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activeX/activeX1.xml" ContentType="application/vnd.ms-office.activeX+xml"/>
  <Override PartName="/xl/activeX/activeX1.bin" ContentType="application/vnd.ms-office.activeX"/>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8800" windowHeight="12045"/>
  </bookViews>
  <sheets>
    <sheet name="ÍNDICE" sheetId="92" r:id="rId1"/>
    <sheet name="1" sheetId="96" r:id="rId2"/>
    <sheet name="2" sheetId="93" r:id="rId3"/>
    <sheet name="3" sheetId="95" r:id="rId4"/>
    <sheet name="4" sheetId="2" r:id="rId5"/>
    <sheet name="5" sheetId="3" r:id="rId6"/>
    <sheet name="6" sheetId="4" r:id="rId7"/>
    <sheet name="7" sheetId="5" r:id="rId8"/>
    <sheet name="8-1" sheetId="6" r:id="rId9"/>
    <sheet name="8-2" sheetId="7" r:id="rId10"/>
    <sheet name="9" sheetId="8" r:id="rId11"/>
    <sheet name="10" sheetId="9" r:id="rId12"/>
    <sheet name="11" sheetId="10" r:id="rId13"/>
    <sheet name="12" sheetId="11" r:id="rId14"/>
    <sheet name="13" sheetId="12" r:id="rId15"/>
    <sheet name="14" sheetId="13" r:id="rId16"/>
    <sheet name="15" sheetId="14" r:id="rId17"/>
    <sheet name="16" sheetId="15" r:id="rId18"/>
    <sheet name="17" sheetId="16" r:id="rId19"/>
    <sheet name="18" sheetId="17" r:id="rId20"/>
    <sheet name="19" sheetId="18" r:id="rId21"/>
    <sheet name="20" sheetId="19" r:id="rId22"/>
    <sheet name="21" sheetId="20" r:id="rId23"/>
    <sheet name="22" sheetId="21" r:id="rId24"/>
    <sheet name="23" sheetId="22" r:id="rId25"/>
    <sheet name="24" sheetId="23" r:id="rId26"/>
    <sheet name="25" sheetId="24" r:id="rId27"/>
    <sheet name="26" sheetId="25" r:id="rId28"/>
    <sheet name="27" sheetId="26" r:id="rId29"/>
    <sheet name="28" sheetId="27" r:id="rId30"/>
    <sheet name="29" sheetId="28" r:id="rId31"/>
    <sheet name="30" sheetId="29" r:id="rId32"/>
    <sheet name="31-1" sheetId="30" r:id="rId33"/>
    <sheet name="31-2" sheetId="31" r:id="rId34"/>
    <sheet name="32" sheetId="32" r:id="rId35"/>
    <sheet name="33" sheetId="33" r:id="rId36"/>
    <sheet name="34" sheetId="34" r:id="rId37"/>
    <sheet name="35" sheetId="35" r:id="rId38"/>
    <sheet name="36" sheetId="36" r:id="rId39"/>
    <sheet name="37" sheetId="37" r:id="rId40"/>
    <sheet name="38" sheetId="38" r:id="rId41"/>
    <sheet name="39" sheetId="39" r:id="rId42"/>
    <sheet name="40" sheetId="40" r:id="rId43"/>
    <sheet name="41" sheetId="41" r:id="rId44"/>
    <sheet name="42" sheetId="42" r:id="rId45"/>
    <sheet name="43" sheetId="43" r:id="rId46"/>
    <sheet name="44" sheetId="44" r:id="rId47"/>
    <sheet name="45-1" sheetId="45" r:id="rId48"/>
    <sheet name="45-2" sheetId="46" r:id="rId49"/>
    <sheet name="46" sheetId="47" r:id="rId50"/>
    <sheet name="47" sheetId="48" r:id="rId51"/>
    <sheet name="48" sheetId="49" r:id="rId52"/>
    <sheet name="49" sheetId="50" r:id="rId53"/>
    <sheet name="50" sheetId="51" r:id="rId54"/>
    <sheet name="51" sheetId="52" r:id="rId55"/>
    <sheet name="52" sheetId="53" r:id="rId56"/>
    <sheet name="53-1" sheetId="54" r:id="rId57"/>
    <sheet name="53-2" sheetId="55" r:id="rId58"/>
    <sheet name="54-1" sheetId="56" r:id="rId59"/>
    <sheet name="54-2" sheetId="57" r:id="rId60"/>
    <sheet name="55-1" sheetId="58" r:id="rId61"/>
    <sheet name="55-2" sheetId="59" r:id="rId62"/>
    <sheet name="56" sheetId="60" r:id="rId63"/>
    <sheet name="57" sheetId="61" r:id="rId64"/>
    <sheet name="58" sheetId="62" r:id="rId65"/>
    <sheet name="59" sheetId="63" r:id="rId66"/>
    <sheet name="60" sheetId="64" r:id="rId67"/>
    <sheet name="61" sheetId="65" r:id="rId68"/>
    <sheet name="62-1" sheetId="66" r:id="rId69"/>
    <sheet name="62-2" sheetId="67" r:id="rId70"/>
    <sheet name="63" sheetId="68" r:id="rId71"/>
    <sheet name="64" sheetId="69" r:id="rId72"/>
    <sheet name="65" sheetId="70" r:id="rId73"/>
    <sheet name="66" sheetId="71" r:id="rId74"/>
    <sheet name="67" sheetId="72" r:id="rId75"/>
    <sheet name="68" sheetId="73" r:id="rId76"/>
    <sheet name="69" sheetId="74" r:id="rId77"/>
    <sheet name="70" sheetId="75" r:id="rId78"/>
    <sheet name="71" sheetId="76" r:id="rId79"/>
    <sheet name="72" sheetId="77" r:id="rId80"/>
    <sheet name="73" sheetId="78" r:id="rId81"/>
    <sheet name="74" sheetId="79" r:id="rId82"/>
    <sheet name="75" sheetId="80" r:id="rId83"/>
    <sheet name="76" sheetId="81" r:id="rId84"/>
    <sheet name="77" sheetId="82" r:id="rId85"/>
    <sheet name="78" sheetId="83" r:id="rId86"/>
    <sheet name="79" sheetId="84" r:id="rId87"/>
    <sheet name="80" sheetId="85" r:id="rId88"/>
    <sheet name="81" sheetId="86" r:id="rId89"/>
    <sheet name="82" sheetId="87" r:id="rId90"/>
    <sheet name="83" sheetId="88" r:id="rId91"/>
    <sheet name="84" sheetId="89" r:id="rId92"/>
    <sheet name="85" sheetId="90" r:id="rId93"/>
    <sheet name="Abreviaturas" sheetId="91" r:id="rId94"/>
  </sheets>
  <definedNames>
    <definedName name="_xlnm._FilterDatabase" localSheetId="1" hidden="1">'1'!$G$6:$H$6</definedName>
    <definedName name="_xlnm._FilterDatabase" localSheetId="53" hidden="1">'50'!$AR$6:$AS$6</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'21'!$A$1:$N$37</definedName>
    <definedName name="_xlnm.Print_Area" localSheetId="23">'22'!$A$1:$O$25</definedName>
    <definedName name="_xlnm.Print_Area" localSheetId="24">'23'!$A$1:$O$43</definedName>
    <definedName name="_xlnm.Print_Area" localSheetId="25">'24'!$C$1:$L$23</definedName>
    <definedName name="_xlnm.Print_Area" localSheetId="26">'25'!$A$1:$G$34</definedName>
    <definedName name="_xlnm.Print_Area" localSheetId="31">'30'!$A$1:$K$85</definedName>
    <definedName name="_xlnm.Print_Area" localSheetId="32">'31-1'!$A$1:$M$56</definedName>
    <definedName name="_xlnm.Print_Area" localSheetId="33">'31-2'!$A$1:$M$75</definedName>
    <definedName name="_xlnm.Print_Area" localSheetId="34">'32'!$A$1:$K$86</definedName>
    <definedName name="_xlnm.Print_Area" localSheetId="35">'33'!$A$1:$K$86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'44'!$A$1:$K$86</definedName>
    <definedName name="_xlnm.Print_Area" localSheetId="47">'45-1'!$A$1:$M$75</definedName>
    <definedName name="_xlnm.Print_Area" localSheetId="48">'45-2'!$A$1:$M$57</definedName>
    <definedName name="_xlnm.Print_Area" localSheetId="49">'46'!$A$1:$E$37</definedName>
    <definedName name="_xlnm.Print_Area" localSheetId="50">'47'!$A$1:$F$25</definedName>
    <definedName name="_xlnm.Print_Area" localSheetId="55">'52'!$A$1:$K$85</definedName>
    <definedName name="_xlnm.Print_Area" localSheetId="56">'53-1'!$A$1:$M$56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'61'!$A$1:$I$85</definedName>
    <definedName name="_xlnm.Print_Area" localSheetId="68">'62-1'!$A$1:$K$56</definedName>
    <definedName name="_xlnm.Print_Area" localSheetId="69">'62-2'!$A$1:$K$75</definedName>
    <definedName name="_xlnm.Print_Area" localSheetId="70">'63'!$A$1:$K$37</definedName>
    <definedName name="_xlnm.Print_Area" localSheetId="71">'64'!$A$1:$L$25</definedName>
    <definedName name="_xlnm.Print_Area" localSheetId="76">'69'!$A$1:$J$85</definedName>
    <definedName name="_xlnm.Print_Area" localSheetId="7">'7'!$A$1:$K$85</definedName>
    <definedName name="_xlnm.Print_Area" localSheetId="77">'70'!$A$1:$L$56</definedName>
    <definedName name="_xlnm.Print_Area" localSheetId="78">'71'!$A$1:$L$75</definedName>
    <definedName name="_xlnm.Print_Area" localSheetId="79">'72'!$A$1:$C$37</definedName>
    <definedName name="_xlnm.Print_Area" localSheetId="80">'73'!$A$1:$D$25</definedName>
    <definedName name="_xlnm.Print_Area" localSheetId="82">'75'!$B$1:$N$94</definedName>
    <definedName name="_xlnm.Print_Area" localSheetId="83">'76'!$B$1:$N$97</definedName>
    <definedName name="_xlnm.Print_Area" localSheetId="84">'77'!$B$1:$N$44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'8-1'!$A$1:$M$56</definedName>
    <definedName name="_xlnm.Print_Area" localSheetId="89">'82'!$A$1:$C$61</definedName>
    <definedName name="_xlnm.Print_Area" localSheetId="9">'8-2'!$A$1:$M$75</definedName>
    <definedName name="_xlnm.Print_Area" localSheetId="10">'9'!$A$1:$K$86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87" i="84" l="1"/>
  <c r="E85" i="84"/>
  <c r="E84" i="84"/>
  <c r="E83" i="84"/>
  <c r="E82" i="84"/>
  <c r="E81" i="84"/>
  <c r="D79" i="84"/>
  <c r="C79" i="84"/>
  <c r="B79" i="84"/>
  <c r="E79" i="84" s="1"/>
  <c r="E77" i="84"/>
  <c r="E76" i="84"/>
  <c r="E74" i="84"/>
  <c r="D74" i="84"/>
  <c r="D87" i="84" s="1"/>
  <c r="C74" i="84"/>
  <c r="B74" i="84"/>
  <c r="B87" i="84" s="1"/>
  <c r="E87" i="84" s="1"/>
  <c r="L5" i="82"/>
  <c r="I5" i="82"/>
  <c r="F5" i="82"/>
  <c r="C5" i="82"/>
  <c r="L5" i="81"/>
  <c r="I5" i="81"/>
  <c r="F5" i="81"/>
  <c r="C5" i="81"/>
  <c r="L91" i="80"/>
  <c r="M89" i="80"/>
  <c r="M91" i="80" s="1"/>
  <c r="J89" i="80"/>
  <c r="I89" i="80"/>
  <c r="M80" i="80"/>
  <c r="I80" i="80"/>
  <c r="J80" i="80" s="1"/>
  <c r="M36" i="80"/>
  <c r="I36" i="80"/>
  <c r="J36" i="80" s="1"/>
  <c r="M30" i="80"/>
  <c r="I30" i="80"/>
  <c r="J30" i="80" s="1"/>
  <c r="M26" i="80"/>
  <c r="J26" i="80"/>
  <c r="I26" i="80"/>
  <c r="M21" i="80"/>
  <c r="I21" i="80"/>
  <c r="J21" i="80" s="1"/>
  <c r="L5" i="80"/>
  <c r="I5" i="80"/>
  <c r="F5" i="80"/>
  <c r="C5" i="80"/>
  <c r="K165" i="70"/>
  <c r="J165" i="70"/>
  <c r="I165" i="70"/>
  <c r="H165" i="70"/>
  <c r="G165" i="70"/>
  <c r="F165" i="70"/>
  <c r="E165" i="70"/>
  <c r="D165" i="70"/>
  <c r="C165" i="70"/>
  <c r="B165" i="70"/>
  <c r="L164" i="70"/>
  <c r="L163" i="70"/>
  <c r="L162" i="70"/>
  <c r="L161" i="70"/>
  <c r="L160" i="70"/>
  <c r="L159" i="70"/>
  <c r="L158" i="70"/>
  <c r="L157" i="70"/>
  <c r="L156" i="70"/>
  <c r="L155" i="70"/>
  <c r="L154" i="70"/>
  <c r="L153" i="70"/>
  <c r="L152" i="70"/>
  <c r="L151" i="70"/>
  <c r="L150" i="70"/>
  <c r="K148" i="70"/>
  <c r="J148" i="70"/>
  <c r="I148" i="70"/>
  <c r="H148" i="70"/>
  <c r="G148" i="70"/>
  <c r="F148" i="70"/>
  <c r="E148" i="70"/>
  <c r="D148" i="70"/>
  <c r="C148" i="70"/>
  <c r="B148" i="70"/>
  <c r="L147" i="70"/>
  <c r="L146" i="70"/>
  <c r="L145" i="70"/>
  <c r="L144" i="70"/>
  <c r="L143" i="70"/>
  <c r="L142" i="70"/>
  <c r="L141" i="70"/>
  <c r="L140" i="70"/>
  <c r="L139" i="70"/>
  <c r="L138" i="70"/>
  <c r="L137" i="70"/>
  <c r="L136" i="70"/>
  <c r="L135" i="70"/>
  <c r="L134" i="70"/>
  <c r="L133" i="70"/>
  <c r="K123" i="70"/>
  <c r="J123" i="70"/>
  <c r="I123" i="70"/>
  <c r="H123" i="70"/>
  <c r="G123" i="70"/>
  <c r="F123" i="70"/>
  <c r="E123" i="70"/>
  <c r="D123" i="70"/>
  <c r="C123" i="70"/>
  <c r="B123" i="70"/>
  <c r="L122" i="70"/>
  <c r="L121" i="70"/>
  <c r="L120" i="70"/>
  <c r="L119" i="70"/>
  <c r="L118" i="70"/>
  <c r="L117" i="70"/>
  <c r="L116" i="70"/>
  <c r="L115" i="70"/>
  <c r="L114" i="70"/>
  <c r="L113" i="70"/>
  <c r="L112" i="70"/>
  <c r="L111" i="70"/>
  <c r="L110" i="70"/>
  <c r="L109" i="70"/>
  <c r="L108" i="70"/>
  <c r="K106" i="70"/>
  <c r="J106" i="70"/>
  <c r="I106" i="70"/>
  <c r="H106" i="70"/>
  <c r="G106" i="70"/>
  <c r="F106" i="70"/>
  <c r="E106" i="70"/>
  <c r="D106" i="70"/>
  <c r="C106" i="70"/>
  <c r="B106" i="70"/>
  <c r="L105" i="70"/>
  <c r="L104" i="70"/>
  <c r="L103" i="70"/>
  <c r="L102" i="70"/>
  <c r="L101" i="70"/>
  <c r="L100" i="70"/>
  <c r="L99" i="70"/>
  <c r="L98" i="70"/>
  <c r="L97" i="70"/>
  <c r="L96" i="70"/>
  <c r="L95" i="70"/>
  <c r="L94" i="70"/>
  <c r="L93" i="70"/>
  <c r="L92" i="70"/>
  <c r="L91" i="70"/>
  <c r="P75" i="61"/>
  <c r="O75" i="61"/>
  <c r="N75" i="61"/>
  <c r="M75" i="61"/>
  <c r="K75" i="61"/>
  <c r="J75" i="61"/>
  <c r="I75" i="61"/>
  <c r="H75" i="61"/>
  <c r="F75" i="61"/>
  <c r="E75" i="61"/>
  <c r="D75" i="61"/>
  <c r="C75" i="61"/>
  <c r="B75" i="61"/>
  <c r="Q73" i="61"/>
  <c r="L73" i="61"/>
  <c r="G73" i="61"/>
  <c r="Q72" i="61"/>
  <c r="L72" i="61"/>
  <c r="G72" i="61"/>
  <c r="Q71" i="61"/>
  <c r="L71" i="61"/>
  <c r="G71" i="61"/>
  <c r="Q70" i="61"/>
  <c r="L70" i="61"/>
  <c r="G70" i="61"/>
  <c r="Q69" i="61"/>
  <c r="L69" i="61"/>
  <c r="L75" i="61" s="1"/>
  <c r="G69" i="61"/>
  <c r="Q68" i="61"/>
  <c r="L68" i="61"/>
  <c r="G68" i="61"/>
  <c r="Q67" i="61"/>
  <c r="L67" i="61"/>
  <c r="G67" i="61"/>
  <c r="Q66" i="61"/>
  <c r="L66" i="61"/>
  <c r="G66" i="61"/>
  <c r="Q65" i="61"/>
  <c r="Q75" i="61" s="1"/>
  <c r="L65" i="61"/>
  <c r="G65" i="61"/>
  <c r="G75" i="61" s="1"/>
  <c r="P61" i="61"/>
  <c r="O61" i="61"/>
  <c r="N61" i="61"/>
  <c r="M61" i="61"/>
  <c r="K61" i="61"/>
  <c r="J61" i="61"/>
  <c r="I61" i="61"/>
  <c r="H61" i="61"/>
  <c r="Q59" i="61"/>
  <c r="L59" i="61"/>
  <c r="G59" i="61"/>
  <c r="Q58" i="61"/>
  <c r="L58" i="61"/>
  <c r="G58" i="61"/>
  <c r="Q57" i="61"/>
  <c r="L57" i="61"/>
  <c r="G57" i="61"/>
  <c r="Q56" i="61"/>
  <c r="L56" i="61"/>
  <c r="G56" i="61"/>
  <c r="Q55" i="61"/>
  <c r="L55" i="61"/>
  <c r="G55" i="61"/>
  <c r="Q54" i="61"/>
  <c r="L54" i="61"/>
  <c r="G54" i="61"/>
  <c r="Q53" i="61"/>
  <c r="L53" i="61"/>
  <c r="G53" i="61"/>
  <c r="Q52" i="61"/>
  <c r="L52" i="61"/>
  <c r="G52" i="61"/>
  <c r="Q51" i="61"/>
  <c r="L51" i="61"/>
  <c r="G51" i="61"/>
  <c r="Q50" i="61"/>
  <c r="L50" i="61"/>
  <c r="G50" i="61"/>
  <c r="Q49" i="61"/>
  <c r="L49" i="61"/>
  <c r="G49" i="61"/>
  <c r="Q48" i="61"/>
  <c r="L48" i="61"/>
  <c r="G48" i="61"/>
  <c r="Q47" i="61"/>
  <c r="L47" i="61"/>
  <c r="G47" i="61"/>
  <c r="Q46" i="61"/>
  <c r="L46" i="61"/>
  <c r="G46" i="61"/>
  <c r="Q45" i="61"/>
  <c r="L45" i="61"/>
  <c r="G45" i="61"/>
  <c r="Q44" i="61"/>
  <c r="L44" i="61"/>
  <c r="G44" i="61"/>
  <c r="Q43" i="61"/>
  <c r="L43" i="61"/>
  <c r="G43" i="61"/>
  <c r="Q42" i="61"/>
  <c r="L42" i="61"/>
  <c r="G42" i="61"/>
  <c r="Q41" i="61"/>
  <c r="L41" i="61"/>
  <c r="G41" i="61"/>
  <c r="Q40" i="61"/>
  <c r="L40" i="61"/>
  <c r="G40" i="61"/>
  <c r="Q39" i="61"/>
  <c r="L39" i="61"/>
  <c r="G39" i="61"/>
  <c r="Q38" i="61"/>
  <c r="L38" i="61"/>
  <c r="G38" i="61"/>
  <c r="Q37" i="61"/>
  <c r="L37" i="61"/>
  <c r="G37" i="61"/>
  <c r="Q36" i="61"/>
  <c r="L36" i="61"/>
  <c r="G36" i="61"/>
  <c r="Q35" i="61"/>
  <c r="L35" i="61"/>
  <c r="G35" i="61"/>
  <c r="Q34" i="61"/>
  <c r="L34" i="61"/>
  <c r="G34" i="61"/>
  <c r="Q33" i="61"/>
  <c r="L33" i="61"/>
  <c r="G33" i="61"/>
  <c r="Q32" i="61"/>
  <c r="L32" i="61"/>
  <c r="G32" i="61"/>
  <c r="Q31" i="61"/>
  <c r="L31" i="61"/>
  <c r="G31" i="61"/>
  <c r="Q30" i="61"/>
  <c r="L30" i="61"/>
  <c r="G30" i="61"/>
  <c r="Q29" i="61"/>
  <c r="L29" i="61"/>
  <c r="G29" i="61"/>
  <c r="Q28" i="61"/>
  <c r="L28" i="61"/>
  <c r="G28" i="61"/>
  <c r="Q27" i="61"/>
  <c r="L27" i="61"/>
  <c r="G27" i="61"/>
  <c r="Q26" i="61"/>
  <c r="L26" i="61"/>
  <c r="G26" i="61"/>
  <c r="Q25" i="61"/>
  <c r="L25" i="61"/>
  <c r="G25" i="61"/>
  <c r="Q24" i="61"/>
  <c r="L24" i="61"/>
  <c r="G24" i="61"/>
  <c r="Q23" i="61"/>
  <c r="L23" i="61"/>
  <c r="G23" i="61"/>
  <c r="Q22" i="61"/>
  <c r="L22" i="61"/>
  <c r="G22" i="61"/>
  <c r="Q21" i="61"/>
  <c r="L21" i="61"/>
  <c r="G21" i="61"/>
  <c r="Q20" i="61"/>
  <c r="L20" i="61"/>
  <c r="G20" i="61"/>
  <c r="G61" i="61" s="1"/>
  <c r="Q19" i="61"/>
  <c r="Q61" i="61" s="1"/>
  <c r="L19" i="61"/>
  <c r="L61" i="61" s="1"/>
  <c r="G19" i="61"/>
  <c r="P15" i="61"/>
  <c r="O15" i="61"/>
  <c r="N15" i="61"/>
  <c r="M15" i="61"/>
  <c r="K15" i="61"/>
  <c r="J15" i="61"/>
  <c r="I15" i="61"/>
  <c r="H15" i="61"/>
  <c r="G15" i="61"/>
  <c r="F15" i="61"/>
  <c r="E15" i="61"/>
  <c r="D15" i="61"/>
  <c r="C15" i="61"/>
  <c r="B15" i="61"/>
  <c r="Q13" i="61"/>
  <c r="L13" i="61"/>
  <c r="G13" i="61"/>
  <c r="Q12" i="61"/>
  <c r="L12" i="61"/>
  <c r="G12" i="61"/>
  <c r="Q11" i="61"/>
  <c r="Q15" i="61" s="1"/>
  <c r="L11" i="61"/>
  <c r="L15" i="61" s="1"/>
  <c r="G11" i="61"/>
  <c r="AR91" i="60"/>
  <c r="AN81" i="60"/>
  <c r="AE81" i="60"/>
  <c r="AD81" i="60"/>
  <c r="AC81" i="60"/>
  <c r="X81" i="60"/>
  <c r="O81" i="60"/>
  <c r="N81" i="60"/>
  <c r="M81" i="60"/>
  <c r="H81" i="60"/>
  <c r="AQ80" i="60"/>
  <c r="AB81" i="60" s="1"/>
  <c r="AQ79" i="60"/>
  <c r="AR79" i="60" s="1"/>
  <c r="AR78" i="60"/>
  <c r="AQ78" i="60"/>
  <c r="AQ77" i="60"/>
  <c r="AR77" i="60" s="1"/>
  <c r="AQ76" i="60"/>
  <c r="AR76" i="60" s="1"/>
  <c r="AQ75" i="60"/>
  <c r="AR75" i="60" s="1"/>
  <c r="AQ74" i="60"/>
  <c r="AR74" i="60" s="1"/>
  <c r="AQ73" i="60"/>
  <c r="AR73" i="60" s="1"/>
  <c r="AQ72" i="60"/>
  <c r="AR72" i="60" s="1"/>
  <c r="AQ71" i="60"/>
  <c r="AR71" i="60" s="1"/>
  <c r="AR70" i="60"/>
  <c r="AQ70" i="60"/>
  <c r="AQ69" i="60"/>
  <c r="AR69" i="60" s="1"/>
  <c r="AQ68" i="60"/>
  <c r="AR68" i="60" s="1"/>
  <c r="AQ67" i="60"/>
  <c r="AR67" i="60" s="1"/>
  <c r="AQ66" i="60"/>
  <c r="AR66" i="60" s="1"/>
  <c r="AL64" i="60"/>
  <c r="AK64" i="60"/>
  <c r="V64" i="60"/>
  <c r="U64" i="60"/>
  <c r="F64" i="60"/>
  <c r="E64" i="60"/>
  <c r="AQ63" i="60"/>
  <c r="AJ64" i="60" s="1"/>
  <c r="AQ62" i="60"/>
  <c r="AR62" i="60" s="1"/>
  <c r="AQ61" i="60"/>
  <c r="AR61" i="60" s="1"/>
  <c r="AQ60" i="60"/>
  <c r="AR60" i="60" s="1"/>
  <c r="AQ59" i="60"/>
  <c r="AR59" i="60" s="1"/>
  <c r="AQ58" i="60"/>
  <c r="AR58" i="60" s="1"/>
  <c r="AR57" i="60"/>
  <c r="AQ57" i="60"/>
  <c r="AQ56" i="60"/>
  <c r="AR56" i="60" s="1"/>
  <c r="AQ55" i="60"/>
  <c r="AR55" i="60" s="1"/>
  <c r="AQ54" i="60"/>
  <c r="AR54" i="60" s="1"/>
  <c r="AQ53" i="60"/>
  <c r="AR53" i="60" s="1"/>
  <c r="AQ52" i="60"/>
  <c r="AR52" i="60" s="1"/>
  <c r="AQ51" i="60"/>
  <c r="AR51" i="60" s="1"/>
  <c r="AQ50" i="60"/>
  <c r="AR50" i="60" s="1"/>
  <c r="AR49" i="60"/>
  <c r="AQ49" i="60"/>
  <c r="E207" i="49"/>
  <c r="D207" i="49"/>
  <c r="C207" i="49"/>
  <c r="B207" i="49"/>
  <c r="F206" i="49"/>
  <c r="F205" i="49"/>
  <c r="F204" i="49"/>
  <c r="F203" i="49"/>
  <c r="F202" i="49"/>
  <c r="F201" i="49"/>
  <c r="F200" i="49"/>
  <c r="F199" i="49"/>
  <c r="F198" i="49"/>
  <c r="F197" i="49"/>
  <c r="F196" i="49"/>
  <c r="F195" i="49"/>
  <c r="F194" i="49"/>
  <c r="F193" i="49"/>
  <c r="F192" i="49"/>
  <c r="E190" i="49"/>
  <c r="D190" i="49"/>
  <c r="C190" i="49"/>
  <c r="B190" i="49"/>
  <c r="F189" i="49"/>
  <c r="F188" i="49"/>
  <c r="F187" i="49"/>
  <c r="F186" i="49"/>
  <c r="F185" i="49"/>
  <c r="F184" i="49"/>
  <c r="F183" i="49"/>
  <c r="F182" i="49"/>
  <c r="F181" i="49"/>
  <c r="F180" i="49"/>
  <c r="F179" i="49"/>
  <c r="F178" i="49"/>
  <c r="F177" i="49"/>
  <c r="F176" i="49"/>
  <c r="F175" i="49"/>
  <c r="E165" i="49"/>
  <c r="D165" i="49"/>
  <c r="C165" i="49"/>
  <c r="B165" i="49"/>
  <c r="F164" i="49"/>
  <c r="F163" i="49"/>
  <c r="F162" i="49"/>
  <c r="F161" i="49"/>
  <c r="F160" i="49"/>
  <c r="F159" i="49"/>
  <c r="F158" i="49"/>
  <c r="F157" i="49"/>
  <c r="F156" i="49"/>
  <c r="F155" i="49"/>
  <c r="F154" i="49"/>
  <c r="F153" i="49"/>
  <c r="F152" i="49"/>
  <c r="F151" i="49"/>
  <c r="F150" i="49"/>
  <c r="E148" i="49"/>
  <c r="D148" i="49"/>
  <c r="C148" i="49"/>
  <c r="B148" i="49"/>
  <c r="F147" i="49"/>
  <c r="F146" i="49"/>
  <c r="F145" i="49"/>
  <c r="F144" i="49"/>
  <c r="F143" i="49"/>
  <c r="F142" i="49"/>
  <c r="F141" i="49"/>
  <c r="F140" i="49"/>
  <c r="F139" i="49"/>
  <c r="F138" i="49"/>
  <c r="F137" i="49"/>
  <c r="F136" i="49"/>
  <c r="F135" i="49"/>
  <c r="F134" i="49"/>
  <c r="F133" i="49"/>
  <c r="E123" i="49"/>
  <c r="D123" i="49"/>
  <c r="C123" i="49"/>
  <c r="B123" i="49"/>
  <c r="F122" i="49"/>
  <c r="F121" i="49"/>
  <c r="F120" i="49"/>
  <c r="F119" i="49"/>
  <c r="F118" i="49"/>
  <c r="F117" i="49"/>
  <c r="F116" i="49"/>
  <c r="F115" i="49"/>
  <c r="F114" i="49"/>
  <c r="F113" i="49"/>
  <c r="F112" i="49"/>
  <c r="F111" i="49"/>
  <c r="F110" i="49"/>
  <c r="F109" i="49"/>
  <c r="F108" i="49"/>
  <c r="E106" i="49"/>
  <c r="D106" i="49"/>
  <c r="C106" i="49"/>
  <c r="B106" i="49"/>
  <c r="F105" i="49"/>
  <c r="F104" i="49"/>
  <c r="F103" i="49"/>
  <c r="F102" i="49"/>
  <c r="F101" i="49"/>
  <c r="F100" i="49"/>
  <c r="F99" i="49"/>
  <c r="F98" i="49"/>
  <c r="F97" i="49"/>
  <c r="F96" i="49"/>
  <c r="F95" i="49"/>
  <c r="F94" i="49"/>
  <c r="F93" i="49"/>
  <c r="F92" i="49"/>
  <c r="F91" i="49"/>
  <c r="D207" i="40"/>
  <c r="C207" i="40"/>
  <c r="B207" i="40"/>
  <c r="E206" i="40"/>
  <c r="E205" i="40"/>
  <c r="E204" i="40"/>
  <c r="E203" i="40"/>
  <c r="E202" i="40"/>
  <c r="E201" i="40"/>
  <c r="E200" i="40"/>
  <c r="E199" i="40"/>
  <c r="E198" i="40"/>
  <c r="E197" i="40"/>
  <c r="E196" i="40"/>
  <c r="E195" i="40"/>
  <c r="E194" i="40"/>
  <c r="E193" i="40"/>
  <c r="E192" i="40"/>
  <c r="D190" i="40"/>
  <c r="C190" i="40"/>
  <c r="B190" i="40"/>
  <c r="E189" i="40"/>
  <c r="E188" i="40"/>
  <c r="E187" i="40"/>
  <c r="E186" i="40"/>
  <c r="E185" i="40"/>
  <c r="E184" i="40"/>
  <c r="E183" i="40"/>
  <c r="E182" i="40"/>
  <c r="E181" i="40"/>
  <c r="E180" i="40"/>
  <c r="E179" i="40"/>
  <c r="E178" i="40"/>
  <c r="E177" i="40"/>
  <c r="E176" i="40"/>
  <c r="E175" i="40"/>
  <c r="D165" i="40"/>
  <c r="C165" i="40"/>
  <c r="B165" i="40"/>
  <c r="E164" i="40"/>
  <c r="E163" i="40"/>
  <c r="E162" i="40"/>
  <c r="E161" i="40"/>
  <c r="E160" i="40"/>
  <c r="E159" i="40"/>
  <c r="E158" i="40"/>
  <c r="E157" i="40"/>
  <c r="E156" i="40"/>
  <c r="E155" i="40"/>
  <c r="E154" i="40"/>
  <c r="E153" i="40"/>
  <c r="E152" i="40"/>
  <c r="E151" i="40"/>
  <c r="E150" i="40"/>
  <c r="D148" i="40"/>
  <c r="C148" i="40"/>
  <c r="B148" i="40"/>
  <c r="E147" i="40"/>
  <c r="E146" i="40"/>
  <c r="E145" i="40"/>
  <c r="E144" i="40"/>
  <c r="E143" i="40"/>
  <c r="E142" i="40"/>
  <c r="E141" i="40"/>
  <c r="E140" i="40"/>
  <c r="E139" i="40"/>
  <c r="E138" i="40"/>
  <c r="E137" i="40"/>
  <c r="E136" i="40"/>
  <c r="E135" i="40"/>
  <c r="E134" i="40"/>
  <c r="E133" i="40"/>
  <c r="D123" i="40"/>
  <c r="C123" i="40"/>
  <c r="B123" i="40"/>
  <c r="E122" i="40"/>
  <c r="E121" i="40"/>
  <c r="E120" i="40"/>
  <c r="E119" i="40"/>
  <c r="E118" i="40"/>
  <c r="E117" i="40"/>
  <c r="E116" i="40"/>
  <c r="E115" i="40"/>
  <c r="E114" i="40"/>
  <c r="E113" i="40"/>
  <c r="E112" i="40"/>
  <c r="E111" i="40"/>
  <c r="E110" i="40"/>
  <c r="E109" i="40"/>
  <c r="E108" i="40"/>
  <c r="D106" i="40"/>
  <c r="C106" i="40"/>
  <c r="B106" i="40"/>
  <c r="E105" i="40"/>
  <c r="E104" i="40"/>
  <c r="E103" i="40"/>
  <c r="E102" i="40"/>
  <c r="E101" i="40"/>
  <c r="E100" i="40"/>
  <c r="E99" i="40"/>
  <c r="E98" i="40"/>
  <c r="E97" i="40"/>
  <c r="E96" i="40"/>
  <c r="E95" i="40"/>
  <c r="E94" i="40"/>
  <c r="E93" i="40"/>
  <c r="E92" i="40"/>
  <c r="E91" i="40"/>
  <c r="D81" i="40"/>
  <c r="C81" i="40"/>
  <c r="B81" i="40"/>
  <c r="E80" i="40"/>
  <c r="E79" i="40"/>
  <c r="E78" i="40"/>
  <c r="E77" i="40"/>
  <c r="E76" i="40"/>
  <c r="E75" i="40"/>
  <c r="E74" i="40"/>
  <c r="E73" i="40"/>
  <c r="E72" i="40"/>
  <c r="E71" i="40"/>
  <c r="E70" i="40"/>
  <c r="E69" i="40"/>
  <c r="E68" i="40"/>
  <c r="E67" i="40"/>
  <c r="E66" i="40"/>
  <c r="D64" i="40"/>
  <c r="C64" i="40"/>
  <c r="B64" i="40"/>
  <c r="E63" i="40"/>
  <c r="E62" i="40"/>
  <c r="E61" i="40"/>
  <c r="E60" i="40"/>
  <c r="E59" i="40"/>
  <c r="E58" i="40"/>
  <c r="E57" i="40"/>
  <c r="E56" i="40"/>
  <c r="E55" i="40"/>
  <c r="E54" i="40"/>
  <c r="E53" i="40"/>
  <c r="E52" i="40"/>
  <c r="E51" i="40"/>
  <c r="E50" i="40"/>
  <c r="E49" i="40"/>
  <c r="G21" i="40"/>
  <c r="Q47" i="39"/>
  <c r="L47" i="39"/>
  <c r="G47" i="39"/>
  <c r="Q45" i="39"/>
  <c r="L45" i="39"/>
  <c r="G45" i="39"/>
  <c r="Q36" i="39"/>
  <c r="L36" i="39"/>
  <c r="G36" i="39"/>
  <c r="Q34" i="39"/>
  <c r="L34" i="39"/>
  <c r="G34" i="39"/>
  <c r="Q33" i="39"/>
  <c r="L33" i="39"/>
  <c r="G33" i="39"/>
  <c r="Q24" i="39"/>
  <c r="L24" i="39"/>
  <c r="G24" i="39"/>
  <c r="G23" i="39"/>
  <c r="Q22" i="39"/>
  <c r="L22" i="39"/>
  <c r="G22" i="39"/>
  <c r="Q21" i="39"/>
  <c r="L21" i="39"/>
  <c r="G21" i="39"/>
  <c r="Q20" i="39"/>
  <c r="L20" i="39"/>
  <c r="G20" i="39"/>
  <c r="Q19" i="39"/>
  <c r="L19" i="39"/>
  <c r="G19" i="39"/>
  <c r="Q18" i="39"/>
  <c r="L18" i="39"/>
  <c r="G18" i="39"/>
  <c r="Q17" i="39"/>
  <c r="L17" i="39"/>
  <c r="G17" i="39"/>
  <c r="Q16" i="39"/>
  <c r="L16" i="39"/>
  <c r="G16" i="39"/>
  <c r="Q15" i="39"/>
  <c r="L15" i="39"/>
  <c r="G15" i="39"/>
  <c r="Q14" i="39"/>
  <c r="L14" i="39"/>
  <c r="G14" i="39"/>
  <c r="Q13" i="39"/>
  <c r="L13" i="39"/>
  <c r="G13" i="39"/>
  <c r="Q12" i="39"/>
  <c r="L12" i="39"/>
  <c r="G12" i="39"/>
  <c r="Q11" i="39"/>
  <c r="L11" i="39"/>
  <c r="G11" i="39"/>
  <c r="L6" i="38"/>
  <c r="J6" i="38"/>
  <c r="I6" i="38"/>
  <c r="H6" i="38"/>
  <c r="F6" i="38"/>
  <c r="D6" i="38"/>
  <c r="J6" i="37"/>
  <c r="I6" i="37"/>
  <c r="H6" i="37"/>
  <c r="G6" i="37"/>
  <c r="F6" i="37"/>
  <c r="D6" i="37"/>
  <c r="M108" i="26"/>
  <c r="N211" i="25"/>
  <c r="M211" i="25"/>
  <c r="L211" i="25"/>
  <c r="K211" i="25"/>
  <c r="J211" i="25"/>
  <c r="I211" i="25"/>
  <c r="H211" i="25"/>
  <c r="G211" i="25"/>
  <c r="F211" i="25"/>
  <c r="E211" i="25"/>
  <c r="D211" i="25"/>
  <c r="C211" i="25"/>
  <c r="B211" i="25"/>
  <c r="O210" i="25"/>
  <c r="O209" i="25"/>
  <c r="O208" i="25"/>
  <c r="O207" i="25"/>
  <c r="O206" i="25"/>
  <c r="O205" i="25"/>
  <c r="O204" i="25"/>
  <c r="O203" i="25"/>
  <c r="O202" i="25"/>
  <c r="O201" i="25"/>
  <c r="O200" i="25"/>
  <c r="O199" i="25"/>
  <c r="O198" i="25"/>
  <c r="O197" i="25"/>
  <c r="O196" i="25"/>
  <c r="N194" i="25"/>
  <c r="M194" i="25"/>
  <c r="L194" i="25"/>
  <c r="K194" i="25"/>
  <c r="J194" i="25"/>
  <c r="I194" i="25"/>
  <c r="H194" i="25"/>
  <c r="G194" i="25"/>
  <c r="F194" i="25"/>
  <c r="E194" i="25"/>
  <c r="D194" i="25"/>
  <c r="C194" i="25"/>
  <c r="B194" i="25"/>
  <c r="O193" i="25"/>
  <c r="O192" i="25"/>
  <c r="O191" i="25"/>
  <c r="O190" i="25"/>
  <c r="O189" i="25"/>
  <c r="O188" i="25"/>
  <c r="O187" i="25"/>
  <c r="O186" i="25"/>
  <c r="O185" i="25"/>
  <c r="O184" i="25"/>
  <c r="O183" i="25"/>
  <c r="O182" i="25"/>
  <c r="O181" i="25"/>
  <c r="O180" i="25"/>
  <c r="O179" i="25"/>
  <c r="N168" i="25"/>
  <c r="M168" i="25"/>
  <c r="L168" i="25"/>
  <c r="K168" i="25"/>
  <c r="J168" i="25"/>
  <c r="I168" i="25"/>
  <c r="H168" i="25"/>
  <c r="G168" i="25"/>
  <c r="F168" i="25"/>
  <c r="E168" i="25"/>
  <c r="D168" i="25"/>
  <c r="C168" i="25"/>
  <c r="B168" i="25"/>
  <c r="O167" i="25"/>
  <c r="O166" i="25"/>
  <c r="O165" i="25"/>
  <c r="O164" i="25"/>
  <c r="O163" i="25"/>
  <c r="O162" i="25"/>
  <c r="O161" i="25"/>
  <c r="O160" i="25"/>
  <c r="O159" i="25"/>
  <c r="O158" i="25"/>
  <c r="O157" i="25"/>
  <c r="O156" i="25"/>
  <c r="O155" i="25"/>
  <c r="O154" i="25"/>
  <c r="O153" i="25"/>
  <c r="N151" i="25"/>
  <c r="M151" i="25"/>
  <c r="L151" i="25"/>
  <c r="K151" i="25"/>
  <c r="J151" i="25"/>
  <c r="I151" i="25"/>
  <c r="H151" i="25"/>
  <c r="G151" i="25"/>
  <c r="F151" i="25"/>
  <c r="E151" i="25"/>
  <c r="D151" i="25"/>
  <c r="C151" i="25"/>
  <c r="B151" i="25"/>
  <c r="O150" i="25"/>
  <c r="O149" i="25"/>
  <c r="O148" i="25"/>
  <c r="O147" i="25"/>
  <c r="O146" i="25"/>
  <c r="O145" i="25"/>
  <c r="O144" i="25"/>
  <c r="O143" i="25"/>
  <c r="O142" i="25"/>
  <c r="O141" i="25"/>
  <c r="O140" i="25"/>
  <c r="O139" i="25"/>
  <c r="O138" i="25"/>
  <c r="O137" i="25"/>
  <c r="O136" i="25"/>
  <c r="N125" i="25"/>
  <c r="M125" i="25"/>
  <c r="L125" i="25"/>
  <c r="K125" i="25"/>
  <c r="J125" i="25"/>
  <c r="I125" i="25"/>
  <c r="H125" i="25"/>
  <c r="G125" i="25"/>
  <c r="F125" i="25"/>
  <c r="E125" i="25"/>
  <c r="D125" i="25"/>
  <c r="C125" i="25"/>
  <c r="B125" i="25"/>
  <c r="O124" i="25"/>
  <c r="O123" i="25"/>
  <c r="O122" i="25"/>
  <c r="O121" i="25"/>
  <c r="O120" i="25"/>
  <c r="O119" i="25"/>
  <c r="O118" i="25"/>
  <c r="O117" i="25"/>
  <c r="O116" i="25"/>
  <c r="O115" i="25"/>
  <c r="O114" i="25"/>
  <c r="O113" i="25"/>
  <c r="O112" i="25"/>
  <c r="O111" i="25"/>
  <c r="O110" i="25"/>
  <c r="N108" i="25"/>
  <c r="M108" i="25"/>
  <c r="L108" i="25"/>
  <c r="K108" i="25"/>
  <c r="J108" i="25"/>
  <c r="I108" i="25"/>
  <c r="H108" i="25"/>
  <c r="G108" i="25"/>
  <c r="F108" i="25"/>
  <c r="E108" i="25"/>
  <c r="D108" i="25"/>
  <c r="C108" i="25"/>
  <c r="B108" i="25"/>
  <c r="O107" i="25"/>
  <c r="O106" i="25"/>
  <c r="O105" i="25"/>
  <c r="O104" i="25"/>
  <c r="O103" i="25"/>
  <c r="O102" i="25"/>
  <c r="O101" i="25"/>
  <c r="O100" i="25"/>
  <c r="O99" i="25"/>
  <c r="O98" i="25"/>
  <c r="O97" i="25"/>
  <c r="O96" i="25"/>
  <c r="O95" i="25"/>
  <c r="O94" i="25"/>
  <c r="O93" i="25"/>
  <c r="N82" i="25"/>
  <c r="M82" i="25"/>
  <c r="L82" i="25"/>
  <c r="K82" i="25"/>
  <c r="J82" i="25"/>
  <c r="I82" i="25"/>
  <c r="H82" i="25"/>
  <c r="G82" i="25"/>
  <c r="F82" i="25"/>
  <c r="E82" i="25"/>
  <c r="D82" i="25"/>
  <c r="C82" i="25"/>
  <c r="B82" i="25"/>
  <c r="O81" i="25"/>
  <c r="O80" i="25"/>
  <c r="O79" i="25"/>
  <c r="O78" i="25"/>
  <c r="O77" i="25"/>
  <c r="O76" i="25"/>
  <c r="O75" i="25"/>
  <c r="O74" i="25"/>
  <c r="O73" i="25"/>
  <c r="O72" i="25"/>
  <c r="O71" i="25"/>
  <c r="O70" i="25"/>
  <c r="O69" i="25"/>
  <c r="O68" i="25"/>
  <c r="O67" i="25"/>
  <c r="N65" i="25"/>
  <c r="M65" i="25"/>
  <c r="L65" i="25"/>
  <c r="K65" i="25"/>
  <c r="J65" i="25"/>
  <c r="I65" i="25"/>
  <c r="H65" i="25"/>
  <c r="G65" i="25"/>
  <c r="F65" i="25"/>
  <c r="E65" i="25"/>
  <c r="D65" i="25"/>
  <c r="C65" i="25"/>
  <c r="B65" i="25"/>
  <c r="O64" i="25"/>
  <c r="O63" i="25"/>
  <c r="O62" i="25"/>
  <c r="O61" i="25"/>
  <c r="O60" i="25"/>
  <c r="O59" i="25"/>
  <c r="O58" i="25"/>
  <c r="O57" i="25"/>
  <c r="O56" i="25"/>
  <c r="O55" i="25"/>
  <c r="O54" i="25"/>
  <c r="O53" i="25"/>
  <c r="O52" i="25"/>
  <c r="O51" i="25"/>
  <c r="O50" i="25"/>
  <c r="L6" i="24"/>
  <c r="J6" i="24"/>
  <c r="I6" i="24"/>
  <c r="H6" i="24"/>
  <c r="F6" i="24"/>
  <c r="D6" i="24"/>
  <c r="O38" i="22"/>
  <c r="G38" i="22"/>
  <c r="O21" i="22"/>
  <c r="F21" i="22"/>
  <c r="G64" i="60" l="1"/>
  <c r="W64" i="60"/>
  <c r="AM64" i="60"/>
  <c r="H64" i="60"/>
  <c r="X64" i="60"/>
  <c r="AN64" i="60"/>
  <c r="P81" i="60"/>
  <c r="AF81" i="60"/>
  <c r="I64" i="60"/>
  <c r="Y64" i="60"/>
  <c r="AO64" i="60"/>
  <c r="AR80" i="60"/>
  <c r="Q81" i="60"/>
  <c r="AG81" i="60"/>
  <c r="B81" i="60"/>
  <c r="AH81" i="60"/>
  <c r="J64" i="60"/>
  <c r="Z64" i="60"/>
  <c r="AP64" i="60"/>
  <c r="R81" i="60"/>
  <c r="K64" i="60"/>
  <c r="AA64" i="60"/>
  <c r="AQ64" i="60"/>
  <c r="C81" i="60"/>
  <c r="S81" i="60"/>
  <c r="AI81" i="60"/>
  <c r="L64" i="60"/>
  <c r="AB64" i="60"/>
  <c r="D81" i="60"/>
  <c r="T81" i="60"/>
  <c r="AJ81" i="60"/>
  <c r="M64" i="60"/>
  <c r="AC64" i="60"/>
  <c r="E81" i="60"/>
  <c r="U81" i="60"/>
  <c r="AK81" i="60"/>
  <c r="N64" i="60"/>
  <c r="AD64" i="60"/>
  <c r="F81" i="60"/>
  <c r="V81" i="60"/>
  <c r="AL81" i="60"/>
  <c r="O64" i="60"/>
  <c r="AE64" i="60"/>
  <c r="G81" i="60"/>
  <c r="W81" i="60"/>
  <c r="AM81" i="60"/>
  <c r="Q64" i="60"/>
  <c r="AO81" i="60"/>
  <c r="B64" i="60"/>
  <c r="R64" i="60"/>
  <c r="AH64" i="60"/>
  <c r="J81" i="60"/>
  <c r="Z81" i="60"/>
  <c r="AP81" i="60"/>
  <c r="P64" i="60"/>
  <c r="AF64" i="60"/>
  <c r="AR63" i="60"/>
  <c r="Y81" i="60"/>
  <c r="C64" i="60"/>
  <c r="S64" i="60"/>
  <c r="AI64" i="60"/>
  <c r="K81" i="60"/>
  <c r="AA81" i="60"/>
  <c r="AQ81" i="60"/>
  <c r="AG64" i="60"/>
  <c r="I81" i="60"/>
  <c r="D64" i="60"/>
  <c r="T64" i="60"/>
  <c r="L81" i="60"/>
</calcChain>
</file>

<file path=xl/sharedStrings.xml><?xml version="1.0" encoding="utf-8"?>
<sst xmlns="http://schemas.openxmlformats.org/spreadsheetml/2006/main" count="13824" uniqueCount="1444">
  <si>
    <t>BANCOS MÚLTIPLES</t>
  </si>
  <si>
    <t>ESTADOS FINANCIEROS SEGÚN DENOMINACIÓN MONETARIA</t>
  </si>
  <si>
    <t>AL 31 DE DICIEMBRE DE 2023</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</si>
  <si>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</si>
  <si>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</si>
  <si>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</si>
  <si>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</si>
  <si>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</si>
  <si>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</si>
  <si>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</si>
  <si>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</si>
  <si>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</si>
  <si>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</si>
  <si>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</si>
  <si>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</si>
  <si>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</si>
  <si>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</si>
  <si>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</si>
  <si>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</si>
  <si>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</si>
  <si>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</si>
  <si>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</si>
  <si>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</si>
  <si>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</si>
  <si>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</si>
  <si>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</si>
  <si>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</si>
  <si>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</si>
  <si>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</si>
  <si>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</si>
  <si>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</si>
  <si>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</si>
  <si>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</si>
  <si>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</si>
  <si>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</si>
  <si>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</si>
  <si>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</si>
  <si>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</si>
  <si>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</si>
  <si>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</si>
  <si>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</si>
  <si>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</si>
  <si>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</si>
  <si>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</si>
  <si>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</si>
  <si>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</si>
  <si>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</si>
  <si>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</si>
  <si>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</si>
  <si>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</si>
  <si>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</si>
  <si>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</si>
  <si>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</si>
  <si>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</si>
  <si>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</si>
  <si>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</si>
  <si>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</si>
  <si>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</si>
  <si>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</si>
  <si>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</si>
  <si>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</si>
  <si>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</si>
  <si>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</si>
  <si>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</si>
  <si>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</si>
  <si>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</si>
  <si>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</si>
  <si>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</si>
  <si>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</si>
  <si>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</si>
  <si>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</si>
  <si>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</si>
  <si>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</si>
  <si>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</si>
  <si>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</si>
  <si>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</si>
  <si>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</si>
  <si>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</si>
  <si>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</si>
  <si>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</si>
  <si>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</si>
  <si>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</si>
  <si>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</si>
  <si>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</si>
  <si>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</si>
  <si>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</si>
  <si>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</si>
  <si>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</si>
  <si>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</si>
  <si>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</si>
  <si>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</si>
  <si>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</si>
  <si>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</si>
  <si>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</si>
  <si>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</si>
  <si>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</si>
  <si>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</si>
  <si>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</si>
  <si>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</si>
  <si>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</si>
  <si>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</si>
  <si>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</si>
  <si>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</si>
  <si>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</si>
  <si>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</si>
  <si>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</si>
  <si>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</si>
  <si>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</si>
  <si>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</si>
  <si>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</si>
  <si>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</si>
  <si>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</si>
  <si>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</si>
  <si>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</si>
  <si>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</si>
  <si>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</si>
  <si>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</si>
  <si>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</si>
  <si>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</si>
  <si>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</si>
  <si>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</si>
  <si>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</si>
  <si>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</si>
  <si>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</si>
  <si>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</si>
  <si>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</si>
  <si>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</si>
  <si>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</si>
  <si>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</si>
  <si>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</si>
  <si>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</si>
  <si>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</si>
  <si>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</si>
  <si>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</si>
  <si>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</si>
  <si>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</si>
  <si>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</si>
  <si>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</si>
  <si>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</si>
  <si>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</si>
  <si>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</si>
  <si>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</si>
  <si>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</si>
  <si>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</si>
  <si>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</si>
  <si>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</si>
  <si>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</si>
  <si>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</si>
  <si>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</si>
  <si>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</si>
  <si>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</si>
  <si>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</si>
  <si>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</si>
  <si>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</si>
  <si>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</si>
  <si>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</si>
  <si>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</si>
  <si>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</si>
  <si>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</si>
  <si>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</si>
  <si>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</si>
  <si>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</si>
  <si>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</si>
  <si>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</si>
  <si>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</si>
  <si>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</si>
  <si>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</si>
  <si>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</si>
  <si>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</si>
  <si>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</si>
  <si>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</si>
  <si>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</si>
  <si>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</si>
  <si>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</si>
  <si>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</si>
  <si>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</si>
  <si>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</si>
  <si>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</si>
  <si>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</si>
  <si>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</si>
  <si>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</si>
  <si>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</si>
  <si>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</si>
  <si>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</si>
  <si>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</si>
  <si>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</si>
  <si>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</si>
  <si>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</si>
  <si>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</si>
  <si>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</si>
  <si>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</si>
  <si>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</si>
  <si>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</si>
  <si>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</si>
  <si>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</si>
  <si>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</si>
  <si>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</si>
  <si>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</si>
  <si>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</si>
  <si>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</si>
  <si>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</si>
  <si>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</si>
  <si>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</si>
  <si>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</si>
  <si>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</si>
  <si>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</si>
  <si>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</si>
  <si>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</si>
  <si>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</si>
  <si>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</si>
  <si>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</si>
  <si>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</si>
  <si>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</si>
  <si>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</si>
  <si>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</si>
  <si>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</si>
  <si>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</si>
  <si>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</si>
  <si>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</si>
  <si>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</si>
  <si>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</si>
  <si>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</si>
  <si>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</si>
  <si>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</si>
  <si>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</si>
  <si>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</si>
  <si>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</si>
  <si>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</si>
  <si>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</si>
  <si>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</si>
  <si>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</si>
  <si>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</si>
  <si>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</si>
  <si>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</si>
  <si>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</si>
  <si>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</si>
  <si>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</si>
  <si>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</si>
  <si>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</si>
  <si>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</si>
  <si>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</si>
  <si>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</si>
  <si>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</si>
  <si>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</si>
  <si>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</si>
  <si>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</si>
  <si>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</si>
  <si>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</si>
  <si>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</si>
  <si>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</si>
  <si>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</si>
  <si>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</si>
  <si>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</si>
  <si>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</si>
  <si>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</si>
  <si>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</si>
  <si>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</si>
  <si>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</si>
  <si>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</si>
  <si>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</si>
  <si>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</si>
  <si>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</si>
  <si>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</si>
  <si>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</si>
  <si>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</si>
  <si>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</si>
  <si>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</si>
  <si>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</si>
  <si>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</si>
  <si>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</si>
  <si>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</si>
  <si>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</si>
  <si>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</si>
  <si>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</si>
  <si>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</si>
  <si>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</si>
  <si>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</si>
  <si>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</si>
  <si>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</si>
  <si>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</si>
  <si>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</si>
  <si>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</si>
  <si>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</si>
  <si>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</si>
  <si>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</si>
  <si>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</si>
  <si>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</si>
  <si>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</si>
  <si>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</si>
  <si>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</si>
  <si>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</si>
  <si>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</si>
  <si>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</si>
  <si>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</si>
  <si>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</si>
  <si>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</si>
  <si>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</si>
  <si>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</si>
  <si>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</si>
  <si>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</si>
  <si>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</si>
  <si>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</si>
  <si>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</si>
  <si>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</si>
  <si>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</si>
  <si>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</si>
  <si>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</si>
  <si>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</si>
  <si>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</si>
  <si>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</si>
  <si>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</si>
  <si>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</si>
  <si>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</si>
  <si>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</si>
  <si>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</si>
  <si>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</si>
  <si>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</si>
  <si>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</si>
  <si>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</si>
  <si>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</si>
  <si>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</si>
  <si>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</si>
  <si>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</si>
  <si>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</si>
  <si>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</si>
  <si>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</si>
  <si>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</si>
  <si>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</si>
  <si>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</si>
  <si>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</si>
  <si>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</si>
  <si>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</si>
  <si>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</si>
  <si>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</si>
  <si>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</si>
  <si>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</si>
  <si>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</si>
  <si>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</si>
  <si>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</si>
  <si>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</si>
  <si>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</si>
  <si>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</si>
  <si>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</si>
  <si>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</si>
  <si>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</si>
  <si>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</si>
  <si>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</si>
  <si>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</si>
  <si>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</si>
  <si>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</si>
  <si>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</si>
  <si>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</si>
  <si>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</si>
  <si>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</si>
  <si>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</si>
  <si>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</si>
  <si>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</si>
  <si>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</si>
  <si>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</si>
  <si>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</si>
  <si>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</si>
  <si>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</si>
  <si>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</si>
  <si>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</si>
  <si>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</si>
  <si>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</si>
  <si>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</si>
  <si>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</si>
  <si>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</si>
  <si>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</si>
  <si>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</si>
  <si>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</si>
  <si>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</si>
  <si>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</si>
  <si>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</si>
  <si>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</si>
  <si>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</si>
  <si>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</si>
  <si>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</si>
  <si>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</si>
  <si>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</si>
  <si>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</si>
  <si>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</si>
  <si>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</si>
  <si>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</si>
  <si>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</si>
  <si>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</si>
  <si>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</si>
  <si>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</si>
  <si>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</si>
  <si>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</si>
  <si>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</si>
  <si>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</si>
  <si>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</si>
  <si>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</si>
  <si>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</si>
  <si>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</si>
  <si>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</si>
  <si>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</si>
  <si>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</si>
  <si>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</si>
  <si>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</si>
  <si>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</si>
  <si>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</si>
  <si>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</si>
  <si>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</si>
  <si>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</si>
  <si>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</si>
  <si>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</si>
  <si>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</si>
  <si>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</si>
  <si>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</si>
  <si>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</si>
  <si>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</si>
  <si>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</si>
  <si>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</si>
  <si>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</si>
  <si>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</si>
  <si>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</si>
  <si>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</si>
  <si>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</si>
  <si>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</si>
  <si>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</si>
  <si>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</si>
  <si>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</si>
  <si>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</si>
  <si>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</si>
  <si>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</si>
  <si>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</si>
  <si>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</si>
  <si>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</si>
  <si>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</si>
  <si>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</si>
  <si>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</si>
  <si>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</si>
  <si>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</si>
  <si>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</si>
  <si>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</si>
  <si>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</si>
  <si>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</si>
  <si>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</si>
  <si>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</si>
  <si>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</si>
  <si>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</si>
  <si>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</si>
  <si>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</si>
  <si>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</si>
  <si>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</si>
  <si>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</si>
  <si>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</si>
  <si>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</si>
  <si>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</si>
  <si>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</si>
  <si>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</si>
  <si>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</si>
  <si>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</si>
  <si>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</si>
  <si>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</si>
  <si>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</si>
  <si>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</si>
  <si>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</si>
  <si>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</si>
  <si>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</si>
  <si>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</si>
  <si>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</si>
  <si>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</si>
  <si>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</si>
  <si>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</si>
  <si>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</si>
  <si>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</si>
  <si>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</si>
  <si>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</si>
  <si>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</si>
  <si>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</si>
  <si>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</si>
  <si>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</si>
  <si>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</si>
  <si>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</si>
  <si>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</si>
  <si>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</si>
  <si>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</si>
  <si>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</si>
  <si>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</si>
  <si>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</si>
  <si>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</si>
  <si>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</si>
  <si>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</si>
  <si>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</si>
  <si>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</si>
  <si>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</si>
  <si>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</si>
  <si>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</si>
  <si>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</si>
  <si>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</si>
  <si>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</si>
  <si>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</si>
  <si>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</si>
  <si>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</si>
  <si>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</si>
  <si>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</si>
  <si>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</si>
  <si>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</si>
  <si>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</si>
  <si>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</si>
  <si>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</si>
  <si>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</si>
  <si>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</si>
  <si>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</si>
  <si>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</si>
  <si>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</si>
  <si>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</si>
  <si>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</si>
  <si>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</si>
  <si>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</si>
  <si>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</si>
  <si>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</si>
  <si>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</si>
  <si>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</si>
  <si>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</si>
  <si>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</si>
  <si>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</si>
  <si>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</si>
  <si>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</si>
  <si>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</si>
  <si>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</si>
  <si>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</si>
  <si>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</si>
  <si>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</si>
  <si>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</si>
  <si>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</si>
  <si>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</si>
  <si>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</si>
  <si>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</si>
  <si>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</si>
  <si>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</si>
  <si>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</si>
  <si>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</si>
  <si>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</si>
  <si>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</si>
  <si>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</si>
  <si>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</si>
  <si>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</si>
  <si>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</si>
  <si>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</si>
  <si>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</si>
  <si>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</si>
  <si>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</si>
  <si>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</si>
  <si>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</si>
  <si>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</si>
  <si>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</si>
  <si>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</si>
  <si>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</si>
  <si>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</si>
  <si>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</si>
  <si>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</si>
  <si>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</si>
  <si>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</si>
  <si>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</si>
  <si>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</si>
  <si>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</si>
  <si>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</si>
  <si>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</si>
  <si>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</si>
  <si>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</si>
  <si>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</si>
  <si>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</si>
  <si>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</si>
  <si>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</si>
  <si>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</si>
  <si>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</si>
  <si>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</si>
  <si>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</si>
  <si>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</si>
  <si>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</si>
  <si>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</si>
  <si>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</si>
  <si>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</si>
  <si>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</si>
  <si>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</si>
  <si>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</si>
  <si>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</si>
  <si>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</si>
  <si>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</si>
  <si>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</si>
  <si>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</si>
  <si>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</si>
  <si>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</si>
  <si>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</si>
  <si>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</si>
  <si>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</si>
  <si>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</si>
  <si>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</si>
  <si>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</si>
  <si>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</si>
  <si>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</si>
  <si>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</si>
  <si>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</si>
  <si>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</si>
  <si>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</si>
  <si>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</si>
  <si>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</si>
  <si>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</si>
  <si>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</si>
  <si>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</si>
  <si>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</si>
  <si>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</si>
  <si>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</si>
  <si>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</si>
  <si>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</si>
  <si>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</si>
  <si>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</si>
  <si>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</si>
  <si>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</si>
  <si>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</si>
  <si>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</si>
  <si>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</si>
  <si>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</si>
  <si>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</si>
  <si>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</si>
  <si>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</si>
  <si>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</si>
  <si>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</si>
  <si>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</si>
  <si>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</si>
  <si>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</si>
  <si>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</si>
  <si>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</si>
  <si>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</si>
  <si>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</si>
  <si>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</si>
  <si>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</si>
  <si>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</si>
  <si>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</si>
  <si>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</si>
  <si>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</si>
  <si>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</si>
  <si>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</si>
  <si>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</si>
  <si>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</si>
  <si>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</si>
  <si>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</si>
  <si>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</si>
  <si>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</si>
  <si>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</si>
  <si>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</si>
  <si>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</si>
  <si>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</si>
  <si>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</si>
  <si>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</si>
  <si>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</si>
  <si>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</si>
  <si>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</si>
  <si>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</si>
  <si>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</si>
  <si>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</si>
  <si>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</si>
  <si>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</si>
  <si>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</si>
  <si>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</si>
  <si>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</si>
  <si>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</si>
  <si>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</si>
  <si>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</si>
  <si>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</si>
  <si>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</si>
  <si>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</si>
  <si>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</si>
  <si>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</si>
  <si>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</si>
  <si>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</si>
  <si>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</si>
  <si>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</si>
  <si>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</si>
  <si>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</si>
  <si>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</si>
  <si>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</si>
  <si>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</si>
  <si>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</si>
  <si>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</si>
  <si>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</si>
  <si>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</si>
  <si>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</si>
  <si>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</si>
  <si>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</si>
  <si>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</si>
  <si>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</si>
  <si>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</si>
  <si>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</si>
  <si>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</si>
  <si>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</si>
  <si>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</si>
  <si>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</si>
  <si>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</si>
  <si>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</si>
  <si>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</si>
  <si>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</si>
  <si>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</si>
  <si>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</si>
  <si>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</si>
  <si>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</si>
  <si>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</si>
  <si>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</si>
  <si>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</si>
  <si>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</si>
  <si>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</si>
  <si>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</si>
  <si>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</si>
  <si>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</si>
  <si>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</si>
  <si>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</si>
  <si>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</si>
  <si>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</si>
  <si>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</si>
  <si>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</si>
  <si>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</si>
  <si>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</si>
  <si>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</si>
  <si>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</si>
  <si>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</si>
  <si>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</si>
  <si>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</si>
  <si>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</si>
  <si>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</si>
  <si>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</si>
  <si>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</si>
  <si>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</si>
  <si>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</si>
  <si>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</si>
  <si>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</si>
  <si>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</si>
  <si>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</si>
  <si>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</si>
  <si>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</si>
  <si>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</si>
  <si>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</si>
  <si>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</si>
  <si>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</si>
  <si>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</si>
  <si>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</si>
  <si>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</si>
  <si>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</si>
  <si>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</si>
  <si>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</si>
  <si>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</si>
  <si>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</si>
  <si>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</si>
  <si>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</si>
  <si>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</si>
  <si>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</si>
  <si>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</si>
  <si>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</si>
  <si>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</si>
  <si>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</si>
  <si>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</si>
  <si>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</si>
  <si>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</si>
  <si>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</si>
  <si>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</si>
  <si>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</si>
  <si>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</si>
  <si>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</si>
  <si>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</si>
  <si>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</si>
  <si>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</si>
  <si>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</si>
  <si>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</si>
  <si>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</si>
  <si>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</si>
  <si>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</si>
  <si>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</si>
  <si>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</si>
  <si>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</si>
  <si>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</si>
  <si>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</si>
  <si>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</si>
  <si>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</si>
  <si>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</si>
  <si>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</si>
  <si>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</si>
  <si>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</si>
  <si>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</si>
  <si>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</si>
  <si>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</si>
  <si>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</si>
  <si>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</si>
  <si>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</si>
  <si>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</si>
  <si>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</si>
  <si>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</si>
  <si>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</si>
  <si>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</si>
  <si>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</si>
  <si>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</si>
  <si>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</si>
  <si>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</si>
  <si>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</si>
  <si>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</si>
  <si>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</si>
  <si>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</si>
  <si>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</si>
  <si>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</si>
  <si>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</si>
  <si>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</si>
  <si>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</si>
  <si>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</si>
  <si>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</si>
  <si>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</si>
  <si>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</si>
  <si>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</si>
  <si>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</si>
  <si>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</si>
  <si>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</si>
  <si>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</si>
  <si>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</si>
  <si>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</si>
  <si>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</si>
  <si>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</si>
  <si>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</si>
  <si>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</si>
  <si>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</si>
  <si>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</si>
  <si>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</si>
  <si>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</si>
  <si>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</si>
  <si>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</si>
  <si>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</si>
  <si>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</si>
  <si>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</si>
  <si>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</si>
  <si>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</si>
  <si>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</si>
  <si>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</si>
  <si>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</si>
  <si>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</si>
  <si>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</si>
  <si>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</si>
  <si>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</si>
  <si>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</si>
  <si>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</si>
  <si>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</si>
  <si>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</si>
  <si>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</si>
  <si>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</si>
  <si>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</si>
  <si>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</si>
  <si>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</si>
  <si>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</si>
  <si>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</si>
  <si>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</si>
  <si>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</si>
  <si>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</si>
  <si>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</si>
  <si>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</si>
  <si>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A LA VISTA</t>
  </si>
  <si>
    <t>POR NÚMERO DE CUENTAS</t>
  </si>
  <si>
    <t>(1) Incluye las siguientes cuentas contables: 211.01, 211.02, 211.03, 214.02, 221.01, 221.02, 224.02, 224.03, 231.03, 231.04, 281.01, 281.02, 281.03, 284.02</t>
  </si>
  <si>
    <t>ESTRATIFICACIÓN DE DEPÓSITOS EN CAJA DE AHORRO</t>
  </si>
  <si>
    <t>(1) Incluye las siguientes cuentas contables : 212.01, 212.02, 235.07, 235.08, 282.01, 282.02</t>
  </si>
  <si>
    <t>ESTRATIFICACIÓN DE DEPÓSITOS A PLAZO FIJO</t>
  </si>
  <si>
    <t>(1) Incluye las siguientes cuentas contables : 213.00, 215.00, 235.09, 235.10, 235.11, 235.12, 283.00, 285.00</t>
  </si>
  <si>
    <t>ESTRATIFICACIÓN DE DEPÓSITOS EN GARANTÍA</t>
  </si>
  <si>
    <t>(1) Incluye las siguientes cuentas contables : 214.03, 214.04, 214.05, 214.06, 214.08, 284.03, 284.04, 284.05, 284.06, 284.08</t>
  </si>
  <si>
    <t>BANCOS PYME</t>
  </si>
  <si>
    <t xml:space="preserve">  (=) RESULTADO ANTES DE IMPTOS. Y AJUSTE CONTABLE POR EFECTO DE INFLACIÓN</t>
  </si>
  <si>
    <t>PEF</t>
  </si>
  <si>
    <t>PCO</t>
  </si>
  <si>
    <t>INDICADORES FINANCIEROS POR ENTIDAD</t>
  </si>
  <si>
    <t xml:space="preserve">Cartera Reprog. o Reestruct. Vencida y Ejec./ Cartera Reprog. o Reestruct. Total (6)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</si>
  <si>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</si>
  <si>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</si>
  <si>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</si>
  <si>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</si>
  <si>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</si>
  <si>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</si>
  <si>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</si>
  <si>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</si>
  <si>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</si>
  <si>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</si>
  <si>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</si>
  <si>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</si>
  <si>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</si>
  <si>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</si>
  <si>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</si>
  <si>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</si>
  <si>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</si>
  <si>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</si>
  <si>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BANCOS DE DESARROLLO PRODUCTIVO</t>
  </si>
  <si>
    <t>BDR</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</si>
  <si>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</si>
  <si>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</si>
  <si>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</si>
  <si>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</si>
  <si>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</si>
  <si>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</si>
  <si>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ENTIDADES FINANCIERAS DE VIVIENDA</t>
  </si>
  <si>
    <t xml:space="preserve">          Obligaciones con el BCB a plazo</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</si>
  <si>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</si>
  <si>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</si>
  <si>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</si>
  <si>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</si>
  <si>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</si>
  <si>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</si>
  <si>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</si>
  <si>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</si>
  <si>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</si>
  <si>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</si>
  <si>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</si>
  <si>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</si>
  <si>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</si>
  <si>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</si>
  <si>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</si>
  <si>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</si>
  <si>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</si>
  <si>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</si>
  <si>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</si>
  <si>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</si>
  <si>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</si>
  <si>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</si>
  <si>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</si>
  <si>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</si>
  <si>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</si>
  <si>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</si>
  <si>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</si>
  <si>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</si>
  <si>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</si>
  <si>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</si>
  <si>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</si>
  <si>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</si>
  <si>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</si>
  <si>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</si>
  <si>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</si>
  <si>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</si>
  <si>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</si>
  <si>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</si>
  <si>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</si>
  <si>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</si>
  <si>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</si>
  <si>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</si>
  <si>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</si>
  <si>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</si>
  <si>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</si>
  <si>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</si>
  <si>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</si>
  <si>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</si>
  <si>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</si>
  <si>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</si>
  <si>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</si>
  <si>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</si>
  <si>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</si>
  <si>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</si>
  <si>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</si>
  <si>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</si>
  <si>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</si>
  <si>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</si>
  <si>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</si>
  <si>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</si>
  <si>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</si>
  <si>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</si>
  <si>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</si>
  <si>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</si>
  <si>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</si>
  <si>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</si>
  <si>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</si>
  <si>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</si>
  <si>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</si>
  <si>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</si>
  <si>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</si>
  <si>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</si>
  <si>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</si>
  <si>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ISA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</si>
  <si>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</si>
  <si>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</si>
  <si>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</si>
  <si>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</si>
  <si>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</si>
  <si>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</si>
  <si>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</si>
  <si>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</si>
  <si>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</si>
  <si>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</si>
  <si>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</si>
  <si>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</si>
  <si>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</si>
  <si>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SUB-TOTAL</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</si>
  <si>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</si>
  <si>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</si>
  <si>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</si>
  <si>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</si>
  <si>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</si>
  <si>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</si>
  <si>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</si>
  <si>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</si>
  <si>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</si>
  <si>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</si>
  <si>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</si>
  <si>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</si>
  <si>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</si>
  <si>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</si>
  <si>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</si>
  <si>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</si>
  <si>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</si>
  <si>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</si>
  <si>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</si>
  <si>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</si>
  <si>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</si>
  <si>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</si>
  <si>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</si>
  <si>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</si>
  <si>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</si>
  <si>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</si>
  <si>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</si>
  <si>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</si>
  <si>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</si>
  <si>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</si>
  <si>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</si>
  <si>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</si>
  <si>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</si>
  <si>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</si>
  <si>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</si>
  <si>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</si>
  <si>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</si>
  <si>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</si>
  <si>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t>
  </si>
  <si>
    <t>ENTIDADES FINANCIERAS DE VIVIENDAS (2)</t>
  </si>
  <si>
    <t>CSQ (4)</t>
  </si>
  <si>
    <t>CLO (5)</t>
  </si>
  <si>
    <t>CVE (5)</t>
  </si>
  <si>
    <t>COO (6)</t>
  </si>
  <si>
    <t>CLC (6)</t>
  </si>
  <si>
    <t>CEY (7)</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</si>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</sst>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_(* \(#,##0.00\);_(* &quot;-&quot;??_);_(@_)"/>
    <numFmt numFmtId="164" formatCode="_-* #,##0_-;\-* #,##0_-;_-* &quot;-&quot;_-;_-@_-"/>
    <numFmt numFmtId="165" formatCode="_-* #,##0.00_-;\-* #,##0.00_-;_-* &quot;-&quot;??_-;_-@_-"/>
    <numFmt numFmtId="166" formatCode="#,##0;\(#,##0\)"/>
    <numFmt numFmtId="167" formatCode="_(* #,##0_);_(* \(#,##0\);_(* &quot;-&quot;??_);_(@_)"/>
    <numFmt numFmtId="168" formatCode="#,##0.0000_);\(#,##0.0000\)"/>
    <numFmt numFmtId="169" formatCode="_(* #,##0.000000000_);_(* \(#,##0.000000000\);_(* &quot;-&quot;??_);_(@_)"/>
    <numFmt numFmtId="170" formatCode="\-#,##0"/>
    <numFmt numFmtId="171" formatCode="0.00000000%"/>
    <numFmt numFmtId="172" formatCode="_-* #,##0_-;\-* #,##0_-;_-* &quot;-&quot;??_-;_-@_-"/>
  </numFmts>
  <fonts count="52">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24"/>
      <name val="Helv"/>
    </font>
    <font>
      <b/>
      <sz val="12"/>
      <name val="Helv"/>
    </font>
    <font>
      <b/>
      <sz val="8"/>
      <name val="Arial"/>
      <family val="2"/>
    </font>
    <font>
      <sz val="10"/>
      <color rgb="FFFF0000"/>
      <name val="Arial"/>
      <family val="2"/>
    </font>
    <font>
      <sz val="16"/>
      <name val="Times New Roman"/>
      <family val="1"/>
    </font>
    <font>
      <sz val="10"/>
      <name val="Helv"/>
    </font>
    <font>
      <b/>
      <sz val="11"/>
      <name val="Arial"/>
      <family val="2"/>
    </font>
    <font>
      <b/>
      <sz val="7"/>
      <name val="Arial"/>
      <family val="2"/>
    </font>
    <font>
      <b/>
      <sz val="14"/>
      <name val="Arial"/>
      <family val="2"/>
    </font>
    <font>
      <sz val="12"/>
      <name val="Helv"/>
    </font>
    <font>
      <sz val="28"/>
      <name val="Times New Roman"/>
      <family val="1"/>
    </font>
    <font>
      <sz val="20"/>
      <name val="Times New Roman"/>
      <family val="1"/>
    </font>
    <font>
      <sz val="11"/>
      <name val="Arial"/>
      <family val="2"/>
    </font>
    <font>
      <sz val="12"/>
      <color rgb="FFFF0000"/>
      <name val="Arial"/>
      <family val="2"/>
    </font>
    <font>
      <sz val="10"/>
      <color theme="1"/>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b/>
      <sz val="14"/>
      <color rgb="FFFFFFFF"/>
      <name val="Arial"/>
      <family val="2"/>
    </font>
    <font>
      <sz val="14"/>
      <color rgb="FFFFFFFF"/>
      <name val="Arial"/>
      <family val="2"/>
    </font>
  </fonts>
  <fills count="11">
    <fill>
      <patternFill patternType="none"/>
    </fill>
    <fill>
      <patternFill patternType="gray125"/>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8A8C88"/>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rgb="FF8A8C88"/>
        <bgColor indexed="22"/>
      </patternFill>
    </fill>
    <fill>
      <patternFill patternType="solid">
        <fgColor rgb="FF8A8C88"/>
        <bgColor rgb="FF000000"/>
      </patternFill>
    </fill>
  </fills>
  <borders count="31">
    <border>
      <left/>
      <right/>
      <top/>
      <bottom/>
      <diagonal/>
    </border>
    <border>
      <left/>
      <right/>
      <top style="medium">
        <color rgb="FFFFFFFF"/>
      </top>
      <bottom/>
      <diagonal/>
    </border>
    <border>
      <left/>
      <right/>
      <top/>
      <bottom style="thick">
        <color indexed="23"/>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bottom style="thick">
        <color rgb="FF8A8C88"/>
      </bottom>
      <diagonal/>
    </border>
    <border>
      <left/>
      <right/>
      <top style="thick">
        <color rgb="FFCDCEC2"/>
      </top>
      <bottom/>
      <diagonal/>
    </border>
    <border>
      <left/>
      <right/>
      <top style="thick">
        <color indexed="9"/>
      </top>
      <bottom/>
      <diagonal/>
    </border>
    <border>
      <left/>
      <right/>
      <top/>
      <bottom style="thick">
        <color indexed="9"/>
      </bottom>
      <diagonal/>
    </border>
    <border>
      <left/>
      <right/>
      <top style="thick">
        <color rgb="FF8A8C88"/>
      </top>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rgb="FFFFFFFF"/>
      </top>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s>
  <cellStyleXfs count="16">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0" fontId="2" fillId="0" borderId="0"/>
    <xf numFmtId="0" fontId="2" fillId="0" borderId="0"/>
    <xf numFmtId="0" fontId="1" fillId="0" borderId="0"/>
    <xf numFmtId="0" fontId="45"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cellStyleXfs>
  <cellXfs count="778">
    <xf numFmtId="0" fontId="0" fillId="0" borderId="0" xfId="0"/>
    <xf numFmtId="0" fontId="2" fillId="0" borderId="0" xfId="3" applyFont="1" applyFill="1" applyAlignment="1">
      <alignment vertical="center"/>
    </xf>
    <xf numFmtId="0" fontId="5" fillId="0" borderId="0" xfId="3" applyFont="1" applyFill="1" applyAlignment="1">
      <alignment horizontal="right" vertical="center"/>
    </xf>
    <xf numFmtId="0" fontId="2" fillId="2" borderId="0" xfId="3" applyFont="1" applyFill="1" applyBorder="1" applyAlignment="1">
      <alignment vertical="center"/>
    </xf>
    <xf numFmtId="166" fontId="5" fillId="2" borderId="0" xfId="3" applyNumberFormat="1" applyFont="1" applyFill="1" applyBorder="1" applyAlignment="1">
      <alignment horizontal="right" vertical="center"/>
    </xf>
    <xf numFmtId="166" fontId="5" fillId="2" borderId="1" xfId="3" applyNumberFormat="1" applyFont="1" applyFill="1" applyBorder="1" applyAlignment="1">
      <alignment vertical="center"/>
    </xf>
    <xf numFmtId="37" fontId="2" fillId="2" borderId="1" xfId="3" applyNumberFormat="1" applyFont="1" applyFill="1" applyBorder="1" applyAlignment="1">
      <alignment horizontal="right" vertical="center"/>
    </xf>
    <xf numFmtId="166" fontId="5" fillId="2" borderId="0" xfId="3" applyNumberFormat="1" applyFont="1" applyFill="1" applyBorder="1" applyAlignment="1">
      <alignment vertical="center"/>
    </xf>
    <xf numFmtId="37" fontId="2" fillId="2" borderId="0" xfId="3" applyNumberFormat="1" applyFont="1" applyFill="1" applyBorder="1" applyAlignment="1">
      <alignment horizontal="right" vertical="center"/>
    </xf>
    <xf numFmtId="166"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166" fontId="5" fillId="0" borderId="0" xfId="3" applyNumberFormat="1" applyFont="1" applyBorder="1" applyAlignment="1">
      <alignment vertical="center"/>
    </xf>
    <xf numFmtId="166" fontId="2" fillId="0" borderId="0" xfId="3" applyNumberFormat="1" applyFont="1" applyBorder="1" applyAlignment="1">
      <alignment horizontal="left" vertical="center"/>
    </xf>
    <xf numFmtId="37" fontId="5" fillId="2" borderId="0" xfId="3" applyNumberFormat="1" applyFont="1" applyFill="1" applyBorder="1" applyAlignment="1">
      <alignment horizontal="left" vertical="center"/>
    </xf>
    <xf numFmtId="37" fontId="5" fillId="2" borderId="0" xfId="3" applyNumberFormat="1" applyFont="1" applyFill="1" applyBorder="1" applyAlignment="1">
      <alignmen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37" fontId="5" fillId="0" borderId="0" xfId="3" applyNumberFormat="1" applyFont="1" applyBorder="1" applyAlignment="1">
      <alignment vertical="center"/>
    </xf>
    <xf numFmtId="37" fontId="5" fillId="2"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37" fontId="2" fillId="0" borderId="0" xfId="3" applyNumberFormat="1" applyFont="1" applyFill="1" applyBorder="1" applyAlignment="1">
      <alignment horizontal="right" vertical="center"/>
    </xf>
    <xf numFmtId="0" fontId="5" fillId="2" borderId="0" xfId="3" applyFont="1" applyFill="1" applyBorder="1" applyAlignment="1">
      <alignment vertical="center"/>
    </xf>
    <xf numFmtId="0" fontId="5" fillId="2" borderId="0" xfId="3" applyFont="1" applyFill="1" applyBorder="1" applyAlignment="1">
      <alignment horizontal="left" vertical="center"/>
    </xf>
    <xf numFmtId="0" fontId="5" fillId="2" borderId="0" xfId="3" applyFont="1" applyFill="1" applyBorder="1" applyAlignment="1">
      <alignment horizontal="left" vertical="center" wrapText="1"/>
    </xf>
    <xf numFmtId="0" fontId="5" fillId="0" borderId="0" xfId="3" applyFont="1" applyBorder="1" applyAlignment="1">
      <alignment horizontal="left" vertical="center"/>
    </xf>
    <xf numFmtId="37" fontId="2" fillId="0" borderId="2" xfId="3" applyNumberFormat="1" applyFont="1" applyBorder="1" applyAlignment="1">
      <alignment vertical="center"/>
    </xf>
    <xf numFmtId="3" fontId="2" fillId="0" borderId="2" xfId="3" applyNumberFormat="1" applyFont="1" applyBorder="1" applyAlignment="1">
      <alignment horizontal="right" vertical="center"/>
    </xf>
    <xf numFmtId="3" fontId="2" fillId="0" borderId="0" xfId="3" applyNumberFormat="1" applyFont="1" applyAlignment="1">
      <alignment horizontal="right" vertical="center"/>
    </xf>
    <xf numFmtId="0" fontId="6" fillId="0" borderId="0" xfId="0" applyFont="1" applyFill="1" applyAlignment="1">
      <alignment vertical="top"/>
    </xf>
    <xf numFmtId="0" fontId="0" fillId="0" borderId="0" xfId="0" applyAlignment="1">
      <alignment horizontal="right"/>
    </xf>
    <xf numFmtId="0" fontId="2" fillId="0" borderId="0" xfId="3"/>
    <xf numFmtId="37" fontId="5" fillId="2" borderId="0" xfId="3" applyNumberFormat="1" applyFont="1" applyFill="1" applyBorder="1" applyAlignment="1">
      <alignment horizontal="right" vertical="center"/>
    </xf>
    <xf numFmtId="37" fontId="5" fillId="2" borderId="0" xfId="3" applyNumberFormat="1" applyFont="1" applyFill="1" applyBorder="1" applyAlignment="1">
      <alignment horizontal="right" vertical="center" wrapText="1"/>
    </xf>
    <xf numFmtId="37" fontId="5" fillId="2"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3" xfId="3" applyNumberFormat="1" applyFont="1" applyBorder="1" applyAlignment="1">
      <alignment vertical="center"/>
    </xf>
    <xf numFmtId="3" fontId="2" fillId="0" borderId="3"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0" fontId="2" fillId="0" borderId="0" xfId="3" applyFont="1" applyAlignment="1">
      <alignment vertical="center"/>
    </xf>
    <xf numFmtId="37" fontId="2" fillId="2" borderId="0" xfId="3" applyNumberFormat="1" applyFont="1" applyFill="1" applyBorder="1" applyAlignment="1" applyProtection="1">
      <alignment horizontal="left" vertical="center"/>
    </xf>
    <xf numFmtId="0" fontId="5" fillId="2" borderId="0" xfId="3" applyFont="1" applyFill="1" applyAlignment="1">
      <alignment horizontal="right" vertical="center"/>
    </xf>
    <xf numFmtId="0" fontId="5" fillId="2"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2" borderId="0" xfId="3" applyFont="1" applyFill="1" applyAlignment="1">
      <alignment horizontal="center" vertical="center"/>
    </xf>
    <xf numFmtId="0" fontId="5" fillId="2" borderId="0" xfId="3" applyFont="1" applyFill="1" applyAlignment="1">
      <alignment horizontal="center" vertical="center" wrapText="1"/>
    </xf>
    <xf numFmtId="10" fontId="2" fillId="0" borderId="0" xfId="0" applyNumberFormat="1" applyFont="1" applyAlignment="1">
      <alignment horizontal="right"/>
    </xf>
    <xf numFmtId="10" fontId="2" fillId="2"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2" borderId="0" xfId="3" applyNumberFormat="1" applyFont="1" applyFill="1" applyBorder="1" applyAlignment="1" applyProtection="1">
      <alignment horizontal="left" vertical="center"/>
      <protection locked="0"/>
    </xf>
    <xf numFmtId="167" fontId="2" fillId="0" borderId="0" xfId="1" applyNumberFormat="1" applyFont="1" applyAlignment="1">
      <alignment horizontal="right"/>
    </xf>
    <xf numFmtId="167" fontId="2" fillId="2" borderId="0" xfId="1" applyNumberFormat="1" applyFont="1" applyFill="1" applyAlignment="1">
      <alignment horizontal="right"/>
    </xf>
    <xf numFmtId="10" fontId="2" fillId="0" borderId="0" xfId="3" applyNumberFormat="1" applyFont="1" applyFill="1" applyAlignment="1">
      <alignment horizontal="right"/>
    </xf>
    <xf numFmtId="10" fontId="2" fillId="0" borderId="4" xfId="3" applyNumberFormat="1" applyFont="1" applyBorder="1" applyAlignment="1">
      <alignment horizontal="left" vertical="center"/>
    </xf>
    <xf numFmtId="10" fontId="2" fillId="0" borderId="4" xfId="0" applyNumberFormat="1" applyFont="1" applyBorder="1" applyAlignment="1">
      <alignment horizontal="right"/>
    </xf>
    <xf numFmtId="10" fontId="2" fillId="0" borderId="2" xfId="0" applyNumberFormat="1" applyFont="1" applyBorder="1" applyAlignment="1">
      <alignment horizontal="right"/>
    </xf>
    <xf numFmtId="37" fontId="2" fillId="2" borderId="0" xfId="3" applyNumberFormat="1" applyFont="1" applyFill="1" applyBorder="1" applyAlignment="1" applyProtection="1">
      <alignment horizontal="left" vertical="center"/>
      <protection locked="0"/>
    </xf>
    <xf numFmtId="10" fontId="5" fillId="2" borderId="0" xfId="3" applyNumberFormat="1" applyFont="1" applyFill="1" applyBorder="1" applyAlignment="1">
      <alignment horizontal="right" vertical="center"/>
    </xf>
    <xf numFmtId="10" fontId="5" fillId="2" borderId="0" xfId="3" applyNumberFormat="1" applyFont="1" applyFill="1" applyBorder="1" applyAlignment="1">
      <alignment horizontal="right" vertical="center" wrapText="1"/>
    </xf>
    <xf numFmtId="37" fontId="5" fillId="2" borderId="1" xfId="3" applyNumberFormat="1" applyFont="1" applyFill="1" applyBorder="1" applyAlignment="1" applyProtection="1">
      <alignment horizontal="left" vertical="center"/>
      <protection locked="0"/>
    </xf>
    <xf numFmtId="10" fontId="5" fillId="2" borderId="1" xfId="3" applyNumberFormat="1" applyFont="1" applyFill="1" applyBorder="1" applyAlignment="1">
      <alignment horizontal="right" vertical="center"/>
    </xf>
    <xf numFmtId="10" fontId="5" fillId="2"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2" borderId="0" xfId="3" applyFont="1" applyFill="1" applyBorder="1" applyAlignment="1">
      <alignment horizontal="right" vertical="center"/>
    </xf>
    <xf numFmtId="0" fontId="5" fillId="2" borderId="0" xfId="3" applyFont="1" applyFill="1" applyBorder="1" applyAlignment="1">
      <alignment horizontal="right" vertical="center" wrapText="1"/>
    </xf>
    <xf numFmtId="10" fontId="2" fillId="2"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Border="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Border="1" applyAlignment="1">
      <alignment vertical="center"/>
    </xf>
    <xf numFmtId="0" fontId="9" fillId="0" borderId="0" xfId="4" applyFont="1" applyAlignment="1">
      <alignment vertical="top"/>
    </xf>
    <xf numFmtId="37" fontId="10" fillId="0" borderId="0" xfId="4" applyNumberFormat="1" applyFont="1" applyBorder="1" applyAlignment="1">
      <alignment horizontal="left" vertical="center"/>
    </xf>
    <xf numFmtId="37" fontId="11" fillId="0" borderId="0" xfId="4" quotePrefix="1" applyNumberFormat="1" applyFont="1" applyBorder="1" applyAlignment="1">
      <alignment horizontal="left" vertical="center"/>
    </xf>
    <xf numFmtId="37" fontId="10" fillId="0" borderId="0" xfId="4" quotePrefix="1" applyNumberFormat="1" applyFont="1" applyBorder="1" applyAlignment="1">
      <alignment horizontal="left" vertical="center"/>
    </xf>
    <xf numFmtId="37" fontId="11" fillId="0" borderId="0" xfId="4" applyNumberFormat="1" applyFont="1" applyBorder="1" applyAlignment="1">
      <alignment horizontal="left" vertical="center"/>
    </xf>
    <xf numFmtId="37" fontId="11" fillId="0" borderId="0" xfId="4" quotePrefix="1" applyNumberFormat="1" applyFont="1" applyBorder="1" applyAlignment="1">
      <alignment vertical="center"/>
    </xf>
    <xf numFmtId="0" fontId="2" fillId="0" borderId="2" xfId="4" applyFont="1" applyBorder="1" applyAlignment="1">
      <alignment vertical="center"/>
    </xf>
    <xf numFmtId="39" fontId="2" fillId="0" borderId="2" xfId="5" applyNumberFormat="1" applyFont="1" applyBorder="1" applyAlignment="1">
      <alignment horizontal="right" vertical="center"/>
    </xf>
    <xf numFmtId="37" fontId="2" fillId="0" borderId="0" xfId="4" applyNumberFormat="1" applyFont="1" applyBorder="1" applyAlignment="1">
      <alignment vertical="center"/>
    </xf>
    <xf numFmtId="0" fontId="2" fillId="0" borderId="0" xfId="4" applyFont="1" applyBorder="1" applyAlignment="1">
      <alignment vertical="center"/>
    </xf>
    <xf numFmtId="0" fontId="6" fillId="0" borderId="0" xfId="4" applyFont="1" applyFill="1" applyAlignment="1">
      <alignment vertical="top"/>
    </xf>
    <xf numFmtId="0" fontId="9" fillId="0" borderId="0" xfId="4" applyFont="1" applyBorder="1"/>
    <xf numFmtId="0" fontId="8" fillId="0" borderId="0" xfId="4" applyBorder="1" applyAlignment="1"/>
    <xf numFmtId="0" fontId="12" fillId="3" borderId="0" xfId="4" applyFont="1" applyFill="1" applyBorder="1" applyAlignment="1">
      <alignment horizontal="centerContinuous" vertical="center"/>
    </xf>
    <xf numFmtId="0" fontId="2" fillId="3" borderId="0" xfId="4" applyFont="1" applyFill="1" applyBorder="1" applyAlignment="1">
      <alignment vertical="center"/>
    </xf>
    <xf numFmtId="0" fontId="8" fillId="3" borderId="0" xfId="4" applyFill="1" applyBorder="1" applyAlignment="1"/>
    <xf numFmtId="0" fontId="8" fillId="0" borderId="0" xfId="4" applyAlignment="1">
      <alignment vertical="center"/>
    </xf>
    <xf numFmtId="0" fontId="8" fillId="0" borderId="0" xfId="4" applyAlignment="1"/>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Font="1" applyFill="1" applyBorder="1" applyAlignment="1">
      <alignment horizontal="left" vertical="center"/>
    </xf>
    <xf numFmtId="0" fontId="11" fillId="0" borderId="0" xfId="7" applyFont="1" applyFill="1" applyBorder="1" applyAlignment="1">
      <alignment horizontal="left" vertical="center"/>
    </xf>
    <xf numFmtId="10" fontId="2" fillId="0" borderId="0" xfId="4" applyNumberFormat="1" applyFont="1" applyBorder="1" applyAlignment="1">
      <alignment horizontal="right" vertical="center"/>
    </xf>
    <xf numFmtId="0" fontId="13" fillId="0" borderId="0" xfId="4" applyFont="1"/>
    <xf numFmtId="10" fontId="2" fillId="0" borderId="0" xfId="4" quotePrefix="1" applyNumberFormat="1" applyFont="1" applyBorder="1" applyAlignment="1">
      <alignment horizontal="right" vertical="center"/>
    </xf>
    <xf numFmtId="0" fontId="8" fillId="0" borderId="0" xfId="4" applyAlignment="1">
      <alignment vertical="top"/>
    </xf>
    <xf numFmtId="1" fontId="2" fillId="0" borderId="0" xfId="4" applyNumberFormat="1" applyFont="1" applyBorder="1" applyAlignment="1">
      <alignment horizontal="right" vertical="center"/>
    </xf>
    <xf numFmtId="0" fontId="2" fillId="0" borderId="0" xfId="4" applyFont="1" applyFill="1" applyBorder="1" applyAlignment="1">
      <alignment vertical="center"/>
    </xf>
    <xf numFmtId="0" fontId="2" fillId="0" borderId="0" xfId="4" applyFont="1" applyAlignment="1"/>
    <xf numFmtId="0" fontId="2" fillId="0" borderId="0" xfId="4" applyFont="1" applyAlignment="1">
      <alignment vertical="top"/>
    </xf>
    <xf numFmtId="0" fontId="12" fillId="3" borderId="0" xfId="4" applyFont="1" applyFill="1" applyAlignment="1">
      <alignment horizontal="center" vertical="center"/>
    </xf>
    <xf numFmtId="0" fontId="2" fillId="3" borderId="0" xfId="4" applyFont="1" applyFill="1" applyAlignment="1">
      <alignment vertical="center"/>
    </xf>
    <xf numFmtId="0" fontId="2" fillId="3" borderId="0" xfId="4" applyFont="1" applyFill="1" applyAlignment="1"/>
    <xf numFmtId="0" fontId="2" fillId="0" borderId="0" xfId="4" quotePrefix="1" applyFont="1" applyAlignment="1">
      <alignment vertical="center"/>
    </xf>
    <xf numFmtId="0" fontId="2" fillId="0" borderId="0" xfId="4" applyFont="1" applyBorder="1" applyAlignment="1">
      <alignment horizontal="right" vertical="center"/>
    </xf>
    <xf numFmtId="0" fontId="2" fillId="0" borderId="0" xfId="4" applyFont="1"/>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Border="1" applyAlignment="1">
      <alignment vertical="top"/>
    </xf>
    <xf numFmtId="0" fontId="8" fillId="0" borderId="0" xfId="4" applyFont="1" applyAlignment="1"/>
    <xf numFmtId="0" fontId="8" fillId="0" borderId="0" xfId="4"/>
    <xf numFmtId="0" fontId="2" fillId="2" borderId="9" xfId="4" applyFont="1" applyFill="1" applyBorder="1" applyAlignment="1">
      <alignment horizontal="left" vertical="center"/>
    </xf>
    <xf numFmtId="0" fontId="5" fillId="2" borderId="9" xfId="4" applyFont="1" applyFill="1" applyBorder="1" applyAlignment="1">
      <alignment horizontal="right" vertical="center"/>
    </xf>
    <xf numFmtId="0" fontId="5" fillId="2" borderId="9" xfId="4" applyFont="1" applyFill="1" applyBorder="1" applyAlignment="1">
      <alignment horizontal="right" vertical="center" wrapText="1"/>
    </xf>
    <xf numFmtId="10" fontId="5" fillId="2" borderId="10" xfId="4" applyNumberFormat="1" applyFont="1" applyFill="1" applyBorder="1" applyAlignment="1" applyProtection="1">
      <alignment horizontal="left" vertical="center" wrapText="1"/>
    </xf>
    <xf numFmtId="10" fontId="5" fillId="2" borderId="10" xfId="5" applyNumberFormat="1" applyFont="1" applyFill="1" applyBorder="1" applyAlignment="1" applyProtection="1">
      <alignment horizontal="right" vertical="center"/>
    </xf>
    <xf numFmtId="10" fontId="8" fillId="0" borderId="0" xfId="4" applyNumberFormat="1" applyBorder="1" applyAlignment="1">
      <alignment horizontal="center" vertical="center"/>
    </xf>
    <xf numFmtId="0" fontId="2" fillId="0" borderId="0" xfId="4" applyFont="1" applyBorder="1" applyAlignment="1" applyProtection="1">
      <alignment horizontal="left" vertical="center"/>
    </xf>
    <xf numFmtId="37" fontId="2" fillId="0" borderId="0" xfId="5" applyNumberFormat="1" applyFont="1" applyBorder="1" applyAlignment="1" applyProtection="1">
      <alignment horizontal="right" vertical="center"/>
    </xf>
    <xf numFmtId="0" fontId="8" fillId="0" borderId="0" xfId="4" applyBorder="1" applyAlignment="1">
      <alignment vertical="center"/>
    </xf>
    <xf numFmtId="0" fontId="5" fillId="2" borderId="10" xfId="4" applyFont="1" applyFill="1" applyBorder="1" applyAlignment="1" applyProtection="1">
      <alignment horizontal="left" vertical="center"/>
    </xf>
    <xf numFmtId="37" fontId="2" fillId="2" borderId="10" xfId="5" applyNumberFormat="1" applyFont="1" applyFill="1" applyBorder="1" applyAlignment="1" applyProtection="1">
      <alignment horizontal="right" vertical="center"/>
    </xf>
    <xf numFmtId="0" fontId="5" fillId="0" borderId="0" xfId="4" applyFont="1" applyBorder="1" applyAlignment="1">
      <alignment vertical="center"/>
    </xf>
    <xf numFmtId="0" fontId="2" fillId="0" borderId="0" xfId="4" applyFont="1" applyBorder="1" applyAlignment="1" applyProtection="1">
      <alignment horizontal="left" vertical="center" wrapText="1"/>
    </xf>
    <xf numFmtId="0" fontId="8" fillId="0" borderId="0" xfId="4" applyBorder="1" applyAlignment="1">
      <alignment horizontal="center" vertical="center"/>
    </xf>
    <xf numFmtId="0" fontId="5" fillId="0" borderId="0" xfId="4" applyFont="1" applyBorder="1" applyAlignment="1">
      <alignment horizontal="center" vertical="center"/>
    </xf>
    <xf numFmtId="0" fontId="8" fillId="0" borderId="0" xfId="4" applyBorder="1" applyAlignment="1">
      <alignment vertical="center" wrapText="1"/>
    </xf>
    <xf numFmtId="0" fontId="5" fillId="2" borderId="10" xfId="4" applyFont="1" applyFill="1" applyBorder="1" applyAlignment="1" applyProtection="1">
      <alignment horizontal="left" vertical="center" wrapText="1"/>
    </xf>
    <xf numFmtId="10" fontId="2" fillId="0" borderId="0" xfId="5" applyNumberFormat="1" applyFont="1" applyBorder="1" applyAlignment="1" applyProtection="1">
      <alignment horizontal="right" vertical="center"/>
    </xf>
    <xf numFmtId="9" fontId="2" fillId="0" borderId="0" xfId="5"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Border="1" applyAlignment="1" applyProtection="1">
      <alignment horizontal="left" vertical="top"/>
    </xf>
    <xf numFmtId="0" fontId="14" fillId="0" borderId="0" xfId="4" applyFont="1"/>
    <xf numFmtId="0" fontId="15" fillId="0" borderId="0" xfId="4" applyFont="1"/>
    <xf numFmtId="0" fontId="15" fillId="0" borderId="0" xfId="4" applyFont="1" applyAlignment="1">
      <alignment vertical="top"/>
    </xf>
    <xf numFmtId="49" fontId="2" fillId="0" borderId="0" xfId="4" applyNumberFormat="1" applyFont="1" applyAlignment="1">
      <alignment vertical="center"/>
    </xf>
    <xf numFmtId="3" fontId="2" fillId="0" borderId="0" xfId="4" applyNumberFormat="1" applyFont="1" applyAlignment="1">
      <alignment horizontal="right" vertical="center"/>
    </xf>
    <xf numFmtId="3" fontId="5" fillId="0" borderId="0" xfId="4" applyNumberFormat="1" applyFont="1" applyAlignment="1">
      <alignment horizontal="center" vertical="center"/>
    </xf>
    <xf numFmtId="3" fontId="5" fillId="2" borderId="0" xfId="4" applyNumberFormat="1" applyFont="1" applyFill="1" applyBorder="1" applyAlignment="1">
      <alignment horizontal="center" vertical="center"/>
    </xf>
    <xf numFmtId="3" fontId="5" fillId="2" borderId="0" xfId="4" applyNumberFormat="1" applyFont="1" applyFill="1" applyBorder="1" applyAlignment="1">
      <alignment horizontal="right" vertical="center"/>
    </xf>
    <xf numFmtId="3" fontId="5" fillId="2" borderId="0" xfId="4" applyNumberFormat="1" applyFont="1" applyFill="1" applyBorder="1" applyAlignment="1">
      <alignment horizontal="right" vertical="center" wrapText="1"/>
    </xf>
    <xf numFmtId="10" fontId="5" fillId="2" borderId="0" xfId="4" applyNumberFormat="1" applyFont="1" applyFill="1" applyBorder="1" applyAlignment="1">
      <alignment horizontal="right" vertical="center"/>
    </xf>
    <xf numFmtId="3" fontId="2" fillId="0" borderId="0" xfId="4" applyNumberFormat="1" applyFont="1" applyBorder="1" applyAlignment="1">
      <alignment vertical="center"/>
    </xf>
    <xf numFmtId="3" fontId="2" fillId="0" borderId="0" xfId="4" applyNumberFormat="1" applyFont="1" applyBorder="1" applyAlignment="1">
      <alignment horizontal="right" vertical="center"/>
    </xf>
    <xf numFmtId="3" fontId="5" fillId="2" borderId="0" xfId="4" applyNumberFormat="1" applyFont="1" applyFill="1" applyBorder="1" applyAlignment="1">
      <alignment vertical="center"/>
    </xf>
    <xf numFmtId="3" fontId="2" fillId="2" borderId="0" xfId="4" applyNumberFormat="1" applyFont="1" applyFill="1" applyBorder="1" applyAlignment="1">
      <alignment horizontal="right" vertical="center"/>
    </xf>
    <xf numFmtId="10" fontId="2" fillId="2" borderId="0" xfId="4" applyNumberFormat="1" applyFont="1" applyFill="1" applyBorder="1" applyAlignment="1">
      <alignment horizontal="right" vertical="center"/>
    </xf>
    <xf numFmtId="3" fontId="5" fillId="0" borderId="0" xfId="4" applyNumberFormat="1" applyFont="1" applyBorder="1" applyAlignment="1">
      <alignment vertical="center"/>
    </xf>
    <xf numFmtId="10" fontId="5" fillId="0" borderId="2" xfId="4" applyNumberFormat="1" applyFont="1" applyBorder="1" applyAlignment="1">
      <alignment vertical="center"/>
    </xf>
    <xf numFmtId="10" fontId="2" fillId="0" borderId="2" xfId="4" applyNumberFormat="1" applyFont="1" applyBorder="1" applyAlignment="1">
      <alignment horizontal="right" vertical="center"/>
    </xf>
    <xf numFmtId="10" fontId="8" fillId="0" borderId="0" xfId="4" applyNumberFormat="1"/>
    <xf numFmtId="10" fontId="6" fillId="0" borderId="0" xfId="4" applyNumberFormat="1" applyFont="1" applyFill="1" applyAlignment="1">
      <alignment horizontal="right" vertical="top"/>
    </xf>
    <xf numFmtId="10" fontId="6" fillId="0" borderId="0" xfId="4" applyNumberFormat="1" applyFont="1" applyFill="1" applyAlignment="1">
      <alignment vertical="top"/>
    </xf>
    <xf numFmtId="3" fontId="6" fillId="0" borderId="0" xfId="4" applyNumberFormat="1" applyFont="1" applyFill="1" applyAlignment="1">
      <alignment horizontal="right" vertical="top"/>
    </xf>
    <xf numFmtId="0" fontId="5" fillId="2" borderId="0" xfId="4" applyFont="1" applyFill="1" applyBorder="1" applyAlignment="1">
      <alignment horizontal="left" vertical="center"/>
    </xf>
    <xf numFmtId="0" fontId="5" fillId="2" borderId="0" xfId="4" applyFont="1" applyFill="1" applyBorder="1" applyAlignment="1">
      <alignment horizontal="right" vertical="center"/>
    </xf>
    <xf numFmtId="0" fontId="2" fillId="2" borderId="0" xfId="4" applyFont="1" applyFill="1" applyBorder="1" applyAlignment="1">
      <alignment horizontal="right" vertical="center"/>
    </xf>
    <xf numFmtId="167" fontId="5" fillId="2" borderId="0" xfId="5" applyNumberFormat="1" applyFont="1" applyFill="1" applyBorder="1" applyAlignment="1">
      <alignment horizontal="right" vertical="center"/>
    </xf>
    <xf numFmtId="0" fontId="5" fillId="0" borderId="0" xfId="4" applyFont="1" applyBorder="1" applyAlignment="1">
      <alignment horizontal="left" vertical="center"/>
    </xf>
    <xf numFmtId="3" fontId="2" fillId="0" borderId="0" xfId="5" applyNumberFormat="1" applyFont="1" applyBorder="1" applyAlignment="1">
      <alignment horizontal="right" vertical="center"/>
    </xf>
    <xf numFmtId="10" fontId="2" fillId="0" borderId="0" xfId="6" applyNumberFormat="1" applyFont="1" applyBorder="1" applyAlignment="1">
      <alignment horizontal="right" vertical="center"/>
    </xf>
    <xf numFmtId="167" fontId="5" fillId="0" borderId="0" xfId="5" applyNumberFormat="1" applyFont="1" applyBorder="1" applyAlignment="1">
      <alignment horizontal="left" vertical="center"/>
    </xf>
    <xf numFmtId="167" fontId="2" fillId="0" borderId="0" xfId="5" applyNumberFormat="1" applyFont="1" applyBorder="1" applyAlignment="1">
      <alignment horizontal="right" vertical="center"/>
    </xf>
    <xf numFmtId="10" fontId="5" fillId="0" borderId="0" xfId="6" applyNumberFormat="1" applyFont="1" applyBorder="1" applyAlignment="1">
      <alignment horizontal="right" vertical="center"/>
    </xf>
    <xf numFmtId="167" fontId="5" fillId="0" borderId="0" xfId="5" applyNumberFormat="1" applyFont="1" applyBorder="1" applyAlignment="1">
      <alignment horizontal="right" vertical="center"/>
    </xf>
    <xf numFmtId="10" fontId="5" fillId="2" borderId="0" xfId="6" applyNumberFormat="1" applyFont="1" applyFill="1" applyBorder="1" applyAlignment="1">
      <alignment horizontal="right" vertical="center"/>
    </xf>
    <xf numFmtId="167" fontId="5" fillId="2" borderId="0" xfId="5" applyNumberFormat="1" applyFont="1" applyFill="1" applyBorder="1" applyAlignment="1">
      <alignment horizontal="left" vertical="center"/>
    </xf>
    <xf numFmtId="167" fontId="2" fillId="0" borderId="0" xfId="4" applyNumberFormat="1" applyFont="1" applyAlignment="1"/>
    <xf numFmtId="167" fontId="2" fillId="0" borderId="0" xfId="5" applyNumberFormat="1" applyFont="1" applyBorder="1" applyAlignment="1">
      <alignment vertical="center"/>
    </xf>
    <xf numFmtId="167" fontId="5" fillId="0" borderId="0" xfId="5" applyNumberFormat="1" applyFont="1" applyBorder="1" applyAlignment="1">
      <alignment horizontal="center" vertical="center"/>
    </xf>
    <xf numFmtId="3" fontId="2" fillId="0" borderId="0" xfId="5" applyNumberFormat="1" applyFont="1" applyAlignment="1"/>
    <xf numFmtId="10" fontId="2" fillId="0" borderId="0" xfId="6" applyNumberFormat="1" applyFont="1" applyAlignment="1">
      <alignment horizontal="right"/>
    </xf>
    <xf numFmtId="167" fontId="2" fillId="0" borderId="0" xfId="5" applyNumberFormat="1" applyFont="1" applyAlignment="1"/>
    <xf numFmtId="167" fontId="2" fillId="0" borderId="0" xfId="5" applyNumberFormat="1" applyFont="1" applyAlignment="1">
      <alignment horizontal="right"/>
    </xf>
    <xf numFmtId="37" fontId="5" fillId="2" borderId="0" xfId="5" applyNumberFormat="1" applyFont="1" applyFill="1" applyBorder="1" applyAlignment="1">
      <alignment horizontal="right" vertical="center"/>
    </xf>
    <xf numFmtId="0" fontId="5" fillId="0" borderId="11" xfId="4" applyFont="1" applyBorder="1" applyAlignment="1">
      <alignment vertical="center"/>
    </xf>
    <xf numFmtId="167" fontId="5" fillId="0" borderId="11" xfId="5" applyNumberFormat="1" applyFont="1" applyBorder="1" applyAlignment="1">
      <alignment vertical="center"/>
    </xf>
    <xf numFmtId="167" fontId="5" fillId="0" borderId="11" xfId="5" applyNumberFormat="1" applyFont="1" applyBorder="1" applyAlignment="1">
      <alignment horizontal="right" vertical="center"/>
    </xf>
    <xf numFmtId="10" fontId="2" fillId="0" borderId="11" xfId="6" applyNumberFormat="1" applyFont="1" applyBorder="1" applyAlignment="1">
      <alignment horizontal="right" vertical="center"/>
    </xf>
    <xf numFmtId="167" fontId="5" fillId="0" borderId="11" xfId="5" applyNumberFormat="1" applyFont="1" applyBorder="1" applyAlignment="1">
      <alignment horizontal="center" vertical="center"/>
    </xf>
    <xf numFmtId="167" fontId="2" fillId="0" borderId="11" xfId="5" applyNumberFormat="1" applyFont="1" applyBorder="1" applyAlignment="1">
      <alignment horizontal="right" vertical="center"/>
    </xf>
    <xf numFmtId="0" fontId="6" fillId="0" borderId="0" xfId="4" applyFont="1" applyAlignment="1">
      <alignment vertical="top"/>
    </xf>
    <xf numFmtId="167" fontId="2" fillId="0" borderId="0" xfId="5" applyNumberFormat="1" applyFont="1" applyAlignment="1">
      <alignment vertical="center"/>
    </xf>
    <xf numFmtId="10" fontId="2" fillId="0" borderId="0" xfId="6" applyNumberFormat="1" applyFont="1" applyAlignment="1">
      <alignment horizontal="right" vertical="center"/>
    </xf>
    <xf numFmtId="167" fontId="2" fillId="0" borderId="0" xfId="5" applyNumberFormat="1" applyFont="1" applyAlignment="1">
      <alignment horizontal="center" vertical="center"/>
    </xf>
    <xf numFmtId="167" fontId="2" fillId="0" borderId="0" xfId="5" applyNumberFormat="1" applyFont="1" applyAlignment="1">
      <alignment horizontal="right" vertical="center"/>
    </xf>
    <xf numFmtId="167" fontId="5" fillId="0" borderId="0" xfId="5" applyNumberFormat="1" applyFont="1" applyAlignment="1">
      <alignment horizontal="center" vertical="center"/>
    </xf>
    <xf numFmtId="167" fontId="5" fillId="0" borderId="0" xfId="5" applyNumberFormat="1" applyFont="1" applyAlignment="1">
      <alignment horizontal="right" vertical="center"/>
    </xf>
    <xf numFmtId="0" fontId="2" fillId="0" borderId="0" xfId="4" applyFont="1" applyFill="1" applyAlignment="1">
      <alignment vertical="center"/>
    </xf>
    <xf numFmtId="0" fontId="12" fillId="0" borderId="0" xfId="4" applyFont="1" applyFill="1" applyAlignment="1">
      <alignment horizontal="center" vertical="center"/>
    </xf>
    <xf numFmtId="0" fontId="15" fillId="0" borderId="0" xfId="4" applyFont="1" applyFill="1"/>
    <xf numFmtId="0" fontId="16" fillId="0" borderId="0" xfId="4" applyFont="1"/>
    <xf numFmtId="0" fontId="5" fillId="2" borderId="12" xfId="4" applyFont="1" applyFill="1" applyBorder="1" applyAlignment="1">
      <alignment horizontal="right" vertical="center" wrapText="1"/>
    </xf>
    <xf numFmtId="0" fontId="5" fillId="0" borderId="0" xfId="4" applyFont="1" applyAlignment="1">
      <alignment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2" xfId="4" quotePrefix="1" applyFont="1" applyBorder="1" applyAlignment="1" applyProtection="1">
      <alignment horizontal="left" vertical="center"/>
    </xf>
    <xf numFmtId="37" fontId="2" fillId="0" borderId="2" xfId="4" applyNumberFormat="1" applyFont="1" applyBorder="1" applyAlignment="1">
      <alignment horizontal="right" vertical="center"/>
    </xf>
    <xf numFmtId="0" fontId="17" fillId="0" borderId="0" xfId="4" applyFont="1"/>
    <xf numFmtId="0" fontId="17" fillId="0" borderId="0" xfId="4" applyFont="1" applyAlignment="1">
      <alignment vertical="top"/>
    </xf>
    <xf numFmtId="3" fontId="18" fillId="0" borderId="0" xfId="4" applyNumberFormat="1" applyFont="1" applyAlignment="1">
      <alignment horizontal="left" vertical="center"/>
    </xf>
    <xf numFmtId="3" fontId="5" fillId="0" borderId="0" xfId="4" applyNumberFormat="1" applyFont="1" applyAlignment="1">
      <alignment horizontal="left" vertical="center"/>
    </xf>
    <xf numFmtId="0" fontId="2" fillId="4" borderId="13" xfId="4" applyFont="1" applyFill="1" applyBorder="1" applyAlignment="1">
      <alignment vertical="center"/>
    </xf>
    <xf numFmtId="0" fontId="2" fillId="4" borderId="6" xfId="4" applyFont="1" applyFill="1" applyBorder="1" applyAlignment="1">
      <alignment vertical="center"/>
    </xf>
    <xf numFmtId="0" fontId="2" fillId="4" borderId="13" xfId="4" applyFont="1" applyFill="1" applyBorder="1" applyAlignment="1">
      <alignment vertical="center" wrapText="1"/>
    </xf>
    <xf numFmtId="0" fontId="2" fillId="4"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Border="1" applyAlignment="1" applyProtection="1">
      <alignment horizontal="left" vertical="center"/>
      <protection locked="0"/>
    </xf>
    <xf numFmtId="37" fontId="2" fillId="0" borderId="0" xfId="4" applyNumberFormat="1" applyFont="1" applyBorder="1" applyAlignment="1">
      <alignment horizontal="right" vertical="center"/>
    </xf>
    <xf numFmtId="0" fontId="2" fillId="0" borderId="0" xfId="4" applyFont="1" applyAlignment="1">
      <alignment horizontal="left" vertical="center" wrapText="1"/>
    </xf>
    <xf numFmtId="49" fontId="2" fillId="4" borderId="13" xfId="4" applyNumberFormat="1" applyFont="1" applyFill="1" applyBorder="1" applyAlignment="1">
      <alignment horizontal="left" vertical="center" wrapText="1"/>
    </xf>
    <xf numFmtId="0" fontId="2" fillId="4" borderId="6" xfId="4" quotePrefix="1" applyFont="1" applyFill="1" applyBorder="1" applyAlignment="1">
      <alignment vertical="center" wrapText="1"/>
    </xf>
    <xf numFmtId="0" fontId="2" fillId="0" borderId="0" xfId="4" quotePrefix="1" applyFont="1" applyAlignment="1">
      <alignment vertical="center" wrapText="1"/>
    </xf>
    <xf numFmtId="3" fontId="2" fillId="0" borderId="0" xfId="4" applyNumberFormat="1" applyFont="1" applyFill="1" applyBorder="1" applyAlignment="1" applyProtection="1">
      <alignment horizontal="left" vertical="center"/>
      <protection locked="0"/>
    </xf>
    <xf numFmtId="3" fontId="2" fillId="0" borderId="2" xfId="4" applyNumberFormat="1" applyFont="1" applyBorder="1" applyAlignment="1">
      <alignment vertical="center"/>
    </xf>
    <xf numFmtId="37" fontId="19" fillId="0" borderId="2" xfId="4" applyNumberFormat="1" applyFont="1" applyBorder="1" applyAlignment="1">
      <alignment vertical="center"/>
    </xf>
    <xf numFmtId="37" fontId="2" fillId="0" borderId="2" xfId="4" applyNumberFormat="1" applyFont="1" applyBorder="1" applyAlignment="1">
      <alignment vertical="center"/>
    </xf>
    <xf numFmtId="3" fontId="19" fillId="0" borderId="0" xfId="4" applyNumberFormat="1" applyFont="1" applyAlignment="1">
      <alignment vertical="center"/>
    </xf>
    <xf numFmtId="3" fontId="2" fillId="0" borderId="0" xfId="4" applyNumberFormat="1" applyFont="1" applyAlignment="1">
      <alignment vertical="center"/>
    </xf>
    <xf numFmtId="0" fontId="19" fillId="0" borderId="0" xfId="4" applyFont="1"/>
    <xf numFmtId="37" fontId="5" fillId="0" borderId="0" xfId="3" applyNumberFormat="1" applyFont="1" applyBorder="1" applyAlignment="1" applyProtection="1">
      <alignment vertical="center"/>
    </xf>
    <xf numFmtId="37" fontId="5" fillId="0" borderId="0" xfId="3" applyNumberFormat="1" applyFont="1" applyBorder="1" applyAlignment="1" applyProtection="1">
      <alignment horizontal="center" vertical="center"/>
    </xf>
    <xf numFmtId="0" fontId="5" fillId="0" borderId="0" xfId="3" applyFont="1" applyAlignment="1">
      <alignment horizontal="left" vertical="center"/>
    </xf>
    <xf numFmtId="37" fontId="5" fillId="2" borderId="0" xfId="3" applyNumberFormat="1" applyFont="1" applyFill="1" applyBorder="1" applyAlignment="1" applyProtection="1">
      <alignment horizontal="right" vertical="center"/>
    </xf>
    <xf numFmtId="37" fontId="5" fillId="2"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10" fontId="1" fillId="0" borderId="0" xfId="2" applyNumberFormat="1" applyFont="1"/>
    <xf numFmtId="3" fontId="2" fillId="2" borderId="0" xfId="3" applyNumberFormat="1" applyFont="1" applyFill="1" applyBorder="1" applyAlignment="1">
      <alignment horizontal="right" vertical="center"/>
    </xf>
    <xf numFmtId="3" fontId="0" fillId="0" borderId="0" xfId="0" applyNumberFormat="1"/>
    <xf numFmtId="10" fontId="5" fillId="0" borderId="0" xfId="3" applyNumberFormat="1" applyFont="1" applyBorder="1" applyAlignment="1" applyProtection="1">
      <alignment horizontal="left" vertical="center"/>
    </xf>
    <xf numFmtId="0" fontId="5" fillId="0" borderId="0" xfId="3" applyFont="1" applyBorder="1" applyAlignment="1">
      <alignment horizontal="right" vertical="center"/>
    </xf>
    <xf numFmtId="37" fontId="5" fillId="2" borderId="0" xfId="3" applyNumberFormat="1" applyFont="1" applyFill="1" applyBorder="1" applyAlignment="1" applyProtection="1">
      <alignment horizontal="left" vertical="center" wrapText="1"/>
    </xf>
    <xf numFmtId="10" fontId="5" fillId="0" borderId="0" xfId="3" applyNumberFormat="1" applyFont="1" applyBorder="1" applyAlignment="1">
      <alignment horizontal="right" vertical="center"/>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10" fontId="2" fillId="0" borderId="2" xfId="3" applyNumberFormat="1" applyFont="1" applyBorder="1" applyAlignment="1">
      <alignment vertical="center"/>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10" fontId="5" fillId="0" borderId="0" xfId="3" applyNumberFormat="1" applyFont="1" applyAlignment="1">
      <alignment horizontal="left" vertical="center"/>
    </xf>
    <xf numFmtId="49" fontId="2" fillId="0" borderId="0" xfId="3" applyNumberFormat="1" applyFont="1" applyBorder="1" applyAlignment="1">
      <alignment vertical="center"/>
    </xf>
    <xf numFmtId="0" fontId="5" fillId="0" borderId="0" xfId="3" applyFont="1" applyFill="1" applyAlignment="1">
      <alignment horizontal="center" vertical="center"/>
    </xf>
    <xf numFmtId="0" fontId="5" fillId="0" borderId="0" xfId="3" applyFont="1" applyAlignment="1">
      <alignment vertical="center"/>
    </xf>
    <xf numFmtId="37" fontId="2" fillId="2" borderId="0" xfId="3" applyNumberFormat="1" applyFont="1" applyFill="1" applyBorder="1" applyAlignment="1">
      <alignment vertical="center"/>
    </xf>
    <xf numFmtId="3" fontId="2" fillId="0" borderId="2" xfId="3" applyNumberFormat="1" applyFont="1" applyBorder="1" applyAlignment="1">
      <alignment vertical="center"/>
    </xf>
    <xf numFmtId="37" fontId="5" fillId="2" borderId="0" xfId="3" applyNumberFormat="1" applyFont="1" applyFill="1" applyBorder="1" applyAlignment="1">
      <alignment horizontal="center" vertical="center"/>
    </xf>
    <xf numFmtId="168" fontId="2" fillId="0" borderId="0" xfId="3" applyNumberFormat="1" applyFont="1" applyAlignment="1">
      <alignment vertical="center"/>
    </xf>
    <xf numFmtId="10" fontId="2" fillId="0" borderId="0" xfId="3" applyNumberFormat="1" applyFont="1" applyAlignment="1">
      <alignment horizontal="right" vertical="center"/>
    </xf>
    <xf numFmtId="10" fontId="2" fillId="2" borderId="0" xfId="3" applyNumberFormat="1" applyFont="1" applyFill="1" applyAlignment="1">
      <alignment horizontal="right" vertical="center"/>
    </xf>
    <xf numFmtId="167" fontId="2" fillId="0" borderId="0" xfId="8" applyNumberFormat="1" applyFont="1" applyAlignment="1">
      <alignment horizontal="right" vertical="center"/>
    </xf>
    <xf numFmtId="167" fontId="2" fillId="2" borderId="0" xfId="8" applyNumberFormat="1" applyFont="1" applyFill="1" applyAlignment="1">
      <alignment horizontal="right" vertical="center"/>
    </xf>
    <xf numFmtId="10" fontId="2" fillId="0" borderId="2" xfId="3" applyNumberFormat="1" applyFont="1" applyBorder="1" applyAlignment="1">
      <alignment horizontal="left" vertical="center"/>
    </xf>
    <xf numFmtId="10" fontId="2" fillId="0" borderId="0" xfId="0" applyNumberFormat="1" applyFont="1" applyFill="1" applyBorder="1" applyAlignment="1">
      <alignment horizontal="right"/>
    </xf>
    <xf numFmtId="0" fontId="5" fillId="6" borderId="0" xfId="0" applyFont="1" applyFill="1" applyBorder="1" applyAlignment="1">
      <alignment horizontal="center"/>
    </xf>
    <xf numFmtId="0" fontId="5" fillId="6" borderId="0" xfId="0" applyFont="1" applyFill="1" applyBorder="1" applyAlignment="1">
      <alignment horizontal="center" wrapText="1"/>
    </xf>
    <xf numFmtId="10" fontId="5" fillId="6" borderId="0" xfId="0" applyNumberFormat="1" applyFont="1" applyFill="1" applyBorder="1" applyAlignment="1">
      <alignment horizontal="right"/>
    </xf>
    <xf numFmtId="10" fontId="5" fillId="6" borderId="0" xfId="0" applyNumberFormat="1" applyFont="1" applyFill="1" applyBorder="1" applyAlignment="1">
      <alignment horizontal="right" wrapText="1"/>
    </xf>
    <xf numFmtId="10" fontId="2" fillId="0" borderId="0" xfId="4" applyNumberFormat="1" applyFont="1" applyAlignment="1">
      <alignment vertical="center"/>
    </xf>
    <xf numFmtId="49" fontId="6" fillId="0" borderId="0" xfId="4" applyNumberFormat="1" applyFont="1" applyBorder="1" applyAlignment="1">
      <alignment vertical="top"/>
    </xf>
    <xf numFmtId="3" fontId="6" fillId="0" borderId="0" xfId="4" applyNumberFormat="1" applyFont="1" applyAlignment="1">
      <alignment horizontal="right" vertical="top"/>
    </xf>
    <xf numFmtId="3" fontId="5" fillId="2" borderId="0" xfId="5" applyNumberFormat="1" applyFont="1" applyFill="1" applyBorder="1" applyAlignment="1">
      <alignment horizontal="right" vertical="center"/>
    </xf>
    <xf numFmtId="3" fontId="2" fillId="0" borderId="0" xfId="5" applyNumberFormat="1" applyFont="1" applyBorder="1" applyAlignment="1">
      <alignment vertical="center"/>
    </xf>
    <xf numFmtId="3" fontId="5" fillId="0" borderId="0" xfId="5" applyNumberFormat="1" applyFont="1" applyBorder="1" applyAlignment="1">
      <alignment horizontal="right" vertical="center"/>
    </xf>
    <xf numFmtId="3" fontId="2" fillId="0" borderId="0" xfId="5" applyNumberFormat="1" applyFont="1" applyAlignment="1">
      <alignment vertical="center"/>
    </xf>
    <xf numFmtId="0" fontId="6" fillId="0" borderId="15" xfId="4" applyFont="1" applyBorder="1" applyAlignment="1">
      <alignment vertical="top"/>
    </xf>
    <xf numFmtId="3" fontId="2" fillId="0" borderId="15" xfId="5" applyNumberFormat="1" applyFont="1" applyBorder="1" applyAlignment="1">
      <alignment vertical="center"/>
    </xf>
    <xf numFmtId="10" fontId="2" fillId="0" borderId="15" xfId="6" applyNumberFormat="1" applyFont="1" applyBorder="1" applyAlignment="1">
      <alignment horizontal="right" vertical="center"/>
    </xf>
    <xf numFmtId="0" fontId="2" fillId="0" borderId="15" xfId="4" applyFont="1" applyBorder="1" applyAlignment="1">
      <alignment vertical="center"/>
    </xf>
    <xf numFmtId="0" fontId="5" fillId="0" borderId="15" xfId="4" applyFont="1" applyBorder="1" applyAlignment="1">
      <alignment vertical="center"/>
    </xf>
    <xf numFmtId="167" fontId="2" fillId="0" borderId="15" xfId="5" applyNumberFormat="1" applyFont="1" applyBorder="1" applyAlignment="1">
      <alignment horizontal="right" vertical="center"/>
    </xf>
    <xf numFmtId="37" fontId="2" fillId="0" borderId="2" xfId="4" applyNumberFormat="1" applyFont="1" applyFill="1" applyBorder="1" applyAlignment="1">
      <alignment horizontal="right" vertical="center"/>
    </xf>
    <xf numFmtId="3" fontId="2" fillId="0" borderId="0" xfId="4" applyNumberFormat="1" applyFont="1" applyFill="1" applyAlignment="1">
      <alignment horizontal="right" vertical="center"/>
    </xf>
    <xf numFmtId="0" fontId="8" fillId="0" borderId="0" xfId="4" applyFill="1"/>
    <xf numFmtId="0" fontId="20" fillId="0" borderId="0" xfId="4" applyFont="1"/>
    <xf numFmtId="0" fontId="21" fillId="0" borderId="0" xfId="4" applyFont="1"/>
    <xf numFmtId="0" fontId="5" fillId="2" borderId="0" xfId="4" applyFont="1" applyFill="1" applyAlignment="1">
      <alignment vertical="center"/>
    </xf>
    <xf numFmtId="0" fontId="5" fillId="2" borderId="0" xfId="4" applyFont="1" applyFill="1" applyAlignment="1" applyProtection="1">
      <alignment horizontal="center" vertical="center"/>
    </xf>
    <xf numFmtId="0" fontId="5" fillId="2" borderId="0" xfId="4" applyFont="1" applyFill="1" applyAlignment="1" applyProtection="1">
      <alignment horizontal="left" vertical="center"/>
    </xf>
    <xf numFmtId="0" fontId="2" fillId="0" borderId="0" xfId="4" applyFont="1" applyAlignment="1" applyProtection="1">
      <alignment horizontal="left" vertical="center"/>
    </xf>
    <xf numFmtId="37" fontId="2" fillId="0" borderId="0" xfId="4" applyNumberFormat="1" applyFont="1" applyAlignment="1" applyProtection="1">
      <alignment horizontal="left" vertical="center"/>
    </xf>
    <xf numFmtId="37" fontId="2" fillId="0" borderId="0" xfId="4" applyNumberFormat="1" applyFont="1" applyAlignment="1" applyProtection="1">
      <alignment vertical="center"/>
    </xf>
    <xf numFmtId="0" fontId="5" fillId="0" borderId="0" xfId="4" applyFont="1" applyAlignment="1" applyProtection="1">
      <alignment horizontal="left" vertical="center"/>
    </xf>
    <xf numFmtId="37" fontId="2" fillId="0" borderId="0" xfId="4" applyNumberFormat="1" applyFont="1" applyAlignment="1" applyProtection="1">
      <alignment horizontal="right" vertical="center"/>
    </xf>
    <xf numFmtId="10" fontId="2" fillId="0" borderId="0" xfId="4" applyNumberFormat="1" applyFont="1" applyAlignment="1" applyProtection="1">
      <alignment horizontal="right" vertical="center"/>
    </xf>
    <xf numFmtId="0" fontId="5" fillId="0" borderId="0" xfId="4" applyFont="1" applyAlignment="1">
      <alignment horizontal="left" vertical="center"/>
    </xf>
    <xf numFmtId="0" fontId="2" fillId="0" borderId="0" xfId="4" applyFont="1" applyAlignment="1" applyProtection="1">
      <alignment vertical="center"/>
    </xf>
    <xf numFmtId="0" fontId="2" fillId="0" borderId="11" xfId="4" applyFont="1" applyBorder="1" applyAlignment="1">
      <alignment vertical="center"/>
    </xf>
    <xf numFmtId="37" fontId="2" fillId="0" borderId="11" xfId="4" applyNumberFormat="1" applyFont="1" applyBorder="1" applyAlignment="1" applyProtection="1">
      <alignment horizontal="left" vertical="center"/>
    </xf>
    <xf numFmtId="0" fontId="2" fillId="0" borderId="11" xfId="4" applyFont="1" applyBorder="1" applyAlignment="1" applyProtection="1">
      <alignment horizontal="left" vertical="center"/>
    </xf>
    <xf numFmtId="3" fontId="6" fillId="0" borderId="0" xfId="4" applyNumberFormat="1" applyFont="1" applyAlignment="1" applyProtection="1">
      <alignment horizontal="left" vertical="top"/>
    </xf>
    <xf numFmtId="37" fontId="5" fillId="2" borderId="16" xfId="3" applyNumberFormat="1" applyFont="1" applyFill="1" applyBorder="1" applyAlignment="1" applyProtection="1">
      <alignment horizontal="left" vertical="center"/>
    </xf>
    <xf numFmtId="37" fontId="5" fillId="2" borderId="16" xfId="3" applyNumberFormat="1" applyFont="1" applyFill="1" applyBorder="1" applyAlignment="1" applyProtection="1">
      <alignment horizontal="right" vertical="center"/>
    </xf>
    <xf numFmtId="37" fontId="5" fillId="2" borderId="16"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169" fontId="1" fillId="0" borderId="0" xfId="1" applyNumberFormat="1" applyFont="1"/>
    <xf numFmtId="3" fontId="2" fillId="2" borderId="16" xfId="3" applyNumberFormat="1" applyFont="1" applyFill="1" applyBorder="1" applyAlignment="1">
      <alignment horizontal="right" vertical="center"/>
    </xf>
    <xf numFmtId="10" fontId="2" fillId="2" borderId="16" xfId="3" applyNumberFormat="1" applyFont="1" applyFill="1" applyBorder="1" applyAlignment="1">
      <alignment horizontal="right" vertical="center"/>
    </xf>
    <xf numFmtId="37" fontId="5" fillId="2" borderId="16"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11" xfId="3" quotePrefix="1" applyNumberFormat="1" applyFont="1" applyBorder="1" applyAlignment="1">
      <alignment horizontal="left" vertical="center"/>
    </xf>
    <xf numFmtId="3" fontId="2" fillId="0" borderId="11" xfId="3" applyNumberFormat="1" applyFont="1" applyBorder="1" applyAlignment="1">
      <alignment horizontal="right" vertical="center"/>
    </xf>
    <xf numFmtId="10" fontId="2" fillId="0" borderId="11" xfId="3" applyNumberFormat="1" applyFont="1" applyBorder="1" applyAlignment="1">
      <alignment vertical="center"/>
    </xf>
    <xf numFmtId="37" fontId="2" fillId="0" borderId="0" xfId="3" applyNumberFormat="1" applyFont="1" applyAlignment="1">
      <alignment vertical="center" wrapText="1"/>
    </xf>
    <xf numFmtId="37" fontId="2" fillId="0" borderId="0" xfId="3" applyNumberFormat="1" applyFont="1" applyAlignment="1">
      <alignment vertical="center"/>
    </xf>
    <xf numFmtId="10" fontId="0" fillId="0" borderId="0" xfId="0" applyNumberFormat="1"/>
    <xf numFmtId="166"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10" fontId="5" fillId="2" borderId="10" xfId="4" applyNumberFormat="1" applyFont="1" applyFill="1" applyBorder="1" applyAlignment="1" applyProtection="1">
      <alignment horizontal="left" vertical="center"/>
    </xf>
    <xf numFmtId="10" fontId="8" fillId="0" borderId="0" xfId="4" applyNumberFormat="1" applyBorder="1"/>
    <xf numFmtId="0" fontId="8" fillId="0" borderId="0" xfId="4" applyBorder="1"/>
    <xf numFmtId="37" fontId="5" fillId="2" borderId="10" xfId="5" applyNumberFormat="1" applyFont="1" applyFill="1" applyBorder="1" applyAlignment="1" applyProtection="1">
      <alignment horizontal="right" vertical="center"/>
    </xf>
    <xf numFmtId="2" fontId="2" fillId="0" borderId="0" xfId="5" applyNumberFormat="1" applyFont="1" applyBorder="1" applyAlignment="1" applyProtection="1">
      <alignment horizontal="right" vertical="center"/>
    </xf>
    <xf numFmtId="164" fontId="5" fillId="2" borderId="10" xfId="5" applyNumberFormat="1" applyFont="1" applyFill="1" applyBorder="1" applyAlignment="1" applyProtection="1">
      <alignment horizontal="right" vertical="center"/>
    </xf>
    <xf numFmtId="164" fontId="2" fillId="0" borderId="0" xfId="5" applyNumberFormat="1" applyFont="1" applyBorder="1" applyAlignment="1" applyProtection="1">
      <alignment horizontal="right" vertical="center"/>
    </xf>
    <xf numFmtId="0" fontId="5" fillId="0" borderId="0" xfId="4" applyFont="1" applyBorder="1" applyAlignment="1">
      <alignment horizontal="center"/>
    </xf>
    <xf numFmtId="0" fontId="2" fillId="0" borderId="0" xfId="4" applyFont="1" applyBorder="1"/>
    <xf numFmtId="0" fontId="8" fillId="0" borderId="0" xfId="4" applyBorder="1" applyAlignment="1">
      <alignment wrapText="1"/>
    </xf>
    <xf numFmtId="39" fontId="2" fillId="0" borderId="0" xfId="5" applyNumberFormat="1" applyFont="1" applyBorder="1" applyAlignment="1" applyProtection="1">
      <alignment horizontal="right" vertical="center"/>
    </xf>
    <xf numFmtId="0" fontId="2" fillId="0" borderId="18" xfId="4" applyFont="1" applyBorder="1" applyAlignment="1">
      <alignment vertical="center"/>
    </xf>
    <xf numFmtId="3" fontId="5" fillId="2" borderId="0" xfId="4" applyNumberFormat="1" applyFont="1" applyFill="1" applyAlignment="1">
      <alignment horizontal="center" vertical="center"/>
    </xf>
    <xf numFmtId="3" fontId="5" fillId="2" borderId="0" xfId="4" applyNumberFormat="1" applyFont="1" applyFill="1" applyAlignment="1">
      <alignment horizontal="right" vertical="center"/>
    </xf>
    <xf numFmtId="3" fontId="5" fillId="2" borderId="0" xfId="4" applyNumberFormat="1" applyFont="1" applyFill="1" applyAlignment="1">
      <alignment horizontal="right" vertical="center" wrapText="1"/>
    </xf>
    <xf numFmtId="10" fontId="2" fillId="0" borderId="0" xfId="4" applyNumberFormat="1" applyFont="1" applyAlignment="1">
      <alignment horizontal="right" vertical="center"/>
    </xf>
    <xf numFmtId="3" fontId="5" fillId="2" borderId="0" xfId="4" applyNumberFormat="1" applyFont="1" applyFill="1" applyAlignment="1">
      <alignment vertical="center"/>
    </xf>
    <xf numFmtId="3" fontId="2" fillId="2" borderId="0" xfId="4" applyNumberFormat="1" applyFont="1" applyFill="1" applyAlignment="1">
      <alignment horizontal="right" vertical="center"/>
    </xf>
    <xf numFmtId="10" fontId="2" fillId="2" borderId="0" xfId="4" applyNumberFormat="1" applyFont="1" applyFill="1" applyAlignment="1">
      <alignment horizontal="right" vertical="center"/>
    </xf>
    <xf numFmtId="10" fontId="2" fillId="0" borderId="18" xfId="4" applyNumberFormat="1" applyFont="1" applyBorder="1" applyAlignment="1">
      <alignment vertical="center"/>
    </xf>
    <xf numFmtId="10" fontId="2" fillId="0" borderId="18" xfId="4" applyNumberFormat="1" applyFont="1" applyBorder="1" applyAlignment="1">
      <alignment horizontal="right" vertical="center"/>
    </xf>
    <xf numFmtId="10" fontId="6" fillId="0" borderId="0" xfId="4" applyNumberFormat="1" applyFont="1" applyAlignment="1">
      <alignment vertical="top"/>
    </xf>
    <xf numFmtId="10" fontId="6" fillId="0" borderId="0" xfId="4" applyNumberFormat="1" applyFont="1" applyAlignment="1">
      <alignment horizontal="right" vertical="top"/>
    </xf>
    <xf numFmtId="49" fontId="22" fillId="0" borderId="0" xfId="4" applyNumberFormat="1" applyFont="1" applyBorder="1" applyAlignment="1">
      <alignment vertical="top"/>
    </xf>
    <xf numFmtId="37" fontId="6" fillId="0" borderId="0" xfId="3" applyNumberFormat="1" applyFont="1" applyBorder="1" applyAlignment="1">
      <alignment horizontal="left" vertical="top" wrapText="1"/>
    </xf>
    <xf numFmtId="37" fontId="0" fillId="0" borderId="0" xfId="0" applyNumberFormat="1"/>
    <xf numFmtId="37" fontId="2" fillId="0" borderId="0" xfId="3" applyNumberFormat="1" applyFont="1" applyAlignment="1">
      <alignment horizontal="right" vertical="center"/>
    </xf>
    <xf numFmtId="0" fontId="2" fillId="0" borderId="0" xfId="3" applyFont="1" applyAlignment="1">
      <alignment horizontal="left" vertical="center"/>
    </xf>
    <xf numFmtId="0" fontId="23" fillId="0" borderId="0" xfId="3" applyFont="1" applyAlignment="1">
      <alignment vertical="center"/>
    </xf>
    <xf numFmtId="37" fontId="2" fillId="0" borderId="19" xfId="3" applyNumberFormat="1" applyFont="1" applyBorder="1" applyAlignment="1">
      <alignment vertical="center"/>
    </xf>
    <xf numFmtId="3" fontId="2" fillId="0" borderId="19" xfId="3" applyNumberFormat="1" applyFont="1" applyBorder="1" applyAlignment="1">
      <alignment horizontal="right" vertical="center"/>
    </xf>
    <xf numFmtId="0" fontId="24" fillId="0" borderId="0" xfId="3" applyFont="1"/>
    <xf numFmtId="0" fontId="24" fillId="0" borderId="0" xfId="3" applyFont="1" applyAlignment="1">
      <alignment vertical="center"/>
    </xf>
    <xf numFmtId="10" fontId="2" fillId="0" borderId="0" xfId="0" applyNumberFormat="1" applyFont="1" applyAlignment="1">
      <alignment horizontal="right" vertical="center"/>
    </xf>
    <xf numFmtId="37" fontId="25" fillId="0" borderId="0" xfId="3" applyNumberFormat="1" applyFont="1" applyFill="1" applyBorder="1" applyAlignment="1" applyProtection="1">
      <alignment horizontal="left"/>
    </xf>
    <xf numFmtId="10" fontId="2" fillId="2" borderId="0" xfId="0" applyNumberFormat="1" applyFont="1" applyFill="1" applyAlignment="1">
      <alignment horizontal="right" vertical="center"/>
    </xf>
    <xf numFmtId="167" fontId="2" fillId="0" borderId="0" xfId="1" applyNumberFormat="1" applyFont="1" applyAlignment="1">
      <alignment horizontal="right" vertical="center"/>
    </xf>
    <xf numFmtId="167" fontId="2" fillId="2" borderId="0" xfId="1" applyNumberFormat="1" applyFont="1" applyFill="1" applyAlignment="1">
      <alignment horizontal="right" vertical="center"/>
    </xf>
    <xf numFmtId="37" fontId="2" fillId="0" borderId="2" xfId="3" applyNumberFormat="1" applyFont="1" applyFill="1" applyBorder="1" applyAlignment="1" applyProtection="1">
      <alignment horizontal="left" vertical="center"/>
      <protection locked="0"/>
    </xf>
    <xf numFmtId="10" fontId="2" fillId="0" borderId="2" xfId="0" applyNumberFormat="1" applyFont="1" applyBorder="1" applyAlignment="1">
      <alignment horizontal="right" vertical="center"/>
    </xf>
    <xf numFmtId="0" fontId="6" fillId="0" borderId="0" xfId="3" applyFont="1"/>
    <xf numFmtId="37" fontId="6" fillId="0" borderId="0" xfId="3" applyNumberFormat="1" applyFont="1" applyFill="1" applyBorder="1" applyAlignment="1" applyProtection="1">
      <alignment horizontal="left" vertical="center"/>
    </xf>
    <xf numFmtId="10" fontId="2" fillId="0" borderId="0" xfId="3" applyNumberFormat="1" applyFont="1" applyFill="1" applyBorder="1" applyAlignment="1">
      <alignment horizontal="right" vertical="center"/>
    </xf>
    <xf numFmtId="37" fontId="2" fillId="0" borderId="19" xfId="3" applyNumberFormat="1" applyFont="1" applyFill="1" applyBorder="1" applyAlignment="1" applyProtection="1">
      <alignment horizontal="left" vertical="center"/>
    </xf>
    <xf numFmtId="10" fontId="2" fillId="0" borderId="19" xfId="3" applyNumberFormat="1" applyFont="1" applyBorder="1" applyAlignment="1">
      <alignment horizontal="center" vertical="center"/>
    </xf>
    <xf numFmtId="0" fontId="0" fillId="0" borderId="19" xfId="0" applyBorder="1"/>
    <xf numFmtId="0" fontId="2" fillId="0" borderId="19" xfId="3" applyFont="1" applyBorder="1" applyAlignment="1">
      <alignment vertical="center"/>
    </xf>
    <xf numFmtId="0" fontId="2" fillId="0" borderId="19" xfId="3" applyBorder="1"/>
    <xf numFmtId="0" fontId="2" fillId="2" borderId="0" xfId="4" applyFont="1" applyFill="1" applyBorder="1" applyAlignment="1">
      <alignment vertical="center"/>
    </xf>
    <xf numFmtId="10" fontId="5" fillId="2" borderId="1" xfId="4" applyNumberFormat="1" applyFont="1" applyFill="1" applyBorder="1" applyAlignment="1" applyProtection="1">
      <alignment horizontal="left" vertical="center" wrapText="1"/>
    </xf>
    <xf numFmtId="10" fontId="5" fillId="2" borderId="1" xfId="5" applyNumberFormat="1" applyFont="1" applyFill="1" applyBorder="1" applyAlignment="1" applyProtection="1">
      <alignment horizontal="right" vertical="center"/>
    </xf>
    <xf numFmtId="10" fontId="8" fillId="0" borderId="0" xfId="4" applyNumberFormat="1" applyBorder="1" applyAlignment="1">
      <alignment horizontal="center"/>
    </xf>
    <xf numFmtId="0" fontId="5" fillId="2" borderId="0" xfId="4" applyFont="1" applyFill="1" applyBorder="1" applyAlignment="1" applyProtection="1">
      <alignment horizontal="left" vertical="center"/>
    </xf>
    <xf numFmtId="37" fontId="5" fillId="2" borderId="0" xfId="5" applyNumberFormat="1" applyFont="1" applyFill="1" applyBorder="1" applyAlignment="1" applyProtection="1">
      <alignment horizontal="right" vertical="center"/>
    </xf>
    <xf numFmtId="0" fontId="5" fillId="2" borderId="0" xfId="4" applyFont="1" applyFill="1" applyBorder="1" applyAlignment="1" applyProtection="1">
      <alignment horizontal="left" vertical="center" wrapText="1"/>
    </xf>
    <xf numFmtId="0" fontId="8" fillId="0" borderId="0" xfId="4" applyFont="1" applyBorder="1"/>
    <xf numFmtId="0" fontId="5" fillId="0" borderId="0" xfId="4" applyFont="1" applyBorder="1"/>
    <xf numFmtId="165" fontId="8" fillId="0" borderId="0" xfId="4" applyNumberFormat="1" applyAlignment="1"/>
    <xf numFmtId="0" fontId="5" fillId="0" borderId="0" xfId="4" applyFont="1" applyAlignment="1">
      <alignment horizontal="left"/>
    </xf>
    <xf numFmtId="0" fontId="5" fillId="2" borderId="0" xfId="4" applyFont="1" applyFill="1" applyBorder="1" applyAlignment="1">
      <alignment horizontal="right" vertical="center" wrapText="1"/>
    </xf>
    <xf numFmtId="3" fontId="8" fillId="0" borderId="0" xfId="4" applyNumberFormat="1"/>
    <xf numFmtId="3" fontId="5" fillId="0" borderId="0" xfId="4" applyNumberFormat="1" applyFont="1" applyAlignment="1">
      <alignment vertical="center"/>
    </xf>
    <xf numFmtId="10" fontId="5" fillId="0" borderId="18" xfId="4" applyNumberFormat="1" applyFont="1" applyFill="1" applyBorder="1" applyAlignment="1">
      <alignment vertical="center"/>
    </xf>
    <xf numFmtId="10" fontId="2" fillId="0" borderId="18" xfId="4" applyNumberFormat="1" applyFont="1" applyFill="1" applyBorder="1" applyAlignment="1">
      <alignment horizontal="right" vertical="center"/>
    </xf>
    <xf numFmtId="3" fontId="6" fillId="0" borderId="0" xfId="4" applyNumberFormat="1" applyFont="1" applyAlignment="1">
      <alignment horizontal="center" vertical="top" wrapText="1"/>
    </xf>
    <xf numFmtId="3" fontId="2" fillId="2" borderId="0" xfId="4" applyNumberFormat="1" applyFont="1" applyFill="1" applyAlignment="1">
      <alignment vertical="center"/>
    </xf>
    <xf numFmtId="10" fontId="2" fillId="2" borderId="0" xfId="6" applyNumberFormat="1" applyFont="1" applyFill="1" applyAlignment="1">
      <alignment horizontal="right" vertical="center"/>
    </xf>
    <xf numFmtId="170" fontId="2" fillId="0" borderId="0" xfId="4" applyNumberFormat="1" applyFont="1" applyAlignment="1">
      <alignment horizontal="right" vertical="center"/>
    </xf>
    <xf numFmtId="49" fontId="2" fillId="0" borderId="0" xfId="3" applyNumberFormat="1" applyFont="1" applyAlignment="1">
      <alignment vertical="center"/>
    </xf>
    <xf numFmtId="10" fontId="5" fillId="2" borderId="0" xfId="3" applyNumberFormat="1" applyFont="1" applyFill="1" applyBorder="1" applyAlignment="1" applyProtection="1">
      <alignment horizontal="right" vertical="center"/>
    </xf>
    <xf numFmtId="49" fontId="5" fillId="0" borderId="3" xfId="3" quotePrefix="1" applyNumberFormat="1" applyFont="1" applyBorder="1" applyAlignment="1">
      <alignment horizontal="left" vertical="center"/>
    </xf>
    <xf numFmtId="0" fontId="2" fillId="0" borderId="3" xfId="3" applyFont="1" applyBorder="1" applyAlignment="1">
      <alignment horizontal="center" vertical="center"/>
    </xf>
    <xf numFmtId="3" fontId="2" fillId="0" borderId="3" xfId="3" applyNumberFormat="1" applyFont="1" applyBorder="1" applyAlignment="1">
      <alignment horizontal="center" vertical="center"/>
    </xf>
    <xf numFmtId="0" fontId="2" fillId="0" borderId="3" xfId="3" applyFont="1" applyBorder="1" applyAlignment="1">
      <alignment vertical="center"/>
    </xf>
    <xf numFmtId="0" fontId="0" fillId="0" borderId="3" xfId="0" applyBorder="1"/>
    <xf numFmtId="37" fontId="6" fillId="0" borderId="0" xfId="3" applyNumberFormat="1" applyFont="1" applyAlignment="1">
      <alignment horizontal="left" vertical="top" wrapText="1"/>
    </xf>
    <xf numFmtId="49" fontId="14" fillId="0" borderId="0" xfId="3" applyNumberFormat="1" applyFont="1"/>
    <xf numFmtId="10" fontId="2" fillId="0" borderId="0" xfId="3" applyNumberFormat="1"/>
    <xf numFmtId="10" fontId="16"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2" borderId="0" xfId="3" applyNumberFormat="1" applyFont="1" applyFill="1" applyBorder="1" applyAlignment="1" applyProtection="1">
      <alignment horizontal="left"/>
    </xf>
    <xf numFmtId="37" fontId="2" fillId="2" borderId="0" xfId="3" applyNumberFormat="1" applyFont="1" applyFill="1" applyBorder="1" applyAlignment="1">
      <alignment horizontal="right"/>
    </xf>
    <xf numFmtId="10" fontId="2" fillId="0" borderId="0" xfId="3" applyNumberFormat="1" applyFont="1" applyBorder="1" applyAlignment="1">
      <alignment horizontal="right"/>
    </xf>
    <xf numFmtId="10" fontId="26" fillId="0" borderId="0" xfId="3" applyNumberFormat="1" applyFont="1" applyBorder="1" applyAlignment="1" applyProtection="1">
      <alignment horizontal="left"/>
    </xf>
    <xf numFmtId="49" fontId="27" fillId="0" borderId="8" xfId="3" quotePrefix="1" applyNumberFormat="1" applyFont="1" applyBorder="1" applyAlignment="1">
      <alignment horizontal="left"/>
    </xf>
    <xf numFmtId="0" fontId="16" fillId="0" borderId="8" xfId="3" applyFont="1" applyBorder="1" applyAlignment="1">
      <alignment horizontal="center"/>
    </xf>
    <xf numFmtId="3" fontId="16" fillId="0" borderId="8" xfId="3" applyNumberFormat="1" applyFont="1" applyBorder="1" applyAlignment="1">
      <alignment horizontal="center"/>
    </xf>
    <xf numFmtId="0" fontId="16" fillId="0" borderId="2" xfId="3" applyFont="1" applyBorder="1" applyAlignment="1">
      <alignment horizontal="center"/>
    </xf>
    <xf numFmtId="3" fontId="16" fillId="0" borderId="2" xfId="3" applyNumberFormat="1" applyFont="1" applyBorder="1" applyAlignment="1">
      <alignment horizontal="center"/>
    </xf>
    <xf numFmtId="10" fontId="16" fillId="0" borderId="2" xfId="3" applyNumberFormat="1" applyFont="1" applyBorder="1" applyAlignment="1">
      <alignment horizontal="center"/>
    </xf>
    <xf numFmtId="0" fontId="2" fillId="0" borderId="0" xfId="3" applyFont="1" applyAlignment="1">
      <alignment wrapText="1"/>
    </xf>
    <xf numFmtId="0" fontId="5" fillId="0" borderId="0" xfId="4" applyFont="1"/>
    <xf numFmtId="10" fontId="2" fillId="0" borderId="0" xfId="6" applyNumberFormat="1" applyFont="1" applyAlignment="1">
      <alignment vertical="center"/>
    </xf>
    <xf numFmtId="3" fontId="2" fillId="0" borderId="0" xfId="4" applyNumberFormat="1" applyFont="1" applyAlignment="1" applyProtection="1">
      <alignment vertical="center"/>
    </xf>
    <xf numFmtId="10" fontId="2" fillId="0" borderId="0" xfId="4" applyNumberFormat="1" applyFont="1" applyAlignment="1" applyProtection="1">
      <alignment vertical="center"/>
    </xf>
    <xf numFmtId="3" fontId="2" fillId="0" borderId="0" xfId="4" applyNumberFormat="1" applyFont="1" applyAlignment="1" applyProtection="1">
      <alignment horizontal="left" vertical="center"/>
    </xf>
    <xf numFmtId="0" fontId="5" fillId="0" borderId="0" xfId="4" applyFont="1" applyFill="1" applyAlignment="1" applyProtection="1">
      <alignment horizontal="left" vertical="center"/>
    </xf>
    <xf numFmtId="3" fontId="5" fillId="0" borderId="0" xfId="4" applyNumberFormat="1" applyFont="1" applyFill="1" applyAlignment="1" applyProtection="1">
      <alignment vertical="center"/>
    </xf>
    <xf numFmtId="10" fontId="5" fillId="0" borderId="0" xfId="4" applyNumberFormat="1" applyFont="1" applyFill="1" applyAlignment="1" applyProtection="1">
      <alignment vertical="center"/>
    </xf>
    <xf numFmtId="37" fontId="5" fillId="0" borderId="0" xfId="4" applyNumberFormat="1" applyFont="1" applyFill="1" applyAlignment="1" applyProtection="1">
      <alignment vertical="center"/>
    </xf>
    <xf numFmtId="0" fontId="5" fillId="0" borderId="0" xfId="4" applyFont="1" applyFill="1"/>
    <xf numFmtId="10" fontId="2" fillId="0" borderId="0" xfId="4" applyNumberFormat="1" applyFont="1" applyAlignment="1" applyProtection="1">
      <alignment horizontal="left" vertical="center"/>
    </xf>
    <xf numFmtId="0" fontId="5" fillId="0" borderId="0" xfId="4" applyFont="1" applyFill="1" applyAlignment="1" applyProtection="1">
      <alignment horizontal="center" vertical="center"/>
    </xf>
    <xf numFmtId="3" fontId="2" fillId="0" borderId="0" xfId="4" applyNumberFormat="1" applyFont="1" applyFill="1" applyAlignment="1" applyProtection="1">
      <alignment vertical="center"/>
    </xf>
    <xf numFmtId="10" fontId="5" fillId="0" borderId="0" xfId="6" applyNumberFormat="1" applyFont="1" applyAlignment="1">
      <alignment vertical="center"/>
    </xf>
    <xf numFmtId="0" fontId="5" fillId="0" borderId="2" xfId="4" applyFont="1" applyBorder="1" applyAlignment="1">
      <alignment vertical="center"/>
    </xf>
    <xf numFmtId="0" fontId="2" fillId="0" borderId="2" xfId="4" applyFont="1" applyBorder="1" applyAlignment="1" applyProtection="1">
      <alignment horizontal="left" vertical="center"/>
    </xf>
    <xf numFmtId="3" fontId="6" fillId="0" borderId="0" xfId="4" applyNumberFormat="1" applyFont="1" applyFill="1" applyAlignment="1" applyProtection="1">
      <alignment horizontal="left" vertical="top"/>
    </xf>
    <xf numFmtId="0" fontId="2" fillId="2" borderId="0" xfId="3" applyFont="1" applyFill="1" applyBorder="1" applyAlignment="1">
      <alignment horizontal="right" vertical="center"/>
    </xf>
    <xf numFmtId="0" fontId="2" fillId="0" borderId="0" xfId="3" applyFont="1" applyAlignment="1">
      <alignment horizontal="right" vertical="center"/>
    </xf>
    <xf numFmtId="0" fontId="14" fillId="0" borderId="0" xfId="3" applyFont="1"/>
    <xf numFmtId="37" fontId="2" fillId="2" borderId="0" xfId="3" applyNumberFormat="1" applyFont="1" applyFill="1" applyBorder="1" applyAlignment="1" applyProtection="1">
      <alignment horizontal="right" vertical="center"/>
      <protection locked="0"/>
    </xf>
    <xf numFmtId="37" fontId="5" fillId="2" borderId="0" xfId="3" applyNumberFormat="1" applyFont="1" applyFill="1" applyBorder="1" applyAlignment="1" applyProtection="1">
      <alignment horizontal="left"/>
      <protection locked="0"/>
    </xf>
    <xf numFmtId="10" fontId="5" fillId="2" borderId="0" xfId="3" applyNumberFormat="1" applyFont="1" applyFill="1" applyBorder="1" applyAlignment="1">
      <alignment horizontal="right"/>
    </xf>
    <xf numFmtId="37" fontId="2" fillId="0" borderId="19" xfId="3" applyNumberFormat="1" applyFont="1" applyFill="1" applyBorder="1" applyAlignment="1" applyProtection="1">
      <alignment horizontal="left"/>
    </xf>
    <xf numFmtId="10" fontId="2" fillId="0" borderId="19" xfId="3" applyNumberFormat="1" applyFont="1" applyBorder="1" applyAlignment="1">
      <alignment horizontal="right"/>
    </xf>
    <xf numFmtId="37" fontId="29" fillId="0" borderId="0" xfId="3" quotePrefix="1" applyNumberFormat="1" applyFont="1" applyBorder="1" applyAlignment="1" applyProtection="1">
      <alignment horizontal="left"/>
    </xf>
    <xf numFmtId="0" fontId="6" fillId="0" borderId="0" xfId="4" applyFont="1" applyFill="1" applyAlignment="1">
      <alignment vertical="top" wrapText="1"/>
    </xf>
    <xf numFmtId="0" fontId="13" fillId="0" borderId="0" xfId="4" applyFont="1" applyAlignment="1">
      <alignment horizontal="right"/>
    </xf>
    <xf numFmtId="0" fontId="8" fillId="0" borderId="0" xfId="4" applyAlignment="1">
      <alignment horizontal="right"/>
    </xf>
    <xf numFmtId="10" fontId="2" fillId="0" borderId="0" xfId="4" applyNumberFormat="1" applyFont="1" applyBorder="1" applyAlignment="1">
      <alignment vertical="center"/>
    </xf>
    <xf numFmtId="0" fontId="6" fillId="0" borderId="22" xfId="4" applyFont="1" applyFill="1" applyBorder="1" applyAlignment="1">
      <alignment vertical="top"/>
    </xf>
    <xf numFmtId="10" fontId="6" fillId="0" borderId="22" xfId="4" applyNumberFormat="1" applyFont="1" applyFill="1" applyBorder="1" applyAlignment="1">
      <alignment horizontal="right" vertical="top"/>
    </xf>
    <xf numFmtId="10" fontId="6" fillId="0" borderId="22" xfId="4" applyNumberFormat="1" applyFont="1" applyFill="1" applyBorder="1" applyAlignment="1">
      <alignment vertical="top"/>
    </xf>
    <xf numFmtId="0" fontId="6" fillId="0" borderId="0" xfId="4" applyFont="1" applyFill="1" applyBorder="1" applyAlignment="1">
      <alignment vertical="top"/>
    </xf>
    <xf numFmtId="3" fontId="6" fillId="0" borderId="0" xfId="4" applyNumberFormat="1" applyFont="1" applyFill="1" applyBorder="1" applyAlignment="1">
      <alignment horizontal="right" vertical="top"/>
    </xf>
    <xf numFmtId="49" fontId="2" fillId="0" borderId="0" xfId="4" applyNumberFormat="1" applyFont="1" applyBorder="1" applyAlignment="1">
      <alignment vertical="center"/>
    </xf>
    <xf numFmtId="37" fontId="5" fillId="2"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0" fontId="6" fillId="0" borderId="0" xfId="3" applyFont="1" applyAlignment="1">
      <alignment vertical="top" wrapText="1"/>
    </xf>
    <xf numFmtId="0" fontId="5" fillId="6" borderId="0" xfId="0" applyFont="1" applyFill="1" applyBorder="1" applyAlignment="1">
      <alignment horizontal="center" vertical="top"/>
    </xf>
    <xf numFmtId="0" fontId="5" fillId="6" borderId="0" xfId="0" applyFont="1" applyFill="1" applyBorder="1" applyAlignment="1">
      <alignment horizontal="center" vertical="top" wrapText="1"/>
    </xf>
    <xf numFmtId="10" fontId="5" fillId="6" borderId="0" xfId="0" applyNumberFormat="1" applyFont="1" applyFill="1" applyBorder="1" applyAlignment="1">
      <alignment horizontal="right" vertical="top"/>
    </xf>
    <xf numFmtId="10" fontId="5" fillId="6" borderId="0" xfId="0" applyNumberFormat="1" applyFont="1" applyFill="1" applyBorder="1" applyAlignment="1">
      <alignment horizontal="right" vertical="top" wrapText="1"/>
    </xf>
    <xf numFmtId="0" fontId="2" fillId="2" borderId="23" xfId="4" applyFont="1" applyFill="1" applyBorder="1" applyAlignment="1">
      <alignment vertical="center"/>
    </xf>
    <xf numFmtId="0" fontId="5" fillId="2" borderId="23" xfId="4" applyFont="1" applyFill="1" applyBorder="1" applyAlignment="1">
      <alignment horizontal="center" vertical="center"/>
    </xf>
    <xf numFmtId="10" fontId="5" fillId="2" borderId="16" xfId="4" applyNumberFormat="1" applyFont="1" applyFill="1" applyBorder="1" applyAlignment="1" applyProtection="1">
      <alignment horizontal="left" vertical="center" wrapText="1"/>
    </xf>
    <xf numFmtId="10" fontId="5" fillId="2" borderId="16" xfId="5" applyNumberFormat="1" applyFont="1" applyFill="1" applyBorder="1" applyAlignment="1" applyProtection="1">
      <alignment horizontal="right" vertical="center"/>
    </xf>
    <xf numFmtId="0" fontId="5" fillId="2" borderId="16" xfId="4" applyFont="1" applyFill="1" applyBorder="1" applyAlignment="1" applyProtection="1">
      <alignment horizontal="left" vertical="center"/>
    </xf>
    <xf numFmtId="37" fontId="5" fillId="2" borderId="16" xfId="5" applyNumberFormat="1" applyFont="1" applyFill="1" applyBorder="1" applyAlignment="1" applyProtection="1">
      <alignment horizontal="right" vertical="center"/>
    </xf>
    <xf numFmtId="0" fontId="5" fillId="2" borderId="16" xfId="4" applyFont="1" applyFill="1" applyBorder="1" applyAlignment="1" applyProtection="1">
      <alignment horizontal="left" vertical="center" wrapText="1"/>
    </xf>
    <xf numFmtId="37" fontId="2" fillId="2" borderId="0" xfId="4" applyNumberFormat="1" applyFont="1" applyFill="1" applyBorder="1" applyAlignment="1">
      <alignment horizontal="right" vertical="center"/>
    </xf>
    <xf numFmtId="10" fontId="2" fillId="0" borderId="2" xfId="4" applyNumberFormat="1" applyFont="1" applyBorder="1" applyAlignment="1">
      <alignment vertical="center"/>
    </xf>
    <xf numFmtId="37" fontId="2" fillId="2" borderId="0" xfId="3" applyNumberFormat="1" applyFont="1" applyFill="1" applyBorder="1" applyAlignment="1" applyProtection="1">
      <alignment horizontal="right" vertical="center"/>
    </xf>
    <xf numFmtId="10" fontId="2" fillId="2" borderId="0" xfId="3" applyNumberFormat="1" applyFont="1" applyFill="1" applyBorder="1" applyAlignment="1" applyProtection="1">
      <alignment horizontal="right" vertical="center"/>
    </xf>
    <xf numFmtId="0" fontId="2" fillId="0" borderId="11" xfId="3" applyFont="1" applyBorder="1" applyAlignment="1">
      <alignment vertical="center"/>
    </xf>
    <xf numFmtId="0" fontId="15" fillId="0" borderId="0" xfId="4" applyFont="1" applyAlignment="1">
      <alignment vertical="center"/>
    </xf>
    <xf numFmtId="0" fontId="2" fillId="0" borderId="0" xfId="4" applyFont="1" applyAlignment="1">
      <alignment horizontal="right" vertical="center"/>
    </xf>
    <xf numFmtId="10" fontId="2" fillId="0" borderId="0" xfId="4" applyNumberFormat="1" applyFont="1" applyFill="1" applyAlignment="1">
      <alignment horizontal="right" vertical="center"/>
    </xf>
    <xf numFmtId="0" fontId="2" fillId="4" borderId="0" xfId="4" applyFont="1" applyFill="1" applyAlignment="1">
      <alignment vertical="center"/>
    </xf>
    <xf numFmtId="3" fontId="2" fillId="0" borderId="0" xfId="4" applyNumberFormat="1" applyFont="1" applyFill="1" applyAlignment="1">
      <alignment vertical="center"/>
    </xf>
    <xf numFmtId="0" fontId="2" fillId="0" borderId="0" xfId="4" applyFont="1" applyFill="1" applyAlignment="1">
      <alignment horizontal="right" vertical="center"/>
    </xf>
    <xf numFmtId="0" fontId="5" fillId="0" borderId="0" xfId="4" applyFont="1" applyFill="1" applyAlignment="1">
      <alignment vertical="center"/>
    </xf>
    <xf numFmtId="0" fontId="2" fillId="0" borderId="0" xfId="9" applyFont="1" applyAlignment="1">
      <alignment vertical="center"/>
    </xf>
    <xf numFmtId="171" fontId="2" fillId="0" borderId="0" xfId="4" applyNumberFormat="1" applyFont="1" applyAlignment="1">
      <alignment vertical="center"/>
    </xf>
    <xf numFmtId="3" fontId="2" fillId="0" borderId="0" xfId="4" quotePrefix="1" applyNumberFormat="1" applyFont="1" applyAlignment="1">
      <alignment horizontal="right" vertical="center"/>
    </xf>
    <xf numFmtId="3" fontId="2" fillId="0" borderId="0" xfId="4" quotePrefix="1" applyNumberFormat="1" applyFont="1" applyFill="1" applyAlignment="1">
      <alignment horizontal="right" vertical="center"/>
    </xf>
    <xf numFmtId="0" fontId="30" fillId="0" borderId="0" xfId="4" applyFont="1"/>
    <xf numFmtId="0" fontId="31" fillId="0" borderId="0" xfId="4" applyFont="1"/>
    <xf numFmtId="0" fontId="31" fillId="0" borderId="0" xfId="4" applyFont="1" applyAlignment="1">
      <alignment vertical="center"/>
    </xf>
    <xf numFmtId="0" fontId="26" fillId="0" borderId="0" xfId="4" applyFont="1"/>
    <xf numFmtId="0" fontId="32" fillId="0" borderId="0" xfId="4" applyFont="1"/>
    <xf numFmtId="0" fontId="33" fillId="0" borderId="0" xfId="4" applyFont="1"/>
    <xf numFmtId="0" fontId="24" fillId="0" borderId="0" xfId="4" applyFont="1"/>
    <xf numFmtId="0" fontId="24" fillId="0" borderId="0" xfId="4" applyFont="1" applyAlignment="1">
      <alignment vertical="top"/>
    </xf>
    <xf numFmtId="3" fontId="5" fillId="0" borderId="0" xfId="4" applyNumberFormat="1" applyFont="1" applyFill="1" applyAlignment="1">
      <alignment horizontal="center" vertical="center"/>
    </xf>
    <xf numFmtId="0" fontId="5" fillId="2" borderId="9" xfId="4" applyFont="1" applyFill="1" applyBorder="1" applyAlignment="1">
      <alignment vertical="center"/>
    </xf>
    <xf numFmtId="3" fontId="5" fillId="2" borderId="9" xfId="4" applyNumberFormat="1" applyFont="1" applyFill="1" applyBorder="1" applyAlignment="1">
      <alignment horizontal="right" vertical="center"/>
    </xf>
    <xf numFmtId="3" fontId="5" fillId="2" borderId="9" xfId="4" applyNumberFormat="1" applyFont="1" applyFill="1" applyBorder="1" applyAlignment="1">
      <alignment horizontal="right" vertical="center" wrapText="1"/>
    </xf>
    <xf numFmtId="0" fontId="5" fillId="2" borderId="24" xfId="4" applyFont="1" applyFill="1" applyBorder="1" applyAlignment="1">
      <alignment horizontal="left" vertical="center"/>
    </xf>
    <xf numFmtId="37" fontId="2" fillId="2" borderId="24" xfId="4" applyNumberFormat="1" applyFont="1" applyFill="1" applyBorder="1" applyAlignment="1">
      <alignment horizontal="right" vertical="center"/>
    </xf>
    <xf numFmtId="0" fontId="5" fillId="2" borderId="10" xfId="4" applyFont="1" applyFill="1" applyBorder="1" applyAlignment="1">
      <alignment vertical="center"/>
    </xf>
    <xf numFmtId="37" fontId="2" fillId="2" borderId="10" xfId="4" applyNumberFormat="1" applyFont="1" applyFill="1" applyBorder="1" applyAlignment="1">
      <alignment horizontal="right" vertical="center"/>
    </xf>
    <xf numFmtId="37" fontId="5" fillId="2" borderId="10" xfId="4" applyNumberFormat="1" applyFont="1" applyFill="1" applyBorder="1" applyAlignment="1">
      <alignment vertical="center"/>
    </xf>
    <xf numFmtId="0" fontId="2" fillId="0" borderId="25" xfId="4" applyFont="1" applyBorder="1" applyAlignment="1">
      <alignment vertical="center"/>
    </xf>
    <xf numFmtId="3" fontId="5" fillId="0" borderId="25" xfId="4" applyNumberFormat="1" applyFont="1" applyBorder="1" applyAlignment="1">
      <alignment vertical="center"/>
    </xf>
    <xf numFmtId="3" fontId="2" fillId="0" borderId="25" xfId="4" applyNumberFormat="1" applyFont="1" applyBorder="1" applyAlignment="1">
      <alignment horizontal="right" vertical="center"/>
    </xf>
    <xf numFmtId="3" fontId="5" fillId="0" borderId="0" xfId="4" applyNumberFormat="1" applyFont="1" applyAlignment="1">
      <alignment horizontal="right" vertical="center"/>
    </xf>
    <xf numFmtId="3" fontId="5" fillId="0" borderId="0" xfId="4" applyNumberFormat="1" applyFont="1" applyAlignment="1">
      <alignment horizontal="center" vertical="center" wrapText="1"/>
    </xf>
    <xf numFmtId="0" fontId="5" fillId="2" borderId="26" xfId="4" applyFont="1" applyFill="1" applyBorder="1" applyAlignment="1">
      <alignment vertical="center"/>
    </xf>
    <xf numFmtId="37" fontId="2" fillId="2" borderId="26" xfId="4" applyNumberFormat="1" applyFont="1" applyFill="1" applyBorder="1" applyAlignment="1">
      <alignment horizontal="right" vertical="center"/>
    </xf>
    <xf numFmtId="0" fontId="2" fillId="0" borderId="0" xfId="4" applyFont="1" applyAlignment="1">
      <alignment horizontal="left" vertical="center" indent="2"/>
    </xf>
    <xf numFmtId="37" fontId="8" fillId="0" borderId="0" xfId="4" applyNumberFormat="1" applyAlignment="1">
      <alignment vertical="center"/>
    </xf>
    <xf numFmtId="0" fontId="5" fillId="0" borderId="0" xfId="4" quotePrefix="1" applyFont="1" applyAlignment="1">
      <alignment horizontal="left" vertical="center"/>
    </xf>
    <xf numFmtId="37" fontId="2" fillId="2" borderId="9" xfId="4" applyNumberFormat="1" applyFont="1" applyFill="1" applyBorder="1" applyAlignment="1">
      <alignment horizontal="right" vertical="center"/>
    </xf>
    <xf numFmtId="37" fontId="2" fillId="0" borderId="19" xfId="4" applyNumberFormat="1" applyFont="1" applyBorder="1" applyAlignment="1">
      <alignment vertical="center"/>
    </xf>
    <xf numFmtId="37" fontId="5" fillId="0" borderId="0" xfId="4" applyNumberFormat="1" applyFont="1" applyBorder="1" applyAlignment="1">
      <alignment vertical="center"/>
    </xf>
    <xf numFmtId="37" fontId="2" fillId="0" borderId="0" xfId="4" applyNumberFormat="1" applyFont="1" applyFill="1" applyAlignment="1">
      <alignment vertical="center"/>
    </xf>
    <xf numFmtId="37" fontId="8" fillId="0" borderId="0" xfId="4" applyNumberFormat="1"/>
    <xf numFmtId="37" fontId="2" fillId="0" borderId="0" xfId="4" quotePrefix="1" applyNumberFormat="1" applyFont="1" applyBorder="1" applyAlignment="1" applyProtection="1">
      <alignment horizontal="left" vertical="center"/>
    </xf>
    <xf numFmtId="37" fontId="5" fillId="0" borderId="0" xfId="4" applyNumberFormat="1" applyFont="1" applyBorder="1" applyAlignment="1" applyProtection="1">
      <alignment horizontal="left" vertical="center"/>
    </xf>
    <xf numFmtId="37" fontId="2" fillId="0" borderId="18" xfId="4" quotePrefix="1" applyNumberFormat="1" applyFont="1" applyBorder="1" applyAlignment="1" applyProtection="1">
      <alignment horizontal="left" vertical="center"/>
    </xf>
    <xf numFmtId="3" fontId="2" fillId="0" borderId="18" xfId="4" applyNumberFormat="1" applyFont="1" applyBorder="1" applyAlignment="1">
      <alignment vertical="center"/>
    </xf>
    <xf numFmtId="0" fontId="5" fillId="2" borderId="0" xfId="4" applyFont="1" applyFill="1" applyAlignment="1">
      <alignment horizontal="right" vertical="center"/>
    </xf>
    <xf numFmtId="0" fontId="5" fillId="2" borderId="1" xfId="4" applyFont="1" applyFill="1" applyBorder="1" applyAlignment="1">
      <alignment vertical="center"/>
    </xf>
    <xf numFmtId="37" fontId="2" fillId="2" borderId="1" xfId="4" applyNumberFormat="1" applyFont="1" applyFill="1" applyBorder="1" applyAlignment="1">
      <alignment horizontal="right" vertical="center"/>
    </xf>
    <xf numFmtId="37" fontId="2" fillId="2" borderId="0" xfId="4" applyNumberFormat="1" applyFont="1" applyFill="1" applyAlignment="1">
      <alignment horizontal="right" vertical="center"/>
    </xf>
    <xf numFmtId="37" fontId="2" fillId="0" borderId="2" xfId="4" quotePrefix="1" applyNumberFormat="1" applyFont="1" applyBorder="1" applyAlignment="1" applyProtection="1">
      <alignment horizontal="left" vertical="center"/>
    </xf>
    <xf numFmtId="0" fontId="2" fillId="2" borderId="0" xfId="4" applyFont="1" applyFill="1" applyAlignment="1">
      <alignment vertical="center"/>
    </xf>
    <xf numFmtId="0" fontId="5" fillId="2" borderId="0" xfId="4" applyFont="1" applyFill="1" applyAlignment="1">
      <alignment horizontal="right" vertical="center" wrapText="1"/>
    </xf>
    <xf numFmtId="0" fontId="2" fillId="0" borderId="19" xfId="4" applyFont="1" applyBorder="1" applyAlignment="1">
      <alignment vertical="center"/>
    </xf>
    <xf numFmtId="3" fontId="2" fillId="0" borderId="19" xfId="4" applyNumberFormat="1" applyFont="1" applyBorder="1" applyAlignment="1">
      <alignment vertical="center"/>
    </xf>
    <xf numFmtId="0" fontId="34" fillId="0" borderId="0" xfId="0" applyFont="1" applyAlignment="1">
      <alignment vertical="center"/>
    </xf>
    <xf numFmtId="0" fontId="5" fillId="2" borderId="10" xfId="0" applyFont="1" applyFill="1" applyBorder="1" applyAlignment="1">
      <alignment vertical="center"/>
    </xf>
    <xf numFmtId="0" fontId="5" fillId="2" borderId="9" xfId="0" applyFont="1" applyFill="1" applyBorder="1" applyAlignment="1">
      <alignment horizontal="right" vertical="center"/>
    </xf>
    <xf numFmtId="0" fontId="5" fillId="2" borderId="9" xfId="0" applyFont="1" applyFill="1" applyBorder="1" applyAlignment="1">
      <alignment horizontal="right" vertical="center" wrapText="1"/>
    </xf>
    <xf numFmtId="0" fontId="5" fillId="2" borderId="16" xfId="10" applyFont="1" applyFill="1" applyBorder="1" applyAlignment="1">
      <alignment vertical="center"/>
    </xf>
    <xf numFmtId="167" fontId="2" fillId="2" borderId="16" xfId="1" applyNumberFormat="1" applyFont="1" applyFill="1" applyBorder="1" applyAlignment="1">
      <alignment vertical="center"/>
    </xf>
    <xf numFmtId="0" fontId="5" fillId="0" borderId="0" xfId="10" applyFont="1" applyAlignment="1">
      <alignment vertical="center"/>
    </xf>
    <xf numFmtId="167" fontId="2" fillId="0" borderId="0" xfId="1" applyNumberFormat="1"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167" fontId="2" fillId="0" borderId="0" xfId="1" applyNumberFormat="1" applyFont="1" applyFill="1" applyAlignment="1">
      <alignment vertical="center"/>
    </xf>
    <xf numFmtId="0" fontId="5" fillId="2" borderId="23" xfId="10" applyFont="1" applyFill="1" applyBorder="1" applyAlignment="1">
      <alignment vertical="center"/>
    </xf>
    <xf numFmtId="167" fontId="2" fillId="2" borderId="23" xfId="1" applyNumberFormat="1" applyFont="1" applyFill="1" applyBorder="1" applyAlignment="1">
      <alignment vertical="center"/>
    </xf>
    <xf numFmtId="0" fontId="5" fillId="0" borderId="27" xfId="10" applyFont="1" applyFill="1" applyBorder="1" applyAlignment="1">
      <alignment vertical="center"/>
    </xf>
    <xf numFmtId="37" fontId="2" fillId="0" borderId="27" xfId="10" applyNumberFormat="1" applyFont="1" applyFill="1" applyBorder="1" applyAlignment="1">
      <alignment vertical="center"/>
    </xf>
    <xf numFmtId="37" fontId="2" fillId="0" borderId="0" xfId="10" applyNumberFormat="1" applyFont="1" applyBorder="1" applyAlignment="1">
      <alignment vertical="center"/>
    </xf>
    <xf numFmtId="0" fontId="34" fillId="0" borderId="0" xfId="0" applyFont="1" applyAlignment="1">
      <alignment horizontal="center" vertical="center"/>
    </xf>
    <xf numFmtId="0" fontId="5" fillId="2" borderId="10" xfId="0" applyFont="1" applyFill="1" applyBorder="1" applyAlignment="1">
      <alignment horizontal="left" vertical="center"/>
    </xf>
    <xf numFmtId="0" fontId="5" fillId="2" borderId="16" xfId="10" applyFont="1" applyFill="1" applyBorder="1" applyAlignment="1">
      <alignment horizontal="left" vertical="center"/>
    </xf>
    <xf numFmtId="37" fontId="2" fillId="2" borderId="16" xfId="1" applyNumberFormat="1" applyFont="1" applyFill="1" applyBorder="1" applyAlignment="1">
      <alignment horizontal="right" vertical="center"/>
    </xf>
    <xf numFmtId="0" fontId="5" fillId="0" borderId="0" xfId="10" applyFont="1" applyAlignment="1">
      <alignment horizontal="left" vertical="center"/>
    </xf>
    <xf numFmtId="37" fontId="2" fillId="0" borderId="0" xfId="1" applyNumberFormat="1" applyFont="1" applyAlignment="1">
      <alignment horizontal="right" vertical="center"/>
    </xf>
    <xf numFmtId="0" fontId="2" fillId="0" borderId="0" xfId="10" applyFont="1" applyAlignment="1">
      <alignment horizontal="left" vertical="center"/>
    </xf>
    <xf numFmtId="0" fontId="5" fillId="2" borderId="0" xfId="10" applyFont="1" applyFill="1" applyBorder="1" applyAlignment="1">
      <alignment horizontal="left" vertical="center"/>
    </xf>
    <xf numFmtId="37" fontId="2" fillId="2" borderId="0" xfId="1" applyNumberFormat="1" applyFont="1" applyFill="1" applyBorder="1" applyAlignment="1">
      <alignment horizontal="right" vertical="center"/>
    </xf>
    <xf numFmtId="0" fontId="34" fillId="0" borderId="28" xfId="0" applyFont="1" applyBorder="1" applyAlignment="1">
      <alignment horizontal="center" vertical="center"/>
    </xf>
    <xf numFmtId="0" fontId="5" fillId="2" borderId="0" xfId="10" applyFont="1" applyFill="1" applyBorder="1" applyAlignment="1">
      <alignment vertical="center"/>
    </xf>
    <xf numFmtId="0" fontId="5" fillId="2" borderId="0" xfId="10" applyFont="1" applyFill="1" applyBorder="1" applyAlignment="1">
      <alignment horizontal="right" vertical="center"/>
    </xf>
    <xf numFmtId="0" fontId="5" fillId="2" borderId="0" xfId="10" applyFont="1" applyFill="1" applyBorder="1" applyAlignment="1">
      <alignment horizontal="right" vertical="center" wrapText="1"/>
    </xf>
    <xf numFmtId="0" fontId="5" fillId="2" borderId="29" xfId="10" applyFont="1" applyFill="1" applyBorder="1" applyAlignment="1">
      <alignment vertical="center"/>
    </xf>
    <xf numFmtId="37" fontId="2" fillId="2" borderId="29" xfId="1" applyNumberFormat="1" applyFont="1" applyFill="1" applyBorder="1" applyAlignment="1">
      <alignment horizontal="right" vertical="center"/>
    </xf>
    <xf numFmtId="0" fontId="34" fillId="0" borderId="28" xfId="0" applyFont="1" applyBorder="1" applyAlignment="1">
      <alignment vertical="center"/>
    </xf>
    <xf numFmtId="0" fontId="35" fillId="0" borderId="0" xfId="0" applyFont="1"/>
    <xf numFmtId="0" fontId="36" fillId="0" borderId="0" xfId="11" applyFont="1"/>
    <xf numFmtId="0" fontId="32" fillId="0" borderId="0" xfId="11" applyFont="1"/>
    <xf numFmtId="0" fontId="32" fillId="0" borderId="0" xfId="11" applyFont="1" applyFill="1"/>
    <xf numFmtId="0" fontId="32" fillId="0" borderId="0" xfId="11" applyFont="1" applyAlignment="1">
      <alignment wrapText="1"/>
    </xf>
    <xf numFmtId="0" fontId="32" fillId="0" borderId="0" xfId="3" applyFont="1" applyAlignment="1">
      <alignment horizontal="right"/>
    </xf>
    <xf numFmtId="0" fontId="2" fillId="0" borderId="0" xfId="3" applyAlignment="1">
      <alignment horizontal="right"/>
    </xf>
    <xf numFmtId="37" fontId="32" fillId="0" borderId="0" xfId="3" applyNumberFormat="1" applyFont="1" applyAlignment="1">
      <alignment horizontal="left" vertical="center"/>
    </xf>
    <xf numFmtId="0" fontId="32" fillId="0" borderId="0" xfId="11" applyFont="1" applyAlignment="1">
      <alignment vertical="top" wrapText="1"/>
    </xf>
    <xf numFmtId="0" fontId="6" fillId="0" borderId="0" xfId="11" applyFont="1" applyAlignment="1">
      <alignment vertical="center" wrapText="1"/>
    </xf>
    <xf numFmtId="0" fontId="37" fillId="0" borderId="0" xfId="0" applyFont="1" applyAlignment="1">
      <alignment wrapText="1"/>
    </xf>
    <xf numFmtId="0" fontId="35" fillId="0" borderId="0" xfId="0" applyFont="1" applyAlignment="1">
      <alignment wrapText="1"/>
    </xf>
    <xf numFmtId="0" fontId="32" fillId="0" borderId="0" xfId="11" applyFont="1" applyFill="1" applyAlignment="1">
      <alignment vertical="top" wrapText="1"/>
    </xf>
    <xf numFmtId="0" fontId="0" fillId="7" borderId="0" xfId="0" applyFill="1"/>
    <xf numFmtId="0" fontId="39" fillId="3" borderId="0" xfId="12" applyFont="1" applyFill="1" applyAlignment="1">
      <alignment horizontal="center" vertical="center"/>
    </xf>
    <xf numFmtId="0" fontId="40" fillId="7" borderId="0" xfId="12" applyFont="1" applyFill="1" applyAlignment="1"/>
    <xf numFmtId="0" fontId="41" fillId="7" borderId="0" xfId="12" applyFont="1" applyFill="1" applyAlignment="1">
      <alignment horizontal="right"/>
    </xf>
    <xf numFmtId="0" fontId="42" fillId="7" borderId="0" xfId="12" applyFont="1" applyFill="1"/>
    <xf numFmtId="0" fontId="43" fillId="8" borderId="0" xfId="12" applyFont="1" applyFill="1"/>
    <xf numFmtId="0" fontId="44" fillId="8" borderId="0" xfId="12" applyFont="1" applyFill="1"/>
    <xf numFmtId="0" fontId="46" fillId="8" borderId="0" xfId="13" applyFont="1" applyFill="1" applyAlignment="1" applyProtection="1">
      <alignment horizontal="left" indent="11"/>
    </xf>
    <xf numFmtId="0" fontId="35" fillId="0" borderId="0" xfId="12" applyFont="1" applyFill="1" applyAlignment="1">
      <alignment horizontal="right"/>
    </xf>
    <xf numFmtId="0" fontId="35" fillId="8" borderId="0" xfId="12" applyFont="1" applyFill="1"/>
    <xf numFmtId="0" fontId="26" fillId="8" borderId="0" xfId="12" applyFont="1" applyFill="1" applyAlignment="1"/>
    <xf numFmtId="16" fontId="43" fillId="8" borderId="0" xfId="12" quotePrefix="1" applyNumberFormat="1" applyFont="1" applyFill="1"/>
    <xf numFmtId="0" fontId="43" fillId="8" borderId="0" xfId="12" quotePrefix="1" applyFont="1" applyFill="1"/>
    <xf numFmtId="0" fontId="26" fillId="8" borderId="0" xfId="12" applyFont="1" applyFill="1" applyAlignment="1">
      <alignment horizontal="left" indent="11"/>
    </xf>
    <xf numFmtId="0" fontId="32" fillId="8" borderId="0" xfId="13" applyFont="1" applyFill="1" applyAlignment="1" applyProtection="1">
      <alignment horizontal="left" indent="11"/>
    </xf>
    <xf numFmtId="0" fontId="35" fillId="0" borderId="0" xfId="12" quotePrefix="1" applyFont="1" applyFill="1" applyAlignment="1">
      <alignment horizontal="right"/>
    </xf>
    <xf numFmtId="0" fontId="46" fillId="8" borderId="0" xfId="13" applyFont="1" applyFill="1" applyAlignment="1" applyProtection="1">
      <alignment horizontal="left" wrapText="1" indent="11"/>
    </xf>
    <xf numFmtId="0" fontId="35" fillId="0" borderId="0" xfId="12" applyFont="1" applyFill="1" applyAlignment="1">
      <alignment horizontal="right" vertical="center"/>
    </xf>
    <xf numFmtId="0" fontId="0" fillId="0" borderId="0" xfId="0" applyFill="1"/>
    <xf numFmtId="0" fontId="46" fillId="0" borderId="0" xfId="13" applyFont="1" applyFill="1" applyAlignment="1" applyProtection="1">
      <alignment horizontal="left" indent="11"/>
    </xf>
    <xf numFmtId="0" fontId="26" fillId="0" borderId="0" xfId="12" applyFont="1" applyFill="1" applyAlignment="1"/>
    <xf numFmtId="0" fontId="35" fillId="8" borderId="0" xfId="12" applyFont="1" applyFill="1" applyAlignment="1"/>
    <xf numFmtId="0" fontId="35" fillId="8" borderId="0" xfId="12" applyFont="1" applyFill="1" applyBorder="1" applyAlignment="1"/>
    <xf numFmtId="0" fontId="35" fillId="8" borderId="0" xfId="12" applyFont="1" applyFill="1" applyAlignment="1">
      <alignment horizontal="right"/>
    </xf>
    <xf numFmtId="0" fontId="40" fillId="7" borderId="30" xfId="12" applyFont="1" applyFill="1" applyBorder="1"/>
    <xf numFmtId="0" fontId="47" fillId="7" borderId="30" xfId="12" applyFont="1" applyFill="1" applyBorder="1"/>
    <xf numFmtId="0" fontId="0" fillId="8" borderId="0" xfId="0" applyFill="1"/>
    <xf numFmtId="0" fontId="48" fillId="8" borderId="0" xfId="13" applyFont="1" applyFill="1" applyAlignment="1" applyProtection="1">
      <alignment horizontal="left" indent="11"/>
    </xf>
    <xf numFmtId="0" fontId="43" fillId="8" borderId="0" xfId="12" applyFont="1" applyFill="1" applyAlignment="1"/>
    <xf numFmtId="0" fontId="49" fillId="8" borderId="0" xfId="13" applyFont="1" applyFill="1" applyAlignment="1" applyProtection="1">
      <alignment horizontal="left" indent="11"/>
    </xf>
    <xf numFmtId="37" fontId="5" fillId="2" borderId="6" xfId="4" applyNumberFormat="1" applyFont="1" applyFill="1" applyBorder="1" applyAlignment="1">
      <alignment horizontal="center" vertical="center"/>
    </xf>
    <xf numFmtId="17" fontId="5" fillId="2" borderId="6" xfId="4" quotePrefix="1" applyNumberFormat="1" applyFont="1" applyFill="1" applyBorder="1" applyAlignment="1">
      <alignment horizontal="right" vertical="center"/>
    </xf>
    <xf numFmtId="37" fontId="10" fillId="2" borderId="6" xfId="4" applyNumberFormat="1" applyFont="1" applyFill="1" applyBorder="1" applyAlignment="1">
      <alignment horizontal="left" vertical="center"/>
    </xf>
    <xf numFmtId="37" fontId="2" fillId="2" borderId="6" xfId="5" applyNumberFormat="1" applyFont="1" applyFill="1" applyBorder="1" applyAlignment="1">
      <alignment horizontal="right" vertical="center"/>
    </xf>
    <xf numFmtId="37" fontId="10" fillId="2" borderId="0" xfId="4" quotePrefix="1" applyNumberFormat="1" applyFont="1" applyFill="1" applyBorder="1" applyAlignment="1">
      <alignment horizontal="left" vertical="center"/>
    </xf>
    <xf numFmtId="37" fontId="2" fillId="2" borderId="0" xfId="5" applyNumberFormat="1" applyFont="1" applyFill="1" applyBorder="1" applyAlignment="1">
      <alignment horizontal="right" vertical="center"/>
    </xf>
    <xf numFmtId="0" fontId="2" fillId="2" borderId="0" xfId="4" applyFont="1" applyFill="1" applyBorder="1" applyAlignment="1">
      <alignment horizontal="center" vertical="center"/>
    </xf>
    <xf numFmtId="0" fontId="5" fillId="2" borderId="0" xfId="4" quotePrefix="1" applyNumberFormat="1" applyFont="1" applyFill="1" applyBorder="1" applyAlignment="1">
      <alignment horizontal="right" vertical="center"/>
    </xf>
    <xf numFmtId="3" fontId="5" fillId="2" borderId="0" xfId="4" quotePrefix="1" applyNumberFormat="1" applyFont="1" applyFill="1" applyBorder="1" applyAlignment="1">
      <alignment horizontal="right" vertical="center"/>
    </xf>
    <xf numFmtId="0" fontId="5" fillId="2" borderId="0" xfId="4" quotePrefix="1" applyFont="1" applyFill="1" applyAlignment="1" applyProtection="1">
      <alignment horizontal="left" vertical="center"/>
    </xf>
    <xf numFmtId="3" fontId="5" fillId="2" borderId="14" xfId="4" applyNumberFormat="1" applyFont="1" applyFill="1" applyBorder="1" applyAlignment="1">
      <alignment horizontal="center" vertical="center"/>
    </xf>
    <xf numFmtId="3" fontId="5" fillId="2" borderId="14" xfId="4" applyNumberFormat="1" applyFont="1" applyFill="1" applyBorder="1" applyAlignment="1">
      <alignment horizontal="right" vertical="center"/>
    </xf>
    <xf numFmtId="3" fontId="5" fillId="2" borderId="14" xfId="4" quotePrefix="1" applyNumberFormat="1" applyFont="1" applyFill="1" applyBorder="1" applyAlignment="1">
      <alignment horizontal="right" vertical="center"/>
    </xf>
    <xf numFmtId="3" fontId="5" fillId="2" borderId="13" xfId="4" applyNumberFormat="1" applyFont="1" applyFill="1" applyBorder="1" applyAlignment="1" applyProtection="1">
      <alignment horizontal="left" vertical="center"/>
      <protection locked="0"/>
    </xf>
    <xf numFmtId="37" fontId="2" fillId="2" borderId="13" xfId="4" applyNumberFormat="1" applyFont="1" applyFill="1" applyBorder="1" applyAlignment="1">
      <alignment horizontal="right" vertical="center"/>
    </xf>
    <xf numFmtId="3" fontId="2" fillId="2" borderId="0" xfId="4" applyNumberFormat="1" applyFont="1" applyFill="1" applyBorder="1" applyAlignment="1" applyProtection="1">
      <alignment horizontal="left" vertical="center"/>
      <protection locked="0"/>
    </xf>
    <xf numFmtId="37" fontId="2" fillId="2" borderId="0" xfId="4" applyNumberFormat="1" applyFont="1" applyFill="1" applyBorder="1" applyAlignment="1" applyProtection="1">
      <alignment vertical="center"/>
    </xf>
    <xf numFmtId="3" fontId="5" fillId="2" borderId="0" xfId="4" applyNumberFormat="1" applyFont="1" applyFill="1" applyBorder="1" applyAlignment="1" applyProtection="1">
      <alignment horizontal="left" vertical="center"/>
      <protection locked="0"/>
    </xf>
    <xf numFmtId="10" fontId="5" fillId="2" borderId="0" xfId="3" applyNumberFormat="1" applyFont="1" applyFill="1" applyAlignment="1">
      <alignment horizontal="right" vertical="center"/>
    </xf>
    <xf numFmtId="10" fontId="5" fillId="2" borderId="0" xfId="3" applyNumberFormat="1" applyFont="1" applyFill="1" applyAlignment="1">
      <alignment horizontal="right" vertical="center" wrapText="1"/>
    </xf>
    <xf numFmtId="0" fontId="2" fillId="2" borderId="6" xfId="4" applyFont="1" applyFill="1" applyBorder="1" applyAlignment="1">
      <alignment vertical="center"/>
    </xf>
    <xf numFmtId="0" fontId="5" fillId="2" borderId="6" xfId="4" quotePrefix="1" applyFont="1" applyFill="1" applyBorder="1" applyAlignment="1">
      <alignment horizontal="right" vertical="center"/>
    </xf>
    <xf numFmtId="37" fontId="5" fillId="2" borderId="6" xfId="4" applyNumberFormat="1" applyFont="1" applyFill="1" applyBorder="1" applyAlignment="1" applyProtection="1">
      <alignment horizontal="left" vertical="center"/>
      <protection locked="0"/>
    </xf>
    <xf numFmtId="10" fontId="2" fillId="2" borderId="6" xfId="6" applyNumberFormat="1" applyFont="1" applyFill="1" applyBorder="1" applyAlignment="1">
      <alignment horizontal="right" vertical="center"/>
    </xf>
    <xf numFmtId="0" fontId="2" fillId="2" borderId="6" xfId="4" applyFont="1" applyFill="1" applyBorder="1" applyAlignment="1">
      <alignment horizontal="right" vertical="center"/>
    </xf>
    <xf numFmtId="0" fontId="2" fillId="2" borderId="6" xfId="4" quotePrefix="1" applyFont="1" applyFill="1" applyBorder="1" applyAlignment="1">
      <alignment vertical="center"/>
    </xf>
    <xf numFmtId="37" fontId="5" fillId="2" borderId="6" xfId="4" quotePrefix="1" applyNumberFormat="1" applyFont="1" applyFill="1" applyBorder="1" applyAlignment="1" applyProtection="1">
      <alignment horizontal="left" vertical="center"/>
    </xf>
    <xf numFmtId="37" fontId="5" fillId="2" borderId="6" xfId="4" quotePrefix="1" applyNumberFormat="1" applyFont="1" applyFill="1" applyBorder="1" applyAlignment="1" applyProtection="1">
      <alignment horizontal="right" vertical="center"/>
    </xf>
    <xf numFmtId="10" fontId="2" fillId="2" borderId="6" xfId="4" applyNumberFormat="1" applyFont="1" applyFill="1" applyBorder="1" applyAlignment="1">
      <alignment horizontal="right" vertical="center"/>
    </xf>
    <xf numFmtId="0" fontId="5" fillId="2" borderId="0" xfId="4" applyFont="1" applyFill="1" applyBorder="1" applyAlignment="1">
      <alignment vertical="center"/>
    </xf>
    <xf numFmtId="3" fontId="5" fillId="2" borderId="0" xfId="4" applyNumberFormat="1" applyFont="1" applyFill="1" applyAlignment="1" applyProtection="1">
      <alignment horizontal="left" vertical="center"/>
      <protection locked="0"/>
    </xf>
    <xf numFmtId="37" fontId="10" fillId="2" borderId="6" xfId="4" applyNumberFormat="1" applyFont="1" applyFill="1" applyBorder="1" applyAlignment="1">
      <alignment horizontal="left"/>
    </xf>
    <xf numFmtId="17" fontId="5" fillId="2" borderId="6" xfId="4" quotePrefix="1" applyNumberFormat="1" applyFont="1" applyFill="1" applyBorder="1" applyAlignment="1">
      <alignment horizontal="center" vertical="center"/>
    </xf>
    <xf numFmtId="17" fontId="5" fillId="2" borderId="6" xfId="4" quotePrefix="1" applyNumberFormat="1" applyFont="1" applyFill="1" applyBorder="1" applyAlignment="1">
      <alignment vertical="center"/>
    </xf>
    <xf numFmtId="37" fontId="10" fillId="2" borderId="17" xfId="4" applyNumberFormat="1" applyFont="1" applyFill="1" applyBorder="1" applyAlignment="1">
      <alignment horizontal="left"/>
    </xf>
    <xf numFmtId="17" fontId="5" fillId="2" borderId="17" xfId="4" quotePrefix="1" applyNumberFormat="1" applyFont="1" applyFill="1" applyBorder="1" applyAlignment="1">
      <alignment horizontal="center" vertical="center"/>
    </xf>
    <xf numFmtId="37" fontId="5" fillId="2" borderId="0" xfId="3" applyNumberFormat="1" applyFont="1" applyFill="1" applyAlignment="1">
      <alignment horizontal="right" vertical="center"/>
    </xf>
    <xf numFmtId="37" fontId="5" fillId="2" borderId="0" xfId="3" applyNumberFormat="1" applyFont="1" applyFill="1" applyAlignment="1">
      <alignment horizontal="right" vertical="center" wrapText="1"/>
    </xf>
    <xf numFmtId="37" fontId="2" fillId="2" borderId="0" xfId="3" applyNumberFormat="1" applyFont="1" applyFill="1" applyAlignment="1">
      <alignment horizontal="right" vertical="center"/>
    </xf>
    <xf numFmtId="0" fontId="2" fillId="2" borderId="6" xfId="6" applyNumberFormat="1" applyFont="1" applyFill="1" applyBorder="1" applyAlignment="1">
      <alignment horizontal="right" vertical="center"/>
    </xf>
    <xf numFmtId="0" fontId="5" fillId="2" borderId="6" xfId="4" applyFont="1" applyFill="1" applyBorder="1" applyAlignment="1" applyProtection="1">
      <alignment horizontal="left" vertical="center" wrapText="1"/>
    </xf>
    <xf numFmtId="0" fontId="5" fillId="2" borderId="6" xfId="4" applyFont="1" applyFill="1" applyBorder="1" applyAlignment="1" applyProtection="1">
      <alignment horizontal="center" vertical="center"/>
    </xf>
    <xf numFmtId="0" fontId="5" fillId="2" borderId="6" xfId="4" applyFont="1" applyFill="1" applyBorder="1" applyAlignment="1" applyProtection="1">
      <alignment horizontal="left" vertical="center"/>
    </xf>
    <xf numFmtId="0" fontId="5" fillId="2" borderId="6" xfId="4" applyFont="1" applyFill="1" applyBorder="1" applyAlignment="1" applyProtection="1">
      <alignment vertical="center"/>
    </xf>
    <xf numFmtId="0" fontId="5" fillId="2" borderId="14" xfId="4" applyFont="1" applyFill="1" applyBorder="1" applyAlignment="1">
      <alignment vertical="center"/>
    </xf>
    <xf numFmtId="0" fontId="5" fillId="2" borderId="14" xfId="4" applyFont="1" applyFill="1" applyBorder="1" applyAlignment="1">
      <alignment horizontal="center" vertical="center" wrapText="1"/>
    </xf>
    <xf numFmtId="0" fontId="5" fillId="2" borderId="14" xfId="4" quotePrefix="1" applyFont="1" applyFill="1" applyBorder="1" applyAlignment="1">
      <alignment horizontal="center" vertical="center" wrapText="1"/>
    </xf>
    <xf numFmtId="0" fontId="5" fillId="2" borderId="6" xfId="4" applyFont="1" applyFill="1" applyBorder="1" applyAlignment="1">
      <alignment vertical="center"/>
    </xf>
    <xf numFmtId="0" fontId="2" fillId="2" borderId="0" xfId="4" applyFont="1" applyFill="1" applyAlignment="1">
      <alignment horizontal="right" vertical="center"/>
    </xf>
    <xf numFmtId="10" fontId="2" fillId="2" borderId="0" xfId="6" applyNumberFormat="1" applyFont="1" applyFill="1" applyAlignment="1">
      <alignment vertical="center"/>
    </xf>
    <xf numFmtId="9" fontId="2" fillId="2" borderId="0" xfId="6" applyFont="1" applyFill="1" applyAlignment="1">
      <alignment vertical="center"/>
    </xf>
    <xf numFmtId="0" fontId="5" fillId="2" borderId="0" xfId="4" applyFont="1" applyFill="1" applyBorder="1" applyAlignment="1">
      <alignment horizontal="center" vertical="center"/>
    </xf>
    <xf numFmtId="0" fontId="5" fillId="2" borderId="0" xfId="4" applyFont="1" applyFill="1" applyBorder="1" applyAlignment="1">
      <alignment horizontal="center" vertical="center" wrapText="1"/>
    </xf>
    <xf numFmtId="0" fontId="5" fillId="2" borderId="0" xfId="4" quotePrefix="1" applyFont="1" applyFill="1" applyBorder="1" applyAlignment="1">
      <alignment horizontal="center" vertical="center" wrapText="1"/>
    </xf>
    <xf numFmtId="0" fontId="5" fillId="2" borderId="0" xfId="4" applyFont="1" applyFill="1" applyAlignment="1">
      <alignment horizontal="left" vertical="center"/>
    </xf>
    <xf numFmtId="0" fontId="2" fillId="2" borderId="0" xfId="4" applyFont="1" applyFill="1" applyAlignment="1">
      <alignment horizontal="left" vertical="center"/>
    </xf>
    <xf numFmtId="0" fontId="5" fillId="2" borderId="0" xfId="4" quotePrefix="1" applyFont="1" applyFill="1" applyAlignment="1">
      <alignment horizontal="left" vertical="center"/>
    </xf>
    <xf numFmtId="0" fontId="9" fillId="5" borderId="0" xfId="4" applyFont="1" applyFill="1" applyBorder="1" applyAlignment="1">
      <alignment vertical="center"/>
    </xf>
    <xf numFmtId="0" fontId="3" fillId="5" borderId="0" xfId="4" applyFont="1" applyFill="1" applyAlignment="1">
      <alignment horizontal="center" vertical="center"/>
    </xf>
    <xf numFmtId="167" fontId="3" fillId="5" borderId="0" xfId="0" applyNumberFormat="1" applyFont="1" applyFill="1" applyAlignment="1">
      <alignment vertical="center"/>
    </xf>
    <xf numFmtId="167" fontId="3" fillId="5" borderId="0" xfId="0" applyNumberFormat="1" applyFont="1" applyFill="1" applyAlignment="1">
      <alignment horizontal="right" vertical="center"/>
    </xf>
    <xf numFmtId="167" fontId="4" fillId="5" borderId="0" xfId="0" applyNumberFormat="1" applyFont="1" applyFill="1" applyAlignment="1">
      <alignment horizontal="center" vertical="center"/>
    </xf>
    <xf numFmtId="167" fontId="5" fillId="2" borderId="0" xfId="0" applyNumberFormat="1" applyFont="1" applyFill="1" applyBorder="1" applyAlignment="1">
      <alignment horizontal="left" vertical="center"/>
    </xf>
    <xf numFmtId="49" fontId="5" fillId="2" borderId="0" xfId="0" applyNumberFormat="1" applyFont="1" applyFill="1" applyBorder="1" applyAlignment="1">
      <alignment horizontal="right" vertical="center"/>
    </xf>
    <xf numFmtId="167" fontId="5" fillId="2" borderId="26" xfId="0" applyNumberFormat="1" applyFont="1" applyFill="1" applyBorder="1" applyAlignment="1">
      <alignment vertical="center"/>
    </xf>
    <xf numFmtId="167" fontId="5" fillId="2" borderId="26" xfId="0" applyNumberFormat="1" applyFont="1" applyFill="1" applyBorder="1" applyAlignment="1">
      <alignment horizontal="right" vertical="center"/>
    </xf>
    <xf numFmtId="167" fontId="2" fillId="2" borderId="26" xfId="0" applyNumberFormat="1" applyFont="1" applyFill="1" applyBorder="1" applyAlignment="1" applyProtection="1">
      <alignment horizontal="right" vertical="center"/>
    </xf>
    <xf numFmtId="167" fontId="2" fillId="2" borderId="26" xfId="0" applyNumberFormat="1" applyFont="1" applyFill="1" applyBorder="1" applyAlignment="1">
      <alignment horizontal="right" vertical="center"/>
    </xf>
    <xf numFmtId="167" fontId="2" fillId="0" borderId="0" xfId="0" applyNumberFormat="1" applyFont="1" applyFill="1" applyAlignment="1">
      <alignment vertical="center"/>
    </xf>
    <xf numFmtId="167" fontId="2" fillId="0" borderId="0" xfId="14" applyNumberFormat="1" applyFont="1" applyFill="1" applyAlignment="1">
      <alignment horizontal="right" vertical="center"/>
    </xf>
    <xf numFmtId="167" fontId="5" fillId="2" borderId="0" xfId="14" applyNumberFormat="1" applyFont="1" applyFill="1" applyAlignment="1">
      <alignment vertical="center"/>
    </xf>
    <xf numFmtId="167" fontId="5" fillId="2" borderId="0" xfId="14" applyNumberFormat="1" applyFont="1" applyFill="1" applyAlignment="1">
      <alignment horizontal="right" vertical="center"/>
    </xf>
    <xf numFmtId="167" fontId="2" fillId="0" borderId="0" xfId="14" applyNumberFormat="1" applyFont="1" applyFill="1" applyAlignment="1">
      <alignment horizontal="left" vertical="center"/>
    </xf>
    <xf numFmtId="167" fontId="5" fillId="2" borderId="0" xfId="0" applyNumberFormat="1" applyFont="1" applyFill="1" applyAlignment="1">
      <alignment vertical="center"/>
    </xf>
    <xf numFmtId="167" fontId="5" fillId="2" borderId="0" xfId="14" applyNumberFormat="1" applyFont="1" applyFill="1" applyAlignment="1">
      <alignment horizontal="left" vertical="center"/>
    </xf>
    <xf numFmtId="167" fontId="2" fillId="0" borderId="11" xfId="0" applyNumberFormat="1" applyFont="1" applyFill="1" applyBorder="1" applyAlignment="1">
      <alignment vertical="center"/>
    </xf>
    <xf numFmtId="167" fontId="6" fillId="0" borderId="15" xfId="0" applyNumberFormat="1" applyFont="1" applyBorder="1" applyAlignment="1">
      <alignment horizontal="left" vertical="top"/>
    </xf>
    <xf numFmtId="167" fontId="2" fillId="0" borderId="15" xfId="0" applyNumberFormat="1" applyFont="1" applyBorder="1" applyAlignment="1">
      <alignment horizontal="left" vertical="center" wrapText="1"/>
    </xf>
    <xf numFmtId="167" fontId="6" fillId="0" borderId="0" xfId="0" applyNumberFormat="1" applyFont="1" applyBorder="1" applyAlignment="1">
      <alignment horizontal="left" vertical="top"/>
    </xf>
    <xf numFmtId="167" fontId="34" fillId="0" borderId="0" xfId="0" applyNumberFormat="1" applyFont="1" applyAlignment="1">
      <alignment vertical="center"/>
    </xf>
    <xf numFmtId="167" fontId="4" fillId="5" borderId="0" xfId="0" applyNumberFormat="1" applyFont="1" applyFill="1" applyBorder="1" applyAlignment="1">
      <alignment vertical="center"/>
    </xf>
    <xf numFmtId="167" fontId="3" fillId="5" borderId="0" xfId="0" applyNumberFormat="1" applyFont="1" applyFill="1" applyBorder="1" applyAlignment="1">
      <alignment vertical="center"/>
    </xf>
    <xf numFmtId="167" fontId="0" fillId="0" borderId="0" xfId="0" applyNumberFormat="1"/>
    <xf numFmtId="172" fontId="2" fillId="0" borderId="0" xfId="1" applyNumberFormat="1" applyFont="1" applyFill="1" applyAlignment="1">
      <alignment horizontal="right" vertical="center"/>
    </xf>
    <xf numFmtId="167" fontId="5" fillId="0" borderId="0" xfId="0" applyNumberFormat="1" applyFont="1" applyFill="1" applyAlignment="1">
      <alignment vertical="center"/>
    </xf>
    <xf numFmtId="167" fontId="5" fillId="0" borderId="0" xfId="14" applyNumberFormat="1" applyFont="1" applyFill="1" applyAlignment="1">
      <alignment horizontal="left" vertical="center"/>
    </xf>
    <xf numFmtId="0" fontId="0" fillId="0" borderId="0" xfId="0" applyAlignment="1">
      <alignment vertical="center"/>
    </xf>
    <xf numFmtId="0" fontId="0" fillId="0" borderId="0" xfId="0" applyAlignment="1">
      <alignment horizontal="right" vertical="center"/>
    </xf>
    <xf numFmtId="37" fontId="2" fillId="2" borderId="1" xfId="15" applyNumberFormat="1" applyFont="1" applyFill="1" applyBorder="1" applyAlignment="1">
      <alignment horizontal="right" vertical="center"/>
    </xf>
    <xf numFmtId="37" fontId="2" fillId="2" borderId="0" xfId="15" applyNumberFormat="1" applyFont="1" applyFill="1" applyBorder="1" applyAlignment="1">
      <alignment horizontal="right" vertical="center"/>
    </xf>
    <xf numFmtId="37" fontId="2" fillId="0" borderId="0" xfId="15" applyNumberFormat="1" applyFont="1" applyBorder="1" applyAlignment="1">
      <alignment horizontal="right" vertical="center"/>
    </xf>
    <xf numFmtId="0" fontId="38" fillId="9" borderId="0" xfId="12" applyFont="1" applyFill="1" applyAlignment="1">
      <alignment horizontal="center" vertical="center"/>
    </xf>
    <xf numFmtId="0" fontId="50" fillId="10" borderId="0" xfId="3" applyFont="1" applyFill="1" applyBorder="1" applyAlignment="1">
      <alignment horizontal="center"/>
    </xf>
    <xf numFmtId="0" fontId="50" fillId="10" borderId="0" xfId="3" applyFont="1" applyFill="1" applyBorder="1" applyAlignment="1">
      <alignment horizontal="center" vertical="center"/>
    </xf>
    <xf numFmtId="0" fontId="51" fillId="10" borderId="0" xfId="3" applyFont="1" applyFill="1" applyBorder="1" applyAlignment="1">
      <alignment horizontal="center" vertical="center"/>
    </xf>
    <xf numFmtId="167" fontId="3" fillId="5" borderId="0" xfId="0" applyNumberFormat="1" applyFont="1" applyFill="1" applyAlignment="1">
      <alignment horizontal="center" vertical="center"/>
    </xf>
    <xf numFmtId="167" fontId="4" fillId="5" borderId="0" xfId="0" applyNumberFormat="1" applyFont="1" applyFill="1" applyAlignment="1">
      <alignment horizontal="center" vertical="center"/>
    </xf>
    <xf numFmtId="0" fontId="3" fillId="5" borderId="0" xfId="3" applyFont="1" applyFill="1" applyAlignment="1">
      <alignment horizontal="center"/>
    </xf>
    <xf numFmtId="0" fontId="3" fillId="5" borderId="0" xfId="3" applyFont="1" applyFill="1" applyAlignment="1">
      <alignment horizontal="center" vertical="center"/>
    </xf>
    <xf numFmtId="0" fontId="4" fillId="5" borderId="0" xfId="3" applyFont="1" applyFill="1" applyAlignment="1">
      <alignment horizontal="center" vertical="top"/>
    </xf>
    <xf numFmtId="37" fontId="6" fillId="0" borderId="0" xfId="3" applyNumberFormat="1" applyFont="1" applyBorder="1" applyAlignment="1">
      <alignment vertical="top"/>
    </xf>
    <xf numFmtId="0" fontId="3" fillId="5" borderId="0" xfId="3" applyFont="1" applyFill="1" applyAlignment="1">
      <alignment horizontal="center" vertical="top"/>
    </xf>
    <xf numFmtId="37" fontId="6" fillId="0" borderId="0" xfId="3" applyNumberFormat="1" applyFont="1" applyFill="1" applyBorder="1" applyAlignment="1" applyProtection="1">
      <alignment horizontal="left" vertical="top"/>
      <protection locked="0"/>
    </xf>
    <xf numFmtId="10" fontId="7" fillId="0" borderId="0" xfId="3" applyNumberFormat="1" applyFont="1" applyAlignment="1">
      <alignment horizontal="justify" vertical="top" wrapText="1"/>
    </xf>
    <xf numFmtId="0" fontId="6" fillId="0" borderId="0" xfId="3" applyFont="1" applyFill="1" applyAlignment="1">
      <alignment vertical="top"/>
    </xf>
    <xf numFmtId="0" fontId="6" fillId="0" borderId="0" xfId="3" applyFont="1" applyAlignment="1">
      <alignment vertical="top"/>
    </xf>
    <xf numFmtId="0" fontId="6" fillId="0" borderId="0" xfId="0" applyFont="1" applyFill="1" applyAlignment="1">
      <alignment horizontal="left" vertical="top" wrapText="1"/>
    </xf>
    <xf numFmtId="37" fontId="6" fillId="0" borderId="5" xfId="3" applyNumberFormat="1" applyFont="1" applyBorder="1" applyAlignment="1">
      <alignment vertical="top"/>
    </xf>
    <xf numFmtId="37" fontId="6" fillId="0" borderId="0" xfId="3" applyNumberFormat="1" applyFont="1" applyBorder="1" applyAlignment="1">
      <alignment horizontal="left" vertical="top"/>
    </xf>
    <xf numFmtId="37" fontId="6" fillId="0" borderId="0" xfId="3" applyNumberFormat="1" applyFont="1" applyBorder="1" applyAlignment="1">
      <alignment horizontal="left" vertical="top" wrapText="1"/>
    </xf>
    <xf numFmtId="0" fontId="3" fillId="5" borderId="0" xfId="4" applyFont="1" applyFill="1" applyAlignment="1">
      <alignment horizontal="center"/>
    </xf>
    <xf numFmtId="0" fontId="3" fillId="5" borderId="0" xfId="4" applyFont="1" applyFill="1" applyAlignment="1">
      <alignment horizontal="center" vertical="center"/>
    </xf>
    <xf numFmtId="0" fontId="4" fillId="5" borderId="0" xfId="4" applyFont="1" applyFill="1" applyAlignment="1">
      <alignment horizontal="center" vertical="top"/>
    </xf>
    <xf numFmtId="37" fontId="6" fillId="0" borderId="0" xfId="4" applyNumberFormat="1" applyFont="1" applyFill="1" applyBorder="1" applyAlignment="1">
      <alignment horizontal="justify" vertical="top" wrapText="1"/>
    </xf>
    <xf numFmtId="0" fontId="6" fillId="0" borderId="0" xfId="4" applyFont="1" applyAlignment="1">
      <alignment vertical="top"/>
    </xf>
    <xf numFmtId="0" fontId="6" fillId="0" borderId="0" xfId="4" applyFont="1" applyFill="1" applyAlignment="1">
      <alignment horizontal="left" vertical="top" wrapText="1"/>
    </xf>
    <xf numFmtId="0" fontId="4" fillId="5" borderId="0" xfId="4" applyFont="1" applyFill="1" applyBorder="1" applyAlignment="1">
      <alignment vertical="center"/>
    </xf>
    <xf numFmtId="0" fontId="3" fillId="5" borderId="0" xfId="4" applyFont="1" applyFill="1" applyBorder="1" applyAlignment="1">
      <alignment horizontal="center" vertical="center"/>
    </xf>
    <xf numFmtId="0" fontId="3" fillId="5" borderId="0" xfId="4" quotePrefix="1" applyFont="1" applyFill="1" applyBorder="1" applyAlignment="1">
      <alignment horizontal="center" vertical="center"/>
    </xf>
    <xf numFmtId="37" fontId="6" fillId="0" borderId="5" xfId="4" applyNumberFormat="1" applyFont="1" applyBorder="1" applyAlignment="1">
      <alignment vertical="top"/>
    </xf>
    <xf numFmtId="37" fontId="6" fillId="0" borderId="0" xfId="4" applyNumberFormat="1" applyFont="1" applyBorder="1" applyAlignment="1">
      <alignment horizontal="left" vertical="top" wrapText="1"/>
    </xf>
    <xf numFmtId="0" fontId="9" fillId="5" borderId="0" xfId="4" applyFont="1" applyFill="1" applyAlignment="1">
      <alignment horizontal="center" vertical="center"/>
    </xf>
    <xf numFmtId="0" fontId="9" fillId="5" borderId="0" xfId="4" applyFont="1" applyFill="1" applyAlignment="1"/>
    <xf numFmtId="0" fontId="9" fillId="5" borderId="0" xfId="4" applyFont="1" applyFill="1" applyAlignment="1">
      <alignment vertical="center"/>
    </xf>
    <xf numFmtId="0" fontId="9" fillId="5" borderId="0" xfId="4" applyFont="1" applyFill="1" applyAlignment="1">
      <alignment vertical="top"/>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167" fontId="5" fillId="2" borderId="0" xfId="5" applyNumberFormat="1" applyFont="1" applyFill="1" applyBorder="1" applyAlignment="1">
      <alignment horizontal="center" vertical="center"/>
    </xf>
    <xf numFmtId="0" fontId="5" fillId="2" borderId="0" xfId="4" applyFont="1" applyFill="1" applyBorder="1" applyAlignment="1">
      <alignment horizontal="center" vertical="center"/>
    </xf>
    <xf numFmtId="37" fontId="6" fillId="0" borderId="0" xfId="3" applyNumberFormat="1" applyFont="1" applyAlignment="1">
      <alignment vertical="top" wrapText="1"/>
    </xf>
    <xf numFmtId="0" fontId="6" fillId="0" borderId="0" xfId="3" applyFont="1" applyAlignment="1">
      <alignment vertical="top" wrapText="1"/>
    </xf>
    <xf numFmtId="37" fontId="6" fillId="0" borderId="5" xfId="3" applyNumberFormat="1" applyFont="1" applyBorder="1" applyAlignment="1">
      <alignment vertical="top" wrapText="1"/>
    </xf>
    <xf numFmtId="3" fontId="6" fillId="0" borderId="5" xfId="3" applyNumberFormat="1" applyFont="1" applyFill="1" applyBorder="1" applyAlignment="1">
      <alignment horizontal="left" vertical="top"/>
    </xf>
    <xf numFmtId="0" fontId="6" fillId="0" borderId="0" xfId="3" applyFont="1" applyAlignment="1">
      <alignment horizontal="justify" vertical="top" wrapText="1"/>
    </xf>
    <xf numFmtId="0" fontId="3" fillId="5" borderId="0" xfId="4" applyFont="1" applyFill="1" applyAlignment="1">
      <alignment horizontal="center" vertical="center" wrapText="1"/>
    </xf>
    <xf numFmtId="0" fontId="5" fillId="2" borderId="0" xfId="4" applyFont="1" applyFill="1" applyAlignment="1" applyProtection="1">
      <alignment horizontal="center" vertical="center"/>
    </xf>
    <xf numFmtId="37" fontId="6" fillId="0" borderId="0" xfId="3" applyNumberFormat="1" applyFont="1" applyAlignment="1">
      <alignment horizontal="left" vertical="top" wrapText="1"/>
    </xf>
    <xf numFmtId="0" fontId="6" fillId="0" borderId="0" xfId="3" applyFont="1" applyAlignment="1">
      <alignment horizontal="left" vertical="top" wrapText="1"/>
    </xf>
    <xf numFmtId="37" fontId="6" fillId="0" borderId="5" xfId="3" applyNumberFormat="1" applyFont="1" applyFill="1" applyBorder="1" applyAlignment="1" applyProtection="1">
      <alignment horizontal="left" vertical="top"/>
      <protection locked="0"/>
    </xf>
    <xf numFmtId="17" fontId="5" fillId="2" borderId="6" xfId="4" quotePrefix="1" applyNumberFormat="1" applyFont="1" applyFill="1" applyBorder="1" applyAlignment="1">
      <alignment horizontal="center" vertical="center"/>
    </xf>
    <xf numFmtId="17" fontId="5" fillId="2" borderId="14" xfId="4" quotePrefix="1" applyNumberFormat="1" applyFont="1" applyFill="1" applyBorder="1" applyAlignment="1">
      <alignment horizontal="center" vertical="center"/>
    </xf>
    <xf numFmtId="0" fontId="6" fillId="0" borderId="0" xfId="4" applyFont="1" applyFill="1" applyAlignment="1">
      <alignment horizontal="justify" vertical="top" wrapText="1"/>
    </xf>
    <xf numFmtId="0" fontId="6" fillId="0" borderId="0" xfId="4" applyFont="1" applyAlignment="1">
      <alignment vertical="top" wrapText="1"/>
    </xf>
    <xf numFmtId="37" fontId="6" fillId="0" borderId="5" xfId="3" applyNumberFormat="1" applyFont="1" applyBorder="1" applyAlignment="1">
      <alignment horizontal="left" vertical="top" wrapText="1"/>
    </xf>
    <xf numFmtId="37" fontId="6" fillId="0" borderId="5" xfId="3" applyNumberFormat="1" applyFont="1" applyFill="1" applyBorder="1" applyAlignment="1">
      <alignment vertical="top"/>
    </xf>
    <xf numFmtId="0" fontId="6" fillId="0" borderId="20" xfId="4" applyFont="1" applyBorder="1" applyAlignment="1">
      <alignment vertical="top"/>
    </xf>
    <xf numFmtId="0" fontId="6" fillId="0" borderId="21" xfId="3" applyFont="1" applyBorder="1" applyAlignment="1">
      <alignment horizontal="left" vertical="top" wrapText="1"/>
    </xf>
    <xf numFmtId="0" fontId="6" fillId="0" borderId="5" xfId="3" applyFont="1" applyBorder="1" applyAlignment="1">
      <alignment horizontal="left" vertical="top" wrapText="1"/>
    </xf>
    <xf numFmtId="0" fontId="28" fillId="5" borderId="0" xfId="4" applyFont="1" applyFill="1" applyAlignment="1">
      <alignment horizontal="center" vertical="center"/>
    </xf>
    <xf numFmtId="37" fontId="6" fillId="0" borderId="0" xfId="3" applyNumberFormat="1" applyFont="1" applyFill="1" applyBorder="1" applyAlignment="1">
      <alignment vertical="top"/>
    </xf>
    <xf numFmtId="37" fontId="6" fillId="0" borderId="22" xfId="3" applyNumberFormat="1" applyFont="1" applyBorder="1" applyAlignment="1">
      <alignment vertical="top"/>
    </xf>
    <xf numFmtId="10" fontId="7" fillId="0" borderId="0" xfId="4" applyNumberFormat="1" applyFont="1" applyBorder="1" applyAlignment="1">
      <alignment horizontal="left" vertical="top" wrapText="1"/>
    </xf>
    <xf numFmtId="0" fontId="7" fillId="0" borderId="0" xfId="4" applyFont="1" applyBorder="1" applyAlignment="1">
      <alignment vertical="top" wrapText="1"/>
    </xf>
    <xf numFmtId="0" fontId="7" fillId="0" borderId="0" xfId="4" applyFont="1" applyBorder="1" applyAlignment="1">
      <alignment vertical="top"/>
    </xf>
    <xf numFmtId="0" fontId="9" fillId="5" borderId="0" xfId="3" applyFont="1" applyFill="1" applyAlignment="1"/>
    <xf numFmtId="0" fontId="9" fillId="5" borderId="0" xfId="3" applyFont="1" applyFill="1" applyAlignment="1">
      <alignment vertical="center"/>
    </xf>
    <xf numFmtId="0" fontId="9" fillId="5" borderId="0" xfId="3" applyFont="1" applyFill="1" applyAlignment="1">
      <alignment vertical="top"/>
    </xf>
    <xf numFmtId="37" fontId="6" fillId="0" borderId="0" xfId="3" applyNumberFormat="1" applyFont="1" applyBorder="1" applyAlignment="1">
      <alignment vertical="top" wrapText="1"/>
    </xf>
    <xf numFmtId="37" fontId="6" fillId="0" borderId="5" xfId="3" applyNumberFormat="1" applyFont="1" applyFill="1" applyBorder="1" applyAlignment="1">
      <alignment vertical="top" wrapText="1"/>
    </xf>
    <xf numFmtId="0" fontId="6" fillId="0" borderId="15" xfId="4" applyFont="1" applyBorder="1" applyAlignment="1" applyProtection="1">
      <alignment horizontal="left" vertical="top" wrapText="1"/>
    </xf>
    <xf numFmtId="0" fontId="3" fillId="5" borderId="0" xfId="3" applyFont="1" applyFill="1" applyAlignment="1">
      <alignment horizontal="center" vertical="center" wrapText="1"/>
    </xf>
    <xf numFmtId="0" fontId="5" fillId="2" borderId="0" xfId="4" quotePrefix="1" applyFont="1" applyFill="1" applyBorder="1" applyAlignment="1">
      <alignment horizontal="center" vertical="center"/>
    </xf>
    <xf numFmtId="37" fontId="6" fillId="0" borderId="20" xfId="4" applyNumberFormat="1" applyFont="1" applyBorder="1" applyAlignment="1" applyProtection="1">
      <alignment horizontal="left" vertical="top" wrapText="1"/>
    </xf>
    <xf numFmtId="0" fontId="3" fillId="5" borderId="0" xfId="4" applyFont="1" applyFill="1" applyAlignment="1">
      <alignment horizontal="center" vertical="top" wrapText="1"/>
    </xf>
    <xf numFmtId="0" fontId="3" fillId="5" borderId="0" xfId="4" applyFont="1" applyFill="1" applyAlignment="1">
      <alignment horizontal="center" vertical="top"/>
    </xf>
    <xf numFmtId="0" fontId="3" fillId="5" borderId="0" xfId="10" applyFont="1" applyFill="1" applyAlignment="1">
      <alignment horizontal="center"/>
    </xf>
    <xf numFmtId="0" fontId="3" fillId="5" borderId="0" xfId="10" applyFont="1" applyFill="1" applyAlignment="1">
      <alignment horizontal="center" vertical="center"/>
    </xf>
    <xf numFmtId="0" fontId="4" fillId="5" borderId="0" xfId="10" applyFont="1" applyFill="1" applyAlignment="1">
      <alignment horizontal="center" vertical="top"/>
    </xf>
    <xf numFmtId="0" fontId="3" fillId="5" borderId="0" xfId="11" applyFont="1" applyFill="1" applyAlignment="1">
      <alignment horizontal="center"/>
    </xf>
  </cellXfs>
  <cellStyles count="16">
    <cellStyle name="Comma 2" xfId="5"/>
    <cellStyle name="Comma 2 2" xfId="8"/>
    <cellStyle name="Comma 2 3" xfId="14"/>
    <cellStyle name="Hipervínculo" xfId="13" builtinId="8"/>
    <cellStyle name="Millares" xfId="1" builtinId="3"/>
    <cellStyle name="Normal" xfId="0" builtinId="0"/>
    <cellStyle name="Normal - Style1" xfId="9"/>
    <cellStyle name="Normal 10" xfId="11"/>
    <cellStyle name="Normal 2" xfId="3"/>
    <cellStyle name="Normal 2 2" xfId="15"/>
    <cellStyle name="Normal 2 2 2 3" xfId="12"/>
    <cellStyle name="Normal 3" xfId="4"/>
    <cellStyle name="Normal 3 2" xfId="10"/>
    <cellStyle name="Normal_Sheet1" xfId="7"/>
    <cellStyle name="Percent 2" xfId="6"/>
    <cellStyle name="Porcentaj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9111</xdr:colOff>
      <xdr:row>0</xdr:row>
      <xdr:rowOff>0</xdr:rowOff>
    </xdr:from>
    <xdr:to>
      <xdr:col>3</xdr:col>
      <xdr:colOff>69989</xdr:colOff>
      <xdr:row>10</xdr:row>
      <xdr:rowOff>24432</xdr:rowOff>
    </xdr:to>
    <xdr:grpSp>
      <xdr:nvGrpSpPr>
        <xdr:cNvPr id="2" name="Group 1"/>
        <xdr:cNvGrpSpPr>
          <a:grpSpLocks/>
        </xdr:cNvGrpSpPr>
      </xdr:nvGrpSpPr>
      <xdr:grpSpPr bwMode="auto">
        <a:xfrm>
          <a:off x="9111"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046663" y="1518806"/>
            <a:ext cx="3016308"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DICIEMBRE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371475</xdr:colOff>
          <xdr:row>6</xdr:row>
          <xdr:rowOff>0</xdr:rowOff>
        </xdr:from>
        <xdr:to>
          <xdr:col>16</xdr:col>
          <xdr:colOff>257175</xdr:colOff>
          <xdr:row>12</xdr:row>
          <xdr:rowOff>9525</xdr:rowOff>
        </xdr:to>
        <xdr:sp macro="" textlink="">
          <xdr:nvSpPr>
            <xdr:cNvPr id="26626" name="CommandButton1" hidden="1">
              <a:extLst>
                <a:ext uri="{63B3BB69-23CF-44E3-9099-C40C66FF867C}">
                  <a14:compatExt spid="_x0000_s2662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26.bin"/><Relationship Id="rId5" Type="http://schemas.openxmlformats.org/officeDocument/2006/relationships/image" Target="../media/image3.emf"/><Relationship Id="rId4" Type="http://schemas.openxmlformats.org/officeDocument/2006/relationships/control" Target="../activeX/activeX1.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D144"/>
  <sheetViews>
    <sheetView showGridLines="0" tabSelected="1" zoomScale="115" zoomScaleNormal="115" workbookViewId="0">
      <selection activeCell="A126" sqref="A126"/>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1319</v>
      </c>
    </row>
    <row r="11" spans="1:3">
      <c r="A11" s="578"/>
      <c r="B11" s="578"/>
      <c r="C11" s="578"/>
    </row>
    <row r="12" spans="1:3" ht="8.25" customHeight="1"/>
    <row r="13" spans="1:3" ht="20.25">
      <c r="A13" s="699" t="s">
        <v>1320</v>
      </c>
      <c r="B13" s="699"/>
      <c r="C13" s="699"/>
    </row>
    <row r="14" spans="1:3" ht="7.5" customHeight="1">
      <c r="A14" s="579"/>
      <c r="B14" s="579"/>
      <c r="C14" s="579"/>
    </row>
    <row r="15" spans="1:3">
      <c r="A15" s="580" t="s">
        <v>1019</v>
      </c>
      <c r="B15" s="581" t="s">
        <v>1321</v>
      </c>
      <c r="C15" s="582"/>
    </row>
    <row r="16" spans="1:3">
      <c r="A16" s="583"/>
      <c r="B16" s="583"/>
      <c r="C16" s="583"/>
    </row>
    <row r="17" spans="1:3">
      <c r="A17" s="584" t="s">
        <v>1322</v>
      </c>
      <c r="B17" s="583"/>
      <c r="C17" s="583"/>
    </row>
    <row r="18" spans="1:3">
      <c r="A18" s="585" t="s">
        <v>1323</v>
      </c>
      <c r="B18" s="586">
        <v>1</v>
      </c>
      <c r="C18" s="587"/>
    </row>
    <row r="19" spans="1:3">
      <c r="A19" s="585" t="s">
        <v>1324</v>
      </c>
      <c r="B19" s="586">
        <v>2</v>
      </c>
      <c r="C19" s="587"/>
    </row>
    <row r="20" spans="1:3">
      <c r="A20" s="585" t="s">
        <v>1325</v>
      </c>
      <c r="B20" s="586">
        <v>3</v>
      </c>
      <c r="C20" s="587"/>
    </row>
    <row r="21" spans="1:3">
      <c r="A21" s="585"/>
      <c r="B21" s="586"/>
      <c r="C21" s="583"/>
    </row>
    <row r="22" spans="1:3">
      <c r="A22" s="584" t="s">
        <v>1326</v>
      </c>
      <c r="B22" s="586"/>
      <c r="C22" s="583"/>
    </row>
    <row r="23" spans="1:3">
      <c r="A23" s="584"/>
      <c r="B23" s="586"/>
      <c r="C23" s="583"/>
    </row>
    <row r="24" spans="1:3">
      <c r="A24" s="588" t="s">
        <v>1327</v>
      </c>
      <c r="B24" s="586"/>
      <c r="C24" s="583"/>
    </row>
    <row r="25" spans="1:3">
      <c r="A25" s="585" t="s">
        <v>1323</v>
      </c>
      <c r="B25" s="586">
        <v>4</v>
      </c>
      <c r="C25" s="583"/>
    </row>
    <row r="26" spans="1:3">
      <c r="A26" s="585" t="s">
        <v>1328</v>
      </c>
      <c r="B26" s="586">
        <v>5</v>
      </c>
      <c r="C26" s="583"/>
    </row>
    <row r="27" spans="1:3">
      <c r="A27" s="585" t="s">
        <v>1329</v>
      </c>
      <c r="B27" s="586">
        <v>6</v>
      </c>
      <c r="C27" s="583"/>
    </row>
    <row r="28" spans="1:3">
      <c r="A28" s="585" t="s">
        <v>1330</v>
      </c>
      <c r="B28" s="586">
        <v>7</v>
      </c>
      <c r="C28" s="583"/>
    </row>
    <row r="29" spans="1:3">
      <c r="A29" s="585" t="s">
        <v>1331</v>
      </c>
      <c r="B29" s="586" t="s">
        <v>1332</v>
      </c>
      <c r="C29" s="589"/>
    </row>
    <row r="30" spans="1:3">
      <c r="A30" s="585" t="s">
        <v>1331</v>
      </c>
      <c r="B30" s="586" t="s">
        <v>1333</v>
      </c>
      <c r="C30" s="590"/>
    </row>
    <row r="31" spans="1:3">
      <c r="A31" s="591" t="s">
        <v>1334</v>
      </c>
      <c r="B31" s="586"/>
      <c r="C31" s="583"/>
    </row>
    <row r="32" spans="1:3">
      <c r="A32" s="592" t="s">
        <v>1335</v>
      </c>
      <c r="B32" s="586">
        <v>9</v>
      </c>
      <c r="C32" s="583"/>
    </row>
    <row r="33" spans="1:3">
      <c r="A33" s="592" t="s">
        <v>1336</v>
      </c>
      <c r="B33" s="586">
        <v>10</v>
      </c>
      <c r="C33" s="583"/>
    </row>
    <row r="34" spans="1:3">
      <c r="A34" s="592" t="s">
        <v>1337</v>
      </c>
      <c r="B34" s="586">
        <v>11</v>
      </c>
      <c r="C34" s="583"/>
    </row>
    <row r="35" spans="1:3">
      <c r="A35" s="592" t="s">
        <v>1338</v>
      </c>
      <c r="B35" s="586">
        <v>12</v>
      </c>
      <c r="C35" s="583"/>
    </row>
    <row r="36" spans="1:3">
      <c r="A36" s="592" t="s">
        <v>1339</v>
      </c>
      <c r="B36" s="586">
        <v>13</v>
      </c>
      <c r="C36" s="583"/>
    </row>
    <row r="37" spans="1:3">
      <c r="A37" s="592" t="s">
        <v>1340</v>
      </c>
      <c r="B37" s="586">
        <v>14</v>
      </c>
      <c r="C37" s="583"/>
    </row>
    <row r="38" spans="1:3">
      <c r="A38" s="592" t="s">
        <v>1341</v>
      </c>
      <c r="B38" s="586">
        <v>15</v>
      </c>
      <c r="C38" s="583"/>
    </row>
    <row r="39" spans="1:3">
      <c r="A39" s="592" t="s">
        <v>1342</v>
      </c>
      <c r="B39" s="586">
        <v>16</v>
      </c>
      <c r="C39" s="583"/>
    </row>
    <row r="40" spans="1:3">
      <c r="A40" s="592" t="s">
        <v>1343</v>
      </c>
      <c r="B40" s="586">
        <v>17</v>
      </c>
      <c r="C40" s="583"/>
    </row>
    <row r="41" spans="1:3">
      <c r="A41" s="592" t="s">
        <v>1344</v>
      </c>
      <c r="B41" s="586">
        <v>18</v>
      </c>
      <c r="C41" s="583"/>
    </row>
    <row r="42" spans="1:3">
      <c r="A42" s="592" t="s">
        <v>1345</v>
      </c>
      <c r="B42" s="586">
        <v>19</v>
      </c>
      <c r="C42" s="583"/>
    </row>
    <row r="43" spans="1:3">
      <c r="A43" s="592" t="s">
        <v>1346</v>
      </c>
      <c r="B43" s="586">
        <v>20</v>
      </c>
      <c r="C43" s="583"/>
    </row>
    <row r="44" spans="1:3">
      <c r="A44" s="585" t="s">
        <v>1347</v>
      </c>
      <c r="B44" s="586">
        <v>21</v>
      </c>
      <c r="C44" s="583"/>
    </row>
    <row r="45" spans="1:3">
      <c r="A45" s="585" t="s">
        <v>1348</v>
      </c>
      <c r="B45" s="586">
        <v>22</v>
      </c>
      <c r="C45" s="583"/>
    </row>
    <row r="46" spans="1:3">
      <c r="A46" s="585" t="s">
        <v>1349</v>
      </c>
      <c r="B46" s="586">
        <v>23</v>
      </c>
      <c r="C46" s="583"/>
    </row>
    <row r="47" spans="1:3">
      <c r="A47" s="585" t="s">
        <v>1350</v>
      </c>
      <c r="B47" s="586">
        <v>24</v>
      </c>
      <c r="C47" s="583"/>
    </row>
    <row r="48" spans="1:3">
      <c r="A48" s="585" t="s">
        <v>1351</v>
      </c>
      <c r="B48" s="586">
        <v>25</v>
      </c>
      <c r="C48" s="583"/>
    </row>
    <row r="49" spans="1:3">
      <c r="A49" s="585" t="s">
        <v>1352</v>
      </c>
      <c r="B49" s="586">
        <v>26</v>
      </c>
      <c r="C49" s="583"/>
    </row>
    <row r="50" spans="1:3">
      <c r="A50" s="585"/>
      <c r="B50" s="586"/>
      <c r="C50" s="583"/>
    </row>
    <row r="51" spans="1:3">
      <c r="A51" s="588" t="s">
        <v>1353</v>
      </c>
      <c r="B51" s="586"/>
      <c r="C51" s="583"/>
    </row>
    <row r="52" spans="1:3">
      <c r="A52" s="585" t="s">
        <v>1323</v>
      </c>
      <c r="B52" s="586">
        <v>27</v>
      </c>
      <c r="C52" s="583"/>
    </row>
    <row r="53" spans="1:3">
      <c r="A53" s="585" t="s">
        <v>1328</v>
      </c>
      <c r="B53" s="586">
        <v>28</v>
      </c>
      <c r="C53" s="583"/>
    </row>
    <row r="54" spans="1:3">
      <c r="A54" s="585" t="s">
        <v>1329</v>
      </c>
      <c r="B54" s="586">
        <v>29</v>
      </c>
      <c r="C54" s="583"/>
    </row>
    <row r="55" spans="1:3">
      <c r="A55" s="585" t="s">
        <v>1330</v>
      </c>
      <c r="B55" s="586">
        <v>30</v>
      </c>
      <c r="C55" s="583"/>
    </row>
    <row r="56" spans="1:3">
      <c r="A56" s="585" t="s">
        <v>1331</v>
      </c>
      <c r="B56" s="593" t="s">
        <v>1354</v>
      </c>
      <c r="C56" s="583"/>
    </row>
    <row r="57" spans="1:3">
      <c r="A57" s="585" t="s">
        <v>1331</v>
      </c>
      <c r="B57" s="593" t="s">
        <v>1355</v>
      </c>
      <c r="C57" s="583"/>
    </row>
    <row r="58" spans="1:3">
      <c r="A58" s="591" t="s">
        <v>1334</v>
      </c>
      <c r="B58" s="586"/>
      <c r="C58" s="583"/>
    </row>
    <row r="59" spans="1:3">
      <c r="A59" s="592" t="s">
        <v>1356</v>
      </c>
      <c r="B59" s="586">
        <v>32</v>
      </c>
      <c r="C59" s="583"/>
    </row>
    <row r="60" spans="1:3">
      <c r="A60" s="592" t="s">
        <v>1357</v>
      </c>
      <c r="B60" s="586">
        <v>33</v>
      </c>
      <c r="C60" s="583"/>
    </row>
    <row r="61" spans="1:3">
      <c r="A61" s="585" t="s">
        <v>1347</v>
      </c>
      <c r="B61" s="586">
        <v>34</v>
      </c>
      <c r="C61" s="583"/>
    </row>
    <row r="62" spans="1:3">
      <c r="A62" s="585" t="s">
        <v>1348</v>
      </c>
      <c r="B62" s="586">
        <v>35</v>
      </c>
      <c r="C62" s="583"/>
    </row>
    <row r="63" spans="1:3">
      <c r="A63" s="585" t="s">
        <v>1349</v>
      </c>
      <c r="B63" s="586">
        <v>36</v>
      </c>
      <c r="C63" s="583"/>
    </row>
    <row r="64" spans="1:3">
      <c r="A64" s="585" t="s">
        <v>1350</v>
      </c>
      <c r="B64" s="586">
        <v>37</v>
      </c>
      <c r="C64" s="583"/>
    </row>
    <row r="65" spans="1:3">
      <c r="A65" s="585" t="s">
        <v>1351</v>
      </c>
      <c r="B65" s="586">
        <v>38</v>
      </c>
      <c r="C65" s="583"/>
    </row>
    <row r="66" spans="1:3">
      <c r="A66" s="585" t="s">
        <v>1358</v>
      </c>
      <c r="B66" s="586">
        <v>39</v>
      </c>
      <c r="C66" s="583"/>
    </row>
    <row r="67" spans="1:3">
      <c r="A67" s="585" t="s">
        <v>1352</v>
      </c>
      <c r="B67" s="586">
        <v>40</v>
      </c>
      <c r="C67" s="583"/>
    </row>
    <row r="68" spans="1:3">
      <c r="A68" s="585"/>
      <c r="B68" s="586"/>
      <c r="C68" s="583"/>
    </row>
    <row r="69" spans="1:3">
      <c r="A69" s="584"/>
      <c r="B69" s="586"/>
      <c r="C69" s="583"/>
    </row>
    <row r="70" spans="1:3">
      <c r="A70" s="588" t="s">
        <v>1359</v>
      </c>
      <c r="B70" s="586"/>
      <c r="C70" s="583"/>
    </row>
    <row r="71" spans="1:3">
      <c r="A71" s="585" t="s">
        <v>1323</v>
      </c>
      <c r="B71" s="586">
        <v>41</v>
      </c>
      <c r="C71" s="583"/>
    </row>
    <row r="72" spans="1:3">
      <c r="A72" s="585" t="s">
        <v>1328</v>
      </c>
      <c r="B72" s="586">
        <v>42</v>
      </c>
      <c r="C72" s="583"/>
    </row>
    <row r="73" spans="1:3">
      <c r="A73" s="585" t="s">
        <v>1329</v>
      </c>
      <c r="B73" s="586">
        <v>43</v>
      </c>
      <c r="C73" s="583"/>
    </row>
    <row r="74" spans="1:3">
      <c r="A74" s="585" t="s">
        <v>1330</v>
      </c>
      <c r="B74" s="586">
        <v>44</v>
      </c>
      <c r="C74" s="583"/>
    </row>
    <row r="75" spans="1:3">
      <c r="A75" s="585" t="s">
        <v>1360</v>
      </c>
      <c r="B75" s="593" t="s">
        <v>1361</v>
      </c>
      <c r="C75" s="583"/>
    </row>
    <row r="76" spans="1:3">
      <c r="A76" s="585" t="s">
        <v>1331</v>
      </c>
      <c r="B76" s="593" t="s">
        <v>1362</v>
      </c>
      <c r="C76" s="583"/>
    </row>
    <row r="77" spans="1:3">
      <c r="A77" s="585" t="s">
        <v>1347</v>
      </c>
      <c r="B77" s="586">
        <v>46</v>
      </c>
      <c r="C77" s="583"/>
    </row>
    <row r="78" spans="1:3">
      <c r="A78" s="585" t="s">
        <v>1348</v>
      </c>
      <c r="B78" s="586">
        <v>47</v>
      </c>
      <c r="C78" s="583"/>
    </row>
    <row r="79" spans="1:3">
      <c r="A79" s="585" t="s">
        <v>1352</v>
      </c>
      <c r="B79" s="586">
        <v>48</v>
      </c>
      <c r="C79" s="583"/>
    </row>
    <row r="80" spans="1:3">
      <c r="A80" s="585"/>
      <c r="B80" s="586"/>
      <c r="C80" s="583"/>
    </row>
    <row r="81" spans="1:3">
      <c r="A81" s="588" t="s">
        <v>1363</v>
      </c>
      <c r="B81" s="586"/>
      <c r="C81" s="583"/>
    </row>
    <row r="82" spans="1:3">
      <c r="A82" s="585" t="s">
        <v>1323</v>
      </c>
      <c r="B82" s="586">
        <v>49</v>
      </c>
      <c r="C82" s="583"/>
    </row>
    <row r="83" spans="1:3">
      <c r="A83" s="585" t="s">
        <v>1364</v>
      </c>
      <c r="B83" s="586">
        <v>50</v>
      </c>
      <c r="C83" s="583"/>
    </row>
    <row r="84" spans="1:3">
      <c r="A84" s="585" t="s">
        <v>1365</v>
      </c>
      <c r="B84" s="586">
        <v>51</v>
      </c>
      <c r="C84" s="583"/>
    </row>
    <row r="85" spans="1:3">
      <c r="A85" s="585" t="s">
        <v>1334</v>
      </c>
      <c r="B85" s="586">
        <v>52</v>
      </c>
      <c r="C85" s="583"/>
    </row>
    <row r="86" spans="1:3">
      <c r="A86" s="585" t="s">
        <v>1331</v>
      </c>
      <c r="B86" s="593" t="s">
        <v>1366</v>
      </c>
      <c r="C86" s="583"/>
    </row>
    <row r="87" spans="1:3">
      <c r="A87" s="585" t="s">
        <v>1331</v>
      </c>
      <c r="B87" s="593" t="s">
        <v>1367</v>
      </c>
      <c r="C87" s="583"/>
    </row>
    <row r="88" spans="1:3">
      <c r="A88" s="585" t="s">
        <v>1368</v>
      </c>
      <c r="B88" s="593" t="s">
        <v>1369</v>
      </c>
      <c r="C88" s="583"/>
    </row>
    <row r="89" spans="1:3">
      <c r="A89" s="585" t="s">
        <v>1368</v>
      </c>
      <c r="B89" s="593" t="s">
        <v>1370</v>
      </c>
      <c r="C89" s="583"/>
    </row>
    <row r="90" spans="1:3">
      <c r="A90" s="585" t="s">
        <v>1348</v>
      </c>
      <c r="B90" s="593" t="s">
        <v>1371</v>
      </c>
      <c r="C90" s="583"/>
    </row>
    <row r="91" spans="1:3">
      <c r="A91" s="585" t="s">
        <v>1348</v>
      </c>
      <c r="B91" s="593" t="s">
        <v>1372</v>
      </c>
      <c r="C91" s="583"/>
    </row>
    <row r="92" spans="1:3">
      <c r="A92" s="585" t="s">
        <v>1352</v>
      </c>
      <c r="B92" s="586">
        <v>56</v>
      </c>
      <c r="C92" s="583"/>
    </row>
    <row r="93" spans="1:3" ht="29.25">
      <c r="A93" s="594" t="s">
        <v>1373</v>
      </c>
      <c r="B93" s="595">
        <v>57</v>
      </c>
      <c r="C93" s="583"/>
    </row>
    <row r="94" spans="1:3">
      <c r="A94" s="585"/>
      <c r="B94" s="586"/>
      <c r="C94" s="583"/>
    </row>
    <row r="95" spans="1:3">
      <c r="A95" s="588" t="s">
        <v>1374</v>
      </c>
      <c r="B95" s="586"/>
      <c r="C95" s="583"/>
    </row>
    <row r="96" spans="1:3">
      <c r="A96" s="585" t="s">
        <v>1323</v>
      </c>
      <c r="B96" s="586">
        <v>58</v>
      </c>
    </row>
    <row r="97" spans="1:3">
      <c r="A97" s="585" t="s">
        <v>1364</v>
      </c>
      <c r="B97" s="586">
        <v>59</v>
      </c>
    </row>
    <row r="98" spans="1:3">
      <c r="A98" s="585" t="s">
        <v>1365</v>
      </c>
      <c r="B98" s="586">
        <v>60</v>
      </c>
    </row>
    <row r="99" spans="1:3">
      <c r="A99" s="585" t="s">
        <v>1330</v>
      </c>
      <c r="B99" s="586">
        <v>61</v>
      </c>
      <c r="C99" s="596"/>
    </row>
    <row r="100" spans="1:3">
      <c r="A100" s="585" t="s">
        <v>1331</v>
      </c>
      <c r="B100" s="593" t="s">
        <v>1375</v>
      </c>
      <c r="C100" s="596"/>
    </row>
    <row r="101" spans="1:3">
      <c r="A101" s="585" t="s">
        <v>1331</v>
      </c>
      <c r="B101" s="593" t="s">
        <v>1376</v>
      </c>
      <c r="C101" s="596"/>
    </row>
    <row r="102" spans="1:3">
      <c r="A102" s="585" t="s">
        <v>1368</v>
      </c>
      <c r="B102" s="586">
        <v>63</v>
      </c>
      <c r="C102" s="596"/>
    </row>
    <row r="103" spans="1:3">
      <c r="A103" s="585" t="s">
        <v>1348</v>
      </c>
      <c r="B103" s="586">
        <v>64</v>
      </c>
      <c r="C103" s="596"/>
    </row>
    <row r="104" spans="1:3">
      <c r="A104" s="585" t="s">
        <v>1352</v>
      </c>
      <c r="B104" s="586">
        <v>65</v>
      </c>
      <c r="C104" s="596"/>
    </row>
    <row r="105" spans="1:3">
      <c r="A105" s="597"/>
      <c r="B105" s="586"/>
      <c r="C105" s="596"/>
    </row>
    <row r="106" spans="1:3">
      <c r="A106" s="598" t="s">
        <v>1377</v>
      </c>
      <c r="B106" s="586"/>
      <c r="C106" s="596"/>
    </row>
    <row r="107" spans="1:3">
      <c r="A107" s="585" t="s">
        <v>1323</v>
      </c>
      <c r="B107" s="586">
        <v>66</v>
      </c>
      <c r="C107" s="596"/>
    </row>
    <row r="108" spans="1:3">
      <c r="A108" s="585" t="s">
        <v>1378</v>
      </c>
      <c r="B108" s="586">
        <v>67</v>
      </c>
      <c r="C108" s="596"/>
    </row>
    <row r="109" spans="1:3">
      <c r="A109" s="585" t="s">
        <v>1379</v>
      </c>
      <c r="B109" s="586">
        <v>68</v>
      </c>
      <c r="C109" s="596"/>
    </row>
    <row r="110" spans="1:3">
      <c r="A110" s="585" t="s">
        <v>1330</v>
      </c>
      <c r="B110" s="586">
        <v>69</v>
      </c>
      <c r="C110" s="596"/>
    </row>
    <row r="111" spans="1:3">
      <c r="A111" s="585" t="s">
        <v>1331</v>
      </c>
      <c r="B111" s="586">
        <v>70</v>
      </c>
      <c r="C111" s="596"/>
    </row>
    <row r="112" spans="1:3">
      <c r="A112" s="585" t="s">
        <v>1331</v>
      </c>
      <c r="B112" s="586">
        <v>71</v>
      </c>
      <c r="C112" s="596"/>
    </row>
    <row r="113" spans="1:3">
      <c r="A113" s="585" t="s">
        <v>1368</v>
      </c>
      <c r="B113" s="586">
        <v>72</v>
      </c>
      <c r="C113" s="596"/>
    </row>
    <row r="114" spans="1:3">
      <c r="A114" s="585" t="s">
        <v>1348</v>
      </c>
      <c r="B114" s="586">
        <v>73</v>
      </c>
    </row>
    <row r="115" spans="1:3">
      <c r="A115" s="585" t="s">
        <v>1380</v>
      </c>
      <c r="B115" s="586">
        <v>74</v>
      </c>
    </row>
    <row r="116" spans="1:3">
      <c r="A116" s="585"/>
      <c r="B116" s="586"/>
    </row>
    <row r="117" spans="1:3">
      <c r="A117" s="584" t="s">
        <v>1381</v>
      </c>
      <c r="B117" s="586"/>
    </row>
    <row r="118" spans="1:3">
      <c r="A118" s="585" t="s">
        <v>1382</v>
      </c>
      <c r="B118" s="586">
        <v>75</v>
      </c>
    </row>
    <row r="119" spans="1:3">
      <c r="A119" s="585" t="s">
        <v>1383</v>
      </c>
      <c r="B119" s="586">
        <v>76</v>
      </c>
    </row>
    <row r="120" spans="1:3">
      <c r="A120" s="585" t="s">
        <v>1384</v>
      </c>
      <c r="B120" s="586">
        <v>77</v>
      </c>
    </row>
    <row r="121" spans="1:3">
      <c r="A121" s="585"/>
      <c r="B121" s="599"/>
      <c r="C121" s="599"/>
    </row>
    <row r="122" spans="1:3">
      <c r="A122" s="580" t="s">
        <v>1385</v>
      </c>
      <c r="B122" s="580"/>
      <c r="C122" s="580"/>
    </row>
    <row r="123" spans="1:3">
      <c r="A123" s="588" t="s">
        <v>1378</v>
      </c>
      <c r="B123" s="600"/>
      <c r="C123" s="600"/>
    </row>
    <row r="124" spans="1:3">
      <c r="A124" s="585" t="s">
        <v>1238</v>
      </c>
      <c r="B124" s="586">
        <v>78</v>
      </c>
      <c r="C124" s="601"/>
    </row>
    <row r="125" spans="1:3">
      <c r="A125" s="585" t="s">
        <v>1242</v>
      </c>
      <c r="B125" s="586">
        <v>79</v>
      </c>
      <c r="C125" s="601"/>
    </row>
    <row r="126" spans="1:3">
      <c r="A126" s="585" t="s">
        <v>1386</v>
      </c>
      <c r="B126" s="586">
        <v>80</v>
      </c>
      <c r="C126" s="601"/>
    </row>
    <row r="127" spans="1:3">
      <c r="A127" s="585" t="s">
        <v>1249</v>
      </c>
      <c r="B127" s="586">
        <v>81</v>
      </c>
      <c r="C127" s="601"/>
    </row>
    <row r="128" spans="1:3">
      <c r="A128" s="585" t="s">
        <v>1387</v>
      </c>
      <c r="B128" s="586">
        <v>82</v>
      </c>
      <c r="C128" s="601"/>
    </row>
    <row r="129" spans="1:4">
      <c r="A129" s="585" t="s">
        <v>1388</v>
      </c>
      <c r="B129" s="586">
        <v>83</v>
      </c>
      <c r="C129" s="601"/>
    </row>
    <row r="130" spans="1:4">
      <c r="A130" s="585" t="s">
        <v>1265</v>
      </c>
      <c r="B130" s="586">
        <v>84</v>
      </c>
      <c r="C130" s="601"/>
    </row>
    <row r="131" spans="1:4">
      <c r="A131" s="585" t="s">
        <v>1389</v>
      </c>
      <c r="B131" s="586">
        <v>85</v>
      </c>
      <c r="C131" s="601"/>
    </row>
    <row r="132" spans="1:4">
      <c r="A132" s="585"/>
      <c r="B132" s="601"/>
      <c r="C132" s="601"/>
    </row>
    <row r="133" spans="1:4" hidden="1">
      <c r="A133" s="580" t="s">
        <v>1390</v>
      </c>
      <c r="B133" s="580"/>
      <c r="C133" s="580"/>
    </row>
    <row r="134" spans="1:4" hidden="1">
      <c r="A134" s="588"/>
      <c r="B134" s="600"/>
      <c r="C134" s="600"/>
    </row>
    <row r="135" spans="1:4" hidden="1">
      <c r="A135" s="585" t="s">
        <v>1391</v>
      </c>
      <c r="B135" s="586">
        <v>87</v>
      </c>
      <c r="C135" s="586"/>
    </row>
    <row r="136" spans="1:4" hidden="1">
      <c r="A136" s="585"/>
      <c r="B136" s="601"/>
      <c r="C136" s="601"/>
    </row>
    <row r="137" spans="1:4" hidden="1">
      <c r="A137" s="602" t="s">
        <v>1392</v>
      </c>
      <c r="B137" s="603"/>
      <c r="C137" s="603"/>
    </row>
    <row r="138" spans="1:4" hidden="1">
      <c r="A138" s="600"/>
      <c r="B138" s="600"/>
      <c r="C138" s="600"/>
    </row>
    <row r="139" spans="1:4" hidden="1">
      <c r="A139" s="597" t="s">
        <v>1393</v>
      </c>
      <c r="B139" s="586">
        <v>88</v>
      </c>
      <c r="C139" s="586"/>
      <c r="D139" s="604"/>
    </row>
    <row r="140" spans="1:4" hidden="1">
      <c r="A140" s="605"/>
      <c r="B140" s="606"/>
      <c r="C140" s="583"/>
      <c r="D140" s="604"/>
    </row>
    <row r="141" spans="1:4">
      <c r="A141" s="607" t="s">
        <v>1158</v>
      </c>
      <c r="B141" s="606"/>
      <c r="C141" s="583"/>
      <c r="D141" s="604"/>
    </row>
    <row r="142" spans="1:4">
      <c r="A142" s="604"/>
      <c r="B142" s="604"/>
      <c r="C142" s="604"/>
      <c r="D142" s="604"/>
    </row>
    <row r="143" spans="1:4">
      <c r="A143" s="604"/>
      <c r="B143" s="604"/>
      <c r="C143" s="604"/>
      <c r="D143" s="604"/>
    </row>
    <row r="144" spans="1:4">
      <c r="A144" s="604"/>
      <c r="B144" s="604"/>
      <c r="C144" s="604"/>
      <c r="D144" s="604"/>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activeCell="B11" sqref="B11"/>
    </sheetView>
  </sheetViews>
  <sheetFormatPr baseColWidth="10" defaultColWidth="9.140625" defaultRowHeight="15"/>
  <cols>
    <col min="1" max="1" width="104.42578125" style="694" bestFit="1" customWidth="1"/>
    <col min="2" max="6" width="15.7109375" style="695" customWidth="1"/>
    <col min="7" max="16384" width="9.140625" style="694"/>
  </cols>
  <sheetData>
    <row r="1" spans="1:8" ht="30" customHeight="1">
      <c r="A1" s="700" t="s">
        <v>1019</v>
      </c>
      <c r="B1" s="700"/>
      <c r="C1" s="700"/>
      <c r="D1" s="700"/>
      <c r="E1" s="700"/>
      <c r="F1" s="700"/>
      <c r="G1" s="48"/>
      <c r="H1" s="48"/>
    </row>
    <row r="2" spans="1:8" ht="18">
      <c r="A2" s="701" t="s">
        <v>1</v>
      </c>
      <c r="B2" s="701"/>
      <c r="C2" s="701"/>
      <c r="D2" s="701"/>
      <c r="E2" s="701"/>
      <c r="F2" s="701"/>
      <c r="G2" s="48"/>
      <c r="H2" s="48"/>
    </row>
    <row r="3" spans="1:8" ht="18">
      <c r="A3" s="701" t="s">
        <v>2</v>
      </c>
      <c r="B3" s="701"/>
      <c r="C3" s="701"/>
      <c r="D3" s="701"/>
      <c r="E3" s="701"/>
      <c r="F3" s="701"/>
      <c r="G3" s="48"/>
      <c r="H3" s="48"/>
    </row>
    <row r="4" spans="1:8" ht="30" customHeight="1">
      <c r="A4" s="702" t="s">
        <v>3</v>
      </c>
      <c r="B4" s="702"/>
      <c r="C4" s="702"/>
      <c r="D4" s="702"/>
      <c r="E4" s="702"/>
      <c r="F4" s="702"/>
      <c r="G4" s="48"/>
      <c r="H4" s="48"/>
    </row>
    <row r="5" spans="1:8" ht="3.75" customHeight="1">
      <c r="A5" s="1"/>
      <c r="B5" s="2"/>
      <c r="C5" s="2"/>
      <c r="D5" s="2"/>
      <c r="E5" s="2"/>
      <c r="F5" s="2"/>
      <c r="G5" s="48"/>
      <c r="H5" s="48"/>
    </row>
    <row r="6" spans="1:8" ht="30" customHeight="1" thickBot="1">
      <c r="A6" s="3"/>
      <c r="B6" s="4" t="s">
        <v>4</v>
      </c>
      <c r="C6" s="4" t="s">
        <v>5</v>
      </c>
      <c r="D6" s="4" t="s">
        <v>6</v>
      </c>
      <c r="E6" s="4" t="s">
        <v>7</v>
      </c>
      <c r="F6" s="4" t="s">
        <v>8</v>
      </c>
      <c r="G6" s="48"/>
      <c r="H6" s="48"/>
    </row>
    <row r="7" spans="1:8">
      <c r="A7" s="5" t="s">
        <v>9</v>
      </c>
      <c r="B7" s="696">
        <v>290713944.52983999</v>
      </c>
      <c r="C7" s="696">
        <v>29665863.06405</v>
      </c>
      <c r="D7" s="696">
        <v>2133.4424800000002</v>
      </c>
      <c r="E7" s="696">
        <v>139350.37437999999</v>
      </c>
      <c r="F7" s="6">
        <v>320521291.41075003</v>
      </c>
      <c r="G7" s="48"/>
      <c r="H7" s="48"/>
    </row>
    <row r="8" spans="1:8">
      <c r="A8" s="7" t="s">
        <v>10</v>
      </c>
      <c r="B8" s="697">
        <v>30787321.811440002</v>
      </c>
      <c r="C8" s="697">
        <v>6668997.65943</v>
      </c>
      <c r="D8" s="697">
        <v>2119.92173</v>
      </c>
      <c r="E8" s="697">
        <v>100797.67646</v>
      </c>
      <c r="F8" s="8">
        <v>37559237.069059998</v>
      </c>
      <c r="G8" s="48"/>
      <c r="H8" s="48"/>
    </row>
    <row r="9" spans="1:8">
      <c r="A9" s="9" t="s">
        <v>11</v>
      </c>
      <c r="B9" s="698">
        <v>8257325.16457</v>
      </c>
      <c r="C9" s="698">
        <v>2378793.9806900001</v>
      </c>
      <c r="D9" s="698">
        <v>0</v>
      </c>
      <c r="E9" s="698">
        <v>0</v>
      </c>
      <c r="F9" s="10">
        <v>10636119.145260001</v>
      </c>
      <c r="G9" s="48"/>
      <c r="H9" s="48"/>
    </row>
    <row r="10" spans="1:8">
      <c r="A10" s="9" t="s">
        <v>12</v>
      </c>
      <c r="B10" s="698">
        <v>20244852.50945</v>
      </c>
      <c r="C10" s="698">
        <v>3107888.5652600001</v>
      </c>
      <c r="D10" s="698">
        <v>2119.92173</v>
      </c>
      <c r="E10" s="698">
        <v>100797.67646</v>
      </c>
      <c r="F10" s="10">
        <v>23455658.672900002</v>
      </c>
      <c r="G10" s="48"/>
      <c r="H10" s="48"/>
    </row>
    <row r="11" spans="1:8">
      <c r="A11" s="9" t="s">
        <v>13</v>
      </c>
      <c r="B11" s="698">
        <v>1031436.83002</v>
      </c>
      <c r="C11" s="698">
        <v>168717.02825999999</v>
      </c>
      <c r="D11" s="698">
        <v>0</v>
      </c>
      <c r="E11" s="698">
        <v>0</v>
      </c>
      <c r="F11" s="10">
        <v>1200153.85828</v>
      </c>
      <c r="G11" s="48"/>
      <c r="H11" s="48"/>
    </row>
    <row r="12" spans="1:8">
      <c r="A12" s="9" t="s">
        <v>14</v>
      </c>
      <c r="B12" s="698">
        <v>0</v>
      </c>
      <c r="C12" s="698">
        <v>547.21042</v>
      </c>
      <c r="D12" s="698">
        <v>0</v>
      </c>
      <c r="E12" s="698">
        <v>0</v>
      </c>
      <c r="F12" s="10">
        <v>547.21042</v>
      </c>
      <c r="G12" s="48"/>
      <c r="H12" s="48"/>
    </row>
    <row r="13" spans="1:8">
      <c r="A13" s="9" t="s">
        <v>15</v>
      </c>
      <c r="B13" s="698">
        <v>0</v>
      </c>
      <c r="C13" s="698">
        <v>996224.62623000005</v>
      </c>
      <c r="D13" s="698">
        <v>0</v>
      </c>
      <c r="E13" s="698">
        <v>0</v>
      </c>
      <c r="F13" s="10">
        <v>996224.62623000005</v>
      </c>
      <c r="G13" s="48"/>
      <c r="H13" s="48"/>
    </row>
    <row r="14" spans="1:8">
      <c r="A14" s="11" t="s">
        <v>16</v>
      </c>
      <c r="B14" s="698">
        <v>1269247.2284399997</v>
      </c>
      <c r="C14" s="698">
        <v>16832.813760000001</v>
      </c>
      <c r="D14" s="698">
        <v>0</v>
      </c>
      <c r="E14" s="698">
        <v>0</v>
      </c>
      <c r="F14" s="10">
        <v>1286080.0421999998</v>
      </c>
      <c r="G14" s="48"/>
      <c r="H14" s="48"/>
    </row>
    <row r="15" spans="1:8">
      <c r="A15" s="9" t="s">
        <v>17</v>
      </c>
      <c r="B15" s="698">
        <v>6.4611499999999999</v>
      </c>
      <c r="C15" s="698">
        <v>2.1299999999999999E-3</v>
      </c>
      <c r="D15" s="698">
        <v>0</v>
      </c>
      <c r="E15" s="698">
        <v>0</v>
      </c>
      <c r="F15" s="10">
        <v>6.4632800000000001</v>
      </c>
      <c r="G15" s="48"/>
      <c r="H15" s="48"/>
    </row>
    <row r="16" spans="1:8">
      <c r="A16" s="9" t="s">
        <v>18</v>
      </c>
      <c r="B16" s="698">
        <v>-15546.38219</v>
      </c>
      <c r="C16" s="698">
        <v>-6.5673199999999996</v>
      </c>
      <c r="D16" s="698">
        <v>0</v>
      </c>
      <c r="E16" s="698">
        <v>0</v>
      </c>
      <c r="F16" s="10">
        <v>-15552.94951</v>
      </c>
      <c r="G16" s="48"/>
      <c r="H16" s="48"/>
    </row>
    <row r="17" spans="1:8">
      <c r="A17" s="7" t="s">
        <v>19</v>
      </c>
      <c r="B17" s="697">
        <v>31578231.427110001</v>
      </c>
      <c r="C17" s="697">
        <v>2985535.4815199999</v>
      </c>
      <c r="D17" s="697">
        <v>2.26356</v>
      </c>
      <c r="E17" s="697">
        <v>37560.654000000002</v>
      </c>
      <c r="F17" s="8">
        <v>34601329.826189995</v>
      </c>
      <c r="G17" s="48"/>
      <c r="H17" s="48"/>
    </row>
    <row r="18" spans="1:8">
      <c r="A18" s="9" t="s">
        <v>20</v>
      </c>
      <c r="B18" s="698">
        <v>6363116.4849700006</v>
      </c>
      <c r="C18" s="698">
        <v>0</v>
      </c>
      <c r="D18" s="698">
        <v>0</v>
      </c>
      <c r="E18" s="698">
        <v>0</v>
      </c>
      <c r="F18" s="10">
        <v>6363116.4849700006</v>
      </c>
      <c r="G18" s="48"/>
      <c r="H18" s="48"/>
    </row>
    <row r="19" spans="1:8">
      <c r="A19" s="9" t="s">
        <v>21</v>
      </c>
      <c r="B19" s="698">
        <v>16190540.554379998</v>
      </c>
      <c r="C19" s="698">
        <v>424288.88204</v>
      </c>
      <c r="D19" s="698">
        <v>0</v>
      </c>
      <c r="E19" s="698">
        <v>3.9683000000000002</v>
      </c>
      <c r="F19" s="10">
        <v>16614833.404719997</v>
      </c>
      <c r="G19" s="48"/>
      <c r="H19" s="48"/>
    </row>
    <row r="20" spans="1:8">
      <c r="A20" s="9" t="s">
        <v>22</v>
      </c>
      <c r="B20" s="698">
        <v>0</v>
      </c>
      <c r="C20" s="698">
        <v>179322.02038</v>
      </c>
      <c r="D20" s="698">
        <v>0</v>
      </c>
      <c r="E20" s="698">
        <v>0</v>
      </c>
      <c r="F20" s="10">
        <v>179322.02038</v>
      </c>
      <c r="G20" s="48"/>
      <c r="H20" s="48"/>
    </row>
    <row r="21" spans="1:8">
      <c r="A21" s="9" t="s">
        <v>23</v>
      </c>
      <c r="B21" s="698">
        <v>568787.73595</v>
      </c>
      <c r="C21" s="698">
        <v>219241.87302999999</v>
      </c>
      <c r="D21" s="698">
        <v>0</v>
      </c>
      <c r="E21" s="698">
        <v>0</v>
      </c>
      <c r="F21" s="10">
        <v>788029.60898000002</v>
      </c>
      <c r="G21" s="48"/>
      <c r="H21" s="48"/>
    </row>
    <row r="22" spans="1:8">
      <c r="A22" s="9" t="s">
        <v>24</v>
      </c>
      <c r="B22" s="698">
        <v>3887788.8488599998</v>
      </c>
      <c r="C22" s="698">
        <v>1168833.8679</v>
      </c>
      <c r="D22" s="698">
        <v>0</v>
      </c>
      <c r="E22" s="698">
        <v>37437.207710000002</v>
      </c>
      <c r="F22" s="10">
        <v>5094059.92447</v>
      </c>
      <c r="G22" s="48"/>
      <c r="H22" s="48"/>
    </row>
    <row r="23" spans="1:8">
      <c r="A23" s="9" t="s">
        <v>25</v>
      </c>
      <c r="B23" s="698">
        <v>3687287.2595899999</v>
      </c>
      <c r="C23" s="698">
        <v>1104050.4512399998</v>
      </c>
      <c r="D23" s="698">
        <v>2.26356</v>
      </c>
      <c r="E23" s="698">
        <v>119.47798999999999</v>
      </c>
      <c r="F23" s="10">
        <v>4791459.4523799988</v>
      </c>
      <c r="G23" s="48"/>
      <c r="H23" s="48"/>
    </row>
    <row r="24" spans="1:8">
      <c r="A24" s="9" t="s">
        <v>26</v>
      </c>
      <c r="B24" s="698">
        <v>921719.05197999987</v>
      </c>
      <c r="C24" s="698">
        <v>9201.4492599999994</v>
      </c>
      <c r="D24" s="698">
        <v>0</v>
      </c>
      <c r="E24" s="698">
        <v>0</v>
      </c>
      <c r="F24" s="10">
        <v>930920.5012399999</v>
      </c>
      <c r="G24" s="48"/>
      <c r="H24" s="48"/>
    </row>
    <row r="25" spans="1:8">
      <c r="A25" s="9" t="s">
        <v>27</v>
      </c>
      <c r="B25" s="698">
        <v>-41008.508620000001</v>
      </c>
      <c r="C25" s="698">
        <v>-119403.06233</v>
      </c>
      <c r="D25" s="698">
        <v>0</v>
      </c>
      <c r="E25" s="698">
        <v>0</v>
      </c>
      <c r="F25" s="10">
        <v>-160411.57094999999</v>
      </c>
      <c r="G25" s="48"/>
      <c r="H25" s="48"/>
    </row>
    <row r="26" spans="1:8">
      <c r="A26" s="7" t="s">
        <v>28</v>
      </c>
      <c r="B26" s="697">
        <v>215625017.18642002</v>
      </c>
      <c r="C26" s="697">
        <v>1389180.1703699997</v>
      </c>
      <c r="D26" s="697">
        <v>0</v>
      </c>
      <c r="E26" s="697">
        <v>272.52136999999999</v>
      </c>
      <c r="F26" s="8">
        <v>217014469.87816003</v>
      </c>
      <c r="G26" s="48"/>
      <c r="H26" s="48"/>
    </row>
    <row r="27" spans="1:8">
      <c r="A27" s="12" t="s">
        <v>29</v>
      </c>
      <c r="B27" s="698">
        <v>208480959.25286001</v>
      </c>
      <c r="C27" s="698">
        <v>1382404.86271</v>
      </c>
      <c r="D27" s="698">
        <v>0</v>
      </c>
      <c r="E27" s="698">
        <v>259.96551999999997</v>
      </c>
      <c r="F27" s="10">
        <v>209863624.08109</v>
      </c>
      <c r="G27" s="48"/>
      <c r="H27" s="48"/>
    </row>
    <row r="28" spans="1:8">
      <c r="A28" s="9" t="s">
        <v>30</v>
      </c>
      <c r="B28" s="698">
        <v>174172646.14474997</v>
      </c>
      <c r="C28" s="698">
        <v>911968.76829000004</v>
      </c>
      <c r="D28" s="698">
        <v>0</v>
      </c>
      <c r="E28" s="698">
        <v>259.96551999999997</v>
      </c>
      <c r="F28" s="10">
        <v>175084874.87855998</v>
      </c>
      <c r="G28" s="48"/>
      <c r="H28" s="48"/>
    </row>
    <row r="29" spans="1:8">
      <c r="A29" s="9" t="s">
        <v>31</v>
      </c>
      <c r="B29" s="698">
        <v>31048160.557919998</v>
      </c>
      <c r="C29" s="698">
        <v>428980.68707999995</v>
      </c>
      <c r="D29" s="698">
        <v>0</v>
      </c>
      <c r="E29" s="698">
        <v>0</v>
      </c>
      <c r="F29" s="10">
        <v>31477141.244999997</v>
      </c>
      <c r="G29" s="48"/>
      <c r="H29" s="48"/>
    </row>
    <row r="30" spans="1:8">
      <c r="A30" s="9" t="s">
        <v>32</v>
      </c>
      <c r="B30" s="698">
        <v>3260152.5501899994</v>
      </c>
      <c r="C30" s="698">
        <v>41455.407340000005</v>
      </c>
      <c r="D30" s="698">
        <v>0</v>
      </c>
      <c r="E30" s="698">
        <v>0</v>
      </c>
      <c r="F30" s="10">
        <v>3301607.9575299993</v>
      </c>
      <c r="G30" s="48"/>
      <c r="H30" s="48"/>
    </row>
    <row r="31" spans="1:8">
      <c r="A31" s="12" t="s">
        <v>33</v>
      </c>
      <c r="B31" s="698">
        <v>1835349.6295</v>
      </c>
      <c r="C31" s="698">
        <v>24465.805510000002</v>
      </c>
      <c r="D31" s="698">
        <v>0</v>
      </c>
      <c r="E31" s="698">
        <v>0</v>
      </c>
      <c r="F31" s="10">
        <v>1859815.4350100001</v>
      </c>
      <c r="G31" s="48"/>
      <c r="H31" s="48"/>
    </row>
    <row r="32" spans="1:8">
      <c r="A32" s="9" t="s">
        <v>34</v>
      </c>
      <c r="B32" s="698">
        <v>834208.6979700001</v>
      </c>
      <c r="C32" s="698">
        <v>6317.4560200000005</v>
      </c>
      <c r="D32" s="698">
        <v>0</v>
      </c>
      <c r="E32" s="698">
        <v>0</v>
      </c>
      <c r="F32" s="10">
        <v>840526.15399000014</v>
      </c>
      <c r="G32" s="48"/>
      <c r="H32" s="48"/>
    </row>
    <row r="33" spans="1:8">
      <c r="A33" s="9" t="s">
        <v>35</v>
      </c>
      <c r="B33" s="698">
        <v>876704.79404000007</v>
      </c>
      <c r="C33" s="698">
        <v>16276.84498</v>
      </c>
      <c r="D33" s="698">
        <v>0</v>
      </c>
      <c r="E33" s="698">
        <v>0</v>
      </c>
      <c r="F33" s="10">
        <v>892981.63902000012</v>
      </c>
      <c r="G33" s="48"/>
      <c r="H33" s="48"/>
    </row>
    <row r="34" spans="1:8">
      <c r="A34" s="9" t="s">
        <v>36</v>
      </c>
      <c r="B34" s="698">
        <v>124436.13748999999</v>
      </c>
      <c r="C34" s="698">
        <v>1871.5045099999998</v>
      </c>
      <c r="D34" s="698">
        <v>0</v>
      </c>
      <c r="E34" s="698">
        <v>0</v>
      </c>
      <c r="F34" s="10">
        <v>126307.64199999999</v>
      </c>
      <c r="G34" s="48"/>
      <c r="H34" s="48"/>
    </row>
    <row r="35" spans="1:8">
      <c r="A35" s="12" t="s">
        <v>37</v>
      </c>
      <c r="B35" s="698">
        <v>4166781.2427700004</v>
      </c>
      <c r="C35" s="698">
        <v>141721.44912</v>
      </c>
      <c r="D35" s="698">
        <v>0</v>
      </c>
      <c r="E35" s="698">
        <v>0</v>
      </c>
      <c r="F35" s="10">
        <v>4308502.6918900004</v>
      </c>
      <c r="G35" s="48"/>
      <c r="H35" s="48"/>
    </row>
    <row r="36" spans="1:8">
      <c r="A36" s="9" t="s">
        <v>38</v>
      </c>
      <c r="B36" s="698">
        <v>1713813.3086599999</v>
      </c>
      <c r="C36" s="698">
        <v>80085.36219</v>
      </c>
      <c r="D36" s="698">
        <v>0</v>
      </c>
      <c r="E36" s="698">
        <v>0</v>
      </c>
      <c r="F36" s="10">
        <v>1793898.6708499999</v>
      </c>
      <c r="G36" s="48"/>
      <c r="H36" s="48"/>
    </row>
    <row r="37" spans="1:8">
      <c r="A37" s="9" t="s">
        <v>39</v>
      </c>
      <c r="B37" s="698">
        <v>2205094.2324299994</v>
      </c>
      <c r="C37" s="698">
        <v>58244.160980000001</v>
      </c>
      <c r="D37" s="698">
        <v>0</v>
      </c>
      <c r="E37" s="698">
        <v>0</v>
      </c>
      <c r="F37" s="10">
        <v>2263338.3934099996</v>
      </c>
      <c r="G37" s="48"/>
      <c r="H37" s="48"/>
    </row>
    <row r="38" spans="1:8">
      <c r="A38" s="9" t="s">
        <v>40</v>
      </c>
      <c r="B38" s="698">
        <v>247873.70167999997</v>
      </c>
      <c r="C38" s="698">
        <v>3391.9259499999998</v>
      </c>
      <c r="D38" s="698">
        <v>0</v>
      </c>
      <c r="E38" s="698">
        <v>0</v>
      </c>
      <c r="F38" s="10">
        <v>251265.62762999997</v>
      </c>
      <c r="G38" s="48"/>
      <c r="H38" s="48"/>
    </row>
    <row r="39" spans="1:8">
      <c r="A39" s="12" t="s">
        <v>41</v>
      </c>
      <c r="B39" s="698">
        <v>9095915.3621699996</v>
      </c>
      <c r="C39" s="698">
        <v>156485.36575</v>
      </c>
      <c r="D39" s="698">
        <v>0</v>
      </c>
      <c r="E39" s="698">
        <v>12.86096</v>
      </c>
      <c r="F39" s="10">
        <v>9252413.5888799988</v>
      </c>
      <c r="G39" s="48"/>
      <c r="H39" s="48"/>
    </row>
    <row r="40" spans="1:8">
      <c r="A40" s="9" t="s">
        <v>42</v>
      </c>
      <c r="B40" s="698">
        <v>2164500.9664600003</v>
      </c>
      <c r="C40" s="698">
        <v>16823.136860000002</v>
      </c>
      <c r="D40" s="698">
        <v>0</v>
      </c>
      <c r="E40" s="698">
        <v>5.4264800000000006</v>
      </c>
      <c r="F40" s="10">
        <v>2181329.5298000001</v>
      </c>
      <c r="G40" s="48"/>
      <c r="H40" s="48"/>
    </row>
    <row r="41" spans="1:8">
      <c r="A41" s="9" t="s">
        <v>43</v>
      </c>
      <c r="B41" s="698">
        <v>2553696.2616799995</v>
      </c>
      <c r="C41" s="698">
        <v>61100.59938</v>
      </c>
      <c r="D41" s="698">
        <v>0</v>
      </c>
      <c r="E41" s="698">
        <v>0</v>
      </c>
      <c r="F41" s="10">
        <v>2614796.8610599996</v>
      </c>
      <c r="G41" s="48"/>
      <c r="H41" s="48"/>
    </row>
    <row r="42" spans="1:8">
      <c r="A42" s="9" t="s">
        <v>44</v>
      </c>
      <c r="B42" s="698">
        <v>6066.6950500000003</v>
      </c>
      <c r="C42" s="698">
        <v>60.383030000000005</v>
      </c>
      <c r="D42" s="698">
        <v>0</v>
      </c>
      <c r="E42" s="698">
        <v>0</v>
      </c>
      <c r="F42" s="10">
        <v>6127.0780800000002</v>
      </c>
      <c r="G42" s="48"/>
      <c r="H42" s="48"/>
    </row>
    <row r="43" spans="1:8">
      <c r="A43" s="9" t="s">
        <v>45</v>
      </c>
      <c r="B43" s="698">
        <v>23250.301229999997</v>
      </c>
      <c r="C43" s="698">
        <v>1044.54755</v>
      </c>
      <c r="D43" s="698">
        <v>0</v>
      </c>
      <c r="E43" s="698">
        <v>0</v>
      </c>
      <c r="F43" s="10">
        <v>24294.848779999997</v>
      </c>
      <c r="G43" s="48"/>
      <c r="H43" s="48"/>
    </row>
    <row r="44" spans="1:8">
      <c r="A44" s="9" t="s">
        <v>46</v>
      </c>
      <c r="B44" s="698">
        <v>778.68128000000002</v>
      </c>
      <c r="C44" s="698">
        <v>3.0211000000000001</v>
      </c>
      <c r="D44" s="698">
        <v>0</v>
      </c>
      <c r="E44" s="698">
        <v>0</v>
      </c>
      <c r="F44" s="10">
        <v>781.70238000000006</v>
      </c>
      <c r="G44" s="48"/>
      <c r="H44" s="48"/>
    </row>
    <row r="45" spans="1:8">
      <c r="A45" s="9" t="s">
        <v>47</v>
      </c>
      <c r="B45" s="698">
        <v>2289.8119299999998</v>
      </c>
      <c r="C45" s="698">
        <v>22.33792</v>
      </c>
      <c r="D45" s="698">
        <v>0</v>
      </c>
      <c r="E45" s="698">
        <v>0</v>
      </c>
      <c r="F45" s="10">
        <v>2312.1498499999998</v>
      </c>
      <c r="G45" s="48"/>
      <c r="H45" s="48"/>
    </row>
    <row r="46" spans="1:8">
      <c r="A46" s="9" t="s">
        <v>48</v>
      </c>
      <c r="B46" s="698">
        <v>2080045.0869</v>
      </c>
      <c r="C46" s="698">
        <v>31035.200560000001</v>
      </c>
      <c r="D46" s="698">
        <v>0</v>
      </c>
      <c r="E46" s="698">
        <v>7.4344800000000006</v>
      </c>
      <c r="F46" s="10">
        <v>2111087.7219399996</v>
      </c>
      <c r="G46" s="48"/>
      <c r="H46" s="48"/>
    </row>
    <row r="47" spans="1:8">
      <c r="A47" s="9" t="s">
        <v>49</v>
      </c>
      <c r="B47" s="698">
        <v>2177675.0516400002</v>
      </c>
      <c r="C47" s="698">
        <v>44606.197330000003</v>
      </c>
      <c r="D47" s="698">
        <v>0</v>
      </c>
      <c r="E47" s="698">
        <v>0</v>
      </c>
      <c r="F47" s="10">
        <v>2222281.2489700001</v>
      </c>
      <c r="G47" s="48"/>
      <c r="H47" s="48"/>
    </row>
    <row r="48" spans="1:8">
      <c r="A48" s="9" t="s">
        <v>50</v>
      </c>
      <c r="B48" s="698">
        <v>9855.9291499999999</v>
      </c>
      <c r="C48" s="698">
        <v>202.63124999999997</v>
      </c>
      <c r="D48" s="698">
        <v>0</v>
      </c>
      <c r="E48" s="698">
        <v>0</v>
      </c>
      <c r="F48" s="10">
        <v>10058.5604</v>
      </c>
      <c r="G48" s="48"/>
      <c r="H48" s="48"/>
    </row>
    <row r="49" spans="1:8">
      <c r="A49" s="9" t="s">
        <v>51</v>
      </c>
      <c r="B49" s="698">
        <v>49506.905130000006</v>
      </c>
      <c r="C49" s="698">
        <v>1387.9046100000003</v>
      </c>
      <c r="D49" s="698">
        <v>0</v>
      </c>
      <c r="E49" s="698">
        <v>0</v>
      </c>
      <c r="F49" s="10">
        <v>50894.809740000004</v>
      </c>
      <c r="G49" s="48"/>
      <c r="H49" s="48"/>
    </row>
    <row r="50" spans="1:8">
      <c r="A50" s="9" t="s">
        <v>52</v>
      </c>
      <c r="B50" s="698">
        <v>4784.8414400000001</v>
      </c>
      <c r="C50" s="698">
        <v>8.2493800000000004</v>
      </c>
      <c r="D50" s="698">
        <v>0</v>
      </c>
      <c r="E50" s="698">
        <v>0</v>
      </c>
      <c r="F50" s="10">
        <v>4793.0908200000003</v>
      </c>
      <c r="G50" s="48"/>
      <c r="H50" s="48"/>
    </row>
    <row r="51" spans="1:8">
      <c r="A51" s="9" t="s">
        <v>53</v>
      </c>
      <c r="B51" s="698">
        <v>23464.830280000002</v>
      </c>
      <c r="C51" s="698">
        <v>191.15678000000003</v>
      </c>
      <c r="D51" s="698">
        <v>0</v>
      </c>
      <c r="E51" s="698">
        <v>0</v>
      </c>
      <c r="F51" s="10">
        <v>23655.987060000003</v>
      </c>
      <c r="G51" s="48"/>
      <c r="H51" s="48"/>
    </row>
    <row r="52" spans="1:8">
      <c r="A52" s="12" t="s">
        <v>54</v>
      </c>
      <c r="B52" s="698">
        <v>-7953988.30088</v>
      </c>
      <c r="C52" s="698">
        <v>-315897.31271999999</v>
      </c>
      <c r="D52" s="698">
        <v>0</v>
      </c>
      <c r="E52" s="698">
        <v>-0.30510999999999999</v>
      </c>
      <c r="F52" s="10">
        <v>-8269885.9187099999</v>
      </c>
      <c r="G52" s="48"/>
      <c r="H52" s="48"/>
    </row>
    <row r="53" spans="1:8">
      <c r="A53" s="13" t="s">
        <v>55</v>
      </c>
      <c r="B53" s="698">
        <v>-829181.50420000008</v>
      </c>
      <c r="C53" s="698">
        <v>-20757.870459999998</v>
      </c>
      <c r="D53" s="698">
        <v>0</v>
      </c>
      <c r="E53" s="698">
        <v>-0.30510999999999999</v>
      </c>
      <c r="F53" s="10">
        <v>-849939.67977000005</v>
      </c>
      <c r="G53" s="48"/>
      <c r="H53" s="48"/>
    </row>
    <row r="54" spans="1:8">
      <c r="A54" s="9" t="s">
        <v>56</v>
      </c>
      <c r="B54" s="698">
        <v>-592144.11549</v>
      </c>
      <c r="C54" s="698">
        <v>-17925.201730000001</v>
      </c>
      <c r="D54" s="698">
        <v>0</v>
      </c>
      <c r="E54" s="698">
        <v>0</v>
      </c>
      <c r="F54" s="10">
        <v>-610069.31721999997</v>
      </c>
      <c r="G54" s="48"/>
      <c r="H54" s="48"/>
    </row>
    <row r="55" spans="1:8">
      <c r="A55" s="9" t="s">
        <v>57</v>
      </c>
      <c r="B55" s="698">
        <v>-437759.29006000003</v>
      </c>
      <c r="C55" s="698">
        <v>-2380.1506199999999</v>
      </c>
      <c r="D55" s="698">
        <v>0</v>
      </c>
      <c r="E55" s="698">
        <v>0</v>
      </c>
      <c r="F55" s="10">
        <v>-440139.44068</v>
      </c>
      <c r="G55" s="48"/>
      <c r="H55" s="48"/>
    </row>
    <row r="56" spans="1:8">
      <c r="A56" s="9" t="s">
        <v>58</v>
      </c>
      <c r="B56" s="698">
        <v>-332850.76131999999</v>
      </c>
      <c r="C56" s="698">
        <v>-4642.1842100000003</v>
      </c>
      <c r="D56" s="698">
        <v>0</v>
      </c>
      <c r="E56" s="698">
        <v>0</v>
      </c>
      <c r="F56" s="10">
        <v>-337492.94552999997</v>
      </c>
      <c r="G56" s="48"/>
      <c r="H56" s="48"/>
    </row>
    <row r="57" spans="1:8">
      <c r="A57" s="9" t="s">
        <v>59</v>
      </c>
      <c r="B57" s="698">
        <v>-1057742.41542</v>
      </c>
      <c r="C57" s="698">
        <v>-54803.658419999992</v>
      </c>
      <c r="D57" s="698">
        <v>0</v>
      </c>
      <c r="E57" s="698">
        <v>0</v>
      </c>
      <c r="F57" s="10">
        <v>-1112546.07384</v>
      </c>
      <c r="G57" s="48"/>
      <c r="H57" s="48"/>
    </row>
    <row r="58" spans="1:8">
      <c r="A58" s="9" t="s">
        <v>60</v>
      </c>
      <c r="B58" s="698">
        <v>-1233493.4185299999</v>
      </c>
      <c r="C58" s="698">
        <v>-38946.813039999994</v>
      </c>
      <c r="D58" s="698">
        <v>0</v>
      </c>
      <c r="E58" s="698">
        <v>0</v>
      </c>
      <c r="F58" s="10">
        <v>-1272440.2315699998</v>
      </c>
      <c r="G58" s="48"/>
      <c r="H58" s="48"/>
    </row>
    <row r="59" spans="1:8">
      <c r="A59" s="13" t="s">
        <v>61</v>
      </c>
      <c r="B59" s="698">
        <v>-1585657.7923599998</v>
      </c>
      <c r="C59" s="698">
        <v>-129621.71295000002</v>
      </c>
      <c r="D59" s="698">
        <v>0</v>
      </c>
      <c r="E59" s="698">
        <v>0</v>
      </c>
      <c r="F59" s="10">
        <v>-1715279.5053099999</v>
      </c>
      <c r="G59" s="48"/>
      <c r="H59" s="48"/>
    </row>
    <row r="60" spans="1:8">
      <c r="A60" s="9" t="s">
        <v>62</v>
      </c>
      <c r="B60" s="698">
        <v>-1553026.7360399999</v>
      </c>
      <c r="C60" s="698">
        <v>-42905.919190000001</v>
      </c>
      <c r="D60" s="698">
        <v>0</v>
      </c>
      <c r="E60" s="698">
        <v>0</v>
      </c>
      <c r="F60" s="10">
        <v>-1595932.6552299999</v>
      </c>
      <c r="G60" s="48"/>
      <c r="H60" s="48"/>
    </row>
    <row r="61" spans="1:8">
      <c r="A61" s="9" t="s">
        <v>63</v>
      </c>
      <c r="B61" s="698">
        <v>-76.617009999999993</v>
      </c>
      <c r="C61" s="698">
        <v>0</v>
      </c>
      <c r="D61" s="698">
        <v>0</v>
      </c>
      <c r="E61" s="698">
        <v>0</v>
      </c>
      <c r="F61" s="10">
        <v>-76.617009999999993</v>
      </c>
      <c r="G61" s="48"/>
      <c r="H61" s="48"/>
    </row>
    <row r="62" spans="1:8">
      <c r="A62" s="9" t="s">
        <v>64</v>
      </c>
      <c r="B62" s="698">
        <v>0</v>
      </c>
      <c r="C62" s="698">
        <v>0</v>
      </c>
      <c r="D62" s="698">
        <v>0</v>
      </c>
      <c r="E62" s="698">
        <v>0</v>
      </c>
      <c r="F62" s="10">
        <v>0</v>
      </c>
      <c r="G62" s="48"/>
      <c r="H62" s="48"/>
    </row>
    <row r="63" spans="1:8">
      <c r="A63" s="9" t="s">
        <v>65</v>
      </c>
      <c r="B63" s="698">
        <v>-8986.2409499999994</v>
      </c>
      <c r="C63" s="698">
        <v>-457.70246000000003</v>
      </c>
      <c r="D63" s="698">
        <v>0</v>
      </c>
      <c r="E63" s="698">
        <v>0</v>
      </c>
      <c r="F63" s="10">
        <v>-9443.9434099999999</v>
      </c>
      <c r="G63" s="48"/>
      <c r="H63" s="48"/>
    </row>
    <row r="64" spans="1:8">
      <c r="A64" s="9" t="s">
        <v>66</v>
      </c>
      <c r="B64" s="698">
        <v>-27474.758260000002</v>
      </c>
      <c r="C64" s="698">
        <v>-565.20173</v>
      </c>
      <c r="D64" s="698">
        <v>0</v>
      </c>
      <c r="E64" s="698">
        <v>0</v>
      </c>
      <c r="F64" s="10">
        <v>-28039.959990000003</v>
      </c>
      <c r="G64" s="48"/>
      <c r="H64" s="48"/>
    </row>
    <row r="65" spans="1:8">
      <c r="A65" s="13" t="s">
        <v>67</v>
      </c>
      <c r="B65" s="698">
        <v>-24425.70436</v>
      </c>
      <c r="C65" s="698">
        <v>-229.29919999999998</v>
      </c>
      <c r="D65" s="698">
        <v>0</v>
      </c>
      <c r="E65" s="698">
        <v>0</v>
      </c>
      <c r="F65" s="10">
        <v>-24655.003560000001</v>
      </c>
      <c r="G65" s="48"/>
      <c r="H65" s="48"/>
    </row>
    <row r="66" spans="1:8">
      <c r="A66" s="9" t="s">
        <v>68</v>
      </c>
      <c r="B66" s="698">
        <v>-69272.143700000015</v>
      </c>
      <c r="C66" s="698">
        <v>-417.72922000000005</v>
      </c>
      <c r="D66" s="698">
        <v>0</v>
      </c>
      <c r="E66" s="698">
        <v>0</v>
      </c>
      <c r="F66" s="10">
        <v>-69689.872920000009</v>
      </c>
      <c r="G66" s="48"/>
      <c r="H66" s="48"/>
    </row>
    <row r="67" spans="1:8">
      <c r="A67" s="9" t="s">
        <v>69</v>
      </c>
      <c r="B67" s="698">
        <v>-66796.526719999994</v>
      </c>
      <c r="C67" s="698">
        <v>-714.15229999999997</v>
      </c>
      <c r="D67" s="698">
        <v>0</v>
      </c>
      <c r="E67" s="698">
        <v>0</v>
      </c>
      <c r="F67" s="10">
        <v>-67510.679019999996</v>
      </c>
      <c r="G67" s="48"/>
      <c r="H67" s="48"/>
    </row>
    <row r="68" spans="1:8">
      <c r="A68" s="9" t="s">
        <v>70</v>
      </c>
      <c r="B68" s="698">
        <v>-135100.27646000002</v>
      </c>
      <c r="C68" s="698">
        <v>-1529.7171899999998</v>
      </c>
      <c r="D68" s="698">
        <v>0</v>
      </c>
      <c r="E68" s="698">
        <v>0</v>
      </c>
      <c r="F68" s="10">
        <v>-136629.99365000002</v>
      </c>
      <c r="G68" s="48"/>
      <c r="H68" s="48"/>
    </row>
    <row r="69" spans="1:8">
      <c r="A69" s="7" t="s">
        <v>71</v>
      </c>
      <c r="B69" s="697">
        <v>2056726.4138699998</v>
      </c>
      <c r="C69" s="697">
        <v>338019.40503000002</v>
      </c>
      <c r="D69" s="697">
        <v>0</v>
      </c>
      <c r="E69" s="697">
        <v>0.22403999999999999</v>
      </c>
      <c r="F69" s="8">
        <v>2394746.0429399996</v>
      </c>
      <c r="G69" s="48"/>
      <c r="H69" s="48"/>
    </row>
    <row r="70" spans="1:8">
      <c r="A70" s="9" t="s">
        <v>72</v>
      </c>
      <c r="B70" s="698">
        <v>1158.36337</v>
      </c>
      <c r="C70" s="698">
        <v>289.47366</v>
      </c>
      <c r="D70" s="698">
        <v>711.49381000000005</v>
      </c>
      <c r="E70" s="698">
        <v>0</v>
      </c>
      <c r="F70" s="10">
        <v>2159.3308400000001</v>
      </c>
      <c r="G70" s="48"/>
      <c r="H70" s="48"/>
    </row>
    <row r="71" spans="1:8">
      <c r="A71" s="13" t="s">
        <v>73</v>
      </c>
      <c r="B71" s="698">
        <v>1024128.45843</v>
      </c>
      <c r="C71" s="698">
        <v>197036.82307000001</v>
      </c>
      <c r="D71" s="698">
        <v>0</v>
      </c>
      <c r="E71" s="698">
        <v>0.10675</v>
      </c>
      <c r="F71" s="10">
        <v>1221165.3882500001</v>
      </c>
      <c r="G71" s="48"/>
      <c r="H71" s="48"/>
    </row>
    <row r="72" spans="1:8">
      <c r="A72" s="9" t="s">
        <v>74</v>
      </c>
      <c r="B72" s="698">
        <v>1170318.08825</v>
      </c>
      <c r="C72" s="698">
        <v>194290.49196000001</v>
      </c>
      <c r="D72" s="698">
        <v>0</v>
      </c>
      <c r="E72" s="698">
        <v>0.11729000000000001</v>
      </c>
      <c r="F72" s="10">
        <v>1364608.6975</v>
      </c>
      <c r="G72" s="48"/>
      <c r="H72" s="48"/>
    </row>
    <row r="73" spans="1:8">
      <c r="A73" s="9" t="s">
        <v>75</v>
      </c>
      <c r="B73" s="698">
        <v>0</v>
      </c>
      <c r="C73" s="698">
        <v>0</v>
      </c>
      <c r="D73" s="698">
        <v>0</v>
      </c>
      <c r="E73" s="698">
        <v>0</v>
      </c>
      <c r="F73" s="10">
        <v>0</v>
      </c>
      <c r="G73" s="48"/>
      <c r="H73" s="48"/>
    </row>
    <row r="74" spans="1:8">
      <c r="A74" s="9" t="s">
        <v>76</v>
      </c>
      <c r="B74" s="698">
        <v>-138878.49617999999</v>
      </c>
      <c r="C74" s="698">
        <v>-53597.38366</v>
      </c>
      <c r="D74" s="698">
        <v>-711.49381000000005</v>
      </c>
      <c r="E74" s="698">
        <v>0</v>
      </c>
      <c r="F74" s="10">
        <v>-193187.37364999999</v>
      </c>
      <c r="G74" s="48"/>
      <c r="H74" s="48"/>
    </row>
    <row r="75" spans="1:8">
      <c r="A75" s="7" t="s">
        <v>77</v>
      </c>
      <c r="B75" s="697">
        <v>303516.96116999997</v>
      </c>
      <c r="C75" s="697">
        <v>1E-3</v>
      </c>
      <c r="D75" s="697">
        <v>0</v>
      </c>
      <c r="E75" s="697">
        <v>0</v>
      </c>
      <c r="F75" s="8">
        <v>303516.96216999996</v>
      </c>
      <c r="G75" s="48"/>
      <c r="H75" s="48"/>
    </row>
    <row r="76" spans="1:8">
      <c r="A76" s="9" t="s">
        <v>78</v>
      </c>
      <c r="B76" s="698">
        <v>6678.3764499999997</v>
      </c>
      <c r="C76" s="698">
        <v>0</v>
      </c>
      <c r="D76" s="698">
        <v>0</v>
      </c>
      <c r="E76" s="698">
        <v>0</v>
      </c>
      <c r="F76" s="10">
        <v>6678.3764499999997</v>
      </c>
      <c r="G76" s="48"/>
      <c r="H76" s="48"/>
    </row>
    <row r="77" spans="1:8">
      <c r="A77" s="9" t="s">
        <v>79</v>
      </c>
      <c r="B77" s="698">
        <v>1168511.1473400001</v>
      </c>
      <c r="C77" s="698">
        <v>8.986600000000001</v>
      </c>
      <c r="D77" s="698">
        <v>0</v>
      </c>
      <c r="E77" s="698">
        <v>0</v>
      </c>
      <c r="F77" s="10">
        <v>1168520.1339400001</v>
      </c>
      <c r="G77" s="48"/>
      <c r="H77" s="48"/>
    </row>
    <row r="78" spans="1:8">
      <c r="A78" s="9" t="s">
        <v>80</v>
      </c>
      <c r="B78" s="698">
        <v>14202.511869999998</v>
      </c>
      <c r="C78" s="698">
        <v>0</v>
      </c>
      <c r="D78" s="698">
        <v>0</v>
      </c>
      <c r="E78" s="698">
        <v>0</v>
      </c>
      <c r="F78" s="10">
        <v>14202.511869999998</v>
      </c>
      <c r="G78" s="48"/>
      <c r="H78" s="48"/>
    </row>
    <row r="79" spans="1:8">
      <c r="A79" s="9" t="s">
        <v>81</v>
      </c>
      <c r="B79" s="698">
        <v>3558.4140400000001</v>
      </c>
      <c r="C79" s="698">
        <v>0</v>
      </c>
      <c r="D79" s="698">
        <v>0</v>
      </c>
      <c r="E79" s="698">
        <v>0</v>
      </c>
      <c r="F79" s="10">
        <v>3558.4140400000001</v>
      </c>
      <c r="G79" s="48"/>
      <c r="H79" s="48"/>
    </row>
    <row r="80" spans="1:8">
      <c r="A80" s="9" t="s">
        <v>82</v>
      </c>
      <c r="B80" s="698">
        <v>-889433.48852999997</v>
      </c>
      <c r="C80" s="698">
        <v>-8.9855999999999998</v>
      </c>
      <c r="D80" s="698">
        <v>0</v>
      </c>
      <c r="E80" s="698">
        <v>0</v>
      </c>
      <c r="F80" s="10">
        <v>-889442.47412999999</v>
      </c>
      <c r="G80" s="48"/>
      <c r="H80" s="48"/>
    </row>
    <row r="81" spans="1:8">
      <c r="A81" s="7" t="s">
        <v>83</v>
      </c>
      <c r="B81" s="697">
        <v>4862758.1648400007</v>
      </c>
      <c r="C81" s="697">
        <v>18216580.688980006</v>
      </c>
      <c r="D81" s="697">
        <v>11.25726</v>
      </c>
      <c r="E81" s="697">
        <v>719.29850999999996</v>
      </c>
      <c r="F81" s="8">
        <v>23080069.409590006</v>
      </c>
      <c r="G81" s="48"/>
      <c r="H81" s="48"/>
    </row>
    <row r="82" spans="1:8">
      <c r="A82" s="9" t="s">
        <v>20</v>
      </c>
      <c r="B82" s="698">
        <v>5989.7214400000003</v>
      </c>
      <c r="C82" s="698">
        <v>1.0000000000000001E-5</v>
      </c>
      <c r="D82" s="698">
        <v>0</v>
      </c>
      <c r="E82" s="698">
        <v>0</v>
      </c>
      <c r="F82" s="10">
        <v>5989.72145</v>
      </c>
      <c r="G82" s="48"/>
      <c r="H82" s="48"/>
    </row>
    <row r="83" spans="1:8">
      <c r="A83" s="9" t="s">
        <v>21</v>
      </c>
      <c r="B83" s="698">
        <v>1466696.95695</v>
      </c>
      <c r="C83" s="698">
        <v>48615.742640000004</v>
      </c>
      <c r="D83" s="698">
        <v>0</v>
      </c>
      <c r="E83" s="698">
        <v>0</v>
      </c>
      <c r="F83" s="10">
        <v>1515312.6995900001</v>
      </c>
      <c r="G83" s="48"/>
      <c r="H83" s="48"/>
    </row>
    <row r="84" spans="1:8">
      <c r="A84" s="9" t="s">
        <v>22</v>
      </c>
      <c r="B84" s="698">
        <v>0</v>
      </c>
      <c r="C84" s="698">
        <v>113546.9258</v>
      </c>
      <c r="D84" s="698">
        <v>0</v>
      </c>
      <c r="E84" s="698">
        <v>0</v>
      </c>
      <c r="F84" s="10">
        <v>113546.9258</v>
      </c>
      <c r="G84" s="48"/>
      <c r="H84" s="48"/>
    </row>
    <row r="85" spans="1:8">
      <c r="A85" s="9" t="s">
        <v>23</v>
      </c>
      <c r="B85" s="698">
        <v>26081.560879999997</v>
      </c>
      <c r="C85" s="698">
        <v>1415763.7294700001</v>
      </c>
      <c r="D85" s="698">
        <v>0</v>
      </c>
      <c r="E85" s="698">
        <v>0</v>
      </c>
      <c r="F85" s="10">
        <v>1441845.2903500001</v>
      </c>
      <c r="G85" s="48"/>
      <c r="H85" s="48"/>
    </row>
    <row r="86" spans="1:8">
      <c r="A86" s="9" t="s">
        <v>84</v>
      </c>
      <c r="B86" s="698">
        <v>800473.95307000016</v>
      </c>
      <c r="C86" s="698">
        <v>10631.819949999999</v>
      </c>
      <c r="D86" s="698">
        <v>0</v>
      </c>
      <c r="E86" s="698">
        <v>0</v>
      </c>
      <c r="F86" s="10">
        <v>811105.7730200002</v>
      </c>
      <c r="G86" s="48"/>
      <c r="H86" s="48"/>
    </row>
    <row r="87" spans="1:8">
      <c r="A87" s="9" t="s">
        <v>24</v>
      </c>
      <c r="B87" s="698">
        <v>268500.45600000001</v>
      </c>
      <c r="C87" s="698">
        <v>22229.121070000001</v>
      </c>
      <c r="D87" s="698">
        <v>0</v>
      </c>
      <c r="E87" s="698">
        <v>0</v>
      </c>
      <c r="F87" s="10">
        <v>290729.57707</v>
      </c>
      <c r="G87" s="48"/>
      <c r="H87" s="48"/>
    </row>
    <row r="88" spans="1:8">
      <c r="A88" s="9" t="s">
        <v>25</v>
      </c>
      <c r="B88" s="698">
        <v>2116558.0369099998</v>
      </c>
      <c r="C88" s="698">
        <v>16598536.583110001</v>
      </c>
      <c r="D88" s="698">
        <v>11.25726</v>
      </c>
      <c r="E88" s="698">
        <v>719.29850999999996</v>
      </c>
      <c r="F88" s="10">
        <v>18715825.175790001</v>
      </c>
      <c r="G88" s="48"/>
      <c r="H88" s="48"/>
    </row>
    <row r="89" spans="1:8">
      <c r="A89" s="9" t="s">
        <v>85</v>
      </c>
      <c r="B89" s="698">
        <v>202874.88995000001</v>
      </c>
      <c r="C89" s="698">
        <v>23509.617129999999</v>
      </c>
      <c r="D89" s="698">
        <v>0</v>
      </c>
      <c r="E89" s="698">
        <v>0</v>
      </c>
      <c r="F89" s="10">
        <v>226384.50708000001</v>
      </c>
      <c r="G89" s="48"/>
      <c r="H89" s="48"/>
    </row>
    <row r="90" spans="1:8">
      <c r="A90" s="9" t="s">
        <v>86</v>
      </c>
      <c r="B90" s="698">
        <v>-24417.410360000002</v>
      </c>
      <c r="C90" s="698">
        <v>-16252.850199999999</v>
      </c>
      <c r="D90" s="698">
        <v>0</v>
      </c>
      <c r="E90" s="698">
        <v>0</v>
      </c>
      <c r="F90" s="10">
        <v>-40670.260560000002</v>
      </c>
      <c r="G90" s="48"/>
      <c r="H90" s="48"/>
    </row>
    <row r="91" spans="1:8">
      <c r="A91" s="7" t="s">
        <v>87</v>
      </c>
      <c r="B91" s="697">
        <v>3932048.1674600001</v>
      </c>
      <c r="C91" s="697">
        <v>0</v>
      </c>
      <c r="D91" s="697">
        <v>0</v>
      </c>
      <c r="E91" s="697">
        <v>0</v>
      </c>
      <c r="F91" s="8">
        <v>3932048.1674600001</v>
      </c>
      <c r="G91" s="48"/>
      <c r="H91" s="48"/>
    </row>
    <row r="92" spans="1:8">
      <c r="A92" s="9" t="s">
        <v>88</v>
      </c>
      <c r="B92" s="698">
        <v>1259149.1355099999</v>
      </c>
      <c r="C92" s="698">
        <v>0</v>
      </c>
      <c r="D92" s="698">
        <v>0</v>
      </c>
      <c r="E92" s="698">
        <v>0</v>
      </c>
      <c r="F92" s="10">
        <v>1259149.1355099999</v>
      </c>
      <c r="G92" s="48"/>
      <c r="H92" s="48"/>
    </row>
    <row r="93" spans="1:8">
      <c r="A93" s="9" t="s">
        <v>89</v>
      </c>
      <c r="B93" s="698">
        <v>1690983.0919800003</v>
      </c>
      <c r="C93" s="698">
        <v>0</v>
      </c>
      <c r="D93" s="698">
        <v>0</v>
      </c>
      <c r="E93" s="698">
        <v>0</v>
      </c>
      <c r="F93" s="10">
        <v>1690983.0919800003</v>
      </c>
      <c r="G93" s="48"/>
      <c r="H93" s="48"/>
    </row>
    <row r="94" spans="1:8">
      <c r="A94" s="9" t="s">
        <v>90</v>
      </c>
      <c r="B94" s="698">
        <v>144152.89483999999</v>
      </c>
      <c r="C94" s="698">
        <v>0</v>
      </c>
      <c r="D94" s="698">
        <v>0</v>
      </c>
      <c r="E94" s="698">
        <v>0</v>
      </c>
      <c r="F94" s="10">
        <v>144152.89483999999</v>
      </c>
      <c r="G94" s="48"/>
      <c r="H94" s="48"/>
    </row>
    <row r="95" spans="1:8">
      <c r="A95" s="9" t="s">
        <v>91</v>
      </c>
      <c r="B95" s="698">
        <v>229679.49118000001</v>
      </c>
      <c r="C95" s="698">
        <v>0</v>
      </c>
      <c r="D95" s="698">
        <v>0</v>
      </c>
      <c r="E95" s="698">
        <v>0</v>
      </c>
      <c r="F95" s="10">
        <v>229679.49118000001</v>
      </c>
      <c r="G95" s="48"/>
      <c r="H95" s="48"/>
    </row>
    <row r="96" spans="1:8">
      <c r="A96" s="9" t="s">
        <v>92</v>
      </c>
      <c r="B96" s="698">
        <v>347319.15351999999</v>
      </c>
      <c r="C96" s="698">
        <v>0</v>
      </c>
      <c r="D96" s="698">
        <v>0</v>
      </c>
      <c r="E96" s="698">
        <v>0</v>
      </c>
      <c r="F96" s="10">
        <v>347319.15351999999</v>
      </c>
      <c r="G96" s="48"/>
      <c r="H96" s="48"/>
    </row>
    <row r="97" spans="1:8">
      <c r="A97" s="9" t="s">
        <v>93</v>
      </c>
      <c r="B97" s="698">
        <v>69433.665039999993</v>
      </c>
      <c r="C97" s="698">
        <v>0</v>
      </c>
      <c r="D97" s="698">
        <v>0</v>
      </c>
      <c r="E97" s="698">
        <v>0</v>
      </c>
      <c r="F97" s="10">
        <v>69433.665039999993</v>
      </c>
      <c r="G97" s="48"/>
      <c r="H97" s="48"/>
    </row>
    <row r="98" spans="1:8">
      <c r="A98" s="9" t="s">
        <v>94</v>
      </c>
      <c r="B98" s="698">
        <v>14925.193160000001</v>
      </c>
      <c r="C98" s="698">
        <v>0</v>
      </c>
      <c r="D98" s="698">
        <v>0</v>
      </c>
      <c r="E98" s="698">
        <v>0</v>
      </c>
      <c r="F98" s="10">
        <v>14925.193160000001</v>
      </c>
      <c r="G98" s="48"/>
      <c r="H98" s="48"/>
    </row>
    <row r="99" spans="1:8">
      <c r="A99" s="9" t="s">
        <v>95</v>
      </c>
      <c r="B99" s="698">
        <v>10641.534729999999</v>
      </c>
      <c r="C99" s="698">
        <v>0</v>
      </c>
      <c r="D99" s="698">
        <v>0</v>
      </c>
      <c r="E99" s="698">
        <v>0</v>
      </c>
      <c r="F99" s="10">
        <v>10641.534729999999</v>
      </c>
      <c r="G99" s="48"/>
      <c r="H99" s="48"/>
    </row>
    <row r="100" spans="1:8">
      <c r="A100" s="9" t="s">
        <v>96</v>
      </c>
      <c r="B100" s="698">
        <v>165764.00749999998</v>
      </c>
      <c r="C100" s="698">
        <v>0</v>
      </c>
      <c r="D100" s="698">
        <v>0</v>
      </c>
      <c r="E100" s="698">
        <v>0</v>
      </c>
      <c r="F100" s="10">
        <v>165764.00749999998</v>
      </c>
      <c r="G100" s="48"/>
      <c r="H100" s="48"/>
    </row>
    <row r="101" spans="1:8">
      <c r="A101" s="7" t="s">
        <v>97</v>
      </c>
      <c r="B101" s="697">
        <v>866719.22155000002</v>
      </c>
      <c r="C101" s="697">
        <v>67549.657720000003</v>
      </c>
      <c r="D101" s="697">
        <v>-7.0000000000000007E-5</v>
      </c>
      <c r="E101" s="697">
        <v>0</v>
      </c>
      <c r="F101" s="8">
        <v>934268.87920000008</v>
      </c>
      <c r="G101" s="48"/>
      <c r="H101" s="48"/>
    </row>
    <row r="102" spans="1:8">
      <c r="A102" s="9" t="s">
        <v>98</v>
      </c>
      <c r="B102" s="698">
        <v>88212.187609999994</v>
      </c>
      <c r="C102" s="698">
        <v>0</v>
      </c>
      <c r="D102" s="698">
        <v>0</v>
      </c>
      <c r="E102" s="698">
        <v>0</v>
      </c>
      <c r="F102" s="10">
        <v>88212.187609999994</v>
      </c>
      <c r="G102" s="48"/>
      <c r="H102" s="48"/>
    </row>
    <row r="103" spans="1:8">
      <c r="A103" s="9" t="s">
        <v>99</v>
      </c>
      <c r="B103" s="698">
        <v>311176.13680000004</v>
      </c>
      <c r="C103" s="698">
        <v>0</v>
      </c>
      <c r="D103" s="698">
        <v>0</v>
      </c>
      <c r="E103" s="698">
        <v>0</v>
      </c>
      <c r="F103" s="10">
        <v>311176.13680000004</v>
      </c>
      <c r="G103" s="48"/>
      <c r="H103" s="48"/>
    </row>
    <row r="104" spans="1:8">
      <c r="A104" s="9" t="s">
        <v>100</v>
      </c>
      <c r="B104" s="698">
        <v>298502.66227000003</v>
      </c>
      <c r="C104" s="698">
        <v>67114.344890000008</v>
      </c>
      <c r="D104" s="698">
        <v>-7.0000000000000007E-5</v>
      </c>
      <c r="E104" s="698">
        <v>0</v>
      </c>
      <c r="F104" s="10">
        <v>365617.00709000003</v>
      </c>
      <c r="G104" s="48"/>
      <c r="H104" s="48"/>
    </row>
    <row r="105" spans="1:8">
      <c r="A105" s="9" t="s">
        <v>101</v>
      </c>
      <c r="B105" s="698">
        <v>182398.79821000001</v>
      </c>
      <c r="C105" s="698">
        <v>2258.3477200000002</v>
      </c>
      <c r="D105" s="698">
        <v>0</v>
      </c>
      <c r="E105" s="698">
        <v>0</v>
      </c>
      <c r="F105" s="10">
        <v>184657.14593</v>
      </c>
      <c r="G105" s="48"/>
      <c r="H105" s="48"/>
    </row>
    <row r="106" spans="1:8">
      <c r="A106" s="9" t="s">
        <v>102</v>
      </c>
      <c r="B106" s="698">
        <v>-13570.563340000001</v>
      </c>
      <c r="C106" s="698">
        <v>-1823.0348900000001</v>
      </c>
      <c r="D106" s="698">
        <v>0</v>
      </c>
      <c r="E106" s="698">
        <v>0</v>
      </c>
      <c r="F106" s="10">
        <v>-15393.598230000001</v>
      </c>
      <c r="G106" s="48"/>
      <c r="H106" s="48"/>
    </row>
    <row r="107" spans="1:8">
      <c r="A107" s="7" t="s">
        <v>103</v>
      </c>
      <c r="B107" s="697">
        <v>701605.17598000006</v>
      </c>
      <c r="C107" s="697">
        <v>0</v>
      </c>
      <c r="D107" s="697">
        <v>0</v>
      </c>
      <c r="E107" s="697">
        <v>0</v>
      </c>
      <c r="F107" s="8">
        <v>701605.17598000006</v>
      </c>
      <c r="G107" s="48"/>
      <c r="H107" s="48"/>
    </row>
    <row r="108" spans="1:8">
      <c r="A108" s="9" t="s">
        <v>104</v>
      </c>
      <c r="B108" s="698">
        <v>667251.74384000001</v>
      </c>
      <c r="C108" s="698">
        <v>0</v>
      </c>
      <c r="D108" s="698">
        <v>0</v>
      </c>
      <c r="E108" s="698">
        <v>0</v>
      </c>
      <c r="F108" s="10">
        <v>667251.74384000001</v>
      </c>
      <c r="G108" s="48"/>
      <c r="H108" s="48"/>
    </row>
    <row r="109" spans="1:8">
      <c r="A109" s="9" t="s">
        <v>105</v>
      </c>
      <c r="B109" s="698">
        <v>0</v>
      </c>
      <c r="C109" s="698">
        <v>0</v>
      </c>
      <c r="D109" s="698">
        <v>0</v>
      </c>
      <c r="E109" s="698">
        <v>0</v>
      </c>
      <c r="F109" s="10">
        <v>0</v>
      </c>
      <c r="G109" s="48"/>
      <c r="H109" s="48"/>
    </row>
    <row r="110" spans="1:8">
      <c r="A110" s="9" t="s">
        <v>106</v>
      </c>
      <c r="B110" s="698">
        <v>0</v>
      </c>
      <c r="C110" s="698">
        <v>0</v>
      </c>
      <c r="D110" s="698">
        <v>0</v>
      </c>
      <c r="E110" s="698">
        <v>0</v>
      </c>
      <c r="F110" s="10">
        <v>0</v>
      </c>
      <c r="G110" s="48"/>
      <c r="H110" s="48"/>
    </row>
    <row r="111" spans="1:8">
      <c r="A111" s="9" t="s">
        <v>107</v>
      </c>
      <c r="B111" s="698">
        <v>0</v>
      </c>
      <c r="C111" s="698">
        <v>0</v>
      </c>
      <c r="D111" s="698">
        <v>0</v>
      </c>
      <c r="E111" s="698">
        <v>0</v>
      </c>
      <c r="F111" s="10">
        <v>0</v>
      </c>
      <c r="G111" s="48"/>
      <c r="H111" s="48"/>
    </row>
    <row r="112" spans="1:8">
      <c r="A112" s="9" t="s">
        <v>108</v>
      </c>
      <c r="B112" s="698">
        <v>70242.896120000005</v>
      </c>
      <c r="C112" s="698">
        <v>0</v>
      </c>
      <c r="D112" s="698">
        <v>0</v>
      </c>
      <c r="E112" s="698">
        <v>0</v>
      </c>
      <c r="F112" s="10">
        <v>70242.896120000005</v>
      </c>
      <c r="G112" s="48"/>
      <c r="H112" s="48"/>
    </row>
    <row r="113" spans="1:8">
      <c r="A113" s="9" t="s">
        <v>109</v>
      </c>
      <c r="B113" s="698">
        <v>-35889.463979999993</v>
      </c>
      <c r="C113" s="698">
        <v>0</v>
      </c>
      <c r="D113" s="698">
        <v>0</v>
      </c>
      <c r="E113" s="698">
        <v>0</v>
      </c>
      <c r="F113" s="10">
        <v>-35889.463979999993</v>
      </c>
      <c r="G113" s="48"/>
      <c r="H113" s="48"/>
    </row>
    <row r="114" spans="1:8">
      <c r="A114" s="14" t="s">
        <v>110</v>
      </c>
      <c r="B114" s="697">
        <v>269265689.60040998</v>
      </c>
      <c r="C114" s="697">
        <v>26611311.936100002</v>
      </c>
      <c r="D114" s="697">
        <v>268.33687000000003</v>
      </c>
      <c r="E114" s="697">
        <v>73729.972089999981</v>
      </c>
      <c r="F114" s="8">
        <v>295950999.84547001</v>
      </c>
      <c r="G114" s="48"/>
      <c r="H114" s="48"/>
    </row>
    <row r="115" spans="1:8">
      <c r="A115" s="15" t="s">
        <v>111</v>
      </c>
      <c r="B115" s="697">
        <v>108378353.69596</v>
      </c>
      <c r="C115" s="697">
        <v>18587366.827859998</v>
      </c>
      <c r="D115" s="697">
        <v>49.829269999999994</v>
      </c>
      <c r="E115" s="697">
        <v>70378.90612</v>
      </c>
      <c r="F115" s="8">
        <v>127036149.25921001</v>
      </c>
      <c r="G115" s="48"/>
      <c r="H115" s="48"/>
    </row>
    <row r="116" spans="1:8">
      <c r="A116" s="16" t="s">
        <v>112</v>
      </c>
      <c r="B116" s="698">
        <v>23835486.720079996</v>
      </c>
      <c r="C116" s="698">
        <v>4886842.227</v>
      </c>
      <c r="D116" s="698">
        <v>7.4053699999999996</v>
      </c>
      <c r="E116" s="698">
        <v>10.314969999999999</v>
      </c>
      <c r="F116" s="10">
        <v>28722346.667419996</v>
      </c>
      <c r="G116" s="48"/>
      <c r="H116" s="48"/>
    </row>
    <row r="117" spans="1:8">
      <c r="A117" s="16" t="s">
        <v>113</v>
      </c>
      <c r="B117" s="698">
        <v>23299538.791220002</v>
      </c>
      <c r="C117" s="698">
        <v>4594943.1044500005</v>
      </c>
      <c r="D117" s="698">
        <v>7.4053699999999996</v>
      </c>
      <c r="E117" s="698">
        <v>5.6615900000000003</v>
      </c>
      <c r="F117" s="10">
        <v>27894494.962630004</v>
      </c>
      <c r="G117" s="48"/>
      <c r="H117" s="48"/>
    </row>
    <row r="118" spans="1:8">
      <c r="A118" s="16" t="s">
        <v>114</v>
      </c>
      <c r="B118" s="698">
        <v>535947.92885999999</v>
      </c>
      <c r="C118" s="698">
        <v>291899.12255000003</v>
      </c>
      <c r="D118" s="698">
        <v>0</v>
      </c>
      <c r="E118" s="698">
        <v>4.6533800000000003</v>
      </c>
      <c r="F118" s="10">
        <v>827851.70479000011</v>
      </c>
      <c r="G118" s="48"/>
      <c r="H118" s="48"/>
    </row>
    <row r="119" spans="1:8">
      <c r="A119" s="16" t="s">
        <v>115</v>
      </c>
      <c r="B119" s="698">
        <v>55549424.572259992</v>
      </c>
      <c r="C119" s="698">
        <v>8294995.1576399999</v>
      </c>
      <c r="D119" s="698">
        <v>0</v>
      </c>
      <c r="E119" s="698">
        <v>2284.6914500000003</v>
      </c>
      <c r="F119" s="10">
        <v>63846704.421349995</v>
      </c>
      <c r="G119" s="48"/>
      <c r="H119" s="48"/>
    </row>
    <row r="120" spans="1:8">
      <c r="A120" s="16" t="s">
        <v>116</v>
      </c>
      <c r="B120" s="698">
        <v>3868935.5119100004</v>
      </c>
      <c r="C120" s="698">
        <v>980868.25974999985</v>
      </c>
      <c r="D120" s="698">
        <v>0</v>
      </c>
      <c r="E120" s="698">
        <v>0</v>
      </c>
      <c r="F120" s="10">
        <v>4849803.7716600001</v>
      </c>
      <c r="G120" s="48"/>
      <c r="H120" s="48"/>
    </row>
    <row r="121" spans="1:8">
      <c r="A121" s="17" t="s">
        <v>117</v>
      </c>
      <c r="B121" s="698">
        <v>124321.87122</v>
      </c>
      <c r="C121" s="698">
        <v>60289.376380000002</v>
      </c>
      <c r="D121" s="698">
        <v>0</v>
      </c>
      <c r="E121" s="698">
        <v>0</v>
      </c>
      <c r="F121" s="10">
        <v>184611.2476</v>
      </c>
      <c r="G121" s="48"/>
      <c r="H121" s="48"/>
    </row>
    <row r="122" spans="1:8">
      <c r="A122" s="17" t="s">
        <v>118</v>
      </c>
      <c r="B122" s="698">
        <v>35248.064809999996</v>
      </c>
      <c r="C122" s="698">
        <v>7576.8228499999987</v>
      </c>
      <c r="D122" s="698">
        <v>0</v>
      </c>
      <c r="E122" s="698">
        <v>0</v>
      </c>
      <c r="F122" s="10">
        <v>42824.887659999993</v>
      </c>
      <c r="G122" s="48"/>
      <c r="H122" s="48"/>
    </row>
    <row r="123" spans="1:8">
      <c r="A123" s="18" t="s">
        <v>119</v>
      </c>
      <c r="B123" s="698">
        <v>36075.72004</v>
      </c>
      <c r="C123" s="698">
        <v>10730.65149</v>
      </c>
      <c r="D123" s="698">
        <v>0</v>
      </c>
      <c r="E123" s="698">
        <v>0</v>
      </c>
      <c r="F123" s="10">
        <v>46806.371530000004</v>
      </c>
      <c r="G123" s="48"/>
      <c r="H123" s="48"/>
    </row>
    <row r="124" spans="1:8">
      <c r="A124" s="18" t="s">
        <v>120</v>
      </c>
      <c r="B124" s="698">
        <v>147860.90978000002</v>
      </c>
      <c r="C124" s="698">
        <v>33282.584940000001</v>
      </c>
      <c r="D124" s="698">
        <v>0</v>
      </c>
      <c r="E124" s="698">
        <v>0</v>
      </c>
      <c r="F124" s="10">
        <v>181143.49472000002</v>
      </c>
      <c r="G124" s="48"/>
      <c r="H124" s="48"/>
    </row>
    <row r="125" spans="1:8">
      <c r="A125" s="18" t="s">
        <v>121</v>
      </c>
      <c r="B125" s="698">
        <v>547773.37525000004</v>
      </c>
      <c r="C125" s="698">
        <v>94247.47395</v>
      </c>
      <c r="D125" s="698">
        <v>0</v>
      </c>
      <c r="E125" s="698">
        <v>0</v>
      </c>
      <c r="F125" s="10">
        <v>642020.84920000006</v>
      </c>
      <c r="G125" s="48"/>
      <c r="H125" s="48"/>
    </row>
    <row r="126" spans="1:8">
      <c r="A126" s="18" t="s">
        <v>122</v>
      </c>
      <c r="B126" s="698">
        <v>1894664.6678599999</v>
      </c>
      <c r="C126" s="698">
        <v>349938.96162000002</v>
      </c>
      <c r="D126" s="698">
        <v>0</v>
      </c>
      <c r="E126" s="698">
        <v>0</v>
      </c>
      <c r="F126" s="10">
        <v>2244603.6294800001</v>
      </c>
      <c r="G126" s="48"/>
      <c r="H126" s="48"/>
    </row>
    <row r="127" spans="1:8">
      <c r="A127" s="19" t="s">
        <v>123</v>
      </c>
      <c r="B127" s="698">
        <v>418053.00938000006</v>
      </c>
      <c r="C127" s="698">
        <v>225355.91873</v>
      </c>
      <c r="D127" s="698">
        <v>0</v>
      </c>
      <c r="E127" s="698">
        <v>0</v>
      </c>
      <c r="F127" s="10">
        <v>643408.9281100001</v>
      </c>
      <c r="G127" s="48"/>
      <c r="H127" s="48"/>
    </row>
    <row r="128" spans="1:8">
      <c r="A128" s="20" t="s">
        <v>124</v>
      </c>
      <c r="B128" s="698">
        <v>664937.89356999996</v>
      </c>
      <c r="C128" s="698">
        <v>199446.46979</v>
      </c>
      <c r="D128" s="698">
        <v>0</v>
      </c>
      <c r="E128" s="698">
        <v>0</v>
      </c>
      <c r="F128" s="10">
        <v>864384.36335999996</v>
      </c>
      <c r="G128" s="48"/>
      <c r="H128" s="48"/>
    </row>
    <row r="129" spans="1:8">
      <c r="A129" s="21" t="s">
        <v>125</v>
      </c>
      <c r="B129" s="698">
        <v>2918638.4813999999</v>
      </c>
      <c r="C129" s="698">
        <v>601928.92529999989</v>
      </c>
      <c r="D129" s="698">
        <v>42.423900000000003</v>
      </c>
      <c r="E129" s="698">
        <v>34815.41102</v>
      </c>
      <c r="F129" s="10">
        <v>3555425.2416199995</v>
      </c>
      <c r="G129" s="48"/>
      <c r="H129" s="48"/>
    </row>
    <row r="130" spans="1:8">
      <c r="A130" s="21" t="s">
        <v>126</v>
      </c>
      <c r="B130" s="698">
        <v>20982379.501010001</v>
      </c>
      <c r="C130" s="698">
        <v>3738100.6092799995</v>
      </c>
      <c r="D130" s="698">
        <v>0</v>
      </c>
      <c r="E130" s="698">
        <v>32167.72</v>
      </c>
      <c r="F130" s="10">
        <v>24752647.830289997</v>
      </c>
      <c r="G130" s="48"/>
      <c r="H130" s="48"/>
    </row>
    <row r="131" spans="1:8">
      <c r="A131" s="16" t="s">
        <v>127</v>
      </c>
      <c r="B131" s="698">
        <v>1223488.9093000002</v>
      </c>
      <c r="C131" s="698">
        <v>84631.648889999997</v>
      </c>
      <c r="D131" s="698">
        <v>0</v>
      </c>
      <c r="E131" s="698">
        <v>1100.7686799999999</v>
      </c>
      <c r="F131" s="10">
        <v>1309221.3268700002</v>
      </c>
      <c r="G131" s="48"/>
      <c r="H131" s="48"/>
    </row>
    <row r="132" spans="1:8">
      <c r="A132" s="15" t="s">
        <v>128</v>
      </c>
      <c r="B132" s="697">
        <v>295333.07088000001</v>
      </c>
      <c r="C132" s="697">
        <v>7806.68469</v>
      </c>
      <c r="D132" s="697">
        <v>0</v>
      </c>
      <c r="E132" s="697">
        <v>0.30417</v>
      </c>
      <c r="F132" s="8">
        <v>303140.05974000006</v>
      </c>
      <c r="G132" s="48"/>
      <c r="H132" s="48"/>
    </row>
    <row r="133" spans="1:8">
      <c r="A133" s="15" t="s">
        <v>129</v>
      </c>
      <c r="B133" s="697">
        <v>100480385.28059001</v>
      </c>
      <c r="C133" s="697">
        <v>3968707.58965</v>
      </c>
      <c r="D133" s="697">
        <v>0</v>
      </c>
      <c r="E133" s="697">
        <v>74.226619999999997</v>
      </c>
      <c r="F133" s="8">
        <v>104449167.09686002</v>
      </c>
      <c r="G133" s="48"/>
      <c r="H133" s="48"/>
    </row>
    <row r="134" spans="1:8">
      <c r="A134" s="16" t="s">
        <v>130</v>
      </c>
      <c r="B134" s="698">
        <v>9055885.6898799986</v>
      </c>
      <c r="C134" s="698">
        <v>858125.03246999998</v>
      </c>
      <c r="D134" s="698">
        <v>0</v>
      </c>
      <c r="E134" s="698">
        <v>0</v>
      </c>
      <c r="F134" s="10">
        <v>9914010.7223499976</v>
      </c>
      <c r="G134" s="263"/>
      <c r="H134" s="263"/>
    </row>
    <row r="135" spans="1:8">
      <c r="A135" s="16" t="s">
        <v>131</v>
      </c>
      <c r="B135" s="698">
        <v>4370836.69496</v>
      </c>
      <c r="C135" s="698">
        <v>186708.57368999999</v>
      </c>
      <c r="D135" s="698">
        <v>0</v>
      </c>
      <c r="E135" s="698">
        <v>0</v>
      </c>
      <c r="F135" s="10">
        <v>4557545.26865</v>
      </c>
      <c r="G135" s="263"/>
      <c r="H135" s="263"/>
    </row>
    <row r="136" spans="1:8">
      <c r="A136" s="16" t="s">
        <v>132</v>
      </c>
      <c r="B136" s="698">
        <v>0</v>
      </c>
      <c r="C136" s="698">
        <v>0</v>
      </c>
      <c r="D136" s="698">
        <v>0</v>
      </c>
      <c r="E136" s="698">
        <v>0</v>
      </c>
      <c r="F136" s="10">
        <v>0</v>
      </c>
      <c r="G136" s="48"/>
      <c r="H136" s="48"/>
    </row>
    <row r="137" spans="1:8">
      <c r="A137" s="16" t="s">
        <v>133</v>
      </c>
      <c r="B137" s="698">
        <v>855624.54342</v>
      </c>
      <c r="C137" s="698">
        <v>8076.1043300000001</v>
      </c>
      <c r="D137" s="698">
        <v>0</v>
      </c>
      <c r="E137" s="698">
        <v>74.226619999999997</v>
      </c>
      <c r="F137" s="10">
        <v>863774.87436999998</v>
      </c>
      <c r="G137" s="48"/>
      <c r="H137" s="48"/>
    </row>
    <row r="138" spans="1:8">
      <c r="A138" s="16" t="s">
        <v>134</v>
      </c>
      <c r="B138" s="698">
        <v>75025366.638799995</v>
      </c>
      <c r="C138" s="698">
        <v>2874562.4459099998</v>
      </c>
      <c r="D138" s="698">
        <v>0</v>
      </c>
      <c r="E138" s="698">
        <v>0</v>
      </c>
      <c r="F138" s="10">
        <v>77899929.084710002</v>
      </c>
      <c r="G138" s="48"/>
      <c r="H138" s="48"/>
    </row>
    <row r="139" spans="1:8">
      <c r="A139" s="16" t="s">
        <v>135</v>
      </c>
      <c r="B139" s="698">
        <v>11172671.713530002</v>
      </c>
      <c r="C139" s="698">
        <v>41235.433250000002</v>
      </c>
      <c r="D139" s="698">
        <v>0</v>
      </c>
      <c r="E139" s="698">
        <v>0</v>
      </c>
      <c r="F139" s="10">
        <v>11213907.146780003</v>
      </c>
      <c r="G139" s="48"/>
      <c r="H139" s="48"/>
    </row>
    <row r="140" spans="1:8">
      <c r="A140" s="15" t="s">
        <v>136</v>
      </c>
      <c r="B140" s="697">
        <v>43669333.718870007</v>
      </c>
      <c r="C140" s="697">
        <v>2470891.8091399996</v>
      </c>
      <c r="D140" s="697">
        <v>218.46508000000003</v>
      </c>
      <c r="E140" s="697">
        <v>0</v>
      </c>
      <c r="F140" s="8">
        <v>46140443.993090004</v>
      </c>
      <c r="G140" s="48"/>
      <c r="H140" s="48"/>
    </row>
    <row r="141" spans="1:8">
      <c r="A141" s="16" t="s">
        <v>137</v>
      </c>
      <c r="B141" s="698">
        <v>1207664.9505999999</v>
      </c>
      <c r="C141" s="698">
        <v>150244.24064999999</v>
      </c>
      <c r="D141" s="698">
        <v>0</v>
      </c>
      <c r="E141" s="698">
        <v>0</v>
      </c>
      <c r="F141" s="10">
        <v>1357909.1912499999</v>
      </c>
      <c r="G141" s="48"/>
      <c r="H141" s="48"/>
    </row>
    <row r="142" spans="1:8">
      <c r="A142" s="16" t="s">
        <v>896</v>
      </c>
      <c r="B142" s="698">
        <v>19266637.353629999</v>
      </c>
      <c r="C142" s="698">
        <v>5047.9704400000001</v>
      </c>
      <c r="D142" s="698">
        <v>0</v>
      </c>
      <c r="E142" s="698">
        <v>0</v>
      </c>
      <c r="F142" s="10">
        <v>19271685.324069999</v>
      </c>
      <c r="G142" s="48"/>
      <c r="H142" s="48"/>
    </row>
    <row r="143" spans="1:8">
      <c r="A143" s="16" t="s">
        <v>139</v>
      </c>
      <c r="B143" s="698">
        <v>0</v>
      </c>
      <c r="C143" s="698">
        <v>1189.2921299999998</v>
      </c>
      <c r="D143" s="698">
        <v>0</v>
      </c>
      <c r="E143" s="698">
        <v>0</v>
      </c>
      <c r="F143" s="10">
        <v>1189.2921299999998</v>
      </c>
      <c r="G143" s="48"/>
      <c r="H143" s="48"/>
    </row>
    <row r="144" spans="1:8">
      <c r="A144" s="16" t="s">
        <v>140</v>
      </c>
      <c r="B144" s="698">
        <v>2449394.1696199998</v>
      </c>
      <c r="C144" s="698">
        <v>1952.1958199999999</v>
      </c>
      <c r="D144" s="698">
        <v>208.95726000000002</v>
      </c>
      <c r="E144" s="698">
        <v>0</v>
      </c>
      <c r="F144" s="10">
        <v>2451555.3226999999</v>
      </c>
      <c r="G144" s="48"/>
      <c r="H144" s="48"/>
    </row>
    <row r="145" spans="1:8">
      <c r="A145" s="11" t="s">
        <v>141</v>
      </c>
      <c r="B145" s="698">
        <v>18862011.299690001</v>
      </c>
      <c r="C145" s="698">
        <v>469615.53645999997</v>
      </c>
      <c r="D145" s="698">
        <v>0</v>
      </c>
      <c r="E145" s="698">
        <v>0</v>
      </c>
      <c r="F145" s="10">
        <v>19331626.836150002</v>
      </c>
      <c r="G145" s="48"/>
      <c r="H145" s="48"/>
    </row>
    <row r="146" spans="1:8">
      <c r="A146" s="16" t="s">
        <v>142</v>
      </c>
      <c r="B146" s="698">
        <v>717223.50675000006</v>
      </c>
      <c r="C146" s="698">
        <v>289732.74526</v>
      </c>
      <c r="D146" s="698">
        <v>0</v>
      </c>
      <c r="E146" s="698">
        <v>0</v>
      </c>
      <c r="F146" s="10">
        <v>1006956.2520100001</v>
      </c>
      <c r="G146" s="48"/>
      <c r="H146" s="48"/>
    </row>
    <row r="147" spans="1:8">
      <c r="A147" s="16" t="s">
        <v>143</v>
      </c>
      <c r="B147" s="698">
        <v>52443.219340000003</v>
      </c>
      <c r="C147" s="698">
        <v>1525130.3685099999</v>
      </c>
      <c r="D147" s="698">
        <v>0</v>
      </c>
      <c r="E147" s="698">
        <v>0</v>
      </c>
      <c r="F147" s="10">
        <v>1577573.58785</v>
      </c>
      <c r="G147" s="48"/>
      <c r="H147" s="48"/>
    </row>
    <row r="148" spans="1:8">
      <c r="A148" s="16" t="s">
        <v>144</v>
      </c>
      <c r="B148" s="698">
        <v>1113959.21924</v>
      </c>
      <c r="C148" s="698">
        <v>27979.459869999999</v>
      </c>
      <c r="D148" s="698">
        <v>9.5078199999999988</v>
      </c>
      <c r="E148" s="698">
        <v>0</v>
      </c>
      <c r="F148" s="10">
        <v>1141948.1869299999</v>
      </c>
      <c r="G148" s="48"/>
      <c r="H148" s="48"/>
    </row>
    <row r="149" spans="1:8">
      <c r="A149" s="15" t="s">
        <v>145</v>
      </c>
      <c r="B149" s="697">
        <v>5973244.5328500001</v>
      </c>
      <c r="C149" s="697">
        <v>444151.84315999999</v>
      </c>
      <c r="D149" s="697">
        <v>4.2520000000000002E-2</v>
      </c>
      <c r="E149" s="697">
        <v>214.70262</v>
      </c>
      <c r="F149" s="8">
        <v>6417611.1211499991</v>
      </c>
      <c r="G149" s="48"/>
      <c r="H149" s="48"/>
    </row>
    <row r="150" spans="1:8">
      <c r="A150" s="16" t="s">
        <v>72</v>
      </c>
      <c r="B150" s="698">
        <v>1074487.7028299998</v>
      </c>
      <c r="C150" s="698">
        <v>67388.595130000002</v>
      </c>
      <c r="D150" s="698">
        <v>0</v>
      </c>
      <c r="E150" s="698">
        <v>0.13381999999999999</v>
      </c>
      <c r="F150" s="10">
        <v>1141876.43178</v>
      </c>
      <c r="G150" s="48"/>
      <c r="H150" s="48"/>
    </row>
    <row r="151" spans="1:8">
      <c r="A151" s="16" t="s">
        <v>74</v>
      </c>
      <c r="B151" s="698">
        <v>2946176.1112199998</v>
      </c>
      <c r="C151" s="698">
        <v>195916.91566</v>
      </c>
      <c r="D151" s="698">
        <v>4.2520000000000002E-2</v>
      </c>
      <c r="E151" s="698">
        <v>202.06181000000001</v>
      </c>
      <c r="F151" s="10">
        <v>3142295.1312099998</v>
      </c>
      <c r="G151" s="48"/>
      <c r="H151" s="48"/>
    </row>
    <row r="152" spans="1:8">
      <c r="A152" s="16" t="s">
        <v>146</v>
      </c>
      <c r="B152" s="698">
        <v>1496596.4022599999</v>
      </c>
      <c r="C152" s="698">
        <v>137999.46043000001</v>
      </c>
      <c r="D152" s="698">
        <v>0</v>
      </c>
      <c r="E152" s="698">
        <v>12.11971</v>
      </c>
      <c r="F152" s="10">
        <v>1634607.9823999999</v>
      </c>
      <c r="G152" s="48"/>
      <c r="H152" s="48"/>
    </row>
    <row r="153" spans="1:8">
      <c r="A153" s="16" t="s">
        <v>100</v>
      </c>
      <c r="B153" s="698">
        <v>455984.31654000003</v>
      </c>
      <c r="C153" s="698">
        <v>42846.871940000005</v>
      </c>
      <c r="D153" s="698">
        <v>0</v>
      </c>
      <c r="E153" s="698">
        <v>0.38727999999999996</v>
      </c>
      <c r="F153" s="10">
        <v>498831.57576000004</v>
      </c>
      <c r="G153" s="48"/>
      <c r="H153" s="48"/>
    </row>
    <row r="154" spans="1:8">
      <c r="A154" s="16" t="s">
        <v>147</v>
      </c>
      <c r="B154" s="698">
        <v>0</v>
      </c>
      <c r="C154" s="698">
        <v>0</v>
      </c>
      <c r="D154" s="698">
        <v>0</v>
      </c>
      <c r="E154" s="698">
        <v>0</v>
      </c>
      <c r="F154" s="10">
        <v>0</v>
      </c>
      <c r="G154" s="48"/>
      <c r="H154" s="48"/>
    </row>
    <row r="155" spans="1:8">
      <c r="A155" s="15" t="s">
        <v>148</v>
      </c>
      <c r="B155" s="697">
        <v>2832147.2527399994</v>
      </c>
      <c r="C155" s="697">
        <v>425973.42254</v>
      </c>
      <c r="D155" s="697">
        <v>0</v>
      </c>
      <c r="E155" s="697">
        <v>3061.8325599999998</v>
      </c>
      <c r="F155" s="8">
        <v>3261182.5078399996</v>
      </c>
      <c r="G155" s="48"/>
      <c r="H155" s="48"/>
    </row>
    <row r="156" spans="1:8">
      <c r="A156" s="16" t="s">
        <v>149</v>
      </c>
      <c r="B156" s="698">
        <v>168815.13962</v>
      </c>
      <c r="C156" s="698">
        <v>20839.27621</v>
      </c>
      <c r="D156" s="698">
        <v>0</v>
      </c>
      <c r="E156" s="698">
        <v>300.71519000000001</v>
      </c>
      <c r="F156" s="10">
        <v>189955.13102</v>
      </c>
      <c r="G156" s="48"/>
      <c r="H156" s="48"/>
    </row>
    <row r="157" spans="1:8">
      <c r="A157" s="16" t="s">
        <v>150</v>
      </c>
      <c r="B157" s="698">
        <v>0</v>
      </c>
      <c r="C157" s="698">
        <v>0</v>
      </c>
      <c r="D157" s="698">
        <v>0</v>
      </c>
      <c r="E157" s="698">
        <v>0</v>
      </c>
      <c r="F157" s="10">
        <v>0</v>
      </c>
      <c r="G157" s="48"/>
      <c r="H157" s="48"/>
    </row>
    <row r="158" spans="1:8">
      <c r="A158" s="16" t="s">
        <v>151</v>
      </c>
      <c r="B158" s="698">
        <v>1341539.4301400001</v>
      </c>
      <c r="C158" s="698">
        <v>276725.94044000003</v>
      </c>
      <c r="D158" s="698">
        <v>0</v>
      </c>
      <c r="E158" s="698">
        <v>845.59702000000004</v>
      </c>
      <c r="F158" s="10">
        <v>1619110.9676000001</v>
      </c>
      <c r="G158" s="48"/>
      <c r="H158" s="48"/>
    </row>
    <row r="159" spans="1:8">
      <c r="A159" s="16" t="s">
        <v>152</v>
      </c>
      <c r="B159" s="698">
        <v>0</v>
      </c>
      <c r="C159" s="698">
        <v>0</v>
      </c>
      <c r="D159" s="698">
        <v>0</v>
      </c>
      <c r="E159" s="698">
        <v>0</v>
      </c>
      <c r="F159" s="10">
        <v>0</v>
      </c>
      <c r="G159" s="48"/>
      <c r="H159" s="48"/>
    </row>
    <row r="160" spans="1:8">
      <c r="A160" s="16" t="s">
        <v>153</v>
      </c>
      <c r="B160" s="698">
        <v>1250704.1717999999</v>
      </c>
      <c r="C160" s="698">
        <v>41327.602319999998</v>
      </c>
      <c r="D160" s="698">
        <v>0</v>
      </c>
      <c r="E160" s="698">
        <v>1915.5203499999998</v>
      </c>
      <c r="F160" s="10">
        <v>1293947.2944699998</v>
      </c>
      <c r="G160" s="48"/>
      <c r="H160" s="48"/>
    </row>
    <row r="161" spans="1:8">
      <c r="A161" s="16" t="s">
        <v>154</v>
      </c>
      <c r="B161" s="698">
        <v>71088.511180000001</v>
      </c>
      <c r="C161" s="698">
        <v>87080.603570000007</v>
      </c>
      <c r="D161" s="698">
        <v>0</v>
      </c>
      <c r="E161" s="698">
        <v>0</v>
      </c>
      <c r="F161" s="10">
        <v>158169.11475000001</v>
      </c>
      <c r="G161" s="48"/>
      <c r="H161" s="48"/>
    </row>
    <row r="162" spans="1:8">
      <c r="A162" s="15" t="s">
        <v>155</v>
      </c>
      <c r="B162" s="697">
        <v>5373800.5382099999</v>
      </c>
      <c r="C162" s="697">
        <v>119057.72253</v>
      </c>
      <c r="D162" s="697">
        <v>0</v>
      </c>
      <c r="E162" s="697">
        <v>0</v>
      </c>
      <c r="F162" s="8">
        <v>5492858.2607399998</v>
      </c>
      <c r="G162" s="48"/>
      <c r="H162" s="48"/>
    </row>
    <row r="163" spans="1:8">
      <c r="A163" s="16" t="s">
        <v>156</v>
      </c>
      <c r="B163" s="698">
        <v>3197819.9750000001</v>
      </c>
      <c r="C163" s="698">
        <v>86436</v>
      </c>
      <c r="D163" s="698">
        <v>0</v>
      </c>
      <c r="E163" s="698">
        <v>0</v>
      </c>
      <c r="F163" s="10">
        <v>3284255.9750000001</v>
      </c>
      <c r="G163" s="48"/>
      <c r="H163" s="48"/>
    </row>
    <row r="164" spans="1:8">
      <c r="A164" s="16" t="s">
        <v>157</v>
      </c>
      <c r="B164" s="698">
        <v>0</v>
      </c>
      <c r="C164" s="698">
        <v>0</v>
      </c>
      <c r="D164" s="698">
        <v>0</v>
      </c>
      <c r="E164" s="698">
        <v>0</v>
      </c>
      <c r="F164" s="10">
        <v>0</v>
      </c>
      <c r="G164" s="48"/>
      <c r="H164" s="48"/>
    </row>
    <row r="165" spans="1:8">
      <c r="A165" s="11" t="s">
        <v>158</v>
      </c>
      <c r="B165" s="698">
        <v>2000253.6052600001</v>
      </c>
      <c r="C165" s="698">
        <v>31418.799999999999</v>
      </c>
      <c r="D165" s="698">
        <v>0</v>
      </c>
      <c r="E165" s="698">
        <v>0</v>
      </c>
      <c r="F165" s="10">
        <v>2031672.4052600001</v>
      </c>
      <c r="G165" s="48"/>
      <c r="H165" s="48"/>
    </row>
    <row r="166" spans="1:8">
      <c r="A166" s="16" t="s">
        <v>159</v>
      </c>
      <c r="B166" s="698">
        <v>175726.95795000001</v>
      </c>
      <c r="C166" s="698">
        <v>1202.9225300000001</v>
      </c>
      <c r="D166" s="698">
        <v>0</v>
      </c>
      <c r="E166" s="698">
        <v>0</v>
      </c>
      <c r="F166" s="10">
        <v>176929.88048000002</v>
      </c>
      <c r="G166" s="48"/>
      <c r="H166" s="48"/>
    </row>
    <row r="167" spans="1:8">
      <c r="A167" s="15" t="s">
        <v>160</v>
      </c>
      <c r="B167" s="697">
        <v>2263091.5103100003</v>
      </c>
      <c r="C167" s="697">
        <v>587356.03653000004</v>
      </c>
      <c r="D167" s="697">
        <v>0</v>
      </c>
      <c r="E167" s="697">
        <v>0</v>
      </c>
      <c r="F167" s="8">
        <v>2850447.5468400004</v>
      </c>
      <c r="G167" s="48"/>
      <c r="H167" s="48"/>
    </row>
    <row r="168" spans="1:8">
      <c r="A168" s="16" t="s">
        <v>161</v>
      </c>
      <c r="B168" s="698">
        <v>63.49935</v>
      </c>
      <c r="C168" s="698">
        <v>156408.66772999999</v>
      </c>
      <c r="D168" s="698">
        <v>0</v>
      </c>
      <c r="E168" s="698">
        <v>0</v>
      </c>
      <c r="F168" s="10">
        <v>156472.16707999998</v>
      </c>
      <c r="G168" s="48"/>
      <c r="H168" s="48"/>
    </row>
    <row r="169" spans="1:8">
      <c r="A169" s="16" t="s">
        <v>162</v>
      </c>
      <c r="B169" s="698">
        <v>63.49935</v>
      </c>
      <c r="C169" s="698">
        <v>0</v>
      </c>
      <c r="D169" s="698">
        <v>0</v>
      </c>
      <c r="E169" s="698">
        <v>0</v>
      </c>
      <c r="F169" s="10">
        <v>63.49935</v>
      </c>
      <c r="G169" s="48"/>
      <c r="H169" s="48"/>
    </row>
    <row r="170" spans="1:8">
      <c r="A170" s="16" t="s">
        <v>163</v>
      </c>
      <c r="B170" s="698">
        <v>0</v>
      </c>
      <c r="C170" s="698">
        <v>6403.8673099999996</v>
      </c>
      <c r="D170" s="698">
        <v>0</v>
      </c>
      <c r="E170" s="698">
        <v>0</v>
      </c>
      <c r="F170" s="10">
        <v>6403.8673099999996</v>
      </c>
      <c r="G170" s="48"/>
      <c r="H170" s="48"/>
    </row>
    <row r="171" spans="1:8">
      <c r="A171" s="16" t="s">
        <v>164</v>
      </c>
      <c r="B171" s="698">
        <v>0</v>
      </c>
      <c r="C171" s="698">
        <v>149973.93041999999</v>
      </c>
      <c r="D171" s="698">
        <v>0</v>
      </c>
      <c r="E171" s="698">
        <v>0</v>
      </c>
      <c r="F171" s="10">
        <v>149973.93041999999</v>
      </c>
      <c r="G171" s="48"/>
      <c r="H171" s="48"/>
    </row>
    <row r="172" spans="1:8">
      <c r="A172" s="16" t="s">
        <v>165</v>
      </c>
      <c r="B172" s="698">
        <v>0</v>
      </c>
      <c r="C172" s="698">
        <v>0</v>
      </c>
      <c r="D172" s="698">
        <v>0</v>
      </c>
      <c r="E172" s="698">
        <v>0</v>
      </c>
      <c r="F172" s="10">
        <v>0</v>
      </c>
      <c r="G172" s="48"/>
      <c r="H172" s="48"/>
    </row>
    <row r="173" spans="1:8">
      <c r="A173" s="16" t="s">
        <v>166</v>
      </c>
      <c r="B173" s="698">
        <v>0</v>
      </c>
      <c r="C173" s="698">
        <v>30.87</v>
      </c>
      <c r="D173" s="698">
        <v>0</v>
      </c>
      <c r="E173" s="698">
        <v>0</v>
      </c>
      <c r="F173" s="10">
        <v>30.87</v>
      </c>
      <c r="G173" s="48"/>
      <c r="H173" s="48"/>
    </row>
    <row r="174" spans="1:8">
      <c r="A174" s="16" t="s">
        <v>167</v>
      </c>
      <c r="B174" s="698">
        <v>2225926.8480000002</v>
      </c>
      <c r="C174" s="698">
        <v>425664.64639999997</v>
      </c>
      <c r="D174" s="698">
        <v>0</v>
      </c>
      <c r="E174" s="698">
        <v>0</v>
      </c>
      <c r="F174" s="10">
        <v>2651591.4944000002</v>
      </c>
      <c r="G174" s="48"/>
      <c r="H174" s="48"/>
    </row>
    <row r="175" spans="1:8">
      <c r="A175" s="16" t="s">
        <v>168</v>
      </c>
      <c r="B175" s="698">
        <v>37101.162960000001</v>
      </c>
      <c r="C175" s="698">
        <v>5282.7223999999997</v>
      </c>
      <c r="D175" s="698">
        <v>0</v>
      </c>
      <c r="E175" s="698">
        <v>0</v>
      </c>
      <c r="F175" s="10">
        <v>42383.88536</v>
      </c>
      <c r="G175" s="48"/>
      <c r="H175" s="48"/>
    </row>
    <row r="176" spans="1:8">
      <c r="A176" s="14" t="s">
        <v>169</v>
      </c>
      <c r="B176" s="697">
        <v>24570291.56363</v>
      </c>
      <c r="C176" s="697">
        <v>0</v>
      </c>
      <c r="D176" s="697">
        <v>0</v>
      </c>
      <c r="E176" s="697">
        <v>0</v>
      </c>
      <c r="F176" s="8">
        <v>24570291.56363</v>
      </c>
      <c r="G176" s="48"/>
      <c r="H176" s="48"/>
    </row>
    <row r="177" spans="1:8">
      <c r="A177" s="22" t="s">
        <v>170</v>
      </c>
      <c r="B177" s="698">
        <v>17483501.460369997</v>
      </c>
      <c r="C177" s="698">
        <v>0</v>
      </c>
      <c r="D177" s="698">
        <v>0</v>
      </c>
      <c r="E177" s="698">
        <v>0</v>
      </c>
      <c r="F177" s="10">
        <v>17483501.460369997</v>
      </c>
      <c r="G177" s="48"/>
      <c r="H177" s="48"/>
    </row>
    <row r="178" spans="1:8">
      <c r="A178" s="16" t="s">
        <v>171</v>
      </c>
      <c r="B178" s="698">
        <v>17483501.460369997</v>
      </c>
      <c r="C178" s="698">
        <v>0</v>
      </c>
      <c r="D178" s="698">
        <v>0</v>
      </c>
      <c r="E178" s="698">
        <v>0</v>
      </c>
      <c r="F178" s="10">
        <v>17483501.460369997</v>
      </c>
      <c r="G178" s="48"/>
      <c r="H178" s="48"/>
    </row>
    <row r="179" spans="1:8">
      <c r="A179" s="16" t="s">
        <v>172</v>
      </c>
      <c r="B179" s="698">
        <v>0</v>
      </c>
      <c r="C179" s="698">
        <v>0</v>
      </c>
      <c r="D179" s="698">
        <v>0</v>
      </c>
      <c r="E179" s="698">
        <v>0</v>
      </c>
      <c r="F179" s="10">
        <v>0</v>
      </c>
      <c r="G179" s="48"/>
      <c r="H179" s="48"/>
    </row>
    <row r="180" spans="1:8">
      <c r="A180" s="16" t="s">
        <v>173</v>
      </c>
      <c r="B180" s="698">
        <v>0</v>
      </c>
      <c r="C180" s="698">
        <v>0</v>
      </c>
      <c r="D180" s="698">
        <v>0</v>
      </c>
      <c r="E180" s="698">
        <v>0</v>
      </c>
      <c r="F180" s="10">
        <v>0</v>
      </c>
      <c r="G180" s="48"/>
      <c r="H180" s="48"/>
    </row>
    <row r="181" spans="1:8">
      <c r="A181" s="22" t="s">
        <v>174</v>
      </c>
      <c r="B181" s="698">
        <v>139209.78618</v>
      </c>
      <c r="C181" s="698">
        <v>0</v>
      </c>
      <c r="D181" s="698">
        <v>0</v>
      </c>
      <c r="E181" s="698">
        <v>0</v>
      </c>
      <c r="F181" s="10">
        <v>139209.78618</v>
      </c>
      <c r="G181" s="48"/>
      <c r="H181" s="48"/>
    </row>
    <row r="182" spans="1:8">
      <c r="A182" s="16" t="s">
        <v>175</v>
      </c>
      <c r="B182" s="698">
        <v>1713.9146599999999</v>
      </c>
      <c r="C182" s="698">
        <v>0</v>
      </c>
      <c r="D182" s="698">
        <v>0</v>
      </c>
      <c r="E182" s="698">
        <v>0</v>
      </c>
      <c r="F182" s="10">
        <v>1713.9146599999999</v>
      </c>
      <c r="G182" s="48"/>
      <c r="H182" s="48"/>
    </row>
    <row r="183" spans="1:8">
      <c r="A183" s="16" t="s">
        <v>176</v>
      </c>
      <c r="B183" s="698">
        <v>112447.57406000001</v>
      </c>
      <c r="C183" s="698">
        <v>0</v>
      </c>
      <c r="D183" s="698">
        <v>0</v>
      </c>
      <c r="E183" s="698">
        <v>0</v>
      </c>
      <c r="F183" s="10">
        <v>112447.57406000001</v>
      </c>
      <c r="G183" s="48"/>
      <c r="H183" s="48"/>
    </row>
    <row r="184" spans="1:8">
      <c r="A184" s="16" t="s">
        <v>177</v>
      </c>
      <c r="B184" s="698">
        <v>25048.297460000002</v>
      </c>
      <c r="C184" s="698">
        <v>0</v>
      </c>
      <c r="D184" s="698">
        <v>0</v>
      </c>
      <c r="E184" s="698">
        <v>0</v>
      </c>
      <c r="F184" s="10">
        <v>25048.297460000002</v>
      </c>
      <c r="G184" s="48"/>
      <c r="H184" s="48"/>
    </row>
    <row r="185" spans="1:8">
      <c r="A185" s="22" t="s">
        <v>178</v>
      </c>
      <c r="B185" s="698">
        <v>0</v>
      </c>
      <c r="C185" s="698">
        <v>0</v>
      </c>
      <c r="D185" s="698">
        <v>0</v>
      </c>
      <c r="E185" s="698">
        <v>0</v>
      </c>
      <c r="F185" s="10">
        <v>0</v>
      </c>
      <c r="G185" s="48"/>
      <c r="H185" s="48"/>
    </row>
    <row r="186" spans="1:8">
      <c r="A186" s="16" t="s">
        <v>179</v>
      </c>
      <c r="B186" s="698">
        <v>0</v>
      </c>
      <c r="C186" s="698">
        <v>0</v>
      </c>
      <c r="D186" s="698">
        <v>0</v>
      </c>
      <c r="E186" s="698">
        <v>0</v>
      </c>
      <c r="F186" s="10">
        <v>0</v>
      </c>
      <c r="G186" s="48"/>
      <c r="H186" s="48"/>
    </row>
    <row r="187" spans="1:8">
      <c r="A187" s="22" t="s">
        <v>180</v>
      </c>
      <c r="B187" s="698">
        <v>4881858.1858299999</v>
      </c>
      <c r="C187" s="698">
        <v>0</v>
      </c>
      <c r="D187" s="698">
        <v>0</v>
      </c>
      <c r="E187" s="698">
        <v>0</v>
      </c>
      <c r="F187" s="10">
        <v>4881858.1858299999</v>
      </c>
      <c r="G187" s="48"/>
      <c r="H187" s="48"/>
    </row>
    <row r="188" spans="1:8">
      <c r="A188" s="16" t="s">
        <v>181</v>
      </c>
      <c r="B188" s="698">
        <v>2966160.0738100004</v>
      </c>
      <c r="C188" s="698">
        <v>0</v>
      </c>
      <c r="D188" s="698">
        <v>0</v>
      </c>
      <c r="E188" s="698">
        <v>0</v>
      </c>
      <c r="F188" s="10">
        <v>2966160.0738100004</v>
      </c>
      <c r="G188" s="48"/>
      <c r="H188" s="48"/>
    </row>
    <row r="189" spans="1:8">
      <c r="A189" s="16" t="s">
        <v>182</v>
      </c>
      <c r="B189" s="698">
        <v>753032.6827</v>
      </c>
      <c r="C189" s="698">
        <v>0</v>
      </c>
      <c r="D189" s="698">
        <v>0</v>
      </c>
      <c r="E189" s="698">
        <v>0</v>
      </c>
      <c r="F189" s="10">
        <v>753032.6827</v>
      </c>
      <c r="G189" s="48"/>
      <c r="H189" s="48"/>
    </row>
    <row r="190" spans="1:8">
      <c r="A190" s="16" t="s">
        <v>183</v>
      </c>
      <c r="B190" s="698">
        <v>1162665.4293200001</v>
      </c>
      <c r="C190" s="698">
        <v>0</v>
      </c>
      <c r="D190" s="698">
        <v>0</v>
      </c>
      <c r="E190" s="698">
        <v>0</v>
      </c>
      <c r="F190" s="10">
        <v>1162665.4293200001</v>
      </c>
      <c r="G190" s="48"/>
      <c r="H190" s="48"/>
    </row>
    <row r="191" spans="1:8">
      <c r="A191" s="22" t="s">
        <v>184</v>
      </c>
      <c r="B191" s="698">
        <v>2065722.1312500001</v>
      </c>
      <c r="C191" s="698">
        <v>0</v>
      </c>
      <c r="D191" s="698">
        <v>0</v>
      </c>
      <c r="E191" s="698">
        <v>0</v>
      </c>
      <c r="F191" s="10">
        <v>2065722.1312500001</v>
      </c>
      <c r="G191" s="48"/>
      <c r="H191" s="48"/>
    </row>
    <row r="192" spans="1:8">
      <c r="A192" s="16" t="s">
        <v>185</v>
      </c>
      <c r="B192" s="698">
        <v>-44642.713040000002</v>
      </c>
      <c r="C192" s="698">
        <v>0</v>
      </c>
      <c r="D192" s="698">
        <v>0</v>
      </c>
      <c r="E192" s="698">
        <v>0</v>
      </c>
      <c r="F192" s="10">
        <v>-44642.713040000002</v>
      </c>
      <c r="G192" s="48"/>
      <c r="H192" s="48"/>
    </row>
    <row r="193" spans="1:8">
      <c r="A193" s="16" t="s">
        <v>186</v>
      </c>
      <c r="B193" s="698">
        <v>2110364.8442900004</v>
      </c>
      <c r="C193" s="698">
        <v>0</v>
      </c>
      <c r="D193" s="698">
        <v>0</v>
      </c>
      <c r="E193" s="698">
        <v>0</v>
      </c>
      <c r="F193" s="10">
        <v>2110364.8442900004</v>
      </c>
      <c r="G193" s="48"/>
      <c r="H193" s="48"/>
    </row>
    <row r="194" spans="1:8">
      <c r="A194" s="23" t="s">
        <v>187</v>
      </c>
      <c r="B194" s="697">
        <v>293835981.16403997</v>
      </c>
      <c r="C194" s="697">
        <v>26611311.936100002</v>
      </c>
      <c r="D194" s="697">
        <v>268.33687000000003</v>
      </c>
      <c r="E194" s="697">
        <v>73729.972089999981</v>
      </c>
      <c r="F194" s="8">
        <v>320521291.4091</v>
      </c>
      <c r="G194" s="48"/>
      <c r="H194" s="48"/>
    </row>
    <row r="195" spans="1:8">
      <c r="A195" s="23" t="s">
        <v>188</v>
      </c>
      <c r="B195" s="697">
        <v>10878935.487759998</v>
      </c>
      <c r="C195" s="697">
        <v>4456905.15429</v>
      </c>
      <c r="D195" s="697">
        <v>0</v>
      </c>
      <c r="E195" s="697">
        <v>245012.66921999998</v>
      </c>
      <c r="F195" s="8">
        <v>15580853.311269999</v>
      </c>
      <c r="G195" s="48"/>
      <c r="H195" s="48"/>
    </row>
    <row r="196" spans="1:8">
      <c r="A196" s="24" t="s">
        <v>189</v>
      </c>
      <c r="B196" s="698">
        <v>5818.5485199999994</v>
      </c>
      <c r="C196" s="698">
        <v>1378561.81173</v>
      </c>
      <c r="D196" s="698">
        <v>0</v>
      </c>
      <c r="E196" s="698">
        <v>0</v>
      </c>
      <c r="F196" s="10">
        <v>1384380.3602499999</v>
      </c>
      <c r="G196" s="48"/>
      <c r="H196" s="48"/>
    </row>
    <row r="197" spans="1:8">
      <c r="A197" s="16" t="s">
        <v>190</v>
      </c>
      <c r="B197" s="698">
        <v>5818.5485199999994</v>
      </c>
      <c r="C197" s="698">
        <v>138834.31196000002</v>
      </c>
      <c r="D197" s="698">
        <v>0</v>
      </c>
      <c r="E197" s="698">
        <v>0</v>
      </c>
      <c r="F197" s="10">
        <v>144652.86048000003</v>
      </c>
      <c r="G197" s="48"/>
      <c r="H197" s="48"/>
    </row>
    <row r="198" spans="1:8">
      <c r="A198" s="16" t="s">
        <v>191</v>
      </c>
      <c r="B198" s="698">
        <v>0</v>
      </c>
      <c r="C198" s="698">
        <v>44431.000590000003</v>
      </c>
      <c r="D198" s="698">
        <v>0</v>
      </c>
      <c r="E198" s="698">
        <v>0</v>
      </c>
      <c r="F198" s="10">
        <v>44431.000590000003</v>
      </c>
      <c r="G198" s="48"/>
      <c r="H198" s="48"/>
    </row>
    <row r="199" spans="1:8">
      <c r="A199" s="16" t="s">
        <v>192</v>
      </c>
      <c r="B199" s="698">
        <v>0</v>
      </c>
      <c r="C199" s="698">
        <v>938410.69200000004</v>
      </c>
      <c r="D199" s="698">
        <v>0</v>
      </c>
      <c r="E199" s="698">
        <v>0</v>
      </c>
      <c r="F199" s="10">
        <v>938410.69200000004</v>
      </c>
      <c r="G199" s="48"/>
      <c r="H199" s="48"/>
    </row>
    <row r="200" spans="1:8">
      <c r="A200" s="16" t="s">
        <v>193</v>
      </c>
      <c r="B200" s="698">
        <v>0</v>
      </c>
      <c r="C200" s="698">
        <v>1078.9591799999998</v>
      </c>
      <c r="D200" s="698">
        <v>0</v>
      </c>
      <c r="E200" s="698">
        <v>0</v>
      </c>
      <c r="F200" s="10">
        <v>1078.9591799999998</v>
      </c>
      <c r="G200" s="48"/>
      <c r="H200" s="48"/>
    </row>
    <row r="201" spans="1:8">
      <c r="A201" s="16" t="s">
        <v>194</v>
      </c>
      <c r="B201" s="698">
        <v>0</v>
      </c>
      <c r="C201" s="698">
        <v>255806.848</v>
      </c>
      <c r="D201" s="698">
        <v>0</v>
      </c>
      <c r="E201" s="698">
        <v>0</v>
      </c>
      <c r="F201" s="10">
        <v>255806.848</v>
      </c>
      <c r="G201" s="48"/>
      <c r="H201" s="48"/>
    </row>
    <row r="202" spans="1:8">
      <c r="A202" s="22" t="s">
        <v>195</v>
      </c>
      <c r="B202" s="698">
        <v>8662391.2819800004</v>
      </c>
      <c r="C202" s="698">
        <v>3035833.1308399998</v>
      </c>
      <c r="D202" s="698">
        <v>0</v>
      </c>
      <c r="E202" s="698">
        <v>245012.66921999998</v>
      </c>
      <c r="F202" s="10">
        <v>11943237.082040001</v>
      </c>
      <c r="G202" s="48"/>
      <c r="H202" s="48"/>
    </row>
    <row r="203" spans="1:8">
      <c r="A203" s="16" t="s">
        <v>196</v>
      </c>
      <c r="B203" s="698">
        <v>0</v>
      </c>
      <c r="C203" s="698">
        <v>0</v>
      </c>
      <c r="D203" s="698">
        <v>0</v>
      </c>
      <c r="E203" s="698">
        <v>0</v>
      </c>
      <c r="F203" s="10">
        <v>0</v>
      </c>
      <c r="G203" s="48"/>
      <c r="H203" s="48"/>
    </row>
    <row r="204" spans="1:8">
      <c r="A204" s="16" t="s">
        <v>197</v>
      </c>
      <c r="B204" s="698">
        <v>2577790.8015900003</v>
      </c>
      <c r="C204" s="698">
        <v>1963544.5410799999</v>
      </c>
      <c r="D204" s="698">
        <v>0</v>
      </c>
      <c r="E204" s="698">
        <v>980.93532999999991</v>
      </c>
      <c r="F204" s="10">
        <v>4542316.2779999999</v>
      </c>
      <c r="G204" s="48"/>
      <c r="H204" s="48"/>
    </row>
    <row r="205" spans="1:8">
      <c r="A205" s="11" t="s">
        <v>198</v>
      </c>
      <c r="B205" s="698">
        <v>3196315.7679699999</v>
      </c>
      <c r="C205" s="698">
        <v>580854.50820000004</v>
      </c>
      <c r="D205" s="698">
        <v>0</v>
      </c>
      <c r="E205" s="698">
        <v>95043.882089999999</v>
      </c>
      <c r="F205" s="10">
        <v>3872214.1582599999</v>
      </c>
      <c r="G205" s="48"/>
      <c r="H205" s="48"/>
    </row>
    <row r="206" spans="1:8">
      <c r="A206" s="16" t="s">
        <v>199</v>
      </c>
      <c r="B206" s="698">
        <v>0</v>
      </c>
      <c r="C206" s="698">
        <v>0</v>
      </c>
      <c r="D206" s="698">
        <v>0</v>
      </c>
      <c r="E206" s="698">
        <v>0</v>
      </c>
      <c r="F206" s="10">
        <v>0</v>
      </c>
      <c r="G206" s="48"/>
      <c r="H206" s="48"/>
    </row>
    <row r="207" spans="1:8">
      <c r="A207" s="16" t="s">
        <v>200</v>
      </c>
      <c r="B207" s="698">
        <v>2888284.7124200002</v>
      </c>
      <c r="C207" s="698">
        <v>491434.08156000002</v>
      </c>
      <c r="D207" s="698">
        <v>0</v>
      </c>
      <c r="E207" s="698">
        <v>148987.8518</v>
      </c>
      <c r="F207" s="10">
        <v>3528706.6457799999</v>
      </c>
      <c r="G207" s="48"/>
      <c r="H207" s="48"/>
    </row>
    <row r="208" spans="1:8">
      <c r="A208" s="22" t="s">
        <v>201</v>
      </c>
      <c r="B208" s="698">
        <v>0</v>
      </c>
      <c r="C208" s="698">
        <v>0</v>
      </c>
      <c r="D208" s="698">
        <v>0</v>
      </c>
      <c r="E208" s="698">
        <v>0</v>
      </c>
      <c r="F208" s="10">
        <v>0</v>
      </c>
      <c r="G208" s="48"/>
      <c r="H208" s="48"/>
    </row>
    <row r="209" spans="1:8">
      <c r="A209" s="22" t="s">
        <v>202</v>
      </c>
      <c r="B209" s="698">
        <v>2169946.1397500001</v>
      </c>
      <c r="C209" s="698">
        <v>20212.062280000002</v>
      </c>
      <c r="D209" s="698">
        <v>0</v>
      </c>
      <c r="E209" s="698">
        <v>0</v>
      </c>
      <c r="F209" s="10">
        <v>2190158.2020300003</v>
      </c>
      <c r="G209" s="48"/>
      <c r="H209" s="48"/>
    </row>
    <row r="210" spans="1:8">
      <c r="A210" s="16" t="s">
        <v>203</v>
      </c>
      <c r="B210" s="698">
        <v>211131.48561999999</v>
      </c>
      <c r="C210" s="698">
        <v>343</v>
      </c>
      <c r="D210" s="698">
        <v>0</v>
      </c>
      <c r="E210" s="698">
        <v>0</v>
      </c>
      <c r="F210" s="10">
        <v>211474.48561999999</v>
      </c>
      <c r="G210" s="48"/>
      <c r="H210" s="48"/>
    </row>
    <row r="211" spans="1:8">
      <c r="A211" s="16" t="s">
        <v>204</v>
      </c>
      <c r="B211" s="698">
        <v>1643960.5984500002</v>
      </c>
      <c r="C211" s="698">
        <v>19869.062280000002</v>
      </c>
      <c r="D211" s="698">
        <v>0</v>
      </c>
      <c r="E211" s="698">
        <v>0</v>
      </c>
      <c r="F211" s="10">
        <v>1663829.6607300001</v>
      </c>
      <c r="G211" s="48"/>
      <c r="H211" s="48"/>
    </row>
    <row r="212" spans="1:8">
      <c r="A212" s="16" t="s">
        <v>205</v>
      </c>
      <c r="B212" s="698">
        <v>0</v>
      </c>
      <c r="C212" s="698">
        <v>0</v>
      </c>
      <c r="D212" s="698">
        <v>0</v>
      </c>
      <c r="E212" s="698">
        <v>0</v>
      </c>
      <c r="F212" s="10">
        <v>0</v>
      </c>
      <c r="G212" s="48"/>
      <c r="H212" s="48"/>
    </row>
    <row r="213" spans="1:8">
      <c r="A213" s="16" t="s">
        <v>206</v>
      </c>
      <c r="B213" s="698">
        <v>314854.05567999999</v>
      </c>
      <c r="C213" s="698">
        <v>0</v>
      </c>
      <c r="D213" s="698">
        <v>0</v>
      </c>
      <c r="E213" s="698">
        <v>0</v>
      </c>
      <c r="F213" s="10">
        <v>314854.05567999999</v>
      </c>
      <c r="G213" s="48"/>
      <c r="H213" s="48"/>
    </row>
    <row r="214" spans="1:8">
      <c r="A214" s="22" t="s">
        <v>207</v>
      </c>
      <c r="B214" s="698">
        <v>40779.517510000005</v>
      </c>
      <c r="C214" s="698">
        <v>22298.149440000001</v>
      </c>
      <c r="D214" s="698">
        <v>0</v>
      </c>
      <c r="E214" s="698">
        <v>0</v>
      </c>
      <c r="F214" s="10">
        <v>63077.666950000006</v>
      </c>
      <c r="G214" s="48"/>
      <c r="H214" s="48"/>
    </row>
    <row r="215" spans="1:8">
      <c r="A215" s="15" t="s">
        <v>208</v>
      </c>
      <c r="B215" s="697">
        <v>198298025.11664996</v>
      </c>
      <c r="C215" s="697">
        <v>330743065.49241</v>
      </c>
      <c r="D215" s="697">
        <v>77661.48689</v>
      </c>
      <c r="E215" s="697">
        <v>32103.88334</v>
      </c>
      <c r="F215" s="8">
        <v>529150855.97928995</v>
      </c>
      <c r="G215" s="48"/>
      <c r="H215" s="48"/>
    </row>
    <row r="216" spans="1:8">
      <c r="A216" s="22" t="s">
        <v>209</v>
      </c>
      <c r="B216" s="698">
        <v>2063215.0246499998</v>
      </c>
      <c r="C216" s="698">
        <v>940928.27672000008</v>
      </c>
      <c r="D216" s="698">
        <v>171.35739000000001</v>
      </c>
      <c r="E216" s="698">
        <v>124.00760000000001</v>
      </c>
      <c r="F216" s="10">
        <v>3004438.6663600001</v>
      </c>
      <c r="G216" s="48"/>
      <c r="H216" s="48"/>
    </row>
    <row r="217" spans="1:8">
      <c r="A217" s="16" t="s">
        <v>210</v>
      </c>
      <c r="B217" s="698">
        <v>119.6</v>
      </c>
      <c r="C217" s="698">
        <v>34300</v>
      </c>
      <c r="D217" s="698">
        <v>0</v>
      </c>
      <c r="E217" s="698">
        <v>0</v>
      </c>
      <c r="F217" s="10">
        <v>34419.599999999999</v>
      </c>
      <c r="G217" s="48"/>
      <c r="H217" s="48"/>
    </row>
    <row r="218" spans="1:8">
      <c r="A218" s="16" t="s">
        <v>211</v>
      </c>
      <c r="B218" s="698">
        <v>983440</v>
      </c>
      <c r="C218" s="698">
        <v>0</v>
      </c>
      <c r="D218" s="698">
        <v>0</v>
      </c>
      <c r="E218" s="698">
        <v>0</v>
      </c>
      <c r="F218" s="10">
        <v>983440</v>
      </c>
      <c r="G218" s="48"/>
      <c r="H218" s="48"/>
    </row>
    <row r="219" spans="1:8">
      <c r="A219" s="16" t="s">
        <v>212</v>
      </c>
      <c r="B219" s="698">
        <v>1079655.4246499999</v>
      </c>
      <c r="C219" s="698">
        <v>906628.27672000008</v>
      </c>
      <c r="D219" s="698">
        <v>171.35739000000001</v>
      </c>
      <c r="E219" s="698">
        <v>124.00760000000001</v>
      </c>
      <c r="F219" s="10">
        <v>1986579.0663599998</v>
      </c>
      <c r="G219" s="48"/>
      <c r="H219" s="48"/>
    </row>
    <row r="220" spans="1:8">
      <c r="A220" s="22" t="s">
        <v>213</v>
      </c>
      <c r="B220" s="698">
        <v>17472776.996470001</v>
      </c>
      <c r="C220" s="698">
        <v>209015.6692</v>
      </c>
      <c r="D220" s="698">
        <v>704.08606000000009</v>
      </c>
      <c r="E220" s="698">
        <v>0</v>
      </c>
      <c r="F220" s="10">
        <v>17682496.751729999</v>
      </c>
      <c r="G220" s="48"/>
      <c r="H220" s="48"/>
    </row>
    <row r="221" spans="1:8">
      <c r="A221" s="16" t="s">
        <v>214</v>
      </c>
      <c r="B221" s="698">
        <v>0</v>
      </c>
      <c r="C221" s="698">
        <v>0</v>
      </c>
      <c r="D221" s="698">
        <v>0</v>
      </c>
      <c r="E221" s="698">
        <v>0</v>
      </c>
      <c r="F221" s="10">
        <v>0</v>
      </c>
      <c r="G221" s="48"/>
      <c r="H221" s="48"/>
    </row>
    <row r="222" spans="1:8">
      <c r="A222" s="16" t="s">
        <v>215</v>
      </c>
      <c r="B222" s="698">
        <v>267716.65235000005</v>
      </c>
      <c r="C222" s="698">
        <v>95891.225930000001</v>
      </c>
      <c r="D222" s="698">
        <v>704.08606000000009</v>
      </c>
      <c r="E222" s="698">
        <v>0</v>
      </c>
      <c r="F222" s="10">
        <v>364311.96434000006</v>
      </c>
      <c r="G222" s="48"/>
      <c r="H222" s="48"/>
    </row>
    <row r="223" spans="1:8">
      <c r="A223" s="16" t="s">
        <v>216</v>
      </c>
      <c r="B223" s="698">
        <v>17204902.568939999</v>
      </c>
      <c r="C223" s="698">
        <v>113124.44326999999</v>
      </c>
      <c r="D223" s="698">
        <v>0</v>
      </c>
      <c r="E223" s="698">
        <v>0</v>
      </c>
      <c r="F223" s="10">
        <v>17318027.01221</v>
      </c>
      <c r="G223" s="48"/>
      <c r="H223" s="48"/>
    </row>
    <row r="224" spans="1:8">
      <c r="A224" s="17" t="s">
        <v>217</v>
      </c>
      <c r="B224" s="698">
        <v>0</v>
      </c>
      <c r="C224" s="698">
        <v>0</v>
      </c>
      <c r="D224" s="698">
        <v>0</v>
      </c>
      <c r="E224" s="698">
        <v>0</v>
      </c>
      <c r="F224" s="10">
        <v>0</v>
      </c>
      <c r="G224" s="48"/>
      <c r="H224" s="48"/>
    </row>
    <row r="225" spans="1:8">
      <c r="A225" s="16" t="s">
        <v>218</v>
      </c>
      <c r="B225" s="698">
        <v>157.77518000000001</v>
      </c>
      <c r="C225" s="698">
        <v>0</v>
      </c>
      <c r="D225" s="698">
        <v>0</v>
      </c>
      <c r="E225" s="698">
        <v>0</v>
      </c>
      <c r="F225" s="10">
        <v>157.77518000000001</v>
      </c>
      <c r="G225" s="48"/>
      <c r="H225" s="48"/>
    </row>
    <row r="226" spans="1:8">
      <c r="A226" s="22" t="s">
        <v>219</v>
      </c>
      <c r="B226" s="698">
        <v>31.617740000000001</v>
      </c>
      <c r="C226" s="698">
        <v>115599.95365999998</v>
      </c>
      <c r="D226" s="698">
        <v>0</v>
      </c>
      <c r="E226" s="698">
        <v>0</v>
      </c>
      <c r="F226" s="10">
        <v>115631.57139999999</v>
      </c>
      <c r="G226" s="48"/>
      <c r="H226" s="48"/>
    </row>
    <row r="227" spans="1:8">
      <c r="A227" s="16" t="s">
        <v>220</v>
      </c>
      <c r="B227" s="698">
        <v>31.617740000000001</v>
      </c>
      <c r="C227" s="698">
        <v>81638.168049999993</v>
      </c>
      <c r="D227" s="698">
        <v>0</v>
      </c>
      <c r="E227" s="698">
        <v>0</v>
      </c>
      <c r="F227" s="10">
        <v>81669.785789999994</v>
      </c>
      <c r="G227" s="48"/>
      <c r="H227" s="48"/>
    </row>
    <row r="228" spans="1:8">
      <c r="A228" s="16" t="s">
        <v>221</v>
      </c>
      <c r="B228" s="698">
        <v>0</v>
      </c>
      <c r="C228" s="698">
        <v>33961.785609999999</v>
      </c>
      <c r="D228" s="698">
        <v>0</v>
      </c>
      <c r="E228" s="698">
        <v>0</v>
      </c>
      <c r="F228" s="10">
        <v>33961.785609999999</v>
      </c>
      <c r="G228" s="48"/>
      <c r="H228" s="48"/>
    </row>
    <row r="229" spans="1:8">
      <c r="A229" s="22" t="s">
        <v>222</v>
      </c>
      <c r="B229" s="698">
        <v>0</v>
      </c>
      <c r="C229" s="698">
        <v>0</v>
      </c>
      <c r="D229" s="698">
        <v>0</v>
      </c>
      <c r="E229" s="698">
        <v>0</v>
      </c>
      <c r="F229" s="10">
        <v>0</v>
      </c>
      <c r="G229" s="48"/>
      <c r="H229" s="48"/>
    </row>
    <row r="230" spans="1:8">
      <c r="A230" s="16" t="s">
        <v>223</v>
      </c>
      <c r="B230" s="698">
        <v>0</v>
      </c>
      <c r="C230" s="698">
        <v>0</v>
      </c>
      <c r="D230" s="698">
        <v>0</v>
      </c>
      <c r="E230" s="698">
        <v>0</v>
      </c>
      <c r="F230" s="10">
        <v>0</v>
      </c>
      <c r="G230" s="48"/>
      <c r="H230" s="48"/>
    </row>
    <row r="231" spans="1:8">
      <c r="A231" s="16" t="s">
        <v>224</v>
      </c>
      <c r="B231" s="698">
        <v>0</v>
      </c>
      <c r="C231" s="698">
        <v>0</v>
      </c>
      <c r="D231" s="698">
        <v>0</v>
      </c>
      <c r="E231" s="698">
        <v>0</v>
      </c>
      <c r="F231" s="10">
        <v>0</v>
      </c>
      <c r="G231" s="48"/>
      <c r="H231" s="48"/>
    </row>
    <row r="232" spans="1:8">
      <c r="A232" s="22" t="s">
        <v>225</v>
      </c>
      <c r="B232" s="698">
        <v>103563541.20184</v>
      </c>
      <c r="C232" s="698">
        <v>254821612.30409998</v>
      </c>
      <c r="D232" s="698">
        <v>0</v>
      </c>
      <c r="E232" s="698">
        <v>13567.497029999999</v>
      </c>
      <c r="F232" s="10">
        <v>358398721.00296998</v>
      </c>
      <c r="G232" s="48"/>
      <c r="H232" s="48"/>
    </row>
    <row r="233" spans="1:8">
      <c r="A233" s="16" t="s">
        <v>226</v>
      </c>
      <c r="B233" s="698">
        <v>40779093.295000002</v>
      </c>
      <c r="C233" s="698">
        <v>206426019.15066999</v>
      </c>
      <c r="D233" s="698">
        <v>0</v>
      </c>
      <c r="E233" s="698">
        <v>442.40938</v>
      </c>
      <c r="F233" s="10">
        <v>247205554.85505</v>
      </c>
      <c r="G233" s="48"/>
      <c r="H233" s="48"/>
    </row>
    <row r="234" spans="1:8">
      <c r="A234" s="16" t="s">
        <v>227</v>
      </c>
      <c r="B234" s="698">
        <v>1284398.61311</v>
      </c>
      <c r="C234" s="698">
        <v>95535.405840000007</v>
      </c>
      <c r="D234" s="698">
        <v>0</v>
      </c>
      <c r="E234" s="698">
        <v>0</v>
      </c>
      <c r="F234" s="10">
        <v>1379934.0189499999</v>
      </c>
      <c r="G234" s="48"/>
      <c r="H234" s="48"/>
    </row>
    <row r="235" spans="1:8">
      <c r="A235" s="16" t="s">
        <v>228</v>
      </c>
      <c r="B235" s="698">
        <v>30640380.221179999</v>
      </c>
      <c r="C235" s="698">
        <v>37209428.623959996</v>
      </c>
      <c r="D235" s="698">
        <v>0</v>
      </c>
      <c r="E235" s="698">
        <v>0</v>
      </c>
      <c r="F235" s="10">
        <v>67849808.845139995</v>
      </c>
      <c r="G235" s="48"/>
      <c r="H235" s="48"/>
    </row>
    <row r="236" spans="1:8">
      <c r="A236" s="16" t="s">
        <v>229</v>
      </c>
      <c r="B236" s="698">
        <v>684854.48809</v>
      </c>
      <c r="C236" s="698">
        <v>502924.39566000004</v>
      </c>
      <c r="D236" s="698">
        <v>0</v>
      </c>
      <c r="E236" s="698">
        <v>0</v>
      </c>
      <c r="F236" s="10">
        <v>1187778.88375</v>
      </c>
      <c r="G236" s="48"/>
      <c r="H236" s="48"/>
    </row>
    <row r="237" spans="1:8">
      <c r="A237" s="16" t="s">
        <v>230</v>
      </c>
      <c r="B237" s="698">
        <v>3481645.7212200006</v>
      </c>
      <c r="C237" s="698">
        <v>371122.43359000003</v>
      </c>
      <c r="D237" s="698">
        <v>0</v>
      </c>
      <c r="E237" s="698">
        <v>12781.6471</v>
      </c>
      <c r="F237" s="10">
        <v>3865549.8019100009</v>
      </c>
      <c r="G237" s="48"/>
      <c r="H237" s="48"/>
    </row>
    <row r="238" spans="1:8">
      <c r="A238" s="16" t="s">
        <v>231</v>
      </c>
      <c r="B238" s="698">
        <v>1780031.5998699998</v>
      </c>
      <c r="C238" s="698">
        <v>7740983.0523000006</v>
      </c>
      <c r="D238" s="698">
        <v>0</v>
      </c>
      <c r="E238" s="698">
        <v>343.44054999999997</v>
      </c>
      <c r="F238" s="10">
        <v>9521358.0927200001</v>
      </c>
      <c r="G238" s="48"/>
      <c r="H238" s="48"/>
    </row>
    <row r="239" spans="1:8">
      <c r="A239" s="16" t="s">
        <v>232</v>
      </c>
      <c r="B239" s="698">
        <v>46.048000000000002</v>
      </c>
      <c r="C239" s="698">
        <v>37042.880720000001</v>
      </c>
      <c r="D239" s="698">
        <v>0</v>
      </c>
      <c r="E239" s="698">
        <v>0</v>
      </c>
      <c r="F239" s="10">
        <v>37088.928720000004</v>
      </c>
      <c r="G239" s="48"/>
      <c r="H239" s="48"/>
    </row>
    <row r="240" spans="1:8">
      <c r="A240" s="16" t="s">
        <v>233</v>
      </c>
      <c r="B240" s="698">
        <v>24913091.215369999</v>
      </c>
      <c r="C240" s="698">
        <v>2438556.36136</v>
      </c>
      <c r="D240" s="698">
        <v>0</v>
      </c>
      <c r="E240" s="698">
        <v>0</v>
      </c>
      <c r="F240" s="10">
        <v>27351647.576729998</v>
      </c>
      <c r="G240" s="48"/>
      <c r="H240" s="48"/>
    </row>
    <row r="241" spans="1:8">
      <c r="A241" s="22" t="s">
        <v>234</v>
      </c>
      <c r="B241" s="698">
        <v>38208465.461879998</v>
      </c>
      <c r="C241" s="698">
        <v>56278906.233569995</v>
      </c>
      <c r="D241" s="698">
        <v>76786.043440000009</v>
      </c>
      <c r="E241" s="698">
        <v>18412.378710000001</v>
      </c>
      <c r="F241" s="10">
        <v>94582570.117599994</v>
      </c>
      <c r="G241" s="48"/>
      <c r="H241" s="48"/>
    </row>
    <row r="242" spans="1:8">
      <c r="A242" s="16" t="s">
        <v>235</v>
      </c>
      <c r="B242" s="698">
        <v>15092379.66292</v>
      </c>
      <c r="C242" s="698">
        <v>25229121.123010002</v>
      </c>
      <c r="D242" s="698">
        <v>0</v>
      </c>
      <c r="E242" s="698">
        <v>0</v>
      </c>
      <c r="F242" s="10">
        <v>40321500.78593</v>
      </c>
      <c r="G242" s="48"/>
      <c r="H242" s="48"/>
    </row>
    <row r="243" spans="1:8">
      <c r="A243" s="16" t="s">
        <v>236</v>
      </c>
      <c r="B243" s="698">
        <v>816283.71249999991</v>
      </c>
      <c r="C243" s="698">
        <v>4141956.4946300001</v>
      </c>
      <c r="D243" s="698">
        <v>0</v>
      </c>
      <c r="E243" s="698">
        <v>0</v>
      </c>
      <c r="F243" s="10">
        <v>4958240.20713</v>
      </c>
      <c r="G243" s="48"/>
      <c r="H243" s="48"/>
    </row>
    <row r="244" spans="1:8">
      <c r="A244" s="16" t="s">
        <v>237</v>
      </c>
      <c r="B244" s="698">
        <v>4455377.0403500004</v>
      </c>
      <c r="C244" s="698">
        <v>2292070.0188400005</v>
      </c>
      <c r="D244" s="698">
        <v>39881.060880000005</v>
      </c>
      <c r="E244" s="698">
        <v>6007.7585999999992</v>
      </c>
      <c r="F244" s="10">
        <v>6793335.8786700014</v>
      </c>
      <c r="G244" s="48"/>
      <c r="H244" s="48"/>
    </row>
    <row r="245" spans="1:8">
      <c r="A245" s="16" t="s">
        <v>238</v>
      </c>
      <c r="B245" s="698">
        <v>1661466.13262</v>
      </c>
      <c r="C245" s="698">
        <v>1258443.7110000001</v>
      </c>
      <c r="D245" s="698">
        <v>30967.694149999999</v>
      </c>
      <c r="E245" s="698">
        <v>689.26693999999998</v>
      </c>
      <c r="F245" s="10">
        <v>2951566.8047100003</v>
      </c>
      <c r="G245" s="48"/>
      <c r="H245" s="48"/>
    </row>
    <row r="246" spans="1:8">
      <c r="A246" s="11" t="s">
        <v>239</v>
      </c>
      <c r="B246" s="698">
        <v>0</v>
      </c>
      <c r="C246" s="698">
        <v>672813.99425999995</v>
      </c>
      <c r="D246" s="698">
        <v>0</v>
      </c>
      <c r="E246" s="698">
        <v>0</v>
      </c>
      <c r="F246" s="10">
        <v>672813.99425999995</v>
      </c>
      <c r="G246" s="48"/>
      <c r="H246" s="48"/>
    </row>
    <row r="247" spans="1:8">
      <c r="A247" s="16" t="s">
        <v>240</v>
      </c>
      <c r="B247" s="698">
        <v>16182958.913490001</v>
      </c>
      <c r="C247" s="698">
        <v>22684500.891830001</v>
      </c>
      <c r="D247" s="698">
        <v>5937.2884099999992</v>
      </c>
      <c r="E247" s="698">
        <v>11715.35317</v>
      </c>
      <c r="F247" s="10">
        <v>38885112.446900003</v>
      </c>
      <c r="G247" s="48"/>
      <c r="H247" s="48"/>
    </row>
    <row r="248" spans="1:8">
      <c r="A248" s="22" t="s">
        <v>241</v>
      </c>
      <c r="B248" s="698">
        <v>14698372.19675</v>
      </c>
      <c r="C248" s="698">
        <v>15157349.823419997</v>
      </c>
      <c r="D248" s="698">
        <v>0</v>
      </c>
      <c r="E248" s="698">
        <v>0</v>
      </c>
      <c r="F248" s="10">
        <v>29855722.020169996</v>
      </c>
      <c r="G248" s="48"/>
      <c r="H248" s="48"/>
    </row>
    <row r="249" spans="1:8">
      <c r="A249" s="16" t="s">
        <v>242</v>
      </c>
      <c r="B249" s="698">
        <v>12383647.89532</v>
      </c>
      <c r="C249" s="698">
        <v>14981472.491329998</v>
      </c>
      <c r="D249" s="698">
        <v>0</v>
      </c>
      <c r="E249" s="698">
        <v>0</v>
      </c>
      <c r="F249" s="10">
        <v>27365120.386649996</v>
      </c>
      <c r="G249" s="48"/>
      <c r="H249" s="48"/>
    </row>
    <row r="250" spans="1:8">
      <c r="A250" s="16" t="s">
        <v>243</v>
      </c>
      <c r="B250" s="698">
        <v>2314724.30143</v>
      </c>
      <c r="C250" s="698">
        <v>175877.33209000001</v>
      </c>
      <c r="D250" s="698">
        <v>0</v>
      </c>
      <c r="E250" s="698">
        <v>0</v>
      </c>
      <c r="F250" s="10">
        <v>2490601.6335200001</v>
      </c>
      <c r="G250" s="48"/>
      <c r="H250" s="48"/>
    </row>
    <row r="251" spans="1:8">
      <c r="A251" s="22" t="s">
        <v>244</v>
      </c>
      <c r="B251" s="698">
        <v>22291622.617320001</v>
      </c>
      <c r="C251" s="698">
        <v>3219653.2317400002</v>
      </c>
      <c r="D251" s="698">
        <v>0</v>
      </c>
      <c r="E251" s="698">
        <v>0</v>
      </c>
      <c r="F251" s="10">
        <v>25511275.849060003</v>
      </c>
      <c r="G251" s="48"/>
      <c r="H251" s="48"/>
    </row>
    <row r="252" spans="1:8">
      <c r="A252" s="16" t="s">
        <v>242</v>
      </c>
      <c r="B252" s="698">
        <v>18186493.022629999</v>
      </c>
      <c r="C252" s="698">
        <v>1102552.2489400001</v>
      </c>
      <c r="D252" s="698">
        <v>0</v>
      </c>
      <c r="E252" s="698">
        <v>0</v>
      </c>
      <c r="F252" s="10">
        <v>19289045.271569997</v>
      </c>
      <c r="G252" s="48"/>
      <c r="H252" s="48"/>
    </row>
    <row r="253" spans="1:8">
      <c r="A253" s="16" t="s">
        <v>243</v>
      </c>
      <c r="B253" s="698">
        <v>4105129.5946899997</v>
      </c>
      <c r="C253" s="698">
        <v>2117100.9827999999</v>
      </c>
      <c r="D253" s="698">
        <v>0</v>
      </c>
      <c r="E253" s="698">
        <v>0</v>
      </c>
      <c r="F253" s="10">
        <v>6222230.5774900001</v>
      </c>
      <c r="G253" s="48"/>
      <c r="H253" s="48"/>
    </row>
    <row r="254" spans="1:8" ht="30" customHeight="1">
      <c r="A254" s="26" t="s">
        <v>245</v>
      </c>
      <c r="B254" s="697">
        <v>20481242.914739996</v>
      </c>
      <c r="C254" s="697">
        <v>502223.90912999999</v>
      </c>
      <c r="D254" s="697">
        <v>0.12884000000000001</v>
      </c>
      <c r="E254" s="697">
        <v>4348.82701</v>
      </c>
      <c r="F254" s="8">
        <v>20987815.779719993</v>
      </c>
      <c r="G254" s="48"/>
      <c r="H254" s="48"/>
    </row>
    <row r="255" spans="1:8">
      <c r="A255" s="18" t="s">
        <v>246</v>
      </c>
      <c r="B255" s="698">
        <v>15791.91948</v>
      </c>
      <c r="C255" s="698">
        <v>12554.223279999998</v>
      </c>
      <c r="D255" s="698">
        <v>0</v>
      </c>
      <c r="E255" s="698">
        <v>0</v>
      </c>
      <c r="F255" s="10">
        <v>28346.142759999999</v>
      </c>
      <c r="G255" s="48"/>
      <c r="H255" s="48"/>
    </row>
    <row r="256" spans="1:8">
      <c r="A256" s="18" t="s">
        <v>247</v>
      </c>
      <c r="B256" s="698">
        <v>1077226.8786599999</v>
      </c>
      <c r="C256" s="698">
        <v>180403.44095000002</v>
      </c>
      <c r="D256" s="698">
        <v>0.12884000000000001</v>
      </c>
      <c r="E256" s="698">
        <v>269.37452000000002</v>
      </c>
      <c r="F256" s="10">
        <v>1257899.8229699999</v>
      </c>
      <c r="G256" s="48"/>
      <c r="H256" s="48"/>
    </row>
    <row r="257" spans="1:8">
      <c r="A257" s="18" t="s">
        <v>248</v>
      </c>
      <c r="B257" s="698">
        <v>16371600.175980002</v>
      </c>
      <c r="C257" s="698">
        <v>109491.0506</v>
      </c>
      <c r="D257" s="698">
        <v>0</v>
      </c>
      <c r="E257" s="698">
        <v>8.0645000000000007</v>
      </c>
      <c r="F257" s="10">
        <v>16481099.291080002</v>
      </c>
      <c r="G257" s="48"/>
      <c r="H257" s="48"/>
    </row>
    <row r="258" spans="1:8">
      <c r="A258" s="18" t="s">
        <v>249</v>
      </c>
      <c r="B258" s="698">
        <v>2340232.8885499998</v>
      </c>
      <c r="C258" s="698">
        <v>52412.152470000001</v>
      </c>
      <c r="D258" s="698">
        <v>0</v>
      </c>
      <c r="E258" s="698">
        <v>0</v>
      </c>
      <c r="F258" s="10">
        <v>2392645.0410199999</v>
      </c>
      <c r="G258" s="48"/>
      <c r="H258" s="48"/>
    </row>
    <row r="259" spans="1:8">
      <c r="A259" s="18" t="s">
        <v>250</v>
      </c>
      <c r="B259" s="698">
        <v>188747.46273</v>
      </c>
      <c r="C259" s="698">
        <v>3481.4060500000001</v>
      </c>
      <c r="D259" s="698">
        <v>0</v>
      </c>
      <c r="E259" s="698">
        <v>0</v>
      </c>
      <c r="F259" s="10">
        <v>192228.86877999999</v>
      </c>
      <c r="G259" s="48"/>
      <c r="H259" s="48"/>
    </row>
    <row r="260" spans="1:8">
      <c r="A260" s="18" t="s">
        <v>251</v>
      </c>
      <c r="B260" s="698">
        <v>132521.27572000001</v>
      </c>
      <c r="C260" s="698">
        <v>4589.1152400000001</v>
      </c>
      <c r="D260" s="698">
        <v>0</v>
      </c>
      <c r="E260" s="698">
        <v>0</v>
      </c>
      <c r="F260" s="10">
        <v>137110.39096000002</v>
      </c>
      <c r="G260" s="48"/>
      <c r="H260" s="48"/>
    </row>
    <row r="261" spans="1:8">
      <c r="A261" s="18" t="s">
        <v>252</v>
      </c>
      <c r="B261" s="698">
        <v>57476.646430000001</v>
      </c>
      <c r="C261" s="698">
        <v>3319.5082400000001</v>
      </c>
      <c r="D261" s="698">
        <v>0</v>
      </c>
      <c r="E261" s="698">
        <v>0</v>
      </c>
      <c r="F261" s="10">
        <v>60796.154670000004</v>
      </c>
      <c r="G261" s="48"/>
      <c r="H261" s="48"/>
    </row>
    <row r="262" spans="1:8">
      <c r="A262" s="18" t="s">
        <v>253</v>
      </c>
      <c r="B262" s="698">
        <v>44441.687489999997</v>
      </c>
      <c r="C262" s="698">
        <v>2729.37374</v>
      </c>
      <c r="D262" s="698">
        <v>0</v>
      </c>
      <c r="E262" s="698">
        <v>0</v>
      </c>
      <c r="F262" s="10">
        <v>47171.061229999999</v>
      </c>
      <c r="G262" s="48"/>
      <c r="H262" s="48"/>
    </row>
    <row r="263" spans="1:8">
      <c r="A263" s="18" t="s">
        <v>254</v>
      </c>
      <c r="B263" s="698">
        <v>154.65306000000001</v>
      </c>
      <c r="C263" s="698">
        <v>9.6999999999999986E-3</v>
      </c>
      <c r="D263" s="698">
        <v>0</v>
      </c>
      <c r="E263" s="698">
        <v>-1.3000000000000002E-4</v>
      </c>
      <c r="F263" s="10">
        <v>154.66263000000001</v>
      </c>
      <c r="G263" s="48"/>
      <c r="H263" s="48"/>
    </row>
    <row r="264" spans="1:8">
      <c r="A264" s="18" t="s">
        <v>255</v>
      </c>
      <c r="B264" s="698">
        <v>104938.57728</v>
      </c>
      <c r="C264" s="698">
        <v>49514.056540000005</v>
      </c>
      <c r="D264" s="698">
        <v>0</v>
      </c>
      <c r="E264" s="698">
        <v>0</v>
      </c>
      <c r="F264" s="10">
        <v>154452.63381999999</v>
      </c>
      <c r="G264" s="48"/>
      <c r="H264" s="48"/>
    </row>
    <row r="265" spans="1:8">
      <c r="A265" s="18" t="s">
        <v>256</v>
      </c>
      <c r="B265" s="698">
        <v>148110.74936000002</v>
      </c>
      <c r="C265" s="698">
        <v>83729.572320000007</v>
      </c>
      <c r="D265" s="698">
        <v>0</v>
      </c>
      <c r="E265" s="698">
        <v>4071.3881199999996</v>
      </c>
      <c r="F265" s="10">
        <v>235911.70980000001</v>
      </c>
      <c r="G265" s="48"/>
      <c r="H265" s="48"/>
    </row>
    <row r="266" spans="1:8">
      <c r="A266" s="26" t="s">
        <v>257</v>
      </c>
      <c r="B266" s="697">
        <v>-7586922.8370300001</v>
      </c>
      <c r="C266" s="697">
        <v>-340699.37116000004</v>
      </c>
      <c r="D266" s="697">
        <v>0</v>
      </c>
      <c r="E266" s="697">
        <v>-742.71125999999992</v>
      </c>
      <c r="F266" s="8">
        <v>-7928364.9194499999</v>
      </c>
      <c r="G266" s="48"/>
      <c r="H266" s="48"/>
    </row>
    <row r="267" spans="1:8">
      <c r="A267" s="18" t="s">
        <v>258</v>
      </c>
      <c r="B267" s="698">
        <v>-3955482.6868000007</v>
      </c>
      <c r="C267" s="698">
        <v>-126358.19984000002</v>
      </c>
      <c r="D267" s="698">
        <v>0</v>
      </c>
      <c r="E267" s="698">
        <v>-655.79867000000002</v>
      </c>
      <c r="F267" s="10">
        <v>-4082496.6853100006</v>
      </c>
      <c r="G267" s="48"/>
      <c r="H267" s="48"/>
    </row>
    <row r="268" spans="1:8">
      <c r="A268" s="18" t="s">
        <v>259</v>
      </c>
      <c r="B268" s="698">
        <v>-0.17057</v>
      </c>
      <c r="C268" s="698">
        <v>0</v>
      </c>
      <c r="D268" s="698">
        <v>0</v>
      </c>
      <c r="E268" s="698">
        <v>0</v>
      </c>
      <c r="F268" s="10">
        <v>-0.17057</v>
      </c>
      <c r="G268" s="48"/>
      <c r="H268" s="48"/>
    </row>
    <row r="269" spans="1:8">
      <c r="A269" s="18" t="s">
        <v>260</v>
      </c>
      <c r="B269" s="698">
        <v>-975065.18171999999</v>
      </c>
      <c r="C269" s="698">
        <v>-126562.88995000001</v>
      </c>
      <c r="D269" s="698">
        <v>0</v>
      </c>
      <c r="E269" s="698">
        <v>0</v>
      </c>
      <c r="F269" s="10">
        <v>-1101628.07167</v>
      </c>
      <c r="G269" s="48"/>
      <c r="H269" s="48"/>
    </row>
    <row r="270" spans="1:8">
      <c r="A270" s="18" t="s">
        <v>261</v>
      </c>
      <c r="B270" s="698">
        <v>-64670.500500000002</v>
      </c>
      <c r="C270" s="698">
        <v>-7911.09166</v>
      </c>
      <c r="D270" s="698">
        <v>0</v>
      </c>
      <c r="E270" s="698">
        <v>-86.912589999999994</v>
      </c>
      <c r="F270" s="10">
        <v>-72668.504750000007</v>
      </c>
      <c r="G270" s="48"/>
      <c r="H270" s="48"/>
    </row>
    <row r="271" spans="1:8">
      <c r="A271" s="18" t="s">
        <v>262</v>
      </c>
      <c r="B271" s="698">
        <v>-279052.65453</v>
      </c>
      <c r="C271" s="698">
        <v>-5523.3982400000004</v>
      </c>
      <c r="D271" s="698">
        <v>0</v>
      </c>
      <c r="E271" s="698">
        <v>0</v>
      </c>
      <c r="F271" s="10">
        <v>-284576.05277000001</v>
      </c>
      <c r="G271" s="48"/>
      <c r="H271" s="48"/>
    </row>
    <row r="272" spans="1:8">
      <c r="A272" s="21" t="s">
        <v>263</v>
      </c>
      <c r="B272" s="698">
        <v>-115444.51415</v>
      </c>
      <c r="C272" s="698">
        <v>-27636.148349999996</v>
      </c>
      <c r="D272" s="698">
        <v>0</v>
      </c>
      <c r="E272" s="698">
        <v>0</v>
      </c>
      <c r="F272" s="10">
        <v>-143080.66250000001</v>
      </c>
      <c r="G272" s="48"/>
      <c r="H272" s="48"/>
    </row>
    <row r="273" spans="1:8">
      <c r="A273" s="18" t="s">
        <v>264</v>
      </c>
      <c r="B273" s="698">
        <v>-2197207.1287599998</v>
      </c>
      <c r="C273" s="698">
        <v>-46707.643120000001</v>
      </c>
      <c r="D273" s="698">
        <v>0</v>
      </c>
      <c r="E273" s="698">
        <v>0</v>
      </c>
      <c r="F273" s="10">
        <v>-2243914.7718799999</v>
      </c>
      <c r="G273" s="48"/>
      <c r="H273" s="48"/>
    </row>
    <row r="274" spans="1:8">
      <c r="A274" s="26" t="s">
        <v>265</v>
      </c>
      <c r="B274" s="697">
        <v>12894320.077710001</v>
      </c>
      <c r="C274" s="697">
        <v>161524.53797</v>
      </c>
      <c r="D274" s="697">
        <v>0.12884000000000001</v>
      </c>
      <c r="E274" s="697">
        <v>3606.1157499999999</v>
      </c>
      <c r="F274" s="8">
        <v>13059450.860270001</v>
      </c>
      <c r="G274" s="48"/>
      <c r="H274" s="48"/>
    </row>
    <row r="275" spans="1:8">
      <c r="A275" s="27" t="s">
        <v>266</v>
      </c>
      <c r="B275" s="697">
        <v>3465262.6809200002</v>
      </c>
      <c r="C275" s="697">
        <v>4114945.5799199999</v>
      </c>
      <c r="D275" s="697">
        <v>2.81E-3</v>
      </c>
      <c r="E275" s="697">
        <v>71.956720000000004</v>
      </c>
      <c r="F275" s="8">
        <v>7580280.2203700012</v>
      </c>
      <c r="G275" s="48"/>
      <c r="H275" s="48"/>
    </row>
    <row r="276" spans="1:8">
      <c r="A276" s="18" t="s">
        <v>267</v>
      </c>
      <c r="B276" s="698">
        <v>2212895.1885299999</v>
      </c>
      <c r="C276" s="698">
        <v>3064714.4540599999</v>
      </c>
      <c r="D276" s="698">
        <v>0</v>
      </c>
      <c r="E276" s="698">
        <v>2.46204</v>
      </c>
      <c r="F276" s="10">
        <v>5277612.104629999</v>
      </c>
      <c r="G276" s="48"/>
      <c r="H276" s="48"/>
    </row>
    <row r="277" spans="1:8">
      <c r="A277" s="18" t="s">
        <v>268</v>
      </c>
      <c r="B277" s="698">
        <v>423261.86287000001</v>
      </c>
      <c r="C277" s="698">
        <v>955214.57541000005</v>
      </c>
      <c r="D277" s="698">
        <v>2.81E-3</v>
      </c>
      <c r="E277" s="698">
        <v>69.494679999999988</v>
      </c>
      <c r="F277" s="10">
        <v>1378545.9357700001</v>
      </c>
      <c r="G277" s="48"/>
      <c r="H277" s="48"/>
    </row>
    <row r="278" spans="1:8">
      <c r="A278" s="18" t="s">
        <v>269</v>
      </c>
      <c r="B278" s="698">
        <v>282739.05149999994</v>
      </c>
      <c r="C278" s="698">
        <v>15023.099819999999</v>
      </c>
      <c r="D278" s="698">
        <v>0</v>
      </c>
      <c r="E278" s="698">
        <v>0</v>
      </c>
      <c r="F278" s="10">
        <v>297762.15131999995</v>
      </c>
      <c r="G278" s="48"/>
      <c r="H278" s="48"/>
    </row>
    <row r="279" spans="1:8">
      <c r="A279" s="18" t="s">
        <v>270</v>
      </c>
      <c r="B279" s="698">
        <v>212924.52978999997</v>
      </c>
      <c r="C279" s="698">
        <v>776.57933000000003</v>
      </c>
      <c r="D279" s="698">
        <v>0</v>
      </c>
      <c r="E279" s="698">
        <v>0</v>
      </c>
      <c r="F279" s="10">
        <v>213701.10911999998</v>
      </c>
      <c r="G279" s="48"/>
      <c r="H279" s="48"/>
    </row>
    <row r="280" spans="1:8">
      <c r="A280" s="18" t="s">
        <v>271</v>
      </c>
      <c r="B280" s="698">
        <v>302417.44154999987</v>
      </c>
      <c r="C280" s="698">
        <v>79216.871299999999</v>
      </c>
      <c r="D280" s="698">
        <v>0</v>
      </c>
      <c r="E280" s="698">
        <v>0</v>
      </c>
      <c r="F280" s="10">
        <v>381634.31284999987</v>
      </c>
      <c r="G280" s="48"/>
      <c r="H280" s="48"/>
    </row>
    <row r="281" spans="1:8">
      <c r="A281" s="18" t="s">
        <v>272</v>
      </c>
      <c r="B281" s="698">
        <v>31024.606680000001</v>
      </c>
      <c r="C281" s="698">
        <v>0</v>
      </c>
      <c r="D281" s="698">
        <v>0</v>
      </c>
      <c r="E281" s="698">
        <v>0</v>
      </c>
      <c r="F281" s="10">
        <v>31024.606680000001</v>
      </c>
      <c r="G281" s="48"/>
      <c r="H281" s="48"/>
    </row>
    <row r="282" spans="1:8">
      <c r="A282" s="28" t="s">
        <v>273</v>
      </c>
      <c r="B282" s="697">
        <v>-2012158.5554700003</v>
      </c>
      <c r="C282" s="697">
        <v>-2714982.3811599999</v>
      </c>
      <c r="D282" s="697">
        <v>-2.4300000000000003E-3</v>
      </c>
      <c r="E282" s="697">
        <v>-275.95488</v>
      </c>
      <c r="F282" s="8">
        <v>-4727416.8939400008</v>
      </c>
      <c r="G282" s="48"/>
      <c r="H282" s="48"/>
    </row>
    <row r="283" spans="1:8">
      <c r="A283" s="18" t="s">
        <v>267</v>
      </c>
      <c r="B283" s="698">
        <v>-364907.26989</v>
      </c>
      <c r="C283" s="698">
        <v>-555975.51533999993</v>
      </c>
      <c r="D283" s="698">
        <v>0</v>
      </c>
      <c r="E283" s="698">
        <v>-265.98676</v>
      </c>
      <c r="F283" s="10">
        <v>-921148.77198999992</v>
      </c>
      <c r="G283" s="48"/>
      <c r="H283" s="48"/>
    </row>
    <row r="284" spans="1:8">
      <c r="A284" s="18" t="s">
        <v>274</v>
      </c>
      <c r="B284" s="698">
        <v>-424289.31715999998</v>
      </c>
      <c r="C284" s="698">
        <v>-610.04124999999999</v>
      </c>
      <c r="D284" s="698">
        <v>0</v>
      </c>
      <c r="E284" s="698">
        <v>0</v>
      </c>
      <c r="F284" s="10">
        <v>-424899.35840999999</v>
      </c>
      <c r="G284" s="48"/>
      <c r="H284" s="48"/>
    </row>
    <row r="285" spans="1:8">
      <c r="A285" s="18" t="s">
        <v>275</v>
      </c>
      <c r="B285" s="698">
        <v>-3140.3798200000001</v>
      </c>
      <c r="C285" s="698">
        <v>-318.68797000000001</v>
      </c>
      <c r="D285" s="698">
        <v>0</v>
      </c>
      <c r="E285" s="698">
        <v>0</v>
      </c>
      <c r="F285" s="10">
        <v>-3459.0677900000001</v>
      </c>
      <c r="G285" s="48"/>
      <c r="H285" s="48"/>
    </row>
    <row r="286" spans="1:8">
      <c r="A286" s="18" t="s">
        <v>276</v>
      </c>
      <c r="B286" s="698">
        <v>-80.290149999999997</v>
      </c>
      <c r="C286" s="698">
        <v>0</v>
      </c>
      <c r="D286" s="698">
        <v>0</v>
      </c>
      <c r="E286" s="698">
        <v>0</v>
      </c>
      <c r="F286" s="10">
        <v>-80.290149999999997</v>
      </c>
      <c r="G286" s="48"/>
      <c r="H286" s="48"/>
    </row>
    <row r="287" spans="1:8">
      <c r="A287" s="18" t="s">
        <v>277</v>
      </c>
      <c r="B287" s="698">
        <v>-1214827.7217199998</v>
      </c>
      <c r="C287" s="698">
        <v>-2158078.1366000003</v>
      </c>
      <c r="D287" s="698">
        <v>-2.4300000000000003E-3</v>
      </c>
      <c r="E287" s="698">
        <v>-9.9681200000000008</v>
      </c>
      <c r="F287" s="10">
        <v>-3372915.8288699999</v>
      </c>
      <c r="G287" s="48"/>
      <c r="H287" s="48"/>
    </row>
    <row r="288" spans="1:8">
      <c r="A288" s="18" t="s">
        <v>278</v>
      </c>
      <c r="B288" s="698">
        <v>-4913.5767300000007</v>
      </c>
      <c r="C288" s="698">
        <v>0</v>
      </c>
      <c r="D288" s="698">
        <v>0</v>
      </c>
      <c r="E288" s="698">
        <v>0</v>
      </c>
      <c r="F288" s="10">
        <v>-4913.5767300000007</v>
      </c>
      <c r="G288" s="48"/>
      <c r="H288" s="48"/>
    </row>
    <row r="289" spans="1:8">
      <c r="A289" s="26" t="s">
        <v>279</v>
      </c>
      <c r="B289" s="697">
        <v>14347424.203160001</v>
      </c>
      <c r="C289" s="697">
        <v>1561487.7367300005</v>
      </c>
      <c r="D289" s="697">
        <v>0.12922</v>
      </c>
      <c r="E289" s="697">
        <v>3402.1175899999998</v>
      </c>
      <c r="F289" s="8">
        <v>15912314.186700001</v>
      </c>
      <c r="G289" s="48"/>
      <c r="H289" s="48"/>
    </row>
    <row r="290" spans="1:8">
      <c r="A290" s="18" t="s">
        <v>280</v>
      </c>
      <c r="B290" s="698">
        <v>3579099.0600900003</v>
      </c>
      <c r="C290" s="698">
        <v>709759.82554000011</v>
      </c>
      <c r="D290" s="698">
        <v>5.0702299999999996</v>
      </c>
      <c r="E290" s="698">
        <v>4050.90416</v>
      </c>
      <c r="F290" s="10">
        <v>4292914.8600200005</v>
      </c>
      <c r="G290" s="48"/>
      <c r="H290" s="48"/>
    </row>
    <row r="291" spans="1:8">
      <c r="A291" s="18" t="s">
        <v>281</v>
      </c>
      <c r="B291" s="698">
        <v>197309.10996999999</v>
      </c>
      <c r="C291" s="698">
        <v>30286.344270000001</v>
      </c>
      <c r="D291" s="698">
        <v>5.0702299999999996</v>
      </c>
      <c r="E291" s="698">
        <v>0</v>
      </c>
      <c r="F291" s="10">
        <v>227600.52447</v>
      </c>
      <c r="G291" s="48"/>
      <c r="H291" s="48"/>
    </row>
    <row r="292" spans="1:8">
      <c r="A292" s="18" t="s">
        <v>282</v>
      </c>
      <c r="B292" s="698">
        <v>3292130.7575400001</v>
      </c>
      <c r="C292" s="698">
        <v>377231.23673999996</v>
      </c>
      <c r="D292" s="698">
        <v>0</v>
      </c>
      <c r="E292" s="698">
        <v>4050.90416</v>
      </c>
      <c r="F292" s="10">
        <v>3673412.8984400001</v>
      </c>
      <c r="G292" s="48"/>
      <c r="H292" s="48"/>
    </row>
    <row r="293" spans="1:8">
      <c r="A293" s="18" t="s">
        <v>283</v>
      </c>
      <c r="B293" s="698">
        <v>49770.825259999998</v>
      </c>
      <c r="C293" s="698">
        <v>257187.11850000001</v>
      </c>
      <c r="D293" s="698">
        <v>0</v>
      </c>
      <c r="E293" s="698">
        <v>0</v>
      </c>
      <c r="F293" s="10">
        <v>306957.94375999999</v>
      </c>
      <c r="G293" s="48"/>
      <c r="H293" s="48"/>
    </row>
    <row r="294" spans="1:8">
      <c r="A294" s="18" t="s">
        <v>284</v>
      </c>
      <c r="B294" s="698">
        <v>4760.8972100000001</v>
      </c>
      <c r="C294" s="698">
        <v>44247.628929999999</v>
      </c>
      <c r="D294" s="698">
        <v>0</v>
      </c>
      <c r="E294" s="698">
        <v>0</v>
      </c>
      <c r="F294" s="10">
        <v>49008.526140000002</v>
      </c>
      <c r="G294" s="48"/>
      <c r="H294" s="48"/>
    </row>
    <row r="295" spans="1:8">
      <c r="A295" s="18" t="s">
        <v>285</v>
      </c>
      <c r="B295" s="698">
        <v>0</v>
      </c>
      <c r="C295" s="698">
        <v>0</v>
      </c>
      <c r="D295" s="698">
        <v>0</v>
      </c>
      <c r="E295" s="698">
        <v>0</v>
      </c>
      <c r="F295" s="10">
        <v>0</v>
      </c>
      <c r="G295" s="48"/>
      <c r="H295" s="48"/>
    </row>
    <row r="296" spans="1:8">
      <c r="A296" s="18" t="s">
        <v>286</v>
      </c>
      <c r="B296" s="698">
        <v>35127.470110000002</v>
      </c>
      <c r="C296" s="698">
        <v>807.49709999999993</v>
      </c>
      <c r="D296" s="698">
        <v>0</v>
      </c>
      <c r="E296" s="698">
        <v>0</v>
      </c>
      <c r="F296" s="10">
        <v>35934.967210000003</v>
      </c>
      <c r="G296" s="48"/>
      <c r="H296" s="48"/>
    </row>
    <row r="297" spans="1:8">
      <c r="A297" s="18" t="s">
        <v>287</v>
      </c>
      <c r="B297" s="698">
        <v>0</v>
      </c>
      <c r="C297" s="698">
        <v>0</v>
      </c>
      <c r="D297" s="698">
        <v>0</v>
      </c>
      <c r="E297" s="698">
        <v>0</v>
      </c>
      <c r="F297" s="10">
        <v>0</v>
      </c>
      <c r="G297" s="48"/>
      <c r="H297" s="48"/>
    </row>
    <row r="298" spans="1:8">
      <c r="A298" s="18" t="s">
        <v>288</v>
      </c>
      <c r="B298" s="698">
        <v>-6174267.9896600004</v>
      </c>
      <c r="C298" s="698">
        <v>-921306.84794999997</v>
      </c>
      <c r="D298" s="698">
        <v>0</v>
      </c>
      <c r="E298" s="698">
        <v>-3004.8893999999996</v>
      </c>
      <c r="F298" s="10">
        <v>-7098579.7270100005</v>
      </c>
      <c r="G298" s="48"/>
      <c r="H298" s="48"/>
    </row>
    <row r="299" spans="1:8">
      <c r="A299" s="18" t="s">
        <v>289</v>
      </c>
      <c r="B299" s="698">
        <v>-5291791.3661199994</v>
      </c>
      <c r="C299" s="698">
        <v>-536156.39720999997</v>
      </c>
      <c r="D299" s="698">
        <v>0</v>
      </c>
      <c r="E299" s="698">
        <v>-2992.7001299999997</v>
      </c>
      <c r="F299" s="10">
        <v>-5830940.4634599993</v>
      </c>
      <c r="G299" s="48"/>
      <c r="H299" s="48"/>
    </row>
    <row r="300" spans="1:8">
      <c r="A300" s="18" t="s">
        <v>290</v>
      </c>
      <c r="B300" s="698">
        <v>-208953.61157000001</v>
      </c>
      <c r="C300" s="698">
        <v>-329670.24844</v>
      </c>
      <c r="D300" s="698">
        <v>0</v>
      </c>
      <c r="E300" s="698">
        <v>-10.087</v>
      </c>
      <c r="F300" s="10">
        <v>-538633.94701</v>
      </c>
      <c r="G300" s="48"/>
      <c r="H300" s="48"/>
    </row>
    <row r="301" spans="1:8">
      <c r="A301" s="18" t="s">
        <v>291</v>
      </c>
      <c r="B301" s="698">
        <v>-24581.122899999998</v>
      </c>
      <c r="C301" s="698">
        <v>-25153.126020000003</v>
      </c>
      <c r="D301" s="698">
        <v>0</v>
      </c>
      <c r="E301" s="698">
        <v>0</v>
      </c>
      <c r="F301" s="10">
        <v>-49734.248919999998</v>
      </c>
      <c r="G301" s="48"/>
      <c r="H301" s="48"/>
    </row>
    <row r="302" spans="1:8">
      <c r="A302" s="21" t="s">
        <v>292</v>
      </c>
      <c r="B302" s="698">
        <v>-610538.55131999997</v>
      </c>
      <c r="C302" s="698">
        <v>-29587.026229999999</v>
      </c>
      <c r="D302" s="698">
        <v>0</v>
      </c>
      <c r="E302" s="698">
        <v>-2.1022699999999999</v>
      </c>
      <c r="F302" s="10">
        <v>-640127.67981999996</v>
      </c>
      <c r="G302" s="48"/>
      <c r="H302" s="48"/>
    </row>
    <row r="303" spans="1:8">
      <c r="A303" s="11" t="s">
        <v>293</v>
      </c>
      <c r="B303" s="698">
        <v>-58.633310000000002</v>
      </c>
      <c r="C303" s="698">
        <v>-6.5673199999999996</v>
      </c>
      <c r="D303" s="698">
        <v>0</v>
      </c>
      <c r="E303" s="698">
        <v>0</v>
      </c>
      <c r="F303" s="10">
        <v>-65.200630000000004</v>
      </c>
      <c r="G303" s="48"/>
      <c r="H303" s="48"/>
    </row>
    <row r="304" spans="1:8">
      <c r="A304" s="21" t="s">
        <v>294</v>
      </c>
      <c r="B304" s="698">
        <v>-38344.704440000001</v>
      </c>
      <c r="C304" s="698">
        <v>-733.48272999999995</v>
      </c>
      <c r="D304" s="698">
        <v>0</v>
      </c>
      <c r="E304" s="698">
        <v>0</v>
      </c>
      <c r="F304" s="10">
        <v>-39078.187170000005</v>
      </c>
      <c r="G304" s="48"/>
      <c r="H304" s="48"/>
    </row>
    <row r="305" spans="1:8">
      <c r="A305" s="26" t="s">
        <v>295</v>
      </c>
      <c r="B305" s="697">
        <v>11752255.27359</v>
      </c>
      <c r="C305" s="697">
        <v>1349940.71432</v>
      </c>
      <c r="D305" s="697">
        <v>5.1994499999999997</v>
      </c>
      <c r="E305" s="697">
        <v>4448.1323499999999</v>
      </c>
      <c r="F305" s="8">
        <v>13106649.319709999</v>
      </c>
      <c r="G305" s="48"/>
      <c r="H305" s="48"/>
    </row>
    <row r="306" spans="1:8">
      <c r="A306" s="26" t="s">
        <v>296</v>
      </c>
      <c r="B306" s="697">
        <v>-9130536.220759999</v>
      </c>
      <c r="C306" s="697">
        <v>-505686.29490000004</v>
      </c>
      <c r="D306" s="697">
        <v>0</v>
      </c>
      <c r="E306" s="697">
        <v>-57.637949999999996</v>
      </c>
      <c r="F306" s="8">
        <v>-9636280.1536099985</v>
      </c>
      <c r="G306" s="48"/>
      <c r="H306" s="48"/>
    </row>
    <row r="307" spans="1:8">
      <c r="A307" s="18" t="s">
        <v>297</v>
      </c>
      <c r="B307" s="698">
        <v>-5201693.17973</v>
      </c>
      <c r="C307" s="698">
        <v>-12856.193590000001</v>
      </c>
      <c r="D307" s="698">
        <v>0</v>
      </c>
      <c r="E307" s="698">
        <v>0</v>
      </c>
      <c r="F307" s="10">
        <v>-5214549.3733200002</v>
      </c>
      <c r="G307" s="48"/>
      <c r="H307" s="48"/>
    </row>
    <row r="308" spans="1:8">
      <c r="A308" s="18" t="s">
        <v>298</v>
      </c>
      <c r="B308" s="698">
        <v>-906484.62285000004</v>
      </c>
      <c r="C308" s="698">
        <v>-42469.299869999995</v>
      </c>
      <c r="D308" s="698">
        <v>0</v>
      </c>
      <c r="E308" s="698">
        <v>0</v>
      </c>
      <c r="F308" s="10">
        <v>-948953.92272000003</v>
      </c>
      <c r="G308" s="48"/>
      <c r="H308" s="48"/>
    </row>
    <row r="309" spans="1:8">
      <c r="A309" s="18" t="s">
        <v>299</v>
      </c>
      <c r="B309" s="698">
        <v>-72320.946889999992</v>
      </c>
      <c r="C309" s="698">
        <v>-40143.188370000003</v>
      </c>
      <c r="D309" s="698">
        <v>0</v>
      </c>
      <c r="E309" s="698">
        <v>0</v>
      </c>
      <c r="F309" s="10">
        <v>-112464.13526</v>
      </c>
      <c r="G309" s="48"/>
      <c r="H309" s="48"/>
    </row>
    <row r="310" spans="1:8">
      <c r="A310" s="18" t="s">
        <v>300</v>
      </c>
      <c r="B310" s="698">
        <v>-266717.90294999996</v>
      </c>
      <c r="C310" s="698">
        <v>-2779.1856400000001</v>
      </c>
      <c r="D310" s="698">
        <v>0</v>
      </c>
      <c r="E310" s="698">
        <v>0</v>
      </c>
      <c r="F310" s="10">
        <v>-269497.08858999994</v>
      </c>
      <c r="G310" s="48"/>
      <c r="H310" s="48"/>
    </row>
    <row r="311" spans="1:8">
      <c r="A311" s="18" t="s">
        <v>301</v>
      </c>
      <c r="B311" s="698">
        <v>-275541.65959</v>
      </c>
      <c r="C311" s="698">
        <v>-1068.80351</v>
      </c>
      <c r="D311" s="698">
        <v>0</v>
      </c>
      <c r="E311" s="698">
        <v>0</v>
      </c>
      <c r="F311" s="10">
        <v>-276610.46309999999</v>
      </c>
      <c r="G311" s="48"/>
      <c r="H311" s="48"/>
    </row>
    <row r="312" spans="1:8">
      <c r="A312" s="18" t="s">
        <v>302</v>
      </c>
      <c r="B312" s="698">
        <v>-269968.76175000001</v>
      </c>
      <c r="C312" s="698">
        <v>-29817.159370000001</v>
      </c>
      <c r="D312" s="698">
        <v>0</v>
      </c>
      <c r="E312" s="698">
        <v>0</v>
      </c>
      <c r="F312" s="10">
        <v>-299785.92112000001</v>
      </c>
      <c r="G312" s="48"/>
      <c r="H312" s="48"/>
    </row>
    <row r="313" spans="1:8">
      <c r="A313" s="18" t="s">
        <v>303</v>
      </c>
      <c r="B313" s="698">
        <v>-324299.08280000003</v>
      </c>
      <c r="C313" s="698">
        <v>0</v>
      </c>
      <c r="D313" s="698">
        <v>0</v>
      </c>
      <c r="E313" s="698">
        <v>0</v>
      </c>
      <c r="F313" s="10">
        <v>-324299.08280000003</v>
      </c>
      <c r="G313" s="48"/>
      <c r="H313" s="48"/>
    </row>
    <row r="314" spans="1:8">
      <c r="A314" s="18" t="s">
        <v>304</v>
      </c>
      <c r="B314" s="698">
        <v>-181981.44712</v>
      </c>
      <c r="C314" s="698">
        <v>-743.47391000000005</v>
      </c>
      <c r="D314" s="698">
        <v>0</v>
      </c>
      <c r="E314" s="698">
        <v>0</v>
      </c>
      <c r="F314" s="10">
        <v>-182724.92103</v>
      </c>
      <c r="G314" s="48"/>
      <c r="H314" s="48"/>
    </row>
    <row r="315" spans="1:8">
      <c r="A315" s="18" t="s">
        <v>305</v>
      </c>
      <c r="B315" s="698">
        <v>-1631528.61708</v>
      </c>
      <c r="C315" s="698">
        <v>-375808.99064000003</v>
      </c>
      <c r="D315" s="698">
        <v>0</v>
      </c>
      <c r="E315" s="698">
        <v>-57.637949999999996</v>
      </c>
      <c r="F315" s="10">
        <v>-2007395.2456699999</v>
      </c>
      <c r="G315" s="48"/>
      <c r="H315" s="48"/>
    </row>
    <row r="316" spans="1:8">
      <c r="A316" s="27" t="s">
        <v>306</v>
      </c>
      <c r="B316" s="697">
        <v>2621719.0528299995</v>
      </c>
      <c r="C316" s="697">
        <v>844254.41942000005</v>
      </c>
      <c r="D316" s="697">
        <v>5.1994499999999997</v>
      </c>
      <c r="E316" s="697">
        <v>4390.4943999999996</v>
      </c>
      <c r="F316" s="8">
        <v>3470369.1661</v>
      </c>
      <c r="G316" s="48"/>
      <c r="H316" s="48"/>
    </row>
    <row r="317" spans="1:8">
      <c r="A317" s="21" t="s">
        <v>307</v>
      </c>
      <c r="B317" s="698">
        <v>457.79529000000002</v>
      </c>
      <c r="C317" s="698">
        <v>-96679.607400000008</v>
      </c>
      <c r="D317" s="698">
        <v>0</v>
      </c>
      <c r="E317" s="698">
        <v>3283.6063300000001</v>
      </c>
      <c r="F317" s="10">
        <v>-92938.205780000018</v>
      </c>
      <c r="G317" s="48"/>
      <c r="H317" s="48"/>
    </row>
    <row r="318" spans="1:8">
      <c r="A318" s="21" t="s">
        <v>308</v>
      </c>
      <c r="B318" s="698">
        <v>427.80616000000003</v>
      </c>
      <c r="C318" s="698">
        <v>-96679.607400000008</v>
      </c>
      <c r="D318" s="698">
        <v>0</v>
      </c>
      <c r="E318" s="698">
        <v>0</v>
      </c>
      <c r="F318" s="10">
        <v>-96251.801240000015</v>
      </c>
      <c r="G318" s="48"/>
      <c r="H318" s="48"/>
    </row>
    <row r="319" spans="1:8">
      <c r="A319" s="21" t="s">
        <v>309</v>
      </c>
      <c r="B319" s="698">
        <v>29.989130000000003</v>
      </c>
      <c r="C319" s="698">
        <v>0</v>
      </c>
      <c r="D319" s="698">
        <v>0</v>
      </c>
      <c r="E319" s="698">
        <v>3283.6063300000001</v>
      </c>
      <c r="F319" s="10">
        <v>3313.59546</v>
      </c>
      <c r="G319" s="48"/>
      <c r="H319" s="48"/>
    </row>
    <row r="320" spans="1:8">
      <c r="A320" s="21" t="s">
        <v>310</v>
      </c>
      <c r="B320" s="698">
        <v>-167.12370999999999</v>
      </c>
      <c r="C320" s="698">
        <v>96362.143179999999</v>
      </c>
      <c r="D320" s="698">
        <v>0</v>
      </c>
      <c r="E320" s="698">
        <v>-1866.5120400000001</v>
      </c>
      <c r="F320" s="10">
        <v>94328.507429999998</v>
      </c>
      <c r="G320" s="48"/>
      <c r="H320" s="48"/>
    </row>
    <row r="321" spans="1:8">
      <c r="A321" s="21" t="s">
        <v>311</v>
      </c>
      <c r="B321" s="698">
        <v>-86.230149999999981</v>
      </c>
      <c r="C321" s="698">
        <v>96561.878029999993</v>
      </c>
      <c r="D321" s="698">
        <v>0</v>
      </c>
      <c r="E321" s="698">
        <v>-0.82984999999999998</v>
      </c>
      <c r="F321" s="10">
        <v>96474.818029999995</v>
      </c>
      <c r="G321" s="48"/>
      <c r="H321" s="48"/>
    </row>
    <row r="322" spans="1:8">
      <c r="A322" s="21" t="s">
        <v>312</v>
      </c>
      <c r="B322" s="698">
        <v>-80.893560000000008</v>
      </c>
      <c r="C322" s="698">
        <v>-199.73484999999999</v>
      </c>
      <c r="D322" s="698">
        <v>0</v>
      </c>
      <c r="E322" s="698">
        <v>-1865.68219</v>
      </c>
      <c r="F322" s="10">
        <v>-2146.3105999999998</v>
      </c>
      <c r="G322" s="48"/>
      <c r="H322" s="48"/>
    </row>
    <row r="323" spans="1:8">
      <c r="A323" s="27" t="s">
        <v>313</v>
      </c>
      <c r="B323" s="697">
        <v>2622009.7244100003</v>
      </c>
      <c r="C323" s="697">
        <v>843936.95519999997</v>
      </c>
      <c r="D323" s="697">
        <v>5.1994499999999997</v>
      </c>
      <c r="E323" s="697">
        <v>5807.5886900000005</v>
      </c>
      <c r="F323" s="8">
        <v>3471759.4677500003</v>
      </c>
      <c r="G323" s="48"/>
      <c r="H323" s="48"/>
    </row>
    <row r="324" spans="1:8">
      <c r="A324" s="18" t="s">
        <v>314</v>
      </c>
      <c r="B324" s="698">
        <v>5121.2595500000007</v>
      </c>
      <c r="C324" s="698">
        <v>5711.9654500000006</v>
      </c>
      <c r="D324" s="698">
        <v>0</v>
      </c>
      <c r="E324" s="698">
        <v>0</v>
      </c>
      <c r="F324" s="10">
        <v>10833.225000000002</v>
      </c>
      <c r="G324" s="48"/>
      <c r="H324" s="48"/>
    </row>
    <row r="325" spans="1:8">
      <c r="A325" s="27" t="s">
        <v>315</v>
      </c>
      <c r="B325" s="697">
        <v>2627130.9839599999</v>
      </c>
      <c r="C325" s="697">
        <v>849648.9206500001</v>
      </c>
      <c r="D325" s="697">
        <v>5.1994499999999997</v>
      </c>
      <c r="E325" s="697">
        <v>5807.5886900000005</v>
      </c>
      <c r="F325" s="8">
        <v>3482592.6927500004</v>
      </c>
      <c r="G325" s="48"/>
      <c r="H325" s="48"/>
    </row>
    <row r="326" spans="1:8">
      <c r="A326" s="21" t="s">
        <v>316</v>
      </c>
      <c r="B326" s="698">
        <v>34013.934529999999</v>
      </c>
      <c r="C326" s="698">
        <v>6932.0003699999997</v>
      </c>
      <c r="D326" s="698">
        <v>0</v>
      </c>
      <c r="E326" s="698">
        <v>0</v>
      </c>
      <c r="F326" s="10">
        <v>40945.9349</v>
      </c>
      <c r="G326" s="48"/>
      <c r="H326" s="48"/>
    </row>
    <row r="327" spans="1:8">
      <c r="A327" s="26" t="s">
        <v>317</v>
      </c>
      <c r="B327" s="697">
        <v>2661144.9184900001</v>
      </c>
      <c r="C327" s="697">
        <v>856580.92102000001</v>
      </c>
      <c r="D327" s="697">
        <v>5.1994499999999997</v>
      </c>
      <c r="E327" s="697">
        <v>5807.5886900000005</v>
      </c>
      <c r="F327" s="8">
        <v>3523538.6276500006</v>
      </c>
      <c r="G327" s="48"/>
      <c r="H327" s="48"/>
    </row>
    <row r="328" spans="1:8">
      <c r="A328" s="21" t="s">
        <v>318</v>
      </c>
      <c r="B328" s="698">
        <v>0.31956000000000001</v>
      </c>
      <c r="C328" s="698">
        <v>0</v>
      </c>
      <c r="D328" s="698">
        <v>0</v>
      </c>
      <c r="E328" s="698">
        <v>0</v>
      </c>
      <c r="F328" s="10">
        <v>0.31956000000000001</v>
      </c>
      <c r="G328" s="48"/>
      <c r="H328" s="48"/>
    </row>
    <row r="329" spans="1:8">
      <c r="A329" s="27" t="s">
        <v>319</v>
      </c>
      <c r="B329" s="697">
        <v>2661145.2380499998</v>
      </c>
      <c r="C329" s="697">
        <v>856580.92102000001</v>
      </c>
      <c r="D329" s="697">
        <v>5.1994499999999997</v>
      </c>
      <c r="E329" s="697">
        <v>5807.5886900000005</v>
      </c>
      <c r="F329" s="8">
        <v>3523538.9472100004</v>
      </c>
      <c r="G329" s="48"/>
      <c r="H329" s="48"/>
    </row>
    <row r="330" spans="1:8">
      <c r="A330" s="29" t="s">
        <v>320</v>
      </c>
      <c r="B330" s="698">
        <v>-1413174.1026799998</v>
      </c>
      <c r="C330" s="698">
        <v>0</v>
      </c>
      <c r="D330" s="698">
        <v>0</v>
      </c>
      <c r="E330" s="698">
        <v>0</v>
      </c>
      <c r="F330" s="10">
        <v>-1413174.1026799998</v>
      </c>
      <c r="G330" s="48"/>
      <c r="H330" s="48"/>
    </row>
    <row r="331" spans="1:8">
      <c r="A331" s="27" t="s">
        <v>321</v>
      </c>
      <c r="B331" s="697">
        <v>1247971.13537</v>
      </c>
      <c r="C331" s="697">
        <v>856580.92102000001</v>
      </c>
      <c r="D331" s="697">
        <v>5.1994499999999997</v>
      </c>
      <c r="E331" s="697">
        <v>5807.5886900000005</v>
      </c>
      <c r="F331" s="8">
        <v>2110364.8445300004</v>
      </c>
      <c r="G331" s="48"/>
      <c r="H331" s="48"/>
    </row>
    <row r="332" spans="1:8" ht="3.75" customHeight="1" thickBot="1">
      <c r="A332" s="31"/>
      <c r="B332" s="31"/>
      <c r="C332" s="31"/>
      <c r="D332" s="31"/>
      <c r="E332" s="31"/>
      <c r="F332" s="31"/>
      <c r="G332" s="48"/>
      <c r="H332" s="48"/>
    </row>
    <row r="333" spans="1:8" ht="15.75" thickTop="1">
      <c r="A333" s="33"/>
      <c r="B333" s="32"/>
      <c r="C333" s="32"/>
      <c r="D333" s="32"/>
      <c r="E333" s="32"/>
      <c r="F333" s="32"/>
      <c r="G333" s="48"/>
      <c r="H333" s="48"/>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B1:L101"/>
  <sheetViews>
    <sheetView zoomScaleNormal="100" workbookViewId="0">
      <selection activeCell="B4" sqref="B4:L4"/>
    </sheetView>
  </sheetViews>
  <sheetFormatPr baseColWidth="10" defaultColWidth="9.140625" defaultRowHeight="15"/>
  <cols>
    <col min="2" max="2" width="48.85546875" customWidth="1"/>
    <col min="3" max="12" width="15.7109375" customWidth="1"/>
  </cols>
  <sheetData>
    <row r="1" spans="2:12" ht="19.5" customHeight="1">
      <c r="B1" s="703"/>
      <c r="C1" s="703"/>
      <c r="D1" s="703"/>
      <c r="E1" s="703"/>
      <c r="F1" s="703"/>
      <c r="G1" s="703"/>
      <c r="H1" s="703"/>
      <c r="I1" s="703"/>
      <c r="J1" s="703"/>
      <c r="K1" s="703"/>
      <c r="L1" s="703"/>
    </row>
    <row r="2" spans="2:12" ht="18">
      <c r="B2" s="703" t="s">
        <v>1394</v>
      </c>
      <c r="C2" s="703"/>
      <c r="D2" s="703"/>
      <c r="E2" s="703"/>
      <c r="F2" s="703"/>
      <c r="G2" s="703"/>
      <c r="H2" s="703"/>
      <c r="I2" s="703"/>
      <c r="J2" s="703"/>
      <c r="K2" s="703"/>
      <c r="L2" s="703"/>
    </row>
    <row r="3" spans="2:12" ht="18">
      <c r="B3" s="703" t="s">
        <v>1395</v>
      </c>
      <c r="C3" s="703"/>
      <c r="D3" s="703"/>
      <c r="E3" s="703"/>
      <c r="F3" s="703"/>
      <c r="G3" s="703"/>
      <c r="H3" s="703"/>
      <c r="I3" s="703"/>
      <c r="J3" s="703"/>
      <c r="K3" s="703"/>
      <c r="L3" s="703"/>
    </row>
    <row r="4" spans="2:12" ht="18">
      <c r="B4" s="703" t="s">
        <v>2</v>
      </c>
      <c r="C4" s="703"/>
      <c r="D4" s="703"/>
      <c r="E4" s="703"/>
      <c r="F4" s="703"/>
      <c r="G4" s="703"/>
      <c r="H4" s="703"/>
      <c r="I4" s="703"/>
      <c r="J4" s="703"/>
      <c r="K4" s="703"/>
      <c r="L4" s="703"/>
    </row>
    <row r="5" spans="2:12" ht="18">
      <c r="B5" s="704" t="s">
        <v>3</v>
      </c>
      <c r="C5" s="704"/>
      <c r="D5" s="704"/>
      <c r="E5" s="704"/>
      <c r="F5" s="704"/>
      <c r="G5" s="704"/>
      <c r="H5" s="704"/>
      <c r="I5" s="704"/>
      <c r="J5" s="704"/>
      <c r="K5" s="704"/>
      <c r="L5" s="704"/>
    </row>
    <row r="6" spans="2:12" ht="12" customHeight="1">
      <c r="B6" s="667"/>
      <c r="C6" s="668"/>
      <c r="D6" s="668"/>
      <c r="E6" s="668"/>
      <c r="F6" s="668"/>
      <c r="G6" s="668"/>
      <c r="H6" s="668"/>
      <c r="I6" s="668"/>
      <c r="J6" s="668"/>
      <c r="K6" s="668"/>
      <c r="L6" s="669"/>
    </row>
    <row r="7" spans="2:12" ht="3.75" customHeight="1"/>
    <row r="8" spans="2:12" ht="30" customHeight="1" thickBot="1">
      <c r="B8" s="670" t="s">
        <v>1396</v>
      </c>
      <c r="C8" s="671" t="s">
        <v>1397</v>
      </c>
      <c r="D8" s="671" t="s">
        <v>1398</v>
      </c>
      <c r="E8" s="671" t="s">
        <v>1399</v>
      </c>
      <c r="F8" s="671" t="s">
        <v>1400</v>
      </c>
      <c r="G8" s="671" t="s">
        <v>1401</v>
      </c>
      <c r="H8" s="671" t="s">
        <v>1402</v>
      </c>
      <c r="I8" s="671" t="s">
        <v>1403</v>
      </c>
      <c r="J8" s="671" t="s">
        <v>1404</v>
      </c>
      <c r="K8" s="671" t="s">
        <v>1405</v>
      </c>
      <c r="L8" s="671" t="s">
        <v>8</v>
      </c>
    </row>
    <row r="9" spans="2:12" ht="15.75" thickTop="1">
      <c r="B9" s="672" t="s">
        <v>0</v>
      </c>
      <c r="C9" s="673"/>
      <c r="D9" s="673"/>
      <c r="E9" s="673"/>
      <c r="F9" s="673"/>
      <c r="G9" s="673"/>
      <c r="H9" s="673"/>
      <c r="I9" s="673"/>
      <c r="J9" s="673"/>
      <c r="K9" s="674"/>
      <c r="L9" s="675"/>
    </row>
    <row r="10" spans="2:12">
      <c r="B10" s="676" t="s">
        <v>327</v>
      </c>
      <c r="C10" s="677">
        <v>177711.39022</v>
      </c>
      <c r="D10" s="677">
        <v>12455567.137810001</v>
      </c>
      <c r="E10" s="677">
        <v>1185066.97734</v>
      </c>
      <c r="F10" s="677">
        <v>228576.95705999999</v>
      </c>
      <c r="G10" s="677">
        <v>378516.10915000003</v>
      </c>
      <c r="H10" s="677">
        <v>150193.22979000001</v>
      </c>
      <c r="I10" s="677">
        <v>3486934.5521499999</v>
      </c>
      <c r="J10" s="677">
        <v>20543.007939999996</v>
      </c>
      <c r="K10" s="677">
        <v>0</v>
      </c>
      <c r="L10" s="677">
        <v>18083109.36146</v>
      </c>
    </row>
    <row r="11" spans="2:12">
      <c r="B11" s="676" t="s">
        <v>329</v>
      </c>
      <c r="C11" s="677">
        <v>39983.206479999986</v>
      </c>
      <c r="D11" s="677">
        <v>674766.15107000002</v>
      </c>
      <c r="E11" s="677">
        <v>640872.06295999989</v>
      </c>
      <c r="F11" s="677">
        <v>27426.20046</v>
      </c>
      <c r="G11" s="677">
        <v>11686.287549999999</v>
      </c>
      <c r="H11" s="677">
        <v>44232.020670000005</v>
      </c>
      <c r="I11" s="677">
        <v>8056590.0207099998</v>
      </c>
      <c r="J11" s="677">
        <v>0</v>
      </c>
      <c r="K11" s="677">
        <v>0</v>
      </c>
      <c r="L11" s="677">
        <v>9495555.9498999994</v>
      </c>
    </row>
    <row r="12" spans="2:12">
      <c r="B12" s="676" t="s">
        <v>333</v>
      </c>
      <c r="C12" s="677">
        <v>66290.014459999991</v>
      </c>
      <c r="D12" s="677">
        <v>3160823.8663799996</v>
      </c>
      <c r="E12" s="677">
        <v>123451.9645</v>
      </c>
      <c r="F12" s="677">
        <v>57345.532719999996</v>
      </c>
      <c r="G12" s="677">
        <v>0</v>
      </c>
      <c r="H12" s="677">
        <v>83663.874479999984</v>
      </c>
      <c r="I12" s="677">
        <v>222985.81823000003</v>
      </c>
      <c r="J12" s="677">
        <v>0</v>
      </c>
      <c r="K12" s="677">
        <v>0</v>
      </c>
      <c r="L12" s="677">
        <v>3714561.0707699992</v>
      </c>
    </row>
    <row r="13" spans="2:12">
      <c r="B13" s="676" t="s">
        <v>328</v>
      </c>
      <c r="C13" s="677">
        <v>50466.48515</v>
      </c>
      <c r="D13" s="677">
        <v>3341671.73771</v>
      </c>
      <c r="E13" s="677">
        <v>861007.39898000017</v>
      </c>
      <c r="F13" s="677">
        <v>115820.49546999999</v>
      </c>
      <c r="G13" s="677">
        <v>2930.2219100000002</v>
      </c>
      <c r="H13" s="677">
        <v>138572.36019000001</v>
      </c>
      <c r="I13" s="677">
        <v>8649640.9990499988</v>
      </c>
      <c r="J13" s="677">
        <v>147046.55814999997</v>
      </c>
      <c r="K13" s="677">
        <v>51115.760479999997</v>
      </c>
      <c r="L13" s="677">
        <v>13358272.01709</v>
      </c>
    </row>
    <row r="14" spans="2:12">
      <c r="B14" s="676" t="s">
        <v>332</v>
      </c>
      <c r="C14" s="677">
        <v>233261.71625999999</v>
      </c>
      <c r="D14" s="677">
        <v>11599334.600749999</v>
      </c>
      <c r="E14" s="677">
        <v>983796.36485000013</v>
      </c>
      <c r="F14" s="677">
        <v>188094.12677</v>
      </c>
      <c r="G14" s="677">
        <v>538691.67978000001</v>
      </c>
      <c r="H14" s="677">
        <v>310649.51699999999</v>
      </c>
      <c r="I14" s="677">
        <v>1340704.1452700002</v>
      </c>
      <c r="J14" s="677">
        <v>26915.217479999999</v>
      </c>
      <c r="K14" s="677">
        <v>26531.591840000001</v>
      </c>
      <c r="L14" s="677">
        <v>15247978.960000003</v>
      </c>
    </row>
    <row r="15" spans="2:12">
      <c r="B15" s="676" t="s">
        <v>326</v>
      </c>
      <c r="C15" s="677">
        <v>278420.36764000007</v>
      </c>
      <c r="D15" s="677">
        <v>10553202.579389999</v>
      </c>
      <c r="E15" s="677">
        <v>1489772.6390099998</v>
      </c>
      <c r="F15" s="677">
        <v>230301.02441999997</v>
      </c>
      <c r="G15" s="677">
        <v>322684.34268</v>
      </c>
      <c r="H15" s="677">
        <v>302263.54554000002</v>
      </c>
      <c r="I15" s="677">
        <v>7624750.9088000003</v>
      </c>
      <c r="J15" s="677">
        <v>35828.520640000002</v>
      </c>
      <c r="K15" s="677">
        <v>47585.959900000002</v>
      </c>
      <c r="L15" s="677">
        <v>20884809.888019998</v>
      </c>
    </row>
    <row r="16" spans="2:12">
      <c r="B16" s="676" t="s">
        <v>325</v>
      </c>
      <c r="C16" s="677">
        <v>244728.84924999997</v>
      </c>
      <c r="D16" s="677">
        <v>18102180.100949999</v>
      </c>
      <c r="E16" s="677">
        <v>2608876.2572900001</v>
      </c>
      <c r="F16" s="677">
        <v>447132.76017999992</v>
      </c>
      <c r="G16" s="677">
        <v>244597.78849999997</v>
      </c>
      <c r="H16" s="677">
        <v>505126.88818000001</v>
      </c>
      <c r="I16" s="677">
        <v>9170135.2633800004</v>
      </c>
      <c r="J16" s="677">
        <v>105637.6725</v>
      </c>
      <c r="K16" s="677">
        <v>40169.779889999998</v>
      </c>
      <c r="L16" s="677">
        <v>31468585.360119998</v>
      </c>
    </row>
    <row r="17" spans="2:12">
      <c r="B17" s="676" t="s">
        <v>331</v>
      </c>
      <c r="C17" s="677">
        <v>0</v>
      </c>
      <c r="D17" s="677">
        <v>0</v>
      </c>
      <c r="E17" s="677">
        <v>0</v>
      </c>
      <c r="F17" s="677">
        <v>0</v>
      </c>
      <c r="G17" s="677">
        <v>0</v>
      </c>
      <c r="H17" s="677">
        <v>0</v>
      </c>
      <c r="I17" s="677">
        <v>74438.571119999993</v>
      </c>
      <c r="J17" s="677">
        <v>0</v>
      </c>
      <c r="K17" s="677">
        <v>0</v>
      </c>
      <c r="L17" s="677">
        <v>74438.571119999993</v>
      </c>
    </row>
    <row r="18" spans="2:12">
      <c r="B18" s="676" t="s">
        <v>323</v>
      </c>
      <c r="C18" s="677">
        <v>621196.20478000015</v>
      </c>
      <c r="D18" s="677">
        <v>14189957.99818</v>
      </c>
      <c r="E18" s="677">
        <v>3200246.2801400004</v>
      </c>
      <c r="F18" s="677">
        <v>717423.21146999998</v>
      </c>
      <c r="G18" s="677">
        <v>642190.26368000009</v>
      </c>
      <c r="H18" s="677">
        <v>431720.56722999999</v>
      </c>
      <c r="I18" s="677">
        <v>4700335.4027500004</v>
      </c>
      <c r="J18" s="677">
        <v>178137.20737000002</v>
      </c>
      <c r="K18" s="677">
        <v>40704.907140000003</v>
      </c>
      <c r="L18" s="677">
        <v>24721912.042740006</v>
      </c>
    </row>
    <row r="19" spans="2:12">
      <c r="B19" s="676" t="s">
        <v>334</v>
      </c>
      <c r="C19" s="677">
        <v>251391.79664999997</v>
      </c>
      <c r="D19" s="677">
        <v>4676249.6960500004</v>
      </c>
      <c r="E19" s="677">
        <v>972875.72570000007</v>
      </c>
      <c r="F19" s="677">
        <v>112678.46836999999</v>
      </c>
      <c r="G19" s="677">
        <v>444477.60875000001</v>
      </c>
      <c r="H19" s="677">
        <v>248678.02956</v>
      </c>
      <c r="I19" s="677">
        <v>752304.17688000016</v>
      </c>
      <c r="J19" s="677">
        <v>205660.27962000002</v>
      </c>
      <c r="K19" s="677">
        <v>44415.197249999997</v>
      </c>
      <c r="L19" s="677">
        <v>7708730.9788300004</v>
      </c>
    </row>
    <row r="20" spans="2:12">
      <c r="B20" s="676" t="s">
        <v>330</v>
      </c>
      <c r="C20" s="677">
        <v>281788.40805999993</v>
      </c>
      <c r="D20" s="677">
        <v>9745483.5008199997</v>
      </c>
      <c r="E20" s="677">
        <v>1406665.25355</v>
      </c>
      <c r="F20" s="677">
        <v>213005.01532000001</v>
      </c>
      <c r="G20" s="677">
        <v>62392.430909999995</v>
      </c>
      <c r="H20" s="677">
        <v>237389.15765999997</v>
      </c>
      <c r="I20" s="677">
        <v>1937061.3492999999</v>
      </c>
      <c r="J20" s="677">
        <v>46787.349369999996</v>
      </c>
      <c r="K20" s="677">
        <v>19157.750059999998</v>
      </c>
      <c r="L20" s="677">
        <v>13949730.215049999</v>
      </c>
    </row>
    <row r="21" spans="2:12">
      <c r="B21" s="676" t="s">
        <v>984</v>
      </c>
      <c r="C21" s="677">
        <v>2245238.4389499999</v>
      </c>
      <c r="D21" s="677">
        <v>88499237.369110003</v>
      </c>
      <c r="E21" s="677">
        <v>13472630.924320001</v>
      </c>
      <c r="F21" s="677">
        <v>2337803.7922400003</v>
      </c>
      <c r="G21" s="677">
        <v>2648166.7329100007</v>
      </c>
      <c r="H21" s="677">
        <v>2452489.1902999999</v>
      </c>
      <c r="I21" s="677">
        <v>46015881.20764</v>
      </c>
      <c r="J21" s="677">
        <v>766555.81306999992</v>
      </c>
      <c r="K21" s="677">
        <v>269680.94656000001</v>
      </c>
      <c r="L21" s="677">
        <v>158707684.41510004</v>
      </c>
    </row>
    <row r="22" spans="2:12">
      <c r="B22" s="678" t="s">
        <v>863</v>
      </c>
      <c r="C22" s="678"/>
      <c r="D22" s="678"/>
      <c r="E22" s="678"/>
      <c r="F22" s="678"/>
      <c r="G22" s="678"/>
      <c r="H22" s="678"/>
      <c r="I22" s="678"/>
      <c r="J22" s="679"/>
      <c r="K22" s="678"/>
      <c r="L22" s="678"/>
    </row>
    <row r="23" spans="2:12">
      <c r="B23" s="676" t="s">
        <v>866</v>
      </c>
      <c r="C23" s="677">
        <v>0</v>
      </c>
      <c r="D23" s="677">
        <v>79255.267579999985</v>
      </c>
      <c r="E23" s="677">
        <v>259340.08881000002</v>
      </c>
      <c r="F23" s="677">
        <v>0</v>
      </c>
      <c r="G23" s="677">
        <v>0</v>
      </c>
      <c r="H23" s="677">
        <v>0</v>
      </c>
      <c r="I23" s="677">
        <v>24051.083780000001</v>
      </c>
      <c r="J23" s="677">
        <v>0</v>
      </c>
      <c r="K23" s="677">
        <v>0</v>
      </c>
      <c r="L23" s="677">
        <v>362646.44016999996</v>
      </c>
    </row>
    <row r="24" spans="2:12">
      <c r="B24" s="676" t="s">
        <v>865</v>
      </c>
      <c r="C24" s="677">
        <v>45021.013079999997</v>
      </c>
      <c r="D24" s="677">
        <v>2523790.56311</v>
      </c>
      <c r="E24" s="677">
        <v>119372.62254</v>
      </c>
      <c r="F24" s="677">
        <v>160056.00138</v>
      </c>
      <c r="G24" s="677">
        <v>88952.637009999991</v>
      </c>
      <c r="H24" s="677">
        <v>73750.344539999991</v>
      </c>
      <c r="I24" s="677">
        <v>161409.58194</v>
      </c>
      <c r="J24" s="677">
        <v>6346.1812000000009</v>
      </c>
      <c r="K24" s="677">
        <v>219.25228000000004</v>
      </c>
      <c r="L24" s="677">
        <v>3178918.1970799998</v>
      </c>
    </row>
    <row r="25" spans="2:12">
      <c r="B25" s="680" t="s">
        <v>984</v>
      </c>
      <c r="C25" s="677">
        <v>45021.013079999997</v>
      </c>
      <c r="D25" s="677">
        <v>2603045.8306900002</v>
      </c>
      <c r="E25" s="677">
        <v>378712.71135</v>
      </c>
      <c r="F25" s="677">
        <v>160056.00138</v>
      </c>
      <c r="G25" s="677">
        <v>88952.637009999991</v>
      </c>
      <c r="H25" s="677">
        <v>73750.344539999991</v>
      </c>
      <c r="I25" s="677">
        <v>185460.66571999999</v>
      </c>
      <c r="J25" s="677">
        <v>6346.1812000000009</v>
      </c>
      <c r="K25" s="677">
        <v>219.25228000000004</v>
      </c>
      <c r="L25" s="677">
        <v>3541564.6372499997</v>
      </c>
    </row>
    <row r="26" spans="2:12">
      <c r="B26" s="678" t="s">
        <v>895</v>
      </c>
      <c r="C26" s="678"/>
      <c r="D26" s="678"/>
      <c r="E26" s="678"/>
      <c r="F26" s="678"/>
      <c r="G26" s="678"/>
      <c r="H26" s="678"/>
      <c r="I26" s="678"/>
      <c r="J26" s="679"/>
      <c r="K26" s="678"/>
      <c r="L26" s="678"/>
    </row>
    <row r="27" spans="2:12">
      <c r="B27" s="676" t="s">
        <v>897</v>
      </c>
      <c r="C27" s="677">
        <v>75346.21345000001</v>
      </c>
      <c r="D27" s="677">
        <v>1276223.5347500003</v>
      </c>
      <c r="E27" s="677">
        <v>9541.1684800000003</v>
      </c>
      <c r="F27" s="677">
        <v>0</v>
      </c>
      <c r="G27" s="677">
        <v>0</v>
      </c>
      <c r="H27" s="677">
        <v>17233.179040000003</v>
      </c>
      <c r="I27" s="677">
        <v>13297.483729999996</v>
      </c>
      <c r="J27" s="677">
        <v>0</v>
      </c>
      <c r="K27" s="677">
        <v>0</v>
      </c>
      <c r="L27" s="677">
        <v>1391641.5794500003</v>
      </c>
    </row>
    <row r="28" spans="2:12">
      <c r="B28" s="676" t="s">
        <v>899</v>
      </c>
      <c r="C28" s="677">
        <v>0</v>
      </c>
      <c r="D28" s="677">
        <v>0</v>
      </c>
      <c r="E28" s="677">
        <v>0</v>
      </c>
      <c r="F28" s="677">
        <v>153535.19107999999</v>
      </c>
      <c r="G28" s="677">
        <v>0</v>
      </c>
      <c r="H28" s="677">
        <v>0</v>
      </c>
      <c r="I28" s="677">
        <v>0</v>
      </c>
      <c r="J28" s="677">
        <v>0</v>
      </c>
      <c r="K28" s="677">
        <v>0</v>
      </c>
      <c r="L28" s="677">
        <v>153535.19107999999</v>
      </c>
    </row>
    <row r="29" spans="2:12">
      <c r="B29" s="676" t="s">
        <v>898</v>
      </c>
      <c r="C29" s="677">
        <v>0</v>
      </c>
      <c r="D29" s="677">
        <v>15530.103210000001</v>
      </c>
      <c r="E29" s="677">
        <v>564426.82197000016</v>
      </c>
      <c r="F29" s="677">
        <v>0</v>
      </c>
      <c r="G29" s="677">
        <v>87969.411049999995</v>
      </c>
      <c r="H29" s="677">
        <v>0</v>
      </c>
      <c r="I29" s="677">
        <v>0</v>
      </c>
      <c r="J29" s="677">
        <v>44447.085919999998</v>
      </c>
      <c r="K29" s="677">
        <v>54245.41044</v>
      </c>
      <c r="L29" s="677">
        <v>766618.83259000012</v>
      </c>
    </row>
    <row r="30" spans="2:12">
      <c r="B30" s="676" t="s">
        <v>984</v>
      </c>
      <c r="C30" s="677">
        <v>75346.21345000001</v>
      </c>
      <c r="D30" s="677">
        <v>1291753.6379600004</v>
      </c>
      <c r="E30" s="677">
        <v>573967.99045000016</v>
      </c>
      <c r="F30" s="677">
        <v>153535.19107999999</v>
      </c>
      <c r="G30" s="677">
        <v>87969.411049999995</v>
      </c>
      <c r="H30" s="677">
        <v>17233.179040000003</v>
      </c>
      <c r="I30" s="677">
        <v>13297.483729999996</v>
      </c>
      <c r="J30" s="677">
        <v>44447.085919999998</v>
      </c>
      <c r="K30" s="677">
        <v>54245.41044</v>
      </c>
      <c r="L30" s="677">
        <v>2311795.6031200006</v>
      </c>
    </row>
    <row r="31" spans="2:12">
      <c r="B31" s="681" t="s">
        <v>908</v>
      </c>
      <c r="C31" s="679"/>
      <c r="D31" s="679"/>
      <c r="E31" s="679"/>
      <c r="F31" s="679"/>
      <c r="G31" s="679"/>
      <c r="H31" s="679"/>
      <c r="I31" s="679"/>
      <c r="J31" s="679"/>
      <c r="K31" s="679"/>
      <c r="L31" s="678"/>
    </row>
    <row r="32" spans="2:12">
      <c r="B32" s="676" t="s">
        <v>921</v>
      </c>
      <c r="C32" s="677">
        <v>0</v>
      </c>
      <c r="D32" s="677">
        <v>0</v>
      </c>
      <c r="E32" s="677">
        <v>14625.43634</v>
      </c>
      <c r="F32" s="677">
        <v>138759.88479000001</v>
      </c>
      <c r="G32" s="677">
        <v>189608.53986000002</v>
      </c>
      <c r="H32" s="677">
        <v>0</v>
      </c>
      <c r="I32" s="677">
        <v>0</v>
      </c>
      <c r="J32" s="677">
        <v>0</v>
      </c>
      <c r="K32" s="677">
        <v>0</v>
      </c>
      <c r="L32" s="677">
        <v>342993.86099000002</v>
      </c>
    </row>
    <row r="33" spans="2:12">
      <c r="B33" s="676" t="s">
        <v>922</v>
      </c>
      <c r="C33" s="677">
        <v>0</v>
      </c>
      <c r="D33" s="677">
        <v>0</v>
      </c>
      <c r="E33" s="677">
        <v>0</v>
      </c>
      <c r="F33" s="677">
        <v>0</v>
      </c>
      <c r="G33" s="677">
        <v>0</v>
      </c>
      <c r="H33" s="677">
        <v>106976.08608999998</v>
      </c>
      <c r="I33" s="677">
        <v>0</v>
      </c>
      <c r="J33" s="677">
        <v>0</v>
      </c>
      <c r="K33" s="677">
        <v>0</v>
      </c>
      <c r="L33" s="677">
        <v>106976.08608999998</v>
      </c>
    </row>
    <row r="34" spans="2:12">
      <c r="B34" s="676" t="s">
        <v>934</v>
      </c>
      <c r="C34" s="677">
        <v>0</v>
      </c>
      <c r="D34" s="677">
        <v>0</v>
      </c>
      <c r="E34" s="677">
        <v>100820.37172000001</v>
      </c>
      <c r="F34" s="677">
        <v>0</v>
      </c>
      <c r="G34" s="677">
        <v>0</v>
      </c>
      <c r="H34" s="677">
        <v>0</v>
      </c>
      <c r="I34" s="677">
        <v>0</v>
      </c>
      <c r="J34" s="677">
        <v>0</v>
      </c>
      <c r="K34" s="677">
        <v>0</v>
      </c>
      <c r="L34" s="677">
        <v>100820.37172000001</v>
      </c>
    </row>
    <row r="35" spans="2:12">
      <c r="B35" s="676" t="s">
        <v>935</v>
      </c>
      <c r="C35" s="677">
        <v>0</v>
      </c>
      <c r="D35" s="677">
        <v>0</v>
      </c>
      <c r="E35" s="677">
        <v>285179.12408000004</v>
      </c>
      <c r="F35" s="677">
        <v>7239.1781700000001</v>
      </c>
      <c r="G35" s="677">
        <v>0</v>
      </c>
      <c r="H35" s="677">
        <v>0</v>
      </c>
      <c r="I35" s="677">
        <v>0</v>
      </c>
      <c r="J35" s="677">
        <v>0</v>
      </c>
      <c r="K35" s="677">
        <v>0</v>
      </c>
      <c r="L35" s="677">
        <v>292418.30225000007</v>
      </c>
    </row>
    <row r="36" spans="2:12">
      <c r="B36" s="676" t="s">
        <v>923</v>
      </c>
      <c r="C36" s="677">
        <v>0</v>
      </c>
      <c r="D36" s="677">
        <v>0</v>
      </c>
      <c r="E36" s="677">
        <v>0</v>
      </c>
      <c r="F36" s="677">
        <v>0</v>
      </c>
      <c r="G36" s="677">
        <v>0</v>
      </c>
      <c r="H36" s="677">
        <v>0</v>
      </c>
      <c r="I36" s="677">
        <v>154344.47568999999</v>
      </c>
      <c r="J36" s="677">
        <v>0</v>
      </c>
      <c r="K36" s="677">
        <v>0</v>
      </c>
      <c r="L36" s="677">
        <v>154344.47568999999</v>
      </c>
    </row>
    <row r="37" spans="2:12">
      <c r="B37" s="676" t="s">
        <v>920</v>
      </c>
      <c r="C37" s="677">
        <v>16153.87608</v>
      </c>
      <c r="D37" s="677">
        <v>0</v>
      </c>
      <c r="E37" s="677">
        <v>0</v>
      </c>
      <c r="F37" s="677">
        <v>0</v>
      </c>
      <c r="G37" s="677">
        <v>260279.82532</v>
      </c>
      <c r="H37" s="677">
        <v>0</v>
      </c>
      <c r="I37" s="677">
        <v>0</v>
      </c>
      <c r="J37" s="677">
        <v>0</v>
      </c>
      <c r="K37" s="677">
        <v>0</v>
      </c>
      <c r="L37" s="677">
        <v>276433.70140000002</v>
      </c>
    </row>
    <row r="38" spans="2:12">
      <c r="B38" s="676" t="s">
        <v>918</v>
      </c>
      <c r="C38" s="677">
        <v>0</v>
      </c>
      <c r="D38" s="677">
        <v>0</v>
      </c>
      <c r="E38" s="677">
        <v>0</v>
      </c>
      <c r="F38" s="677">
        <v>0</v>
      </c>
      <c r="G38" s="677">
        <v>214374.32055999999</v>
      </c>
      <c r="H38" s="677">
        <v>40688.046739999998</v>
      </c>
      <c r="I38" s="677">
        <v>0</v>
      </c>
      <c r="J38" s="677">
        <v>0</v>
      </c>
      <c r="K38" s="677">
        <v>0</v>
      </c>
      <c r="L38" s="677">
        <v>255062.36729999998</v>
      </c>
    </row>
    <row r="39" spans="2:12">
      <c r="B39" s="676" t="s">
        <v>925</v>
      </c>
      <c r="C39" s="677">
        <v>0</v>
      </c>
      <c r="D39" s="677">
        <v>0</v>
      </c>
      <c r="E39" s="677">
        <v>0</v>
      </c>
      <c r="F39" s="677">
        <v>0</v>
      </c>
      <c r="G39" s="677">
        <v>0</v>
      </c>
      <c r="H39" s="677">
        <v>64406.204549999995</v>
      </c>
      <c r="I39" s="677">
        <v>0</v>
      </c>
      <c r="J39" s="677">
        <v>0</v>
      </c>
      <c r="K39" s="677">
        <v>0</v>
      </c>
      <c r="L39" s="677">
        <v>64406.204549999995</v>
      </c>
    </row>
    <row r="40" spans="2:12">
      <c r="B40" s="676" t="s">
        <v>910</v>
      </c>
      <c r="C40" s="677">
        <v>0</v>
      </c>
      <c r="D40" s="677">
        <v>0</v>
      </c>
      <c r="E40" s="677">
        <v>0</v>
      </c>
      <c r="F40" s="677">
        <v>0</v>
      </c>
      <c r="G40" s="677">
        <v>0</v>
      </c>
      <c r="H40" s="677">
        <v>0</v>
      </c>
      <c r="I40" s="677">
        <v>365858.16820999997</v>
      </c>
      <c r="J40" s="677">
        <v>0</v>
      </c>
      <c r="K40" s="677">
        <v>0</v>
      </c>
      <c r="L40" s="677">
        <v>365858.16820999997</v>
      </c>
    </row>
    <row r="41" spans="2:12">
      <c r="B41" s="676" t="s">
        <v>913</v>
      </c>
      <c r="C41" s="677">
        <v>0</v>
      </c>
      <c r="D41" s="677">
        <v>0</v>
      </c>
      <c r="E41" s="677">
        <v>169190.96156999998</v>
      </c>
      <c r="F41" s="677">
        <v>0</v>
      </c>
      <c r="G41" s="677">
        <v>0</v>
      </c>
      <c r="H41" s="677">
        <v>0</v>
      </c>
      <c r="I41" s="677">
        <v>0</v>
      </c>
      <c r="J41" s="677">
        <v>0</v>
      </c>
      <c r="K41" s="677">
        <v>0</v>
      </c>
      <c r="L41" s="677">
        <v>169190.96156999998</v>
      </c>
    </row>
    <row r="42" spans="2:12">
      <c r="B42" s="676" t="s">
        <v>929</v>
      </c>
      <c r="C42" s="677">
        <v>0</v>
      </c>
      <c r="D42" s="677">
        <v>0</v>
      </c>
      <c r="E42" s="677">
        <v>0</v>
      </c>
      <c r="F42" s="677">
        <v>0</v>
      </c>
      <c r="G42" s="677">
        <v>0</v>
      </c>
      <c r="H42" s="677">
        <v>64774.582399999999</v>
      </c>
      <c r="I42" s="677">
        <v>0</v>
      </c>
      <c r="J42" s="677">
        <v>0</v>
      </c>
      <c r="K42" s="677">
        <v>0</v>
      </c>
      <c r="L42" s="677">
        <v>64774.582399999999</v>
      </c>
    </row>
    <row r="43" spans="2:12">
      <c r="B43" s="676" t="s">
        <v>909</v>
      </c>
      <c r="C43" s="677">
        <v>11373.108179999999</v>
      </c>
      <c r="D43" s="677">
        <v>0</v>
      </c>
      <c r="E43" s="677">
        <v>27925.38852</v>
      </c>
      <c r="F43" s="677">
        <v>0</v>
      </c>
      <c r="G43" s="677">
        <v>0</v>
      </c>
      <c r="H43" s="677">
        <v>27369.694800000001</v>
      </c>
      <c r="I43" s="677">
        <v>1008113.4744200001</v>
      </c>
      <c r="J43" s="677">
        <v>18857.528259999999</v>
      </c>
      <c r="K43" s="677">
        <v>7778.01044</v>
      </c>
      <c r="L43" s="677">
        <v>1101417.2046200002</v>
      </c>
    </row>
    <row r="44" spans="2:12">
      <c r="B44" s="676" t="s">
        <v>930</v>
      </c>
      <c r="C44" s="677">
        <v>0</v>
      </c>
      <c r="D44" s="677">
        <v>0</v>
      </c>
      <c r="E44" s="677">
        <v>88601.453869999998</v>
      </c>
      <c r="F44" s="677">
        <v>0</v>
      </c>
      <c r="G44" s="677">
        <v>0</v>
      </c>
      <c r="H44" s="677">
        <v>0</v>
      </c>
      <c r="I44" s="677">
        <v>0</v>
      </c>
      <c r="J44" s="677">
        <v>0</v>
      </c>
      <c r="K44" s="677">
        <v>0</v>
      </c>
      <c r="L44" s="677">
        <v>88601.453869999998</v>
      </c>
    </row>
    <row r="45" spans="2:12">
      <c r="B45" s="676" t="s">
        <v>915</v>
      </c>
      <c r="C45" s="677">
        <v>0</v>
      </c>
      <c r="D45" s="677">
        <v>0</v>
      </c>
      <c r="E45" s="677">
        <v>118144.92595</v>
      </c>
      <c r="F45" s="677">
        <v>0</v>
      </c>
      <c r="G45" s="677">
        <v>0</v>
      </c>
      <c r="H45" s="677">
        <v>0</v>
      </c>
      <c r="I45" s="677">
        <v>0</v>
      </c>
      <c r="J45" s="677">
        <v>0</v>
      </c>
      <c r="K45" s="677">
        <v>0</v>
      </c>
      <c r="L45" s="677">
        <v>118144.92595</v>
      </c>
    </row>
    <row r="46" spans="2:12">
      <c r="B46" s="676" t="s">
        <v>937</v>
      </c>
      <c r="C46" s="677">
        <v>0</v>
      </c>
      <c r="D46" s="677">
        <v>67838.797129999992</v>
      </c>
      <c r="E46" s="677">
        <v>0</v>
      </c>
      <c r="F46" s="677">
        <v>0</v>
      </c>
      <c r="G46" s="677">
        <v>0</v>
      </c>
      <c r="H46" s="677">
        <v>0</v>
      </c>
      <c r="I46" s="677">
        <v>0</v>
      </c>
      <c r="J46" s="677">
        <v>0</v>
      </c>
      <c r="K46" s="677">
        <v>0</v>
      </c>
      <c r="L46" s="677">
        <v>67838.797129999992</v>
      </c>
    </row>
    <row r="47" spans="2:12">
      <c r="B47" s="676" t="s">
        <v>916</v>
      </c>
      <c r="C47" s="677">
        <v>0</v>
      </c>
      <c r="D47" s="677">
        <v>0</v>
      </c>
      <c r="E47" s="677">
        <v>201734.98105</v>
      </c>
      <c r="F47" s="677">
        <v>0</v>
      </c>
      <c r="G47" s="677">
        <v>0</v>
      </c>
      <c r="H47" s="677">
        <v>0</v>
      </c>
      <c r="I47" s="677">
        <v>0</v>
      </c>
      <c r="J47" s="677">
        <v>0</v>
      </c>
      <c r="K47" s="677">
        <v>0</v>
      </c>
      <c r="L47" s="677">
        <v>201734.98105</v>
      </c>
    </row>
    <row r="48" spans="2:12">
      <c r="B48" s="676" t="s">
        <v>938</v>
      </c>
      <c r="C48" s="677">
        <v>286948.53697000002</v>
      </c>
      <c r="D48" s="677">
        <v>0</v>
      </c>
      <c r="E48" s="677">
        <v>0</v>
      </c>
      <c r="F48" s="677">
        <v>0</v>
      </c>
      <c r="G48" s="677">
        <v>0</v>
      </c>
      <c r="H48" s="677">
        <v>0</v>
      </c>
      <c r="I48" s="677">
        <v>0</v>
      </c>
      <c r="J48" s="677">
        <v>0</v>
      </c>
      <c r="K48" s="677">
        <v>0</v>
      </c>
      <c r="L48" s="677">
        <v>286948.53697000002</v>
      </c>
    </row>
    <row r="49" spans="2:12">
      <c r="B49" s="676" t="s">
        <v>933</v>
      </c>
      <c r="C49" s="677">
        <v>0</v>
      </c>
      <c r="D49" s="677">
        <v>0</v>
      </c>
      <c r="E49" s="677">
        <v>0</v>
      </c>
      <c r="F49" s="677">
        <v>0</v>
      </c>
      <c r="G49" s="677">
        <v>0</v>
      </c>
      <c r="H49" s="677">
        <v>0</v>
      </c>
      <c r="I49" s="677">
        <v>239332.17571000001</v>
      </c>
      <c r="J49" s="677">
        <v>3227.5863400000003</v>
      </c>
      <c r="K49" s="677">
        <v>0</v>
      </c>
      <c r="L49" s="677">
        <v>242559.76205000002</v>
      </c>
    </row>
    <row r="50" spans="2:12">
      <c r="B50" s="676" t="s">
        <v>927</v>
      </c>
      <c r="C50" s="677">
        <v>0</v>
      </c>
      <c r="D50" s="677">
        <v>0</v>
      </c>
      <c r="E50" s="677">
        <v>0</v>
      </c>
      <c r="F50" s="677">
        <v>0</v>
      </c>
      <c r="G50" s="677">
        <v>63642.368339999994</v>
      </c>
      <c r="H50" s="677">
        <v>8184.9821099999999</v>
      </c>
      <c r="I50" s="677">
        <v>0</v>
      </c>
      <c r="J50" s="677">
        <v>0</v>
      </c>
      <c r="K50" s="677">
        <v>0</v>
      </c>
      <c r="L50" s="677">
        <v>71827.350449999998</v>
      </c>
    </row>
    <row r="51" spans="2:12">
      <c r="B51" s="676" t="s">
        <v>932</v>
      </c>
      <c r="C51" s="677">
        <v>0</v>
      </c>
      <c r="D51" s="677">
        <v>0</v>
      </c>
      <c r="E51" s="677">
        <v>0</v>
      </c>
      <c r="F51" s="677">
        <v>0</v>
      </c>
      <c r="G51" s="677">
        <v>0</v>
      </c>
      <c r="H51" s="677">
        <v>106264.39701</v>
      </c>
      <c r="I51" s="677">
        <v>0</v>
      </c>
      <c r="J51" s="677">
        <v>0</v>
      </c>
      <c r="K51" s="677">
        <v>0</v>
      </c>
      <c r="L51" s="677">
        <v>106264.39701</v>
      </c>
    </row>
    <row r="52" spans="2:12">
      <c r="B52" s="676" t="s">
        <v>928</v>
      </c>
      <c r="C52" s="677">
        <v>0</v>
      </c>
      <c r="D52" s="677">
        <v>0</v>
      </c>
      <c r="E52" s="677">
        <v>0</v>
      </c>
      <c r="F52" s="677">
        <v>0</v>
      </c>
      <c r="G52" s="677">
        <v>0</v>
      </c>
      <c r="H52" s="677">
        <v>173757.01874999999</v>
      </c>
      <c r="I52" s="677">
        <v>0</v>
      </c>
      <c r="J52" s="677">
        <v>0</v>
      </c>
      <c r="K52" s="677">
        <v>0</v>
      </c>
      <c r="L52" s="677">
        <v>173757.01874999999</v>
      </c>
    </row>
    <row r="53" spans="2:12">
      <c r="B53" s="676" t="s">
        <v>936</v>
      </c>
      <c r="C53" s="677">
        <v>0</v>
      </c>
      <c r="D53" s="677">
        <v>0</v>
      </c>
      <c r="E53" s="677">
        <v>0</v>
      </c>
      <c r="F53" s="677">
        <v>0</v>
      </c>
      <c r="G53" s="677">
        <v>0</v>
      </c>
      <c r="H53" s="677">
        <v>0</v>
      </c>
      <c r="I53" s="677">
        <v>281444.45056999999</v>
      </c>
      <c r="J53" s="677">
        <v>0</v>
      </c>
      <c r="K53" s="677">
        <v>0</v>
      </c>
      <c r="L53" s="677">
        <v>281444.45056999999</v>
      </c>
    </row>
    <row r="54" spans="2:12">
      <c r="B54" s="676" t="s">
        <v>917</v>
      </c>
      <c r="C54" s="677">
        <v>0</v>
      </c>
      <c r="D54" s="677">
        <v>0</v>
      </c>
      <c r="E54" s="677">
        <v>173756.00241000002</v>
      </c>
      <c r="F54" s="677">
        <v>0</v>
      </c>
      <c r="G54" s="677">
        <v>0</v>
      </c>
      <c r="H54" s="677">
        <v>0</v>
      </c>
      <c r="I54" s="677">
        <v>0</v>
      </c>
      <c r="J54" s="677">
        <v>0</v>
      </c>
      <c r="K54" s="677">
        <v>0</v>
      </c>
      <c r="L54" s="677">
        <v>173756.00241000002</v>
      </c>
    </row>
    <row r="55" spans="2:12">
      <c r="B55" s="676" t="s">
        <v>914</v>
      </c>
      <c r="C55" s="677">
        <v>0</v>
      </c>
      <c r="D55" s="677">
        <v>0</v>
      </c>
      <c r="E55" s="677">
        <v>151450.30113000001</v>
      </c>
      <c r="F55" s="677">
        <v>0</v>
      </c>
      <c r="G55" s="677">
        <v>0</v>
      </c>
      <c r="H55" s="677">
        <v>0</v>
      </c>
      <c r="I55" s="677">
        <v>0</v>
      </c>
      <c r="J55" s="677">
        <v>0</v>
      </c>
      <c r="K55" s="677">
        <v>0</v>
      </c>
      <c r="L55" s="677">
        <v>151450.30113000001</v>
      </c>
    </row>
    <row r="56" spans="2:12">
      <c r="B56" s="676" t="s">
        <v>912</v>
      </c>
      <c r="C56" s="677">
        <v>0</v>
      </c>
      <c r="D56" s="677">
        <v>0</v>
      </c>
      <c r="E56" s="677">
        <v>282076.08032999997</v>
      </c>
      <c r="F56" s="677">
        <v>0</v>
      </c>
      <c r="G56" s="677">
        <v>0</v>
      </c>
      <c r="H56" s="677">
        <v>0</v>
      </c>
      <c r="I56" s="677">
        <v>0</v>
      </c>
      <c r="J56" s="677">
        <v>0</v>
      </c>
      <c r="K56" s="677">
        <v>0</v>
      </c>
      <c r="L56" s="677">
        <v>282076.08032999997</v>
      </c>
    </row>
    <row r="57" spans="2:12">
      <c r="B57" s="676" t="s">
        <v>911</v>
      </c>
      <c r="C57" s="677">
        <v>17661.533769999998</v>
      </c>
      <c r="D57" s="677">
        <v>15348.571840000001</v>
      </c>
      <c r="E57" s="677">
        <v>50619.536289999996</v>
      </c>
      <c r="F57" s="677">
        <v>0</v>
      </c>
      <c r="G57" s="677">
        <v>0</v>
      </c>
      <c r="H57" s="677">
        <v>68259.729340000005</v>
      </c>
      <c r="I57" s="677">
        <v>614203.07416999992</v>
      </c>
      <c r="J57" s="677">
        <v>0</v>
      </c>
      <c r="K57" s="677">
        <v>0</v>
      </c>
      <c r="L57" s="677">
        <v>766092.44540999993</v>
      </c>
    </row>
    <row r="58" spans="2:12">
      <c r="B58" s="676" t="s">
        <v>919</v>
      </c>
      <c r="C58" s="677">
        <v>0</v>
      </c>
      <c r="D58" s="677">
        <v>0</v>
      </c>
      <c r="E58" s="677">
        <v>85294.762959999993</v>
      </c>
      <c r="F58" s="677">
        <v>0</v>
      </c>
      <c r="G58" s="677">
        <v>0</v>
      </c>
      <c r="H58" s="677">
        <v>0</v>
      </c>
      <c r="I58" s="677">
        <v>0</v>
      </c>
      <c r="J58" s="677">
        <v>0</v>
      </c>
      <c r="K58" s="677">
        <v>0</v>
      </c>
      <c r="L58" s="677">
        <v>85294.762959999993</v>
      </c>
    </row>
    <row r="59" spans="2:12">
      <c r="B59" s="676" t="s">
        <v>931</v>
      </c>
      <c r="C59" s="677">
        <v>195448.75886999999</v>
      </c>
      <c r="D59" s="677">
        <v>0</v>
      </c>
      <c r="E59" s="677">
        <v>0</v>
      </c>
      <c r="F59" s="677">
        <v>17143.38464</v>
      </c>
      <c r="G59" s="677">
        <v>29854.578750000001</v>
      </c>
      <c r="H59" s="677">
        <v>0</v>
      </c>
      <c r="I59" s="677">
        <v>0</v>
      </c>
      <c r="J59" s="677">
        <v>0</v>
      </c>
      <c r="K59" s="677">
        <v>0</v>
      </c>
      <c r="L59" s="677">
        <v>242446.72226000001</v>
      </c>
    </row>
    <row r="60" spans="2:12">
      <c r="B60" s="676" t="s">
        <v>926</v>
      </c>
      <c r="C60" s="677">
        <v>0</v>
      </c>
      <c r="D60" s="677">
        <v>0</v>
      </c>
      <c r="E60" s="677">
        <v>0</v>
      </c>
      <c r="F60" s="677">
        <v>0</v>
      </c>
      <c r="G60" s="677">
        <v>0</v>
      </c>
      <c r="H60" s="677">
        <v>0</v>
      </c>
      <c r="I60" s="677">
        <v>81468.555539999987</v>
      </c>
      <c r="J60" s="677">
        <v>0</v>
      </c>
      <c r="K60" s="677">
        <v>0</v>
      </c>
      <c r="L60" s="677">
        <v>81468.555539999987</v>
      </c>
    </row>
    <row r="61" spans="2:12">
      <c r="B61" s="676" t="s">
        <v>924</v>
      </c>
      <c r="C61" s="677">
        <v>0</v>
      </c>
      <c r="D61" s="677">
        <v>0</v>
      </c>
      <c r="E61" s="677">
        <v>0</v>
      </c>
      <c r="F61" s="677">
        <v>0</v>
      </c>
      <c r="G61" s="677">
        <v>0</v>
      </c>
      <c r="H61" s="677">
        <v>0</v>
      </c>
      <c r="I61" s="677">
        <v>0</v>
      </c>
      <c r="J61" s="677">
        <v>54258.05272</v>
      </c>
      <c r="K61" s="677">
        <v>0</v>
      </c>
      <c r="L61" s="677">
        <v>54258.05272</v>
      </c>
    </row>
    <row r="62" spans="2:12">
      <c r="B62" s="676" t="s">
        <v>939</v>
      </c>
      <c r="C62" s="677">
        <v>0</v>
      </c>
      <c r="D62" s="677">
        <v>0</v>
      </c>
      <c r="E62" s="677">
        <v>0</v>
      </c>
      <c r="F62" s="677">
        <v>0</v>
      </c>
      <c r="G62" s="677">
        <v>30867.163709999997</v>
      </c>
      <c r="H62" s="677">
        <v>0</v>
      </c>
      <c r="I62" s="677">
        <v>0</v>
      </c>
      <c r="J62" s="677">
        <v>0</v>
      </c>
      <c r="K62" s="677">
        <v>0</v>
      </c>
      <c r="L62" s="677">
        <v>30867.163709999997</v>
      </c>
    </row>
    <row r="63" spans="2:12">
      <c r="B63" s="676" t="s">
        <v>1025</v>
      </c>
      <c r="C63" s="677">
        <v>0</v>
      </c>
      <c r="D63" s="677">
        <v>0</v>
      </c>
      <c r="E63" s="677">
        <v>67796.646200000003</v>
      </c>
      <c r="F63" s="677">
        <v>0</v>
      </c>
      <c r="G63" s="677">
        <v>0</v>
      </c>
      <c r="H63" s="677">
        <v>0</v>
      </c>
      <c r="I63" s="677">
        <v>0</v>
      </c>
      <c r="J63" s="677">
        <v>0</v>
      </c>
      <c r="K63" s="677">
        <v>0</v>
      </c>
      <c r="L63" s="677">
        <v>67796.646200000003</v>
      </c>
    </row>
    <row r="64" spans="2:12">
      <c r="B64" s="676" t="s">
        <v>1026</v>
      </c>
      <c r="C64" s="677">
        <v>4012.78559</v>
      </c>
      <c r="D64" s="677">
        <v>0</v>
      </c>
      <c r="E64" s="677">
        <v>0</v>
      </c>
      <c r="F64" s="677">
        <v>0</v>
      </c>
      <c r="G64" s="677">
        <v>0</v>
      </c>
      <c r="H64" s="677">
        <v>51259.52261</v>
      </c>
      <c r="I64" s="677">
        <v>1872.4828500000001</v>
      </c>
      <c r="J64" s="677">
        <v>0</v>
      </c>
      <c r="K64" s="677">
        <v>0</v>
      </c>
      <c r="L64" s="677">
        <v>57144.79105</v>
      </c>
    </row>
    <row r="65" spans="2:12">
      <c r="B65" s="676" t="s">
        <v>1027</v>
      </c>
      <c r="C65" s="677">
        <v>0</v>
      </c>
      <c r="D65" s="677">
        <v>0</v>
      </c>
      <c r="E65" s="677">
        <v>0</v>
      </c>
      <c r="F65" s="677">
        <v>0</v>
      </c>
      <c r="G65" s="677">
        <v>0</v>
      </c>
      <c r="H65" s="677">
        <v>16043.78592</v>
      </c>
      <c r="I65" s="677">
        <v>0</v>
      </c>
      <c r="J65" s="677">
        <v>0</v>
      </c>
      <c r="K65" s="677">
        <v>0</v>
      </c>
      <c r="L65" s="677">
        <v>16043.78592</v>
      </c>
    </row>
    <row r="66" spans="2:12">
      <c r="B66" s="676" t="s">
        <v>1029</v>
      </c>
      <c r="C66" s="677">
        <v>0</v>
      </c>
      <c r="D66" s="677">
        <v>6983.431669999999</v>
      </c>
      <c r="E66" s="677">
        <v>0</v>
      </c>
      <c r="F66" s="677">
        <v>0</v>
      </c>
      <c r="G66" s="677">
        <v>0</v>
      </c>
      <c r="H66" s="677">
        <v>0</v>
      </c>
      <c r="I66" s="677">
        <v>0</v>
      </c>
      <c r="J66" s="677">
        <v>0</v>
      </c>
      <c r="K66" s="677">
        <v>0</v>
      </c>
      <c r="L66" s="677">
        <v>6983.431669999999</v>
      </c>
    </row>
    <row r="67" spans="2:12">
      <c r="B67" s="676" t="s">
        <v>1028</v>
      </c>
      <c r="C67" s="677">
        <v>0</v>
      </c>
      <c r="D67" s="677">
        <v>0</v>
      </c>
      <c r="E67" s="677">
        <v>43300.936740000005</v>
      </c>
      <c r="F67" s="677">
        <v>0</v>
      </c>
      <c r="G67" s="677">
        <v>0</v>
      </c>
      <c r="H67" s="677">
        <v>0</v>
      </c>
      <c r="I67" s="677">
        <v>0</v>
      </c>
      <c r="J67" s="677">
        <v>0</v>
      </c>
      <c r="K67" s="677">
        <v>0</v>
      </c>
      <c r="L67" s="677">
        <v>43300.936740000005</v>
      </c>
    </row>
    <row r="68" spans="2:12">
      <c r="B68" s="676" t="s">
        <v>1030</v>
      </c>
      <c r="C68" s="677">
        <v>0</v>
      </c>
      <c r="D68" s="677">
        <v>0</v>
      </c>
      <c r="E68" s="677">
        <v>123857.97814000001</v>
      </c>
      <c r="F68" s="677">
        <v>0</v>
      </c>
      <c r="G68" s="677">
        <v>0</v>
      </c>
      <c r="H68" s="677">
        <v>0</v>
      </c>
      <c r="I68" s="677">
        <v>0</v>
      </c>
      <c r="J68" s="677">
        <v>0</v>
      </c>
      <c r="K68" s="677">
        <v>0</v>
      </c>
      <c r="L68" s="677">
        <v>123857.97814000001</v>
      </c>
    </row>
    <row r="69" spans="2:12">
      <c r="B69" s="676" t="s">
        <v>1406</v>
      </c>
      <c r="C69" s="677">
        <v>0</v>
      </c>
      <c r="D69" s="677">
        <v>0</v>
      </c>
      <c r="E69" s="677">
        <v>22951.217550000001</v>
      </c>
      <c r="F69" s="677">
        <v>0</v>
      </c>
      <c r="G69" s="677">
        <v>0</v>
      </c>
      <c r="H69" s="677">
        <v>0</v>
      </c>
      <c r="I69" s="677">
        <v>0</v>
      </c>
      <c r="J69" s="677">
        <v>0</v>
      </c>
      <c r="K69" s="677">
        <v>0</v>
      </c>
      <c r="L69" s="677">
        <v>22951.217550000001</v>
      </c>
    </row>
    <row r="70" spans="2:12">
      <c r="B70" s="676" t="s">
        <v>1407</v>
      </c>
      <c r="C70" s="677">
        <v>0</v>
      </c>
      <c r="D70" s="677">
        <v>235.73916</v>
      </c>
      <c r="E70" s="677">
        <v>59694.29045</v>
      </c>
      <c r="F70" s="677">
        <v>0</v>
      </c>
      <c r="G70" s="677">
        <v>0</v>
      </c>
      <c r="H70" s="677">
        <v>0</v>
      </c>
      <c r="I70" s="677">
        <v>0</v>
      </c>
      <c r="J70" s="677">
        <v>0</v>
      </c>
      <c r="K70" s="677">
        <v>0</v>
      </c>
      <c r="L70" s="677">
        <v>59930.029609999998</v>
      </c>
    </row>
    <row r="71" spans="2:12">
      <c r="B71" s="676" t="s">
        <v>1408</v>
      </c>
      <c r="C71" s="677">
        <v>0</v>
      </c>
      <c r="D71" s="677">
        <v>0</v>
      </c>
      <c r="E71" s="677">
        <v>0</v>
      </c>
      <c r="F71" s="677">
        <v>153244.35388000001</v>
      </c>
      <c r="G71" s="677">
        <v>0</v>
      </c>
      <c r="H71" s="677">
        <v>0</v>
      </c>
      <c r="I71" s="677">
        <v>0</v>
      </c>
      <c r="J71" s="677">
        <v>0</v>
      </c>
      <c r="K71" s="677">
        <v>0</v>
      </c>
      <c r="L71" s="677">
        <v>153244.35388000001</v>
      </c>
    </row>
    <row r="72" spans="2:12">
      <c r="B72" s="676" t="s">
        <v>1409</v>
      </c>
      <c r="C72" s="677">
        <v>0</v>
      </c>
      <c r="D72" s="677">
        <v>25284.241489999997</v>
      </c>
      <c r="E72" s="677">
        <v>0</v>
      </c>
      <c r="F72" s="677">
        <v>0</v>
      </c>
      <c r="G72" s="677">
        <v>0</v>
      </c>
      <c r="H72" s="677">
        <v>0</v>
      </c>
      <c r="I72" s="677">
        <v>0</v>
      </c>
      <c r="J72" s="677">
        <v>0</v>
      </c>
      <c r="K72" s="677">
        <v>0</v>
      </c>
      <c r="L72" s="677">
        <v>25284.241489999997</v>
      </c>
    </row>
    <row r="73" spans="2:12">
      <c r="B73" s="676" t="s">
        <v>984</v>
      </c>
      <c r="C73" s="677">
        <v>531598.59945999994</v>
      </c>
      <c r="D73" s="677">
        <v>115690.78129</v>
      </c>
      <c r="E73" s="677">
        <v>2067020.3953</v>
      </c>
      <c r="F73" s="677">
        <v>316386.80148000002</v>
      </c>
      <c r="G73" s="677">
        <v>788626.79654000001</v>
      </c>
      <c r="H73" s="677">
        <v>727984.05032000004</v>
      </c>
      <c r="I73" s="677">
        <v>2746636.8571600001</v>
      </c>
      <c r="J73" s="677">
        <v>76343.167320000008</v>
      </c>
      <c r="K73" s="677">
        <v>7778.01044</v>
      </c>
      <c r="L73" s="677">
        <v>7378065.4593100008</v>
      </c>
    </row>
    <row r="74" spans="2:12">
      <c r="B74" s="681" t="s">
        <v>961</v>
      </c>
      <c r="C74" s="679"/>
      <c r="D74" s="679"/>
      <c r="E74" s="679"/>
      <c r="F74" s="679"/>
      <c r="G74" s="679"/>
      <c r="H74" s="679"/>
      <c r="I74" s="679"/>
      <c r="J74" s="679"/>
      <c r="K74" s="679"/>
      <c r="L74" s="678"/>
    </row>
    <row r="75" spans="2:12">
      <c r="B75" s="676" t="s">
        <v>962</v>
      </c>
      <c r="C75" s="677">
        <v>5113.5584400000007</v>
      </c>
      <c r="D75" s="677">
        <v>7370.31898</v>
      </c>
      <c r="E75" s="677">
        <v>47549.052819999997</v>
      </c>
      <c r="F75" s="677">
        <v>2422.5022600000002</v>
      </c>
      <c r="G75" s="677">
        <v>1113.10346</v>
      </c>
      <c r="H75" s="677">
        <v>2034.6578099999997</v>
      </c>
      <c r="I75" s="677">
        <v>8215.4909400000015</v>
      </c>
      <c r="J75" s="677">
        <v>103.85947999999999</v>
      </c>
      <c r="K75" s="677">
        <v>403.21222</v>
      </c>
      <c r="L75" s="677">
        <v>74325.756410000002</v>
      </c>
    </row>
    <row r="76" spans="2:12">
      <c r="B76" s="676" t="s">
        <v>1410</v>
      </c>
      <c r="C76" s="677">
        <v>1955.8303799999999</v>
      </c>
      <c r="D76" s="677">
        <v>222392.97630000001</v>
      </c>
      <c r="E76" s="677">
        <v>1180.8700199999998</v>
      </c>
      <c r="F76" s="677">
        <v>6166.5170299999991</v>
      </c>
      <c r="G76" s="677">
        <v>3955.87959</v>
      </c>
      <c r="H76" s="677">
        <v>935.50947999999994</v>
      </c>
      <c r="I76" s="677">
        <v>4839.9949200000001</v>
      </c>
      <c r="J76" s="677">
        <v>3192.0160099999998</v>
      </c>
      <c r="K76" s="677">
        <v>0</v>
      </c>
      <c r="L76" s="677">
        <v>244619.59372999999</v>
      </c>
    </row>
    <row r="77" spans="2:12">
      <c r="B77" s="676" t="s">
        <v>1411</v>
      </c>
      <c r="C77" s="677">
        <v>16521.465919999999</v>
      </c>
      <c r="D77" s="677">
        <v>568200.61192000005</v>
      </c>
      <c r="E77" s="677">
        <v>33650.862459999997</v>
      </c>
      <c r="F77" s="677">
        <v>12947.41613</v>
      </c>
      <c r="G77" s="677">
        <v>27448.258809999999</v>
      </c>
      <c r="H77" s="677">
        <v>16576.919530000003</v>
      </c>
      <c r="I77" s="677">
        <v>62965.354539999993</v>
      </c>
      <c r="J77" s="677">
        <v>28331.852550000003</v>
      </c>
      <c r="K77" s="677">
        <v>2945.80629</v>
      </c>
      <c r="L77" s="677">
        <v>769588.54814999993</v>
      </c>
    </row>
    <row r="78" spans="2:12">
      <c r="B78" s="676" t="s">
        <v>1412</v>
      </c>
      <c r="C78" s="677">
        <v>2756.16561</v>
      </c>
      <c r="D78" s="677">
        <v>115265.22106</v>
      </c>
      <c r="E78" s="677">
        <v>12494.25504</v>
      </c>
      <c r="F78" s="677">
        <v>12018.266710000002</v>
      </c>
      <c r="G78" s="677">
        <v>5288.5959699999994</v>
      </c>
      <c r="H78" s="677">
        <v>5894.4294199999995</v>
      </c>
      <c r="I78" s="677">
        <v>20446.579009999998</v>
      </c>
      <c r="J78" s="677">
        <v>5107.8910500000002</v>
      </c>
      <c r="K78" s="677">
        <v>664.12426000000005</v>
      </c>
      <c r="L78" s="677">
        <v>179935.52812999999</v>
      </c>
    </row>
    <row r="79" spans="2:12">
      <c r="B79" s="676" t="s">
        <v>1413</v>
      </c>
      <c r="C79" s="677">
        <v>965.03697</v>
      </c>
      <c r="D79" s="677">
        <v>2207.0443799999998</v>
      </c>
      <c r="E79" s="677">
        <v>19477.761429999999</v>
      </c>
      <c r="F79" s="677">
        <v>2949.6356900000001</v>
      </c>
      <c r="G79" s="677">
        <v>1265.25027</v>
      </c>
      <c r="H79" s="677">
        <v>3257.7296900000001</v>
      </c>
      <c r="I79" s="677">
        <v>19464.748110000004</v>
      </c>
      <c r="J79" s="677">
        <v>0</v>
      </c>
      <c r="K79" s="677">
        <v>0</v>
      </c>
      <c r="L79" s="677">
        <v>49587.206539999999</v>
      </c>
    </row>
    <row r="80" spans="2:12">
      <c r="B80" s="676" t="s">
        <v>1414</v>
      </c>
      <c r="C80" s="677">
        <v>663.54300000000001</v>
      </c>
      <c r="D80" s="677">
        <v>7472.9571099999994</v>
      </c>
      <c r="E80" s="677">
        <v>495.85176000000001</v>
      </c>
      <c r="F80" s="677">
        <v>2643.0646499999998</v>
      </c>
      <c r="G80" s="677">
        <v>286.51203000000004</v>
      </c>
      <c r="H80" s="677">
        <v>1621.0545</v>
      </c>
      <c r="I80" s="677">
        <v>179.94410999999999</v>
      </c>
      <c r="J80" s="677">
        <v>61.604999999999997</v>
      </c>
      <c r="K80" s="677">
        <v>62.90346000000001</v>
      </c>
      <c r="L80" s="677">
        <v>13487.435619999998</v>
      </c>
    </row>
    <row r="81" spans="2:12">
      <c r="B81" s="676" t="s">
        <v>984</v>
      </c>
      <c r="C81" s="677">
        <v>27975.600320000001</v>
      </c>
      <c r="D81" s="677">
        <v>922909.12974999996</v>
      </c>
      <c r="E81" s="677">
        <v>114848.65353</v>
      </c>
      <c r="F81" s="677">
        <v>39147.402470000008</v>
      </c>
      <c r="G81" s="677">
        <v>39357.600129999992</v>
      </c>
      <c r="H81" s="677">
        <v>30320.300430000003</v>
      </c>
      <c r="I81" s="677">
        <v>116112.11162999998</v>
      </c>
      <c r="J81" s="677">
        <v>36797.224090000003</v>
      </c>
      <c r="K81" s="677">
        <v>4076.0462299999999</v>
      </c>
      <c r="L81" s="677">
        <v>1331544.0685799997</v>
      </c>
    </row>
    <row r="82" spans="2:12">
      <c r="B82" s="681" t="s">
        <v>1415</v>
      </c>
      <c r="C82" s="679"/>
      <c r="D82" s="679"/>
      <c r="E82" s="679"/>
      <c r="F82" s="679"/>
      <c r="G82" s="679"/>
      <c r="H82" s="679"/>
      <c r="I82" s="679"/>
      <c r="J82" s="679"/>
      <c r="K82" s="679"/>
      <c r="L82" s="678"/>
    </row>
    <row r="83" spans="2:12">
      <c r="B83" s="676" t="s">
        <v>324</v>
      </c>
      <c r="C83" s="677">
        <v>1071315.0211</v>
      </c>
      <c r="D83" s="677">
        <v>17726745.54513</v>
      </c>
      <c r="E83" s="677">
        <v>7623790.2684500003</v>
      </c>
      <c r="F83" s="677">
        <v>846632.01749999984</v>
      </c>
      <c r="G83" s="677">
        <v>966734.54992999998</v>
      </c>
      <c r="H83" s="677">
        <v>1467746.3877000001</v>
      </c>
      <c r="I83" s="677">
        <v>10673427.725260001</v>
      </c>
      <c r="J83" s="677">
        <v>572428.50988000003</v>
      </c>
      <c r="K83" s="677">
        <v>210817.83579000001</v>
      </c>
      <c r="L83" s="677">
        <v>41159637.860739991</v>
      </c>
    </row>
    <row r="84" spans="2:12">
      <c r="B84" s="676" t="s">
        <v>984</v>
      </c>
      <c r="C84" s="677">
        <v>1071315.0211</v>
      </c>
      <c r="D84" s="677">
        <v>17726745.54513</v>
      </c>
      <c r="E84" s="677">
        <v>7623790.2684500003</v>
      </c>
      <c r="F84" s="677">
        <v>846632.01749999984</v>
      </c>
      <c r="G84" s="677">
        <v>966734.54992999998</v>
      </c>
      <c r="H84" s="677">
        <v>1467746.3877000001</v>
      </c>
      <c r="I84" s="677">
        <v>10673427.725260001</v>
      </c>
      <c r="J84" s="677">
        <v>572428.50988000003</v>
      </c>
      <c r="K84" s="677">
        <v>210817.83579000001</v>
      </c>
      <c r="L84" s="677">
        <v>41159637.860739991</v>
      </c>
    </row>
    <row r="85" spans="2:12">
      <c r="B85" s="682" t="s">
        <v>887</v>
      </c>
      <c r="C85" s="679"/>
      <c r="D85" s="679"/>
      <c r="E85" s="679"/>
      <c r="F85" s="679"/>
      <c r="G85" s="679"/>
      <c r="H85" s="679"/>
      <c r="I85" s="679"/>
      <c r="J85" s="679"/>
      <c r="K85" s="679"/>
      <c r="L85" s="679"/>
    </row>
    <row r="86" spans="2:12">
      <c r="B86" s="676" t="s">
        <v>888</v>
      </c>
      <c r="C86" s="677">
        <v>0</v>
      </c>
      <c r="D86" s="677">
        <v>4531811.8392200004</v>
      </c>
      <c r="E86" s="677">
        <v>0</v>
      </c>
      <c r="F86" s="677">
        <v>0</v>
      </c>
      <c r="G86" s="677">
        <v>0</v>
      </c>
      <c r="H86" s="677">
        <v>0</v>
      </c>
      <c r="I86" s="677">
        <v>0</v>
      </c>
      <c r="J86" s="677">
        <v>0</v>
      </c>
      <c r="K86" s="677">
        <v>0</v>
      </c>
      <c r="L86" s="677">
        <v>4531811.8392200004</v>
      </c>
    </row>
    <row r="87" spans="2:12">
      <c r="B87" s="676" t="s">
        <v>984</v>
      </c>
      <c r="C87" s="677">
        <v>0</v>
      </c>
      <c r="D87" s="677">
        <v>4531811.8392200004</v>
      </c>
      <c r="E87" s="677">
        <v>0</v>
      </c>
      <c r="F87" s="677">
        <v>0</v>
      </c>
      <c r="G87" s="677">
        <v>0</v>
      </c>
      <c r="H87" s="677">
        <v>0</v>
      </c>
      <c r="I87" s="677">
        <v>0</v>
      </c>
      <c r="J87" s="677">
        <v>0</v>
      </c>
      <c r="K87" s="677">
        <v>0</v>
      </c>
      <c r="L87" s="677">
        <v>4531811.8392200004</v>
      </c>
    </row>
    <row r="88" spans="2:12">
      <c r="B88" s="682" t="s">
        <v>8</v>
      </c>
      <c r="C88" s="679">
        <v>3996494.8863600004</v>
      </c>
      <c r="D88" s="679">
        <v>115691194.13315</v>
      </c>
      <c r="E88" s="679">
        <v>24230970.943400003</v>
      </c>
      <c r="F88" s="679">
        <v>3853561.20615</v>
      </c>
      <c r="G88" s="679">
        <v>4619807.727570001</v>
      </c>
      <c r="H88" s="679">
        <v>4769523.4523299998</v>
      </c>
      <c r="I88" s="679">
        <v>59750816.05114001</v>
      </c>
      <c r="J88" s="679">
        <v>1502917.9814800001</v>
      </c>
      <c r="K88" s="679">
        <v>546817.50173999998</v>
      </c>
      <c r="L88" s="679">
        <v>218962103.88332003</v>
      </c>
    </row>
    <row r="89" spans="2:12" ht="7.5" customHeight="1" thickBot="1">
      <c r="B89" s="683"/>
      <c r="C89" s="683"/>
      <c r="D89" s="683"/>
      <c r="E89" s="683"/>
      <c r="F89" s="683"/>
      <c r="G89" s="683"/>
      <c r="H89" s="683"/>
      <c r="I89" s="683"/>
      <c r="J89" s="683"/>
      <c r="K89" s="683"/>
      <c r="L89" s="683"/>
    </row>
    <row r="90" spans="2:12" ht="15.75" thickTop="1">
      <c r="B90" s="684" t="s">
        <v>1416</v>
      </c>
      <c r="C90" s="685"/>
      <c r="D90" s="685"/>
      <c r="E90" s="685"/>
      <c r="F90" s="685"/>
      <c r="G90" s="685"/>
      <c r="H90" s="685"/>
      <c r="I90" s="685"/>
      <c r="J90" s="685"/>
      <c r="K90" s="685"/>
      <c r="L90" s="685"/>
    </row>
    <row r="91" spans="2:12">
      <c r="B91" s="686" t="s">
        <v>1417</v>
      </c>
      <c r="C91" s="533"/>
      <c r="D91" s="533"/>
      <c r="E91" s="533"/>
      <c r="F91" s="533"/>
      <c r="G91" s="533"/>
      <c r="H91" s="533"/>
      <c r="I91" s="533"/>
      <c r="J91" s="533"/>
      <c r="K91" s="533"/>
      <c r="L91" s="687"/>
    </row>
    <row r="92" spans="2:12">
      <c r="B92" s="686" t="s">
        <v>1418</v>
      </c>
      <c r="C92" s="533"/>
      <c r="D92" s="533"/>
      <c r="E92" s="533"/>
      <c r="F92" s="533"/>
      <c r="G92" s="533"/>
      <c r="H92" s="533"/>
      <c r="I92" s="533"/>
      <c r="J92" s="533"/>
      <c r="K92" s="533"/>
      <c r="L92" s="687"/>
    </row>
    <row r="93" spans="2:12">
      <c r="B93" s="686" t="s">
        <v>1419</v>
      </c>
      <c r="C93" s="533"/>
      <c r="D93" s="533"/>
      <c r="E93" s="533"/>
      <c r="F93" s="533"/>
      <c r="G93" s="533"/>
      <c r="H93" s="533"/>
      <c r="I93" s="533"/>
      <c r="J93" s="533"/>
      <c r="K93" s="533"/>
      <c r="L93" s="533"/>
    </row>
    <row r="94" spans="2:12">
      <c r="B94" s="686" t="s">
        <v>1420</v>
      </c>
    </row>
    <row r="95" spans="2:12">
      <c r="B95" s="686" t="s">
        <v>1421</v>
      </c>
    </row>
    <row r="96" spans="2:12">
      <c r="B96" s="686" t="s">
        <v>1422</v>
      </c>
    </row>
    <row r="97" spans="2:2">
      <c r="B97" s="686" t="s">
        <v>1423</v>
      </c>
    </row>
    <row r="98" spans="2:2">
      <c r="B98" s="686" t="s">
        <v>1424</v>
      </c>
    </row>
    <row r="99" spans="2:2">
      <c r="B99" s="686" t="s">
        <v>1425</v>
      </c>
    </row>
    <row r="100" spans="2:2">
      <c r="B100" s="686" t="s">
        <v>1426</v>
      </c>
    </row>
    <row r="101" spans="2:2">
      <c r="B101" s="33"/>
    </row>
  </sheetData>
  <mergeCells count="5">
    <mergeCell ref="B1:L1"/>
    <mergeCell ref="B2:L2"/>
    <mergeCell ref="B3:L3"/>
    <mergeCell ref="B4:L4"/>
    <mergeCell ref="B5:L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
  <sheetViews>
    <sheetView zoomScaleNormal="100" workbookViewId="0"/>
  </sheetViews>
  <sheetFormatPr baseColWidth="10" defaultColWidth="9.140625" defaultRowHeight="15"/>
  <cols>
    <col min="2" max="2" width="47" bestFit="1" customWidth="1"/>
    <col min="3" max="12" width="15.7109375" customWidth="1"/>
  </cols>
  <sheetData>
    <row r="1" spans="1:12" ht="18">
      <c r="B1" s="703"/>
      <c r="C1" s="703"/>
      <c r="D1" s="703"/>
      <c r="E1" s="703"/>
      <c r="F1" s="703"/>
      <c r="G1" s="703"/>
      <c r="H1" s="703"/>
      <c r="I1" s="703"/>
      <c r="J1" s="703"/>
      <c r="K1" s="703"/>
      <c r="L1" s="703"/>
    </row>
    <row r="2" spans="1:12" ht="18">
      <c r="B2" s="703" t="s">
        <v>1394</v>
      </c>
      <c r="C2" s="703"/>
      <c r="D2" s="703"/>
      <c r="E2" s="703"/>
      <c r="F2" s="703"/>
      <c r="G2" s="703"/>
      <c r="H2" s="703"/>
      <c r="I2" s="703"/>
      <c r="J2" s="703"/>
      <c r="K2" s="703"/>
      <c r="L2" s="703"/>
    </row>
    <row r="3" spans="1:12" ht="18">
      <c r="B3" s="703" t="s">
        <v>1427</v>
      </c>
      <c r="C3" s="703"/>
      <c r="D3" s="703"/>
      <c r="E3" s="703"/>
      <c r="F3" s="703"/>
      <c r="G3" s="703"/>
      <c r="H3" s="703"/>
      <c r="I3" s="703"/>
      <c r="J3" s="703"/>
      <c r="K3" s="703"/>
      <c r="L3" s="703"/>
    </row>
    <row r="4" spans="1:12" ht="18">
      <c r="B4" s="703" t="s">
        <v>2</v>
      </c>
      <c r="C4" s="703"/>
      <c r="D4" s="703"/>
      <c r="E4" s="703"/>
      <c r="F4" s="703"/>
      <c r="G4" s="703"/>
      <c r="H4" s="703"/>
      <c r="I4" s="703"/>
      <c r="J4" s="703"/>
      <c r="K4" s="703"/>
      <c r="L4" s="703"/>
    </row>
    <row r="5" spans="1:12" ht="18">
      <c r="B5" s="704" t="s">
        <v>3</v>
      </c>
      <c r="C5" s="704"/>
      <c r="D5" s="704"/>
      <c r="E5" s="704"/>
      <c r="F5" s="704"/>
      <c r="G5" s="704"/>
      <c r="H5" s="704"/>
      <c r="I5" s="704"/>
      <c r="J5" s="704"/>
      <c r="K5" s="704"/>
      <c r="L5" s="704"/>
    </row>
    <row r="6" spans="1:12" ht="9" customHeight="1">
      <c r="B6" s="688"/>
      <c r="C6" s="689"/>
      <c r="D6" s="689"/>
      <c r="E6" s="689"/>
      <c r="F6" s="689"/>
      <c r="G6" s="689"/>
      <c r="H6" s="689"/>
      <c r="I6" s="689"/>
      <c r="J6" s="689"/>
      <c r="K6" s="689"/>
      <c r="L6" s="688"/>
    </row>
    <row r="7" spans="1:12" ht="3.75" customHeight="1"/>
    <row r="8" spans="1:12" ht="30" customHeight="1" thickBot="1">
      <c r="B8" s="670" t="s">
        <v>1396</v>
      </c>
      <c r="C8" s="671" t="s">
        <v>1397</v>
      </c>
      <c r="D8" s="671" t="s">
        <v>1398</v>
      </c>
      <c r="E8" s="671" t="s">
        <v>1399</v>
      </c>
      <c r="F8" s="671" t="s">
        <v>1400</v>
      </c>
      <c r="G8" s="671" t="s">
        <v>1401</v>
      </c>
      <c r="H8" s="671" t="s">
        <v>1402</v>
      </c>
      <c r="I8" s="671" t="s">
        <v>1403</v>
      </c>
      <c r="J8" s="671" t="s">
        <v>1404</v>
      </c>
      <c r="K8" s="671" t="s">
        <v>1405</v>
      </c>
      <c r="L8" s="671" t="s">
        <v>8</v>
      </c>
    </row>
    <row r="9" spans="1:12" ht="15.75" thickTop="1">
      <c r="B9" s="672" t="s">
        <v>0</v>
      </c>
      <c r="C9" s="673"/>
      <c r="D9" s="673"/>
      <c r="E9" s="673"/>
      <c r="F9" s="673"/>
      <c r="G9" s="673"/>
      <c r="H9" s="673"/>
      <c r="I9" s="673"/>
      <c r="J9" s="673"/>
      <c r="K9" s="674"/>
      <c r="L9" s="675"/>
    </row>
    <row r="10" spans="1:12">
      <c r="A10" s="690"/>
      <c r="B10" s="676" t="s">
        <v>327</v>
      </c>
      <c r="C10" s="691">
        <v>638041.77447999979</v>
      </c>
      <c r="D10" s="691">
        <v>4279450.5313300015</v>
      </c>
      <c r="E10" s="691">
        <v>2418096.7192399991</v>
      </c>
      <c r="F10" s="691">
        <v>272913.49460000009</v>
      </c>
      <c r="G10" s="691">
        <v>262739.86535000004</v>
      </c>
      <c r="H10" s="691">
        <v>446861.00194999989</v>
      </c>
      <c r="I10" s="691">
        <v>8454211.1701799948</v>
      </c>
      <c r="J10" s="691">
        <v>86612.945490000013</v>
      </c>
      <c r="K10" s="691">
        <v>0</v>
      </c>
      <c r="L10" s="677">
        <v>16858927.502619993</v>
      </c>
    </row>
    <row r="11" spans="1:12">
      <c r="A11" s="690"/>
      <c r="B11" s="676" t="s">
        <v>329</v>
      </c>
      <c r="C11" s="691">
        <v>91090.427509999965</v>
      </c>
      <c r="D11" s="691">
        <v>1529195.3126300005</v>
      </c>
      <c r="E11" s="691">
        <v>1590152.554389999</v>
      </c>
      <c r="F11" s="691">
        <v>107390.67861999998</v>
      </c>
      <c r="G11" s="691">
        <v>22930.532040000002</v>
      </c>
      <c r="H11" s="691">
        <v>249750.34994000013</v>
      </c>
      <c r="I11" s="691">
        <v>6849490.7153499974</v>
      </c>
      <c r="J11" s="691">
        <v>0</v>
      </c>
      <c r="K11" s="691">
        <v>0</v>
      </c>
      <c r="L11" s="677">
        <v>10440000.570479997</v>
      </c>
    </row>
    <row r="12" spans="1:12">
      <c r="A12" s="690"/>
      <c r="B12" s="676" t="s">
        <v>333</v>
      </c>
      <c r="C12" s="691">
        <v>282525.05312999996</v>
      </c>
      <c r="D12" s="691">
        <v>1290661.7735400007</v>
      </c>
      <c r="E12" s="691">
        <v>733979.33361999958</v>
      </c>
      <c r="F12" s="691">
        <v>421607.99370999995</v>
      </c>
      <c r="G12" s="691">
        <v>0</v>
      </c>
      <c r="H12" s="691">
        <v>369358.26806000009</v>
      </c>
      <c r="I12" s="691">
        <v>1090404.3043400003</v>
      </c>
      <c r="J12" s="691">
        <v>0</v>
      </c>
      <c r="K12" s="691">
        <v>0</v>
      </c>
      <c r="L12" s="677">
        <v>4188536.7264000005</v>
      </c>
    </row>
    <row r="13" spans="1:12">
      <c r="A13" s="690"/>
      <c r="B13" s="676" t="s">
        <v>328</v>
      </c>
      <c r="C13" s="691">
        <v>291912.88072999998</v>
      </c>
      <c r="D13" s="691">
        <v>1387752.3828600009</v>
      </c>
      <c r="E13" s="691">
        <v>917298.56002000021</v>
      </c>
      <c r="F13" s="691">
        <v>216687.08699000007</v>
      </c>
      <c r="G13" s="691">
        <v>40738.189160000002</v>
      </c>
      <c r="H13" s="691">
        <v>318516.3854100001</v>
      </c>
      <c r="I13" s="691">
        <v>9552142.0352000054</v>
      </c>
      <c r="J13" s="691">
        <v>590580.91148999997</v>
      </c>
      <c r="K13" s="691">
        <v>52639.153229999982</v>
      </c>
      <c r="L13" s="677">
        <v>13368267.585090008</v>
      </c>
    </row>
    <row r="14" spans="1:12">
      <c r="A14" s="690"/>
      <c r="B14" s="676" t="s">
        <v>332</v>
      </c>
      <c r="C14" s="691">
        <v>683146.12429000007</v>
      </c>
      <c r="D14" s="691">
        <v>5827391.5447200108</v>
      </c>
      <c r="E14" s="691">
        <v>2439191.0436700005</v>
      </c>
      <c r="F14" s="691">
        <v>426188.56343999988</v>
      </c>
      <c r="G14" s="691">
        <v>707940.18049000041</v>
      </c>
      <c r="H14" s="691">
        <v>769242.71342000028</v>
      </c>
      <c r="I14" s="691">
        <v>5777962.8676200015</v>
      </c>
      <c r="J14" s="691">
        <v>109484.35453999997</v>
      </c>
      <c r="K14" s="691">
        <v>84166.192249999993</v>
      </c>
      <c r="L14" s="677">
        <v>16824713.584440015</v>
      </c>
    </row>
    <row r="15" spans="1:12">
      <c r="A15" s="690"/>
      <c r="B15" s="676" t="s">
        <v>326</v>
      </c>
      <c r="C15" s="691">
        <v>471161.4953199997</v>
      </c>
      <c r="D15" s="691">
        <v>5502645.4759400021</v>
      </c>
      <c r="E15" s="691">
        <v>2750649.3495699996</v>
      </c>
      <c r="F15" s="691">
        <v>210481.5639999999</v>
      </c>
      <c r="G15" s="691">
        <v>374849.69592000009</v>
      </c>
      <c r="H15" s="691">
        <v>626004.79352000018</v>
      </c>
      <c r="I15" s="691">
        <v>8847950.9148099963</v>
      </c>
      <c r="J15" s="691">
        <v>161945.73254000006</v>
      </c>
      <c r="K15" s="691">
        <v>84762.911169999978</v>
      </c>
      <c r="L15" s="677">
        <v>19030451.932789996</v>
      </c>
    </row>
    <row r="16" spans="1:12">
      <c r="A16" s="690"/>
      <c r="B16" s="676" t="s">
        <v>325</v>
      </c>
      <c r="C16" s="691">
        <v>1530320.94921</v>
      </c>
      <c r="D16" s="691">
        <v>6290712.5421299962</v>
      </c>
      <c r="E16" s="691">
        <v>4716537.6875000093</v>
      </c>
      <c r="F16" s="691">
        <v>786173.48736999999</v>
      </c>
      <c r="G16" s="691">
        <v>371846.99110999989</v>
      </c>
      <c r="H16" s="691">
        <v>1204407.8721399989</v>
      </c>
      <c r="I16" s="691">
        <v>12216374.812639995</v>
      </c>
      <c r="J16" s="691">
        <v>479799.74936000042</v>
      </c>
      <c r="K16" s="691">
        <v>36424.339600000007</v>
      </c>
      <c r="L16" s="677">
        <v>27632598.431060001</v>
      </c>
    </row>
    <row r="17" spans="1:12">
      <c r="A17" s="690"/>
      <c r="B17" s="676" t="s">
        <v>331</v>
      </c>
      <c r="C17" s="691">
        <v>0</v>
      </c>
      <c r="D17" s="691">
        <v>0</v>
      </c>
      <c r="E17" s="691">
        <v>0</v>
      </c>
      <c r="F17" s="691">
        <v>0</v>
      </c>
      <c r="G17" s="691">
        <v>0</v>
      </c>
      <c r="H17" s="691">
        <v>0</v>
      </c>
      <c r="I17" s="691">
        <v>117051.10033000002</v>
      </c>
      <c r="J17" s="691">
        <v>0</v>
      </c>
      <c r="K17" s="691">
        <v>0</v>
      </c>
      <c r="L17" s="677">
        <v>117051.10033000002</v>
      </c>
    </row>
    <row r="18" spans="1:12">
      <c r="A18" s="690"/>
      <c r="B18" s="676" t="s">
        <v>323</v>
      </c>
      <c r="C18" s="691">
        <v>1123865.0776999996</v>
      </c>
      <c r="D18" s="691">
        <v>5328507.1076600039</v>
      </c>
      <c r="E18" s="691">
        <v>4673344.8728899965</v>
      </c>
      <c r="F18" s="691">
        <v>646982.9496199995</v>
      </c>
      <c r="G18" s="691">
        <v>545827.99391999946</v>
      </c>
      <c r="H18" s="691">
        <v>654630.54422999965</v>
      </c>
      <c r="I18" s="691">
        <v>8510981.3628699947</v>
      </c>
      <c r="J18" s="691">
        <v>818128.8375299999</v>
      </c>
      <c r="K18" s="691">
        <v>88323.685989999984</v>
      </c>
      <c r="L18" s="677">
        <v>22390592.432409991</v>
      </c>
    </row>
    <row r="19" spans="1:12">
      <c r="A19" s="690"/>
      <c r="B19" s="676" t="s">
        <v>334</v>
      </c>
      <c r="C19" s="691">
        <v>470788.66697999986</v>
      </c>
      <c r="D19" s="691">
        <v>2446402.6988700018</v>
      </c>
      <c r="E19" s="691">
        <v>2821095.025260001</v>
      </c>
      <c r="F19" s="691">
        <v>224084.00885000007</v>
      </c>
      <c r="G19" s="691">
        <v>467425.25152000005</v>
      </c>
      <c r="H19" s="691">
        <v>489262.21950000006</v>
      </c>
      <c r="I19" s="691">
        <v>1865974.4791899994</v>
      </c>
      <c r="J19" s="691">
        <v>598327.62406000029</v>
      </c>
      <c r="K19" s="691">
        <v>111495.25399000004</v>
      </c>
      <c r="L19" s="677">
        <v>9494855.2282200027</v>
      </c>
    </row>
    <row r="20" spans="1:12">
      <c r="A20" s="690"/>
      <c r="B20" s="676" t="s">
        <v>330</v>
      </c>
      <c r="C20" s="691">
        <v>590774.12067000021</v>
      </c>
      <c r="D20" s="691">
        <v>6538725.4732800014</v>
      </c>
      <c r="E20" s="691">
        <v>3993325.7998200003</v>
      </c>
      <c r="F20" s="691">
        <v>414175.77048999991</v>
      </c>
      <c r="G20" s="691">
        <v>157182.80414999995</v>
      </c>
      <c r="H20" s="691">
        <v>532266.54144999979</v>
      </c>
      <c r="I20" s="691">
        <v>3774084.2294400046</v>
      </c>
      <c r="J20" s="691">
        <v>125424.96614999998</v>
      </c>
      <c r="K20" s="691">
        <v>29648.103760000005</v>
      </c>
      <c r="L20" s="677">
        <v>16155607.809210006</v>
      </c>
    </row>
    <row r="21" spans="1:12">
      <c r="B21" s="692" t="s">
        <v>984</v>
      </c>
      <c r="C21" s="677">
        <v>6173626.5700199995</v>
      </c>
      <c r="D21" s="677">
        <v>40421444.842960015</v>
      </c>
      <c r="E21" s="677">
        <v>27053670.945980005</v>
      </c>
      <c r="F21" s="677">
        <v>3726685.5976899997</v>
      </c>
      <c r="G21" s="677">
        <v>2951481.5036599995</v>
      </c>
      <c r="H21" s="677">
        <v>5660300.6896199994</v>
      </c>
      <c r="I21" s="677">
        <v>67056627.991969995</v>
      </c>
      <c r="J21" s="677">
        <v>2970305.1211600006</v>
      </c>
      <c r="K21" s="677">
        <v>487459.63999</v>
      </c>
      <c r="L21" s="677">
        <v>156501602.90305001</v>
      </c>
    </row>
    <row r="22" spans="1:12">
      <c r="B22" s="678" t="s">
        <v>863</v>
      </c>
      <c r="C22" s="679"/>
      <c r="D22" s="679"/>
      <c r="E22" s="679"/>
      <c r="F22" s="679"/>
      <c r="G22" s="679"/>
      <c r="H22" s="679"/>
      <c r="I22" s="679"/>
      <c r="J22" s="679"/>
      <c r="K22" s="679"/>
      <c r="L22" s="679"/>
    </row>
    <row r="23" spans="1:12">
      <c r="A23" s="690"/>
      <c r="B23" s="676" t="s">
        <v>866</v>
      </c>
      <c r="C23" s="691">
        <v>0</v>
      </c>
      <c r="D23" s="691">
        <v>177556.55930000002</v>
      </c>
      <c r="E23" s="691">
        <v>235052.7474299999</v>
      </c>
      <c r="F23" s="691">
        <v>0</v>
      </c>
      <c r="G23" s="691">
        <v>0</v>
      </c>
      <c r="H23" s="691">
        <v>0</v>
      </c>
      <c r="I23" s="691">
        <v>125738.82214</v>
      </c>
      <c r="J23" s="691">
        <v>0</v>
      </c>
      <c r="K23" s="691">
        <v>0</v>
      </c>
      <c r="L23" s="677">
        <v>538348.1288699999</v>
      </c>
    </row>
    <row r="24" spans="1:12">
      <c r="A24" s="690"/>
      <c r="B24" s="676" t="s">
        <v>865</v>
      </c>
      <c r="C24" s="691">
        <v>242332.97376000011</v>
      </c>
      <c r="D24" s="691">
        <v>1140785.6080600014</v>
      </c>
      <c r="E24" s="691">
        <v>597501.28254000086</v>
      </c>
      <c r="F24" s="691">
        <v>444187.53651999962</v>
      </c>
      <c r="G24" s="691">
        <v>375830.05473000044</v>
      </c>
      <c r="H24" s="691">
        <v>255559.23264999979</v>
      </c>
      <c r="I24" s="691">
        <v>692335.64794000052</v>
      </c>
      <c r="J24" s="691">
        <v>79961.186979999969</v>
      </c>
      <c r="K24" s="691">
        <v>767.26016000000016</v>
      </c>
      <c r="L24" s="677">
        <v>3829260.7833400024</v>
      </c>
    </row>
    <row r="25" spans="1:12">
      <c r="B25" s="693" t="s">
        <v>984</v>
      </c>
      <c r="C25" s="677">
        <v>242332.97376000011</v>
      </c>
      <c r="D25" s="677">
        <v>1318342.1673600015</v>
      </c>
      <c r="E25" s="677">
        <v>832554.02997000073</v>
      </c>
      <c r="F25" s="677">
        <v>444187.53651999962</v>
      </c>
      <c r="G25" s="677">
        <v>375830.05473000044</v>
      </c>
      <c r="H25" s="677">
        <v>255559.23264999979</v>
      </c>
      <c r="I25" s="677">
        <v>818074.47008000058</v>
      </c>
      <c r="J25" s="677">
        <v>79961.186979999969</v>
      </c>
      <c r="K25" s="677">
        <v>767.26016000000016</v>
      </c>
      <c r="L25" s="677">
        <v>4367608.9122100025</v>
      </c>
    </row>
    <row r="26" spans="1:12">
      <c r="B26" s="678" t="s">
        <v>895</v>
      </c>
      <c r="C26" s="679"/>
      <c r="D26" s="679"/>
      <c r="E26" s="679"/>
      <c r="F26" s="679"/>
      <c r="G26" s="679"/>
      <c r="H26" s="679"/>
      <c r="I26" s="679"/>
      <c r="J26" s="679"/>
      <c r="K26" s="679"/>
      <c r="L26" s="679"/>
    </row>
    <row r="27" spans="1:12">
      <c r="A27" s="690"/>
      <c r="B27" s="676" t="s">
        <v>897</v>
      </c>
      <c r="C27" s="691">
        <v>143299.89760000003</v>
      </c>
      <c r="D27" s="691">
        <v>872032.64477000001</v>
      </c>
      <c r="E27" s="691">
        <v>138163.24219999998</v>
      </c>
      <c r="F27" s="691">
        <v>0</v>
      </c>
      <c r="G27" s="691">
        <v>0</v>
      </c>
      <c r="H27" s="691">
        <v>117881.54355000002</v>
      </c>
      <c r="I27" s="691">
        <v>264881.0513799999</v>
      </c>
      <c r="J27" s="691">
        <v>0</v>
      </c>
      <c r="K27" s="691">
        <v>0</v>
      </c>
      <c r="L27" s="677">
        <v>1536258.3795</v>
      </c>
    </row>
    <row r="28" spans="1:12">
      <c r="A28" s="690"/>
      <c r="B28" s="676" t="s">
        <v>899</v>
      </c>
      <c r="C28" s="691">
        <v>0</v>
      </c>
      <c r="D28" s="691">
        <v>0</v>
      </c>
      <c r="E28" s="691">
        <v>0</v>
      </c>
      <c r="F28" s="691">
        <v>262305.55360999994</v>
      </c>
      <c r="G28" s="691">
        <v>0</v>
      </c>
      <c r="H28" s="691">
        <v>0</v>
      </c>
      <c r="I28" s="691">
        <v>0</v>
      </c>
      <c r="J28" s="691">
        <v>0</v>
      </c>
      <c r="K28" s="691">
        <v>0</v>
      </c>
      <c r="L28" s="677">
        <v>262305.55360999994</v>
      </c>
    </row>
    <row r="29" spans="1:12">
      <c r="A29" s="690"/>
      <c r="B29" s="676" t="s">
        <v>898</v>
      </c>
      <c r="C29" s="691">
        <v>0</v>
      </c>
      <c r="D29" s="691">
        <v>12571.017770000002</v>
      </c>
      <c r="E29" s="691">
        <v>588243.77629999991</v>
      </c>
      <c r="F29" s="691">
        <v>0</v>
      </c>
      <c r="G29" s="691">
        <v>58697.095500000003</v>
      </c>
      <c r="H29" s="691">
        <v>0</v>
      </c>
      <c r="I29" s="691">
        <v>0</v>
      </c>
      <c r="J29" s="691">
        <v>51159.06599000001</v>
      </c>
      <c r="K29" s="691">
        <v>56824.682290000004</v>
      </c>
      <c r="L29" s="677">
        <v>767495.63785000006</v>
      </c>
    </row>
    <row r="30" spans="1:12">
      <c r="B30" s="692" t="s">
        <v>984</v>
      </c>
      <c r="C30" s="677">
        <v>143299.89760000003</v>
      </c>
      <c r="D30" s="677">
        <v>884603.66254000005</v>
      </c>
      <c r="E30" s="677">
        <v>726407.01849999989</v>
      </c>
      <c r="F30" s="677">
        <v>262305.55360999994</v>
      </c>
      <c r="G30" s="677">
        <v>58697.095500000003</v>
      </c>
      <c r="H30" s="677">
        <v>117881.54355000002</v>
      </c>
      <c r="I30" s="677">
        <v>264881.0513799999</v>
      </c>
      <c r="J30" s="677">
        <v>51159.06599000001</v>
      </c>
      <c r="K30" s="677">
        <v>56824.682290000004</v>
      </c>
      <c r="L30" s="677">
        <v>2566059.5709600002</v>
      </c>
    </row>
    <row r="31" spans="1:12">
      <c r="B31" s="681" t="s">
        <v>908</v>
      </c>
      <c r="C31" s="679"/>
      <c r="D31" s="679"/>
      <c r="E31" s="679"/>
      <c r="F31" s="679"/>
      <c r="G31" s="679"/>
      <c r="H31" s="679"/>
      <c r="I31" s="679"/>
      <c r="J31" s="679"/>
      <c r="K31" s="679"/>
      <c r="L31" s="679"/>
    </row>
    <row r="32" spans="1:12">
      <c r="A32" s="690"/>
      <c r="B32" s="676" t="s">
        <v>921</v>
      </c>
      <c r="C32" s="691">
        <v>0</v>
      </c>
      <c r="D32" s="691">
        <v>0</v>
      </c>
      <c r="E32" s="691">
        <v>26603.548510000001</v>
      </c>
      <c r="F32" s="691">
        <v>110703.02048000002</v>
      </c>
      <c r="G32" s="691">
        <v>173098.13229000013</v>
      </c>
      <c r="H32" s="691">
        <v>0</v>
      </c>
      <c r="I32" s="691">
        <v>0</v>
      </c>
      <c r="J32" s="691">
        <v>0</v>
      </c>
      <c r="K32" s="691">
        <v>0</v>
      </c>
      <c r="L32" s="677">
        <v>310404.70128000015</v>
      </c>
    </row>
    <row r="33" spans="1:12">
      <c r="A33" s="690"/>
      <c r="B33" s="676" t="s">
        <v>922</v>
      </c>
      <c r="C33" s="691">
        <v>0</v>
      </c>
      <c r="D33" s="691">
        <v>0</v>
      </c>
      <c r="E33" s="691">
        <v>0</v>
      </c>
      <c r="F33" s="691">
        <v>0</v>
      </c>
      <c r="G33" s="691">
        <v>0</v>
      </c>
      <c r="H33" s="691">
        <v>116734.80641999998</v>
      </c>
      <c r="I33" s="691">
        <v>0</v>
      </c>
      <c r="J33" s="691">
        <v>0</v>
      </c>
      <c r="K33" s="691">
        <v>0</v>
      </c>
      <c r="L33" s="677">
        <v>116734.80641999998</v>
      </c>
    </row>
    <row r="34" spans="1:12">
      <c r="A34" s="690"/>
      <c r="B34" s="676" t="s">
        <v>934</v>
      </c>
      <c r="C34" s="691">
        <v>0</v>
      </c>
      <c r="D34" s="691">
        <v>0</v>
      </c>
      <c r="E34" s="691">
        <v>105046.83013000003</v>
      </c>
      <c r="F34" s="691">
        <v>0</v>
      </c>
      <c r="G34" s="691">
        <v>0</v>
      </c>
      <c r="H34" s="691">
        <v>0</v>
      </c>
      <c r="I34" s="691">
        <v>0</v>
      </c>
      <c r="J34" s="691">
        <v>0</v>
      </c>
      <c r="K34" s="691">
        <v>0</v>
      </c>
      <c r="L34" s="677">
        <v>105046.83013000003</v>
      </c>
    </row>
    <row r="35" spans="1:12">
      <c r="A35" s="690"/>
      <c r="B35" s="676" t="s">
        <v>935</v>
      </c>
      <c r="C35" s="691">
        <v>0</v>
      </c>
      <c r="D35" s="691">
        <v>0</v>
      </c>
      <c r="E35" s="691">
        <v>286237.81765999965</v>
      </c>
      <c r="F35" s="691">
        <v>20470.546950000004</v>
      </c>
      <c r="G35" s="691">
        <v>0</v>
      </c>
      <c r="H35" s="691">
        <v>0</v>
      </c>
      <c r="I35" s="691">
        <v>0</v>
      </c>
      <c r="J35" s="691">
        <v>0</v>
      </c>
      <c r="K35" s="691">
        <v>0</v>
      </c>
      <c r="L35" s="677">
        <v>306708.36460999964</v>
      </c>
    </row>
    <row r="36" spans="1:12">
      <c r="A36" s="690"/>
      <c r="B36" s="676" t="s">
        <v>923</v>
      </c>
      <c r="C36" s="691">
        <v>0</v>
      </c>
      <c r="D36" s="691">
        <v>0</v>
      </c>
      <c r="E36" s="691">
        <v>0</v>
      </c>
      <c r="F36" s="691">
        <v>0</v>
      </c>
      <c r="G36" s="691">
        <v>0</v>
      </c>
      <c r="H36" s="691">
        <v>0</v>
      </c>
      <c r="I36" s="691">
        <v>126543.42386000005</v>
      </c>
      <c r="J36" s="691">
        <v>0</v>
      </c>
      <c r="K36" s="691">
        <v>0</v>
      </c>
      <c r="L36" s="677">
        <v>126543.42386000005</v>
      </c>
    </row>
    <row r="37" spans="1:12">
      <c r="A37" s="690"/>
      <c r="B37" s="676" t="s">
        <v>920</v>
      </c>
      <c r="C37" s="691">
        <v>65179.032469999998</v>
      </c>
      <c r="D37" s="691">
        <v>0</v>
      </c>
      <c r="E37" s="691">
        <v>0</v>
      </c>
      <c r="F37" s="691">
        <v>0</v>
      </c>
      <c r="G37" s="691">
        <v>208796.91388000021</v>
      </c>
      <c r="H37" s="691">
        <v>0</v>
      </c>
      <c r="I37" s="691">
        <v>0</v>
      </c>
      <c r="J37" s="691">
        <v>0</v>
      </c>
      <c r="K37" s="691">
        <v>0</v>
      </c>
      <c r="L37" s="677">
        <v>273975.94635000022</v>
      </c>
    </row>
    <row r="38" spans="1:12">
      <c r="A38" s="690"/>
      <c r="B38" s="676" t="s">
        <v>918</v>
      </c>
      <c r="C38" s="691">
        <v>0</v>
      </c>
      <c r="D38" s="691">
        <v>0</v>
      </c>
      <c r="E38" s="691">
        <v>0</v>
      </c>
      <c r="F38" s="691">
        <v>0</v>
      </c>
      <c r="G38" s="691">
        <v>204051.62781999973</v>
      </c>
      <c r="H38" s="691">
        <v>37840.762010000028</v>
      </c>
      <c r="I38" s="691">
        <v>0</v>
      </c>
      <c r="J38" s="691">
        <v>0</v>
      </c>
      <c r="K38" s="691">
        <v>0</v>
      </c>
      <c r="L38" s="677">
        <v>241892.38982999977</v>
      </c>
    </row>
    <row r="39" spans="1:12">
      <c r="A39" s="690"/>
      <c r="B39" s="676" t="s">
        <v>925</v>
      </c>
      <c r="C39" s="691">
        <v>0</v>
      </c>
      <c r="D39" s="691">
        <v>0</v>
      </c>
      <c r="E39" s="691">
        <v>0</v>
      </c>
      <c r="F39" s="691">
        <v>0</v>
      </c>
      <c r="G39" s="691">
        <v>0</v>
      </c>
      <c r="H39" s="691">
        <v>61816.334880000002</v>
      </c>
      <c r="I39" s="691">
        <v>0</v>
      </c>
      <c r="J39" s="691">
        <v>0</v>
      </c>
      <c r="K39" s="691">
        <v>0</v>
      </c>
      <c r="L39" s="677">
        <v>61816.334880000002</v>
      </c>
    </row>
    <row r="40" spans="1:12">
      <c r="A40" s="690"/>
      <c r="B40" s="676" t="s">
        <v>910</v>
      </c>
      <c r="C40" s="691">
        <v>0</v>
      </c>
      <c r="D40" s="691">
        <v>0</v>
      </c>
      <c r="E40" s="691">
        <v>0</v>
      </c>
      <c r="F40" s="691">
        <v>0</v>
      </c>
      <c r="G40" s="691">
        <v>0</v>
      </c>
      <c r="H40" s="691">
        <v>0</v>
      </c>
      <c r="I40" s="691">
        <v>339168.86054000002</v>
      </c>
      <c r="J40" s="691">
        <v>0</v>
      </c>
      <c r="K40" s="691">
        <v>0</v>
      </c>
      <c r="L40" s="677">
        <v>339168.86054000002</v>
      </c>
    </row>
    <row r="41" spans="1:12">
      <c r="A41" s="690"/>
      <c r="B41" s="676" t="s">
        <v>913</v>
      </c>
      <c r="C41" s="691">
        <v>0</v>
      </c>
      <c r="D41" s="691">
        <v>0</v>
      </c>
      <c r="E41" s="691">
        <v>182136.48229999995</v>
      </c>
      <c r="F41" s="691">
        <v>0</v>
      </c>
      <c r="G41" s="691">
        <v>0</v>
      </c>
      <c r="H41" s="691">
        <v>0</v>
      </c>
      <c r="I41" s="691">
        <v>0</v>
      </c>
      <c r="J41" s="691">
        <v>0</v>
      </c>
      <c r="K41" s="691">
        <v>0</v>
      </c>
      <c r="L41" s="677">
        <v>182136.48229999995</v>
      </c>
    </row>
    <row r="42" spans="1:12">
      <c r="A42" s="690"/>
      <c r="B42" s="676" t="s">
        <v>929</v>
      </c>
      <c r="C42" s="691">
        <v>0</v>
      </c>
      <c r="D42" s="691">
        <v>0</v>
      </c>
      <c r="E42" s="691">
        <v>0</v>
      </c>
      <c r="F42" s="691">
        <v>0</v>
      </c>
      <c r="G42" s="691">
        <v>0</v>
      </c>
      <c r="H42" s="691">
        <v>62890.788979999983</v>
      </c>
      <c r="I42" s="691">
        <v>0</v>
      </c>
      <c r="J42" s="691">
        <v>0</v>
      </c>
      <c r="K42" s="691">
        <v>0</v>
      </c>
      <c r="L42" s="677">
        <v>62890.788979999983</v>
      </c>
    </row>
    <row r="43" spans="1:12">
      <c r="A43" s="690"/>
      <c r="B43" s="676" t="s">
        <v>909</v>
      </c>
      <c r="C43" s="691">
        <v>15353.143909999997</v>
      </c>
      <c r="D43" s="691">
        <v>0</v>
      </c>
      <c r="E43" s="691">
        <v>119910.68168999995</v>
      </c>
      <c r="F43" s="691">
        <v>0</v>
      </c>
      <c r="G43" s="691">
        <v>0</v>
      </c>
      <c r="H43" s="691">
        <v>25645.294159999998</v>
      </c>
      <c r="I43" s="691">
        <v>1033840.9405100001</v>
      </c>
      <c r="J43" s="691">
        <v>62404.875009999996</v>
      </c>
      <c r="K43" s="691">
        <v>48548.635410000003</v>
      </c>
      <c r="L43" s="677">
        <v>1305703.5706900002</v>
      </c>
    </row>
    <row r="44" spans="1:12">
      <c r="A44" s="690"/>
      <c r="B44" s="676" t="s">
        <v>930</v>
      </c>
      <c r="C44" s="691">
        <v>0</v>
      </c>
      <c r="D44" s="691">
        <v>0</v>
      </c>
      <c r="E44" s="691">
        <v>97189.130820000006</v>
      </c>
      <c r="F44" s="691">
        <v>0</v>
      </c>
      <c r="G44" s="691">
        <v>0</v>
      </c>
      <c r="H44" s="691">
        <v>0</v>
      </c>
      <c r="I44" s="691">
        <v>0</v>
      </c>
      <c r="J44" s="691">
        <v>0</v>
      </c>
      <c r="K44" s="691">
        <v>0</v>
      </c>
      <c r="L44" s="677">
        <v>97189.130820000006</v>
      </c>
    </row>
    <row r="45" spans="1:12">
      <c r="A45" s="690"/>
      <c r="B45" s="676" t="s">
        <v>915</v>
      </c>
      <c r="C45" s="691">
        <v>0</v>
      </c>
      <c r="D45" s="691">
        <v>0</v>
      </c>
      <c r="E45" s="691">
        <v>135188.38142999992</v>
      </c>
      <c r="F45" s="691">
        <v>0</v>
      </c>
      <c r="G45" s="691">
        <v>0</v>
      </c>
      <c r="H45" s="691">
        <v>0</v>
      </c>
      <c r="I45" s="691">
        <v>0</v>
      </c>
      <c r="J45" s="691">
        <v>0</v>
      </c>
      <c r="K45" s="691">
        <v>0</v>
      </c>
      <c r="L45" s="677">
        <v>135188.38142999992</v>
      </c>
    </row>
    <row r="46" spans="1:12">
      <c r="A46" s="690"/>
      <c r="B46" s="676" t="s">
        <v>937</v>
      </c>
      <c r="C46" s="691">
        <v>0</v>
      </c>
      <c r="D46" s="691">
        <v>82420.255149999983</v>
      </c>
      <c r="E46" s="691">
        <v>0</v>
      </c>
      <c r="F46" s="691">
        <v>0</v>
      </c>
      <c r="G46" s="691">
        <v>0</v>
      </c>
      <c r="H46" s="691">
        <v>0</v>
      </c>
      <c r="I46" s="691">
        <v>0</v>
      </c>
      <c r="J46" s="691">
        <v>0</v>
      </c>
      <c r="K46" s="691">
        <v>0</v>
      </c>
      <c r="L46" s="677">
        <v>82420.255149999983</v>
      </c>
    </row>
    <row r="47" spans="1:12">
      <c r="A47" s="690"/>
      <c r="B47" s="676" t="s">
        <v>916</v>
      </c>
      <c r="C47" s="691">
        <v>0</v>
      </c>
      <c r="D47" s="691">
        <v>0</v>
      </c>
      <c r="E47" s="691">
        <v>203466.33937999999</v>
      </c>
      <c r="F47" s="691">
        <v>0</v>
      </c>
      <c r="G47" s="691">
        <v>0</v>
      </c>
      <c r="H47" s="691">
        <v>0</v>
      </c>
      <c r="I47" s="691">
        <v>0</v>
      </c>
      <c r="J47" s="691">
        <v>0</v>
      </c>
      <c r="K47" s="691">
        <v>0</v>
      </c>
      <c r="L47" s="677">
        <v>203466.33937999999</v>
      </c>
    </row>
    <row r="48" spans="1:12">
      <c r="A48" s="690"/>
      <c r="B48" s="676" t="s">
        <v>938</v>
      </c>
      <c r="C48" s="691">
        <v>251416.56172999984</v>
      </c>
      <c r="D48" s="691">
        <v>0</v>
      </c>
      <c r="E48" s="691">
        <v>0</v>
      </c>
      <c r="F48" s="691">
        <v>0</v>
      </c>
      <c r="G48" s="691">
        <v>0</v>
      </c>
      <c r="H48" s="691">
        <v>0</v>
      </c>
      <c r="I48" s="691">
        <v>0</v>
      </c>
      <c r="J48" s="691">
        <v>0</v>
      </c>
      <c r="K48" s="691">
        <v>0</v>
      </c>
      <c r="L48" s="677">
        <v>251416.56172999984</v>
      </c>
    </row>
    <row r="49" spans="1:12">
      <c r="A49" s="690"/>
      <c r="B49" s="676" t="s">
        <v>933</v>
      </c>
      <c r="C49" s="691">
        <v>0</v>
      </c>
      <c r="D49" s="691">
        <v>0</v>
      </c>
      <c r="E49" s="691">
        <v>0</v>
      </c>
      <c r="F49" s="691">
        <v>0</v>
      </c>
      <c r="G49" s="691">
        <v>0</v>
      </c>
      <c r="H49" s="691">
        <v>0</v>
      </c>
      <c r="I49" s="691">
        <v>189187.22288999998</v>
      </c>
      <c r="J49" s="691">
        <v>21237.116520000003</v>
      </c>
      <c r="K49" s="691">
        <v>0</v>
      </c>
      <c r="L49" s="677">
        <v>210424.33940999999</v>
      </c>
    </row>
    <row r="50" spans="1:12">
      <c r="A50" s="690"/>
      <c r="B50" s="676" t="s">
        <v>927</v>
      </c>
      <c r="C50" s="691">
        <v>0</v>
      </c>
      <c r="D50" s="691">
        <v>0</v>
      </c>
      <c r="E50" s="691">
        <v>0</v>
      </c>
      <c r="F50" s="691">
        <v>0</v>
      </c>
      <c r="G50" s="691">
        <v>80766.520049999977</v>
      </c>
      <c r="H50" s="691">
        <v>19735.69008</v>
      </c>
      <c r="I50" s="691">
        <v>0</v>
      </c>
      <c r="J50" s="691">
        <v>0</v>
      </c>
      <c r="K50" s="691">
        <v>0</v>
      </c>
      <c r="L50" s="677">
        <v>100502.21012999998</v>
      </c>
    </row>
    <row r="51" spans="1:12">
      <c r="A51" s="690"/>
      <c r="B51" s="676" t="s">
        <v>932</v>
      </c>
      <c r="C51" s="691">
        <v>0</v>
      </c>
      <c r="D51" s="691">
        <v>0</v>
      </c>
      <c r="E51" s="691">
        <v>0</v>
      </c>
      <c r="F51" s="691">
        <v>0</v>
      </c>
      <c r="G51" s="691">
        <v>0</v>
      </c>
      <c r="H51" s="691">
        <v>101320.43742000002</v>
      </c>
      <c r="I51" s="691">
        <v>0</v>
      </c>
      <c r="J51" s="691">
        <v>0</v>
      </c>
      <c r="K51" s="691">
        <v>0</v>
      </c>
      <c r="L51" s="677">
        <v>101320.43742000002</v>
      </c>
    </row>
    <row r="52" spans="1:12">
      <c r="A52" s="690"/>
      <c r="B52" s="676" t="s">
        <v>928</v>
      </c>
      <c r="C52" s="691">
        <v>0</v>
      </c>
      <c r="D52" s="691">
        <v>0</v>
      </c>
      <c r="E52" s="691">
        <v>0</v>
      </c>
      <c r="F52" s="691">
        <v>0</v>
      </c>
      <c r="G52" s="691">
        <v>0</v>
      </c>
      <c r="H52" s="691">
        <v>185751.54394000015</v>
      </c>
      <c r="I52" s="691">
        <v>0</v>
      </c>
      <c r="J52" s="691">
        <v>0</v>
      </c>
      <c r="K52" s="691">
        <v>0</v>
      </c>
      <c r="L52" s="677">
        <v>185751.54394000015</v>
      </c>
    </row>
    <row r="53" spans="1:12">
      <c r="A53" s="690"/>
      <c r="B53" s="676" t="s">
        <v>936</v>
      </c>
      <c r="C53" s="691">
        <v>0</v>
      </c>
      <c r="D53" s="691">
        <v>0</v>
      </c>
      <c r="E53" s="691">
        <v>0</v>
      </c>
      <c r="F53" s="691">
        <v>0</v>
      </c>
      <c r="G53" s="691">
        <v>0</v>
      </c>
      <c r="H53" s="691">
        <v>0</v>
      </c>
      <c r="I53" s="691">
        <v>276900.36009999999</v>
      </c>
      <c r="J53" s="691">
        <v>0</v>
      </c>
      <c r="K53" s="691">
        <v>0</v>
      </c>
      <c r="L53" s="677">
        <v>276900.36009999999</v>
      </c>
    </row>
    <row r="54" spans="1:12">
      <c r="A54" s="690"/>
      <c r="B54" s="676" t="s">
        <v>917</v>
      </c>
      <c r="C54" s="691">
        <v>0</v>
      </c>
      <c r="D54" s="691">
        <v>0</v>
      </c>
      <c r="E54" s="691">
        <v>193135.33474000011</v>
      </c>
      <c r="F54" s="691">
        <v>0</v>
      </c>
      <c r="G54" s="691">
        <v>0</v>
      </c>
      <c r="H54" s="691">
        <v>0</v>
      </c>
      <c r="I54" s="691">
        <v>0</v>
      </c>
      <c r="J54" s="691">
        <v>0</v>
      </c>
      <c r="K54" s="691">
        <v>0</v>
      </c>
      <c r="L54" s="677">
        <v>193135.33474000011</v>
      </c>
    </row>
    <row r="55" spans="1:12">
      <c r="A55" s="690"/>
      <c r="B55" s="676" t="s">
        <v>914</v>
      </c>
      <c r="C55" s="691">
        <v>0</v>
      </c>
      <c r="D55" s="691">
        <v>0</v>
      </c>
      <c r="E55" s="691">
        <v>162942.3877600001</v>
      </c>
      <c r="F55" s="691">
        <v>0</v>
      </c>
      <c r="G55" s="691">
        <v>0</v>
      </c>
      <c r="H55" s="691">
        <v>0</v>
      </c>
      <c r="I55" s="691">
        <v>0</v>
      </c>
      <c r="J55" s="691">
        <v>0</v>
      </c>
      <c r="K55" s="691">
        <v>0</v>
      </c>
      <c r="L55" s="677">
        <v>162942.3877600001</v>
      </c>
    </row>
    <row r="56" spans="1:12">
      <c r="A56" s="690"/>
      <c r="B56" s="676" t="s">
        <v>912</v>
      </c>
      <c r="C56" s="691">
        <v>0</v>
      </c>
      <c r="D56" s="691">
        <v>0</v>
      </c>
      <c r="E56" s="691">
        <v>321017.86709999986</v>
      </c>
      <c r="F56" s="691">
        <v>0</v>
      </c>
      <c r="G56" s="691">
        <v>0</v>
      </c>
      <c r="H56" s="691">
        <v>0</v>
      </c>
      <c r="I56" s="691">
        <v>0</v>
      </c>
      <c r="J56" s="691">
        <v>0</v>
      </c>
      <c r="K56" s="691">
        <v>0</v>
      </c>
      <c r="L56" s="677">
        <v>321017.86709999986</v>
      </c>
    </row>
    <row r="57" spans="1:12">
      <c r="A57" s="690"/>
      <c r="B57" s="676" t="s">
        <v>911</v>
      </c>
      <c r="C57" s="691">
        <v>23400.691839999996</v>
      </c>
      <c r="D57" s="691">
        <v>31958.609929999999</v>
      </c>
      <c r="E57" s="691">
        <v>28520.653199999997</v>
      </c>
      <c r="F57" s="691">
        <v>0</v>
      </c>
      <c r="G57" s="691">
        <v>0</v>
      </c>
      <c r="H57" s="691">
        <v>103505.94944999999</v>
      </c>
      <c r="I57" s="691">
        <v>564132.91648999997</v>
      </c>
      <c r="J57" s="691">
        <v>0</v>
      </c>
      <c r="K57" s="691">
        <v>0</v>
      </c>
      <c r="L57" s="677">
        <v>751518.82091000001</v>
      </c>
    </row>
    <row r="58" spans="1:12">
      <c r="A58" s="690"/>
      <c r="B58" s="676" t="s">
        <v>919</v>
      </c>
      <c r="C58" s="691">
        <v>0</v>
      </c>
      <c r="D58" s="691">
        <v>0</v>
      </c>
      <c r="E58" s="691">
        <v>93887.669859999995</v>
      </c>
      <c r="F58" s="691">
        <v>0</v>
      </c>
      <c r="G58" s="691">
        <v>0</v>
      </c>
      <c r="H58" s="691">
        <v>0</v>
      </c>
      <c r="I58" s="691">
        <v>0</v>
      </c>
      <c r="J58" s="691">
        <v>0</v>
      </c>
      <c r="K58" s="691">
        <v>0</v>
      </c>
      <c r="L58" s="677">
        <v>93887.669859999995</v>
      </c>
    </row>
    <row r="59" spans="1:12">
      <c r="A59" s="690"/>
      <c r="B59" s="676" t="s">
        <v>931</v>
      </c>
      <c r="C59" s="691">
        <v>147140.77887999994</v>
      </c>
      <c r="D59" s="691">
        <v>0</v>
      </c>
      <c r="E59" s="691">
        <v>0</v>
      </c>
      <c r="F59" s="691">
        <v>27966.652419999999</v>
      </c>
      <c r="G59" s="691">
        <v>33238.113349999992</v>
      </c>
      <c r="H59" s="691">
        <v>0</v>
      </c>
      <c r="I59" s="691">
        <v>0</v>
      </c>
      <c r="J59" s="691">
        <v>0</v>
      </c>
      <c r="K59" s="691">
        <v>0</v>
      </c>
      <c r="L59" s="677">
        <v>208345.54464999994</v>
      </c>
    </row>
    <row r="60" spans="1:12">
      <c r="A60" s="690"/>
      <c r="B60" s="676" t="s">
        <v>926</v>
      </c>
      <c r="C60" s="691">
        <v>0</v>
      </c>
      <c r="D60" s="691">
        <v>0</v>
      </c>
      <c r="E60" s="691">
        <v>0</v>
      </c>
      <c r="F60" s="691">
        <v>0</v>
      </c>
      <c r="G60" s="691">
        <v>0</v>
      </c>
      <c r="H60" s="691">
        <v>0</v>
      </c>
      <c r="I60" s="691">
        <v>67908.69789000001</v>
      </c>
      <c r="J60" s="691">
        <v>0</v>
      </c>
      <c r="K60" s="691">
        <v>0</v>
      </c>
      <c r="L60" s="677">
        <v>67908.69789000001</v>
      </c>
    </row>
    <row r="61" spans="1:12">
      <c r="A61" s="690"/>
      <c r="B61" s="676" t="s">
        <v>924</v>
      </c>
      <c r="C61" s="691">
        <v>0</v>
      </c>
      <c r="D61" s="691">
        <v>0</v>
      </c>
      <c r="E61" s="691">
        <v>0</v>
      </c>
      <c r="F61" s="691">
        <v>0</v>
      </c>
      <c r="G61" s="691">
        <v>0</v>
      </c>
      <c r="H61" s="691">
        <v>0</v>
      </c>
      <c r="I61" s="691">
        <v>0</v>
      </c>
      <c r="J61" s="691">
        <v>56536.708830000003</v>
      </c>
      <c r="K61" s="691">
        <v>0</v>
      </c>
      <c r="L61" s="677">
        <v>56536.708830000003</v>
      </c>
    </row>
    <row r="62" spans="1:12">
      <c r="A62" s="690"/>
      <c r="B62" s="676" t="s">
        <v>939</v>
      </c>
      <c r="C62" s="691">
        <v>0</v>
      </c>
      <c r="D62" s="691">
        <v>0</v>
      </c>
      <c r="E62" s="691">
        <v>0</v>
      </c>
      <c r="F62" s="691">
        <v>0</v>
      </c>
      <c r="G62" s="691">
        <v>69280.947770000028</v>
      </c>
      <c r="H62" s="691">
        <v>0</v>
      </c>
      <c r="I62" s="691">
        <v>0</v>
      </c>
      <c r="J62" s="691">
        <v>0</v>
      </c>
      <c r="K62" s="691">
        <v>0</v>
      </c>
      <c r="L62" s="677">
        <v>69280.947770000028</v>
      </c>
    </row>
    <row r="63" spans="1:12">
      <c r="A63" s="690"/>
      <c r="B63" s="676" t="s">
        <v>1428</v>
      </c>
      <c r="C63" s="691">
        <v>0</v>
      </c>
      <c r="D63" s="691">
        <v>0</v>
      </c>
      <c r="E63" s="691">
        <v>70035.984689999983</v>
      </c>
      <c r="F63" s="691">
        <v>0</v>
      </c>
      <c r="G63" s="691">
        <v>0</v>
      </c>
      <c r="H63" s="691">
        <v>0</v>
      </c>
      <c r="I63" s="691">
        <v>0</v>
      </c>
      <c r="J63" s="691">
        <v>0</v>
      </c>
      <c r="K63" s="691">
        <v>0</v>
      </c>
      <c r="L63" s="677">
        <v>70035.984689999983</v>
      </c>
    </row>
    <row r="64" spans="1:12">
      <c r="A64" s="690"/>
      <c r="B64" s="676" t="s">
        <v>1429</v>
      </c>
      <c r="C64" s="691">
        <v>4117.4960700000001</v>
      </c>
      <c r="D64" s="691">
        <v>0</v>
      </c>
      <c r="E64" s="691">
        <v>0</v>
      </c>
      <c r="F64" s="691">
        <v>0</v>
      </c>
      <c r="G64" s="691">
        <v>0</v>
      </c>
      <c r="H64" s="691">
        <v>50749.537890000007</v>
      </c>
      <c r="I64" s="691">
        <v>4678.65092</v>
      </c>
      <c r="J64" s="691">
        <v>0</v>
      </c>
      <c r="K64" s="691">
        <v>0</v>
      </c>
      <c r="L64" s="677">
        <v>59545.684880000008</v>
      </c>
    </row>
    <row r="65" spans="1:12">
      <c r="A65" s="690"/>
      <c r="B65" s="676" t="s">
        <v>1430</v>
      </c>
      <c r="C65" s="691">
        <v>0</v>
      </c>
      <c r="D65" s="691">
        <v>0</v>
      </c>
      <c r="E65" s="691">
        <v>0</v>
      </c>
      <c r="F65" s="691">
        <v>0</v>
      </c>
      <c r="G65" s="691">
        <v>0</v>
      </c>
      <c r="H65" s="691">
        <v>22485.210959999993</v>
      </c>
      <c r="I65" s="691">
        <v>0</v>
      </c>
      <c r="J65" s="691">
        <v>0</v>
      </c>
      <c r="K65" s="691">
        <v>0</v>
      </c>
      <c r="L65" s="677">
        <v>22485.210959999993</v>
      </c>
    </row>
    <row r="66" spans="1:12">
      <c r="A66" s="690"/>
      <c r="B66" s="676" t="s">
        <v>1431</v>
      </c>
      <c r="C66" s="691">
        <v>0</v>
      </c>
      <c r="D66" s="691">
        <v>19470.53686</v>
      </c>
      <c r="E66" s="691">
        <v>0</v>
      </c>
      <c r="F66" s="691">
        <v>0</v>
      </c>
      <c r="G66" s="691">
        <v>0</v>
      </c>
      <c r="H66" s="691">
        <v>0</v>
      </c>
      <c r="I66" s="691">
        <v>0</v>
      </c>
      <c r="J66" s="691">
        <v>0</v>
      </c>
      <c r="K66" s="691">
        <v>0</v>
      </c>
      <c r="L66" s="677">
        <v>19470.53686</v>
      </c>
    </row>
    <row r="67" spans="1:12">
      <c r="A67" s="690"/>
      <c r="B67" s="676" t="s">
        <v>1432</v>
      </c>
      <c r="C67" s="691">
        <v>0</v>
      </c>
      <c r="D67" s="691">
        <v>0</v>
      </c>
      <c r="E67" s="691">
        <v>37764.224400000006</v>
      </c>
      <c r="F67" s="691">
        <v>0</v>
      </c>
      <c r="G67" s="691">
        <v>0</v>
      </c>
      <c r="H67" s="691">
        <v>0</v>
      </c>
      <c r="I67" s="691">
        <v>0</v>
      </c>
      <c r="J67" s="691">
        <v>0</v>
      </c>
      <c r="K67" s="691">
        <v>0</v>
      </c>
      <c r="L67" s="677">
        <v>37764.224400000006</v>
      </c>
    </row>
    <row r="68" spans="1:12">
      <c r="A68" s="690"/>
      <c r="B68" s="676" t="s">
        <v>1433</v>
      </c>
      <c r="C68" s="691">
        <v>0</v>
      </c>
      <c r="D68" s="691">
        <v>0</v>
      </c>
      <c r="E68" s="691">
        <v>119392.16505</v>
      </c>
      <c r="F68" s="691">
        <v>0</v>
      </c>
      <c r="G68" s="691">
        <v>0</v>
      </c>
      <c r="H68" s="691">
        <v>0</v>
      </c>
      <c r="I68" s="691">
        <v>0</v>
      </c>
      <c r="J68" s="691">
        <v>0</v>
      </c>
      <c r="K68" s="691">
        <v>0</v>
      </c>
      <c r="L68" s="677">
        <v>119392.16505</v>
      </c>
    </row>
    <row r="69" spans="1:12">
      <c r="A69" s="690"/>
      <c r="B69" s="676" t="s">
        <v>1434</v>
      </c>
      <c r="C69" s="691">
        <v>0</v>
      </c>
      <c r="D69" s="691">
        <v>0</v>
      </c>
      <c r="E69" s="691">
        <v>24951.986760000003</v>
      </c>
      <c r="F69" s="691">
        <v>0</v>
      </c>
      <c r="G69" s="691">
        <v>0</v>
      </c>
      <c r="H69" s="691">
        <v>0</v>
      </c>
      <c r="I69" s="691">
        <v>0</v>
      </c>
      <c r="J69" s="691">
        <v>0</v>
      </c>
      <c r="K69" s="691">
        <v>0</v>
      </c>
      <c r="L69" s="677">
        <v>24951.986760000003</v>
      </c>
    </row>
    <row r="70" spans="1:12">
      <c r="A70" s="690"/>
      <c r="B70" s="676" t="s">
        <v>1435</v>
      </c>
      <c r="C70" s="691">
        <v>0</v>
      </c>
      <c r="D70" s="691">
        <v>3009.1150999999995</v>
      </c>
      <c r="E70" s="691">
        <v>78969.383110000039</v>
      </c>
      <c r="F70" s="691">
        <v>0</v>
      </c>
      <c r="G70" s="691">
        <v>0</v>
      </c>
      <c r="H70" s="691">
        <v>0</v>
      </c>
      <c r="I70" s="691">
        <v>0</v>
      </c>
      <c r="J70" s="691">
        <v>0</v>
      </c>
      <c r="K70" s="691">
        <v>0</v>
      </c>
      <c r="L70" s="677">
        <v>81978.498210000034</v>
      </c>
    </row>
    <row r="71" spans="1:12">
      <c r="A71" s="690"/>
      <c r="B71" s="676" t="s">
        <v>1436</v>
      </c>
      <c r="C71" s="691">
        <v>0</v>
      </c>
      <c r="D71" s="691">
        <v>0</v>
      </c>
      <c r="E71" s="691">
        <v>0</v>
      </c>
      <c r="F71" s="691">
        <v>165422.75217000011</v>
      </c>
      <c r="G71" s="691">
        <v>0</v>
      </c>
      <c r="H71" s="691">
        <v>0</v>
      </c>
      <c r="I71" s="691">
        <v>0</v>
      </c>
      <c r="J71" s="691">
        <v>0</v>
      </c>
      <c r="K71" s="691">
        <v>0</v>
      </c>
      <c r="L71" s="677">
        <v>165422.75217000011</v>
      </c>
    </row>
    <row r="72" spans="1:12">
      <c r="A72" s="690"/>
      <c r="B72" s="676" t="s">
        <v>1437</v>
      </c>
      <c r="C72" s="691">
        <v>0</v>
      </c>
      <c r="D72" s="691">
        <v>31083.561840000002</v>
      </c>
      <c r="E72" s="691">
        <v>0</v>
      </c>
      <c r="F72" s="691">
        <v>0</v>
      </c>
      <c r="G72" s="691">
        <v>0</v>
      </c>
      <c r="H72" s="691">
        <v>0</v>
      </c>
      <c r="I72" s="691">
        <v>0</v>
      </c>
      <c r="J72" s="691">
        <v>0</v>
      </c>
      <c r="K72" s="691">
        <v>0</v>
      </c>
      <c r="L72" s="677">
        <v>31083.561840000002</v>
      </c>
    </row>
    <row r="73" spans="1:12">
      <c r="B73" s="692" t="s">
        <v>984</v>
      </c>
      <c r="C73" s="677">
        <v>506607.70489999972</v>
      </c>
      <c r="D73" s="677">
        <v>167942.07887999999</v>
      </c>
      <c r="E73" s="677">
        <v>2286396.8685899996</v>
      </c>
      <c r="F73" s="677">
        <v>324562.9720200001</v>
      </c>
      <c r="G73" s="677">
        <v>769232.25515999994</v>
      </c>
      <c r="H73" s="677">
        <v>788476.3561900002</v>
      </c>
      <c r="I73" s="677">
        <v>2602361.0732</v>
      </c>
      <c r="J73" s="677">
        <v>140178.70036000002</v>
      </c>
      <c r="K73" s="677">
        <v>48548.635410000003</v>
      </c>
      <c r="L73" s="677">
        <v>7634306.6447099997</v>
      </c>
    </row>
    <row r="74" spans="1:12">
      <c r="B74" s="678" t="s">
        <v>961</v>
      </c>
      <c r="C74" s="679"/>
      <c r="D74" s="679"/>
      <c r="E74" s="679"/>
      <c r="F74" s="679"/>
      <c r="G74" s="679"/>
      <c r="H74" s="679"/>
      <c r="I74" s="679"/>
      <c r="J74" s="679"/>
      <c r="K74" s="679"/>
      <c r="L74" s="679"/>
    </row>
    <row r="75" spans="1:12">
      <c r="A75" s="690"/>
      <c r="B75" s="676" t="s">
        <v>962</v>
      </c>
      <c r="C75" s="691">
        <v>66851.638180000067</v>
      </c>
      <c r="D75" s="691">
        <v>89539.738049999854</v>
      </c>
      <c r="E75" s="691">
        <v>287786.54846999957</v>
      </c>
      <c r="F75" s="691">
        <v>52683.847869999983</v>
      </c>
      <c r="G75" s="691">
        <v>15286.870060000007</v>
      </c>
      <c r="H75" s="691">
        <v>72545.368509999957</v>
      </c>
      <c r="I75" s="691">
        <v>246332.69863999999</v>
      </c>
      <c r="J75" s="691">
        <v>6670.74701</v>
      </c>
      <c r="K75" s="691">
        <v>10500.14084</v>
      </c>
      <c r="L75" s="677">
        <v>848197.59762999951</v>
      </c>
    </row>
    <row r="76" spans="1:12">
      <c r="A76" s="690"/>
      <c r="B76" s="676" t="s">
        <v>963</v>
      </c>
      <c r="C76" s="691">
        <v>321421.78544999997</v>
      </c>
      <c r="D76" s="691">
        <v>967630.42254999885</v>
      </c>
      <c r="E76" s="691">
        <v>243010.14329999985</v>
      </c>
      <c r="F76" s="691">
        <v>191296.09625999996</v>
      </c>
      <c r="G76" s="691">
        <v>261443.99589999986</v>
      </c>
      <c r="H76" s="691">
        <v>167154.50048000008</v>
      </c>
      <c r="I76" s="691">
        <v>558201.35647</v>
      </c>
      <c r="J76" s="691">
        <v>215695.34962999995</v>
      </c>
      <c r="K76" s="691">
        <v>22427.092350000003</v>
      </c>
      <c r="L76" s="677">
        <v>2948280.7423899984</v>
      </c>
    </row>
    <row r="77" spans="1:12">
      <c r="A77" s="690"/>
      <c r="B77" s="676" t="s">
        <v>964</v>
      </c>
      <c r="C77" s="691">
        <v>52537.942730000002</v>
      </c>
      <c r="D77" s="691">
        <v>1231063.8712500008</v>
      </c>
      <c r="E77" s="691">
        <v>59688.965680000001</v>
      </c>
      <c r="F77" s="691">
        <v>111308.41875999999</v>
      </c>
      <c r="G77" s="691">
        <v>114292.12080999999</v>
      </c>
      <c r="H77" s="691">
        <v>18440.585839999996</v>
      </c>
      <c r="I77" s="691">
        <v>52894.278980000017</v>
      </c>
      <c r="J77" s="691">
        <v>147847.38934000026</v>
      </c>
      <c r="K77" s="691">
        <v>0</v>
      </c>
      <c r="L77" s="677">
        <v>1788073.573390001</v>
      </c>
    </row>
    <row r="78" spans="1:12">
      <c r="A78" s="690"/>
      <c r="B78" s="676" t="s">
        <v>965</v>
      </c>
      <c r="C78" s="691">
        <v>0</v>
      </c>
      <c r="D78" s="691">
        <v>0</v>
      </c>
      <c r="E78" s="691">
        <v>0</v>
      </c>
      <c r="F78" s="691">
        <v>0</v>
      </c>
      <c r="G78" s="691">
        <v>0</v>
      </c>
      <c r="H78" s="691">
        <v>6776.3107199999995</v>
      </c>
      <c r="I78" s="691">
        <v>53610.346779999993</v>
      </c>
      <c r="J78" s="691">
        <v>0</v>
      </c>
      <c r="K78" s="691">
        <v>0</v>
      </c>
      <c r="L78" s="677">
        <v>60386.657499999994</v>
      </c>
    </row>
    <row r="79" spans="1:12">
      <c r="A79" s="690"/>
      <c r="B79" s="676" t="s">
        <v>966</v>
      </c>
      <c r="C79" s="691">
        <v>12720.759799999998</v>
      </c>
      <c r="D79" s="691">
        <v>25991.608240000001</v>
      </c>
      <c r="E79" s="691">
        <v>215503.49816999998</v>
      </c>
      <c r="F79" s="691">
        <v>51325.155160000002</v>
      </c>
      <c r="G79" s="691">
        <v>30558.645299999996</v>
      </c>
      <c r="H79" s="691">
        <v>25633.157100000004</v>
      </c>
      <c r="I79" s="691">
        <v>101836.31268000008</v>
      </c>
      <c r="J79" s="691">
        <v>0</v>
      </c>
      <c r="K79" s="691">
        <v>0</v>
      </c>
      <c r="L79" s="677">
        <v>463569.13645000005</v>
      </c>
    </row>
    <row r="80" spans="1:12">
      <c r="A80" s="690"/>
      <c r="B80" s="676" t="s">
        <v>967</v>
      </c>
      <c r="C80" s="691">
        <v>44617.813799999989</v>
      </c>
      <c r="D80" s="691">
        <v>68287.544419999947</v>
      </c>
      <c r="E80" s="691">
        <v>46421.03054</v>
      </c>
      <c r="F80" s="691">
        <v>98235.245350000027</v>
      </c>
      <c r="G80" s="691">
        <v>62024.295639999982</v>
      </c>
      <c r="H80" s="691">
        <v>66696.234350000013</v>
      </c>
      <c r="I80" s="691">
        <v>81666.057190000007</v>
      </c>
      <c r="J80" s="691">
        <v>8143.7410300000029</v>
      </c>
      <c r="K80" s="691">
        <v>23863.195590000007</v>
      </c>
      <c r="L80" s="677">
        <v>499955.15790999995</v>
      </c>
    </row>
    <row r="81" spans="1:12">
      <c r="A81" s="690"/>
      <c r="B81" s="676" t="s">
        <v>968</v>
      </c>
      <c r="C81" s="691">
        <v>0</v>
      </c>
      <c r="D81" s="691">
        <v>26462.598299999994</v>
      </c>
      <c r="E81" s="691">
        <v>0</v>
      </c>
      <c r="F81" s="691">
        <v>0</v>
      </c>
      <c r="G81" s="691">
        <v>0</v>
      </c>
      <c r="H81" s="691">
        <v>0</v>
      </c>
      <c r="I81" s="691">
        <v>0</v>
      </c>
      <c r="J81" s="691">
        <v>0</v>
      </c>
      <c r="K81" s="691">
        <v>0</v>
      </c>
      <c r="L81" s="677">
        <v>26462.598299999994</v>
      </c>
    </row>
    <row r="82" spans="1:12">
      <c r="A82" s="690"/>
      <c r="B82" s="676" t="s">
        <v>969</v>
      </c>
      <c r="C82" s="691">
        <v>46318.466089999965</v>
      </c>
      <c r="D82" s="691">
        <v>239912.75232000017</v>
      </c>
      <c r="E82" s="691">
        <v>141462.47653999992</v>
      </c>
      <c r="F82" s="691">
        <v>198247.74978999991</v>
      </c>
      <c r="G82" s="691">
        <v>64525.178039999962</v>
      </c>
      <c r="H82" s="691">
        <v>71315.891450000068</v>
      </c>
      <c r="I82" s="691">
        <v>339372.36256999988</v>
      </c>
      <c r="J82" s="691">
        <v>40673.405409999992</v>
      </c>
      <c r="K82" s="691">
        <v>18847.660440000011</v>
      </c>
      <c r="L82" s="677">
        <v>1160675.9426499996</v>
      </c>
    </row>
    <row r="83" spans="1:12">
      <c r="A83" s="690"/>
      <c r="B83" s="676" t="s">
        <v>970</v>
      </c>
      <c r="C83" s="691">
        <v>14496.636619999997</v>
      </c>
      <c r="D83" s="691">
        <v>114609.55520000003</v>
      </c>
      <c r="E83" s="691">
        <v>25374.039210000003</v>
      </c>
      <c r="F83" s="691">
        <v>17882.570190000006</v>
      </c>
      <c r="G83" s="691">
        <v>26241.252980000005</v>
      </c>
      <c r="H83" s="691">
        <v>0</v>
      </c>
      <c r="I83" s="691">
        <v>105268.30715999998</v>
      </c>
      <c r="J83" s="691">
        <v>0</v>
      </c>
      <c r="K83" s="691">
        <v>0</v>
      </c>
      <c r="L83" s="677">
        <v>303872.36135999998</v>
      </c>
    </row>
    <row r="84" spans="1:12">
      <c r="B84" s="692" t="s">
        <v>984</v>
      </c>
      <c r="C84" s="677">
        <v>558965.04267</v>
      </c>
      <c r="D84" s="677">
        <v>2763498.0903299996</v>
      </c>
      <c r="E84" s="677">
        <v>1019246.7019099992</v>
      </c>
      <c r="F84" s="677">
        <v>720979.08337999985</v>
      </c>
      <c r="G84" s="677">
        <v>574372.35872999975</v>
      </c>
      <c r="H84" s="677">
        <v>428562.04845000006</v>
      </c>
      <c r="I84" s="677">
        <v>1539181.7204700001</v>
      </c>
      <c r="J84" s="677">
        <v>419030.63242000021</v>
      </c>
      <c r="K84" s="677">
        <v>75638.089220000009</v>
      </c>
      <c r="L84" s="677">
        <v>8099473.767579997</v>
      </c>
    </row>
    <row r="85" spans="1:12">
      <c r="B85" s="681" t="s">
        <v>1415</v>
      </c>
      <c r="C85" s="679"/>
      <c r="D85" s="679"/>
      <c r="E85" s="679"/>
      <c r="F85" s="679"/>
      <c r="G85" s="679"/>
      <c r="H85" s="679"/>
      <c r="I85" s="679"/>
      <c r="J85" s="679"/>
      <c r="K85" s="679"/>
      <c r="L85" s="679"/>
    </row>
    <row r="86" spans="1:12">
      <c r="A86" s="690"/>
      <c r="B86" s="676" t="s">
        <v>324</v>
      </c>
      <c r="C86" s="691">
        <v>1766847.9278499996</v>
      </c>
      <c r="D86" s="691">
        <v>7806610.5728700077</v>
      </c>
      <c r="E86" s="691">
        <v>5956529.0261300039</v>
      </c>
      <c r="F86" s="691">
        <v>896663.1647499993</v>
      </c>
      <c r="G86" s="691">
        <v>983973.71847000008</v>
      </c>
      <c r="H86" s="691">
        <v>1218350.7485999994</v>
      </c>
      <c r="I86" s="691">
        <v>10692008.896300007</v>
      </c>
      <c r="J86" s="691">
        <v>988941.68298000004</v>
      </c>
      <c r="K86" s="691">
        <v>416160.79533000005</v>
      </c>
      <c r="L86" s="677">
        <v>30726086.533280015</v>
      </c>
    </row>
    <row r="87" spans="1:12">
      <c r="B87" s="692" t="s">
        <v>984</v>
      </c>
      <c r="C87" s="677">
        <v>1766847.9278499996</v>
      </c>
      <c r="D87" s="677">
        <v>7806610.5728700077</v>
      </c>
      <c r="E87" s="677">
        <v>5956529.0261300039</v>
      </c>
      <c r="F87" s="677">
        <v>896663.1647499993</v>
      </c>
      <c r="G87" s="677">
        <v>983973.71847000008</v>
      </c>
      <c r="H87" s="677">
        <v>1218350.7485999994</v>
      </c>
      <c r="I87" s="677">
        <v>10692008.896300007</v>
      </c>
      <c r="J87" s="677">
        <v>988941.68298000004</v>
      </c>
      <c r="K87" s="677">
        <v>416160.79533000005</v>
      </c>
      <c r="L87" s="677">
        <v>30726086.533280015</v>
      </c>
    </row>
    <row r="88" spans="1:12">
      <c r="B88" s="682" t="s">
        <v>887</v>
      </c>
      <c r="C88" s="679"/>
      <c r="D88" s="679"/>
      <c r="E88" s="679"/>
      <c r="F88" s="679"/>
      <c r="G88" s="679"/>
      <c r="H88" s="679"/>
      <c r="I88" s="679"/>
      <c r="J88" s="679"/>
      <c r="K88" s="679"/>
      <c r="L88" s="679"/>
    </row>
    <row r="89" spans="1:12">
      <c r="A89" s="690"/>
      <c r="B89" s="676" t="s">
        <v>888</v>
      </c>
      <c r="C89" s="691">
        <v>251414.51646000007</v>
      </c>
      <c r="D89" s="691">
        <v>693232.87353999785</v>
      </c>
      <c r="E89" s="691">
        <v>585589.38672999723</v>
      </c>
      <c r="F89" s="691">
        <v>192679.54751999993</v>
      </c>
      <c r="G89" s="691">
        <v>245422.68028000015</v>
      </c>
      <c r="H89" s="691">
        <v>172671.95236000014</v>
      </c>
      <c r="I89" s="691">
        <v>1530460.4320900044</v>
      </c>
      <c r="J89" s="691">
        <v>108569.50386999994</v>
      </c>
      <c r="K89" s="691">
        <v>50812.328900000022</v>
      </c>
      <c r="L89" s="677">
        <v>3830853.22175</v>
      </c>
    </row>
    <row r="90" spans="1:12">
      <c r="B90" s="692" t="s">
        <v>984</v>
      </c>
      <c r="C90" s="677">
        <v>251414.51646000007</v>
      </c>
      <c r="D90" s="677">
        <v>693232.87353999785</v>
      </c>
      <c r="E90" s="677">
        <v>585589.38672999723</v>
      </c>
      <c r="F90" s="677">
        <v>192679.54751999993</v>
      </c>
      <c r="G90" s="677">
        <v>245422.68028000015</v>
      </c>
      <c r="H90" s="677">
        <v>172671.95236000014</v>
      </c>
      <c r="I90" s="677">
        <v>1530460.4320900044</v>
      </c>
      <c r="J90" s="677">
        <v>108569.50386999994</v>
      </c>
      <c r="K90" s="677">
        <v>50812.328900000022</v>
      </c>
      <c r="L90" s="677">
        <v>3830853.22175</v>
      </c>
    </row>
    <row r="91" spans="1:12">
      <c r="B91" s="682" t="s">
        <v>8</v>
      </c>
      <c r="C91" s="679">
        <v>9643094.6332599986</v>
      </c>
      <c r="D91" s="679">
        <v>54055674.288480021</v>
      </c>
      <c r="E91" s="679">
        <v>38460393.97781001</v>
      </c>
      <c r="F91" s="679">
        <v>6568063.4554899987</v>
      </c>
      <c r="G91" s="679">
        <v>5959009.6665299991</v>
      </c>
      <c r="H91" s="679">
        <v>8641802.571419999</v>
      </c>
      <c r="I91" s="679">
        <v>84503595.635489985</v>
      </c>
      <c r="J91" s="679">
        <v>4758145.8937600004</v>
      </c>
      <c r="K91" s="679">
        <v>1136211.4313000001</v>
      </c>
      <c r="L91" s="679">
        <v>213725991.55353999</v>
      </c>
    </row>
    <row r="92" spans="1:12" ht="7.5" customHeight="1" thickBot="1">
      <c r="B92" s="683"/>
      <c r="C92" s="683"/>
      <c r="D92" s="683"/>
      <c r="E92" s="683"/>
      <c r="F92" s="683"/>
      <c r="G92" s="683"/>
      <c r="H92" s="683"/>
      <c r="I92" s="683"/>
      <c r="J92" s="683"/>
      <c r="K92" s="683"/>
      <c r="L92" s="683"/>
    </row>
    <row r="93" spans="1:12" ht="15.75" thickTop="1">
      <c r="B93" s="686" t="s">
        <v>1438</v>
      </c>
      <c r="C93" s="533"/>
      <c r="D93" s="533"/>
      <c r="E93" s="533"/>
      <c r="F93" s="533"/>
      <c r="G93" s="533"/>
      <c r="H93" s="533"/>
      <c r="I93" s="533"/>
      <c r="J93" s="533"/>
      <c r="K93" s="533"/>
      <c r="L93" s="533"/>
    </row>
    <row r="94" spans="1:12">
      <c r="B94" s="686" t="s">
        <v>1439</v>
      </c>
      <c r="C94" s="533"/>
      <c r="D94" s="533"/>
      <c r="E94" s="533"/>
      <c r="F94" s="533"/>
      <c r="G94" s="533"/>
      <c r="H94" s="533"/>
      <c r="I94" s="533"/>
      <c r="J94" s="533"/>
      <c r="K94" s="533"/>
    </row>
    <row r="95" spans="1:12">
      <c r="B95" s="686" t="s">
        <v>1440</v>
      </c>
      <c r="C95" s="533"/>
      <c r="D95" s="533"/>
      <c r="E95" s="533"/>
      <c r="F95" s="533"/>
      <c r="G95" s="533"/>
      <c r="H95" s="533"/>
      <c r="I95" s="533"/>
      <c r="J95" s="533"/>
      <c r="K95" s="533"/>
    </row>
    <row r="96" spans="1:12">
      <c r="B96" s="686" t="s">
        <v>1441</v>
      </c>
    </row>
    <row r="97" spans="2:2">
      <c r="B97" s="686" t="s">
        <v>1442</v>
      </c>
    </row>
    <row r="98" spans="2:2">
      <c r="B98" s="686" t="s">
        <v>1443</v>
      </c>
    </row>
    <row r="99" spans="2:2">
      <c r="B99" s="33"/>
    </row>
  </sheetData>
  <mergeCells count="5">
    <mergeCell ref="B1:L1"/>
    <mergeCell ref="B2:L2"/>
    <mergeCell ref="B3:L3"/>
    <mergeCell ref="B4:L4"/>
    <mergeCell ref="B5:L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F334"/>
  <sheetViews>
    <sheetView workbookViewId="0">
      <selection activeCell="P19" sqref="P19"/>
    </sheetView>
  </sheetViews>
  <sheetFormatPr baseColWidth="10" defaultColWidth="9.140625" defaultRowHeight="15"/>
  <cols>
    <col min="1" max="1" width="104.42578125" bestFit="1" customWidth="1"/>
    <col min="2" max="6" width="12.7109375" style="34" customWidth="1"/>
    <col min="7" max="256" width="11.42578125" customWidth="1"/>
    <col min="257" max="257" width="104.42578125" bestFit="1" customWidth="1"/>
    <col min="258" max="262" width="12.7109375" customWidth="1"/>
    <col min="263" max="512" width="11.42578125" customWidth="1"/>
    <col min="513" max="513" width="104.42578125" bestFit="1" customWidth="1"/>
    <col min="514" max="518" width="12.7109375" customWidth="1"/>
    <col min="519" max="768" width="11.42578125" customWidth="1"/>
    <col min="769" max="769" width="104.42578125" bestFit="1" customWidth="1"/>
    <col min="770" max="774" width="12.7109375" customWidth="1"/>
    <col min="775" max="1024" width="11.42578125" customWidth="1"/>
    <col min="1025" max="1025" width="104.42578125" bestFit="1" customWidth="1"/>
    <col min="1026" max="1030" width="12.7109375" customWidth="1"/>
    <col min="1031" max="1280" width="11.42578125" customWidth="1"/>
    <col min="1281" max="1281" width="104.42578125" bestFit="1" customWidth="1"/>
    <col min="1282" max="1286" width="12.7109375" customWidth="1"/>
    <col min="1287" max="1536" width="11.42578125" customWidth="1"/>
    <col min="1537" max="1537" width="104.42578125" bestFit="1" customWidth="1"/>
    <col min="1538" max="1542" width="12.7109375" customWidth="1"/>
    <col min="1543" max="1792" width="11.42578125" customWidth="1"/>
    <col min="1793" max="1793" width="104.42578125" bestFit="1" customWidth="1"/>
    <col min="1794" max="1798" width="12.7109375" customWidth="1"/>
    <col min="1799" max="2048" width="11.42578125" customWidth="1"/>
    <col min="2049" max="2049" width="104.42578125" bestFit="1" customWidth="1"/>
    <col min="2050" max="2054" width="12.7109375" customWidth="1"/>
    <col min="2055" max="2304" width="11.42578125" customWidth="1"/>
    <col min="2305" max="2305" width="104.42578125" bestFit="1" customWidth="1"/>
    <col min="2306" max="2310" width="12.7109375" customWidth="1"/>
    <col min="2311" max="2560" width="11.42578125" customWidth="1"/>
    <col min="2561" max="2561" width="104.42578125" bestFit="1" customWidth="1"/>
    <col min="2562" max="2566" width="12.7109375" customWidth="1"/>
    <col min="2567" max="2816" width="11.42578125" customWidth="1"/>
    <col min="2817" max="2817" width="104.42578125" bestFit="1" customWidth="1"/>
    <col min="2818" max="2822" width="12.7109375" customWidth="1"/>
    <col min="2823" max="3072" width="11.42578125" customWidth="1"/>
    <col min="3073" max="3073" width="104.42578125" bestFit="1" customWidth="1"/>
    <col min="3074" max="3078" width="12.7109375" customWidth="1"/>
    <col min="3079" max="3328" width="11.42578125" customWidth="1"/>
    <col min="3329" max="3329" width="104.42578125" bestFit="1" customWidth="1"/>
    <col min="3330" max="3334" width="12.7109375" customWidth="1"/>
    <col min="3335" max="3584" width="11.42578125" customWidth="1"/>
    <col min="3585" max="3585" width="104.42578125" bestFit="1" customWidth="1"/>
    <col min="3586" max="3590" width="12.7109375" customWidth="1"/>
    <col min="3591" max="3840" width="11.42578125" customWidth="1"/>
    <col min="3841" max="3841" width="104.42578125" bestFit="1" customWidth="1"/>
    <col min="3842" max="3846" width="12.7109375" customWidth="1"/>
    <col min="3847" max="4096" width="11.42578125" customWidth="1"/>
    <col min="4097" max="4097" width="104.42578125" bestFit="1" customWidth="1"/>
    <col min="4098" max="4102" width="12.7109375" customWidth="1"/>
    <col min="4103" max="4352" width="11.42578125" customWidth="1"/>
    <col min="4353" max="4353" width="104.42578125" bestFit="1" customWidth="1"/>
    <col min="4354" max="4358" width="12.7109375" customWidth="1"/>
    <col min="4359" max="4608" width="11.42578125" customWidth="1"/>
    <col min="4609" max="4609" width="104.42578125" bestFit="1" customWidth="1"/>
    <col min="4610" max="4614" width="12.7109375" customWidth="1"/>
    <col min="4615" max="4864" width="11.42578125" customWidth="1"/>
    <col min="4865" max="4865" width="104.42578125" bestFit="1" customWidth="1"/>
    <col min="4866" max="4870" width="12.7109375" customWidth="1"/>
    <col min="4871" max="5120" width="11.42578125" customWidth="1"/>
    <col min="5121" max="5121" width="104.42578125" bestFit="1" customWidth="1"/>
    <col min="5122" max="5126" width="12.7109375" customWidth="1"/>
    <col min="5127" max="5376" width="11.42578125" customWidth="1"/>
    <col min="5377" max="5377" width="104.42578125" bestFit="1" customWidth="1"/>
    <col min="5378" max="5382" width="12.7109375" customWidth="1"/>
    <col min="5383" max="5632" width="11.42578125" customWidth="1"/>
    <col min="5633" max="5633" width="104.42578125" bestFit="1" customWidth="1"/>
    <col min="5634" max="5638" width="12.7109375" customWidth="1"/>
    <col min="5639" max="5888" width="11.42578125" customWidth="1"/>
    <col min="5889" max="5889" width="104.42578125" bestFit="1" customWidth="1"/>
    <col min="5890" max="5894" width="12.7109375" customWidth="1"/>
    <col min="5895" max="6144" width="11.42578125" customWidth="1"/>
    <col min="6145" max="6145" width="104.42578125" bestFit="1" customWidth="1"/>
    <col min="6146" max="6150" width="12.7109375" customWidth="1"/>
    <col min="6151" max="6400" width="11.42578125" customWidth="1"/>
    <col min="6401" max="6401" width="104.42578125" bestFit="1" customWidth="1"/>
    <col min="6402" max="6406" width="12.7109375" customWidth="1"/>
    <col min="6407" max="6656" width="11.42578125" customWidth="1"/>
    <col min="6657" max="6657" width="104.42578125" bestFit="1" customWidth="1"/>
    <col min="6658" max="6662" width="12.7109375" customWidth="1"/>
    <col min="6663" max="6912" width="11.42578125" customWidth="1"/>
    <col min="6913" max="6913" width="104.42578125" bestFit="1" customWidth="1"/>
    <col min="6914" max="6918" width="12.7109375" customWidth="1"/>
    <col min="6919" max="7168" width="11.42578125" customWidth="1"/>
    <col min="7169" max="7169" width="104.42578125" bestFit="1" customWidth="1"/>
    <col min="7170" max="7174" width="12.7109375" customWidth="1"/>
    <col min="7175" max="7424" width="11.42578125" customWidth="1"/>
    <col min="7425" max="7425" width="104.42578125" bestFit="1" customWidth="1"/>
    <col min="7426" max="7430" width="12.7109375" customWidth="1"/>
    <col min="7431" max="7680" width="11.42578125" customWidth="1"/>
    <col min="7681" max="7681" width="104.42578125" bestFit="1" customWidth="1"/>
    <col min="7682" max="7686" width="12.7109375" customWidth="1"/>
    <col min="7687" max="7936" width="11.42578125" customWidth="1"/>
    <col min="7937" max="7937" width="104.42578125" bestFit="1" customWidth="1"/>
    <col min="7938" max="7942" width="12.7109375" customWidth="1"/>
    <col min="7943" max="8192" width="11.42578125" customWidth="1"/>
    <col min="8193" max="8193" width="104.42578125" bestFit="1" customWidth="1"/>
    <col min="8194" max="8198" width="12.7109375" customWidth="1"/>
    <col min="8199" max="8448" width="11.42578125" customWidth="1"/>
    <col min="8449" max="8449" width="104.42578125" bestFit="1" customWidth="1"/>
    <col min="8450" max="8454" width="12.7109375" customWidth="1"/>
    <col min="8455" max="8704" width="11.42578125" customWidth="1"/>
    <col min="8705" max="8705" width="104.42578125" bestFit="1" customWidth="1"/>
    <col min="8706" max="8710" width="12.7109375" customWidth="1"/>
    <col min="8711" max="8960" width="11.42578125" customWidth="1"/>
    <col min="8961" max="8961" width="104.42578125" bestFit="1" customWidth="1"/>
    <col min="8962" max="8966" width="12.7109375" customWidth="1"/>
    <col min="8967" max="9216" width="11.42578125" customWidth="1"/>
    <col min="9217" max="9217" width="104.42578125" bestFit="1" customWidth="1"/>
    <col min="9218" max="9222" width="12.7109375" customWidth="1"/>
    <col min="9223" max="9472" width="11.42578125" customWidth="1"/>
    <col min="9473" max="9473" width="104.42578125" bestFit="1" customWidth="1"/>
    <col min="9474" max="9478" width="12.7109375" customWidth="1"/>
    <col min="9479" max="9728" width="11.42578125" customWidth="1"/>
    <col min="9729" max="9729" width="104.42578125" bestFit="1" customWidth="1"/>
    <col min="9730" max="9734" width="12.7109375" customWidth="1"/>
    <col min="9735" max="9984" width="11.42578125" customWidth="1"/>
    <col min="9985" max="9985" width="104.42578125" bestFit="1" customWidth="1"/>
    <col min="9986" max="9990" width="12.7109375" customWidth="1"/>
    <col min="9991" max="10240" width="11.42578125" customWidth="1"/>
    <col min="10241" max="10241" width="104.42578125" bestFit="1" customWidth="1"/>
    <col min="10242" max="10246" width="12.7109375" customWidth="1"/>
    <col min="10247" max="10496" width="11.42578125" customWidth="1"/>
    <col min="10497" max="10497" width="104.42578125" bestFit="1" customWidth="1"/>
    <col min="10498" max="10502" width="12.7109375" customWidth="1"/>
    <col min="10503" max="10752" width="11.42578125" customWidth="1"/>
    <col min="10753" max="10753" width="104.42578125" bestFit="1" customWidth="1"/>
    <col min="10754" max="10758" width="12.7109375" customWidth="1"/>
    <col min="10759" max="11008" width="11.42578125" customWidth="1"/>
    <col min="11009" max="11009" width="104.42578125" bestFit="1" customWidth="1"/>
    <col min="11010" max="11014" width="12.7109375" customWidth="1"/>
    <col min="11015" max="11264" width="11.42578125" customWidth="1"/>
    <col min="11265" max="11265" width="104.42578125" bestFit="1" customWidth="1"/>
    <col min="11266" max="11270" width="12.7109375" customWidth="1"/>
    <col min="11271" max="11520" width="11.42578125" customWidth="1"/>
    <col min="11521" max="11521" width="104.42578125" bestFit="1" customWidth="1"/>
    <col min="11522" max="11526" width="12.7109375" customWidth="1"/>
    <col min="11527" max="11776" width="11.42578125" customWidth="1"/>
    <col min="11777" max="11777" width="104.42578125" bestFit="1" customWidth="1"/>
    <col min="11778" max="11782" width="12.7109375" customWidth="1"/>
    <col min="11783" max="12032" width="11.42578125" customWidth="1"/>
    <col min="12033" max="12033" width="104.42578125" bestFit="1" customWidth="1"/>
    <col min="12034" max="12038" width="12.7109375" customWidth="1"/>
    <col min="12039" max="12288" width="11.42578125" customWidth="1"/>
    <col min="12289" max="12289" width="104.42578125" bestFit="1" customWidth="1"/>
    <col min="12290" max="12294" width="12.7109375" customWidth="1"/>
    <col min="12295" max="12544" width="11.42578125" customWidth="1"/>
    <col min="12545" max="12545" width="104.42578125" bestFit="1" customWidth="1"/>
    <col min="12546" max="12550" width="12.7109375" customWidth="1"/>
    <col min="12551" max="12800" width="11.42578125" customWidth="1"/>
    <col min="12801" max="12801" width="104.42578125" bestFit="1" customWidth="1"/>
    <col min="12802" max="12806" width="12.7109375" customWidth="1"/>
    <col min="12807" max="13056" width="11.42578125" customWidth="1"/>
    <col min="13057" max="13057" width="104.42578125" bestFit="1" customWidth="1"/>
    <col min="13058" max="13062" width="12.7109375" customWidth="1"/>
    <col min="13063" max="13312" width="11.42578125" customWidth="1"/>
    <col min="13313" max="13313" width="104.42578125" bestFit="1" customWidth="1"/>
    <col min="13314" max="13318" width="12.7109375" customWidth="1"/>
    <col min="13319" max="13568" width="11.42578125" customWidth="1"/>
    <col min="13569" max="13569" width="104.42578125" bestFit="1" customWidth="1"/>
    <col min="13570" max="13574" width="12.7109375" customWidth="1"/>
    <col min="13575" max="13824" width="11.42578125" customWidth="1"/>
    <col min="13825" max="13825" width="104.42578125" bestFit="1" customWidth="1"/>
    <col min="13826" max="13830" width="12.7109375" customWidth="1"/>
    <col min="13831" max="14080" width="11.42578125" customWidth="1"/>
    <col min="14081" max="14081" width="104.42578125" bestFit="1" customWidth="1"/>
    <col min="14082" max="14086" width="12.7109375" customWidth="1"/>
    <col min="14087" max="14336" width="11.42578125" customWidth="1"/>
    <col min="14337" max="14337" width="104.42578125" bestFit="1" customWidth="1"/>
    <col min="14338" max="14342" width="12.7109375" customWidth="1"/>
    <col min="14343" max="14592" width="11.42578125" customWidth="1"/>
    <col min="14593" max="14593" width="104.42578125" bestFit="1" customWidth="1"/>
    <col min="14594" max="14598" width="12.7109375" customWidth="1"/>
    <col min="14599" max="14848" width="11.42578125" customWidth="1"/>
    <col min="14849" max="14849" width="104.42578125" bestFit="1" customWidth="1"/>
    <col min="14850" max="14854" width="12.7109375" customWidth="1"/>
    <col min="14855" max="15104" width="11.42578125" customWidth="1"/>
    <col min="15105" max="15105" width="104.42578125" bestFit="1" customWidth="1"/>
    <col min="15106" max="15110" width="12.7109375" customWidth="1"/>
    <col min="15111" max="15360" width="11.42578125" customWidth="1"/>
    <col min="15361" max="15361" width="104.42578125" bestFit="1" customWidth="1"/>
    <col min="15362" max="15366" width="12.7109375" customWidth="1"/>
    <col min="15367" max="15616" width="11.42578125" customWidth="1"/>
    <col min="15617" max="15617" width="104.42578125" bestFit="1" customWidth="1"/>
    <col min="15618" max="15622" width="12.7109375" customWidth="1"/>
    <col min="15623" max="15872" width="11.42578125" customWidth="1"/>
    <col min="15873" max="15873" width="104.42578125" bestFit="1" customWidth="1"/>
    <col min="15874" max="15878" width="12.7109375" customWidth="1"/>
    <col min="15879" max="16128" width="11.42578125" customWidth="1"/>
    <col min="16129" max="16129" width="104.42578125" bestFit="1" customWidth="1"/>
    <col min="16130" max="16134" width="12.7109375" customWidth="1"/>
    <col min="16135" max="16384" width="11.42578125" customWidth="1"/>
  </cols>
  <sheetData>
    <row r="1" spans="1:6" ht="30" customHeight="1">
      <c r="A1" s="705" t="s">
        <v>0</v>
      </c>
      <c r="B1" s="705"/>
      <c r="C1" s="705"/>
      <c r="D1" s="705"/>
      <c r="E1" s="705"/>
      <c r="F1" s="705"/>
    </row>
    <row r="2" spans="1:6" ht="18">
      <c r="A2" s="706" t="s">
        <v>1</v>
      </c>
      <c r="B2" s="706"/>
      <c r="C2" s="706"/>
      <c r="D2" s="706"/>
      <c r="E2" s="706"/>
      <c r="F2" s="706"/>
    </row>
    <row r="3" spans="1:6" ht="18">
      <c r="A3" s="706" t="s">
        <v>2</v>
      </c>
      <c r="B3" s="706"/>
      <c r="C3" s="706"/>
      <c r="D3" s="706"/>
      <c r="E3" s="706"/>
      <c r="F3" s="706"/>
    </row>
    <row r="4" spans="1:6" ht="30" customHeight="1">
      <c r="A4" s="707" t="s">
        <v>3</v>
      </c>
      <c r="B4" s="707"/>
      <c r="C4" s="707"/>
      <c r="D4" s="707"/>
      <c r="E4" s="707"/>
      <c r="F4" s="707"/>
    </row>
    <row r="5" spans="1:6" ht="3.75" customHeight="1">
      <c r="A5" s="1"/>
      <c r="B5" s="2"/>
      <c r="C5" s="2"/>
      <c r="D5" s="2"/>
      <c r="E5" s="2"/>
      <c r="F5" s="2"/>
    </row>
    <row r="6" spans="1:6" ht="30" customHeight="1" thickBot="1">
      <c r="A6" s="3"/>
      <c r="B6" s="4" t="s">
        <v>4</v>
      </c>
      <c r="C6" s="4" t="s">
        <v>5</v>
      </c>
      <c r="D6" s="4" t="s">
        <v>6</v>
      </c>
      <c r="E6" s="4" t="s">
        <v>7</v>
      </c>
      <c r="F6" s="4" t="s">
        <v>8</v>
      </c>
    </row>
    <row r="7" spans="1:6">
      <c r="A7" s="5" t="s">
        <v>9</v>
      </c>
      <c r="B7" s="6">
        <v>254178727.16883999</v>
      </c>
      <c r="C7" s="6">
        <v>25668654.277860001</v>
      </c>
      <c r="D7" s="6">
        <v>2133.4424800000002</v>
      </c>
      <c r="E7" s="6">
        <v>138096.35949999999</v>
      </c>
      <c r="F7" s="6">
        <v>279987611.24868</v>
      </c>
    </row>
    <row r="8" spans="1:6">
      <c r="A8" s="7" t="s">
        <v>10</v>
      </c>
      <c r="B8" s="8">
        <v>28637751.517820001</v>
      </c>
      <c r="C8" s="8">
        <v>6001082.5402499996</v>
      </c>
      <c r="D8" s="8">
        <v>2119.92173</v>
      </c>
      <c r="E8" s="8">
        <v>99775.337750000006</v>
      </c>
      <c r="F8" s="8">
        <v>34740729.317550004</v>
      </c>
    </row>
    <row r="9" spans="1:6">
      <c r="A9" s="9" t="s">
        <v>11</v>
      </c>
      <c r="B9" s="10">
        <v>7710358.7045200001</v>
      </c>
      <c r="C9" s="10">
        <v>2193216.17808</v>
      </c>
      <c r="D9" s="10">
        <v>0</v>
      </c>
      <c r="E9" s="10">
        <v>0</v>
      </c>
      <c r="F9" s="10">
        <v>9903574.8826000001</v>
      </c>
    </row>
    <row r="10" spans="1:6">
      <c r="A10" s="9" t="s">
        <v>12</v>
      </c>
      <c r="B10" s="10">
        <v>19512346.093359999</v>
      </c>
      <c r="C10" s="10">
        <v>2790850.27985</v>
      </c>
      <c r="D10" s="10">
        <v>2119.92173</v>
      </c>
      <c r="E10" s="10">
        <v>99775.337750000006</v>
      </c>
      <c r="F10" s="10">
        <v>22405091.632689998</v>
      </c>
    </row>
    <row r="11" spans="1:6">
      <c r="A11" s="9" t="s">
        <v>13</v>
      </c>
      <c r="B11" s="10">
        <v>239614.66996</v>
      </c>
      <c r="C11" s="10">
        <v>12438.473179999999</v>
      </c>
      <c r="D11" s="10">
        <v>0</v>
      </c>
      <c r="E11" s="10">
        <v>0</v>
      </c>
      <c r="F11" s="10">
        <v>252053.14314</v>
      </c>
    </row>
    <row r="12" spans="1:6">
      <c r="A12" s="9" t="s">
        <v>14</v>
      </c>
      <c r="B12" s="10">
        <v>0</v>
      </c>
      <c r="C12" s="10">
        <v>547.21042</v>
      </c>
      <c r="D12" s="10">
        <v>0</v>
      </c>
      <c r="E12" s="10">
        <v>0</v>
      </c>
      <c r="F12" s="10">
        <v>547.21042</v>
      </c>
    </row>
    <row r="13" spans="1:6">
      <c r="A13" s="9" t="s">
        <v>15</v>
      </c>
      <c r="B13" s="10">
        <v>0</v>
      </c>
      <c r="C13" s="10">
        <v>987212.23058000009</v>
      </c>
      <c r="D13" s="10">
        <v>0</v>
      </c>
      <c r="E13" s="10">
        <v>0</v>
      </c>
      <c r="F13" s="10">
        <v>987212.23058000009</v>
      </c>
    </row>
    <row r="14" spans="1:6">
      <c r="A14" s="11" t="s">
        <v>16</v>
      </c>
      <c r="B14" s="10">
        <v>1190931.7855799999</v>
      </c>
      <c r="C14" s="10">
        <v>16818.168140000002</v>
      </c>
      <c r="D14" s="10">
        <v>0</v>
      </c>
      <c r="E14" s="10">
        <v>0</v>
      </c>
      <c r="F14" s="10">
        <v>1207749.9537200001</v>
      </c>
    </row>
    <row r="15" spans="1:6">
      <c r="A15" s="9" t="s">
        <v>17</v>
      </c>
      <c r="B15" s="10">
        <v>0</v>
      </c>
      <c r="C15" s="10">
        <v>0</v>
      </c>
      <c r="D15" s="10">
        <v>0</v>
      </c>
      <c r="E15" s="10">
        <v>0</v>
      </c>
      <c r="F15" s="10">
        <v>0</v>
      </c>
    </row>
    <row r="16" spans="1:6">
      <c r="A16" s="9" t="s">
        <v>18</v>
      </c>
      <c r="B16" s="10">
        <v>-15499.7356</v>
      </c>
      <c r="C16" s="10">
        <v>0</v>
      </c>
      <c r="D16" s="10">
        <v>0</v>
      </c>
      <c r="E16" s="10">
        <v>0</v>
      </c>
      <c r="F16" s="10">
        <v>-15499.7356</v>
      </c>
    </row>
    <row r="17" spans="1:6">
      <c r="A17" s="7" t="s">
        <v>19</v>
      </c>
      <c r="B17" s="8">
        <v>29093017.890270002</v>
      </c>
      <c r="C17" s="8">
        <v>2721276.76272</v>
      </c>
      <c r="D17" s="8">
        <v>2.26356</v>
      </c>
      <c r="E17" s="8">
        <v>37496.778250000003</v>
      </c>
      <c r="F17" s="8">
        <v>31851793.694800001</v>
      </c>
    </row>
    <row r="18" spans="1:6">
      <c r="A18" s="9" t="s">
        <v>20</v>
      </c>
      <c r="B18" s="10">
        <v>6363116.4849700006</v>
      </c>
      <c r="C18" s="10">
        <v>0</v>
      </c>
      <c r="D18" s="10">
        <v>0</v>
      </c>
      <c r="E18" s="10">
        <v>0</v>
      </c>
      <c r="F18" s="10">
        <v>6363116.4849700006</v>
      </c>
    </row>
    <row r="19" spans="1:6">
      <c r="A19" s="9" t="s">
        <v>21</v>
      </c>
      <c r="B19" s="10">
        <v>14105598.8839</v>
      </c>
      <c r="C19" s="10">
        <v>340111.40713000001</v>
      </c>
      <c r="D19" s="10">
        <v>0</v>
      </c>
      <c r="E19" s="10">
        <v>0</v>
      </c>
      <c r="F19" s="10">
        <v>14445710.291030001</v>
      </c>
    </row>
    <row r="20" spans="1:6">
      <c r="A20" s="9" t="s">
        <v>22</v>
      </c>
      <c r="B20" s="10">
        <v>0</v>
      </c>
      <c r="C20" s="10">
        <v>179322.02038</v>
      </c>
      <c r="D20" s="10">
        <v>0</v>
      </c>
      <c r="E20" s="10">
        <v>0</v>
      </c>
      <c r="F20" s="10">
        <v>179322.02038</v>
      </c>
    </row>
    <row r="21" spans="1:6">
      <c r="A21" s="9" t="s">
        <v>23</v>
      </c>
      <c r="B21" s="10">
        <v>568787.73595</v>
      </c>
      <c r="C21" s="10">
        <v>219241.87302999999</v>
      </c>
      <c r="D21" s="10">
        <v>0</v>
      </c>
      <c r="E21" s="10">
        <v>0</v>
      </c>
      <c r="F21" s="10">
        <v>788029.60898000002</v>
      </c>
    </row>
    <row r="22" spans="1:6">
      <c r="A22" s="11" t="s">
        <v>24</v>
      </c>
      <c r="B22" s="10">
        <v>3696459.9355600001</v>
      </c>
      <c r="C22" s="10">
        <v>1102396.91793</v>
      </c>
      <c r="D22" s="10">
        <v>0</v>
      </c>
      <c r="E22" s="10">
        <v>37377.305710000001</v>
      </c>
      <c r="F22" s="10">
        <v>4836234.1591999996</v>
      </c>
    </row>
    <row r="23" spans="1:6">
      <c r="A23" s="9" t="s">
        <v>25</v>
      </c>
      <c r="B23" s="10">
        <v>3484148.9253799999</v>
      </c>
      <c r="C23" s="10">
        <v>987036.6054</v>
      </c>
      <c r="D23" s="10">
        <v>2.26356</v>
      </c>
      <c r="E23" s="10">
        <v>119.47254</v>
      </c>
      <c r="F23" s="10">
        <v>4471307.26688</v>
      </c>
    </row>
    <row r="24" spans="1:6">
      <c r="A24" s="9" t="s">
        <v>26</v>
      </c>
      <c r="B24" s="10">
        <v>914761.63870000001</v>
      </c>
      <c r="C24" s="10">
        <v>9139.6609499999995</v>
      </c>
      <c r="D24" s="10">
        <v>0</v>
      </c>
      <c r="E24" s="10">
        <v>0</v>
      </c>
      <c r="F24" s="10">
        <v>923901.29964999994</v>
      </c>
    </row>
    <row r="25" spans="1:6">
      <c r="A25" s="9" t="s">
        <v>27</v>
      </c>
      <c r="B25" s="10">
        <v>-39855.714189999999</v>
      </c>
      <c r="C25" s="10">
        <v>-115971.7221</v>
      </c>
      <c r="D25" s="10">
        <v>0</v>
      </c>
      <c r="E25" s="10">
        <v>0</v>
      </c>
      <c r="F25" s="10">
        <v>-155827.43628999998</v>
      </c>
    </row>
    <row r="26" spans="1:6">
      <c r="A26" s="7" t="s">
        <v>28</v>
      </c>
      <c r="B26" s="8">
        <v>186967679.02995002</v>
      </c>
      <c r="C26" s="8">
        <v>389559.84441000002</v>
      </c>
      <c r="D26" s="8">
        <v>0</v>
      </c>
      <c r="E26" s="8">
        <v>105.15385000000001</v>
      </c>
      <c r="F26" s="8">
        <v>187357344.02820998</v>
      </c>
    </row>
    <row r="27" spans="1:6">
      <c r="A27" s="12" t="s">
        <v>29</v>
      </c>
      <c r="B27" s="10">
        <v>181540505.79683</v>
      </c>
      <c r="C27" s="10">
        <v>409904.95566000004</v>
      </c>
      <c r="D27" s="10">
        <v>0</v>
      </c>
      <c r="E27" s="10">
        <v>103.31429</v>
      </c>
      <c r="F27" s="10">
        <v>181950514.06678</v>
      </c>
    </row>
    <row r="28" spans="1:6">
      <c r="A28" s="9" t="s">
        <v>30</v>
      </c>
      <c r="B28" s="10">
        <v>152018323.27401</v>
      </c>
      <c r="C28" s="10">
        <v>295727.37612999999</v>
      </c>
      <c r="D28" s="10">
        <v>0</v>
      </c>
      <c r="E28" s="10">
        <v>103.31429</v>
      </c>
      <c r="F28" s="10">
        <v>152314153.96443</v>
      </c>
    </row>
    <row r="29" spans="1:6">
      <c r="A29" s="9" t="s">
        <v>31</v>
      </c>
      <c r="B29" s="10">
        <v>26847812.46387</v>
      </c>
      <c r="C29" s="10">
        <v>100600.84504</v>
      </c>
      <c r="D29" s="10">
        <v>0</v>
      </c>
      <c r="E29" s="10">
        <v>0</v>
      </c>
      <c r="F29" s="10">
        <v>26948413.308910001</v>
      </c>
    </row>
    <row r="30" spans="1:6">
      <c r="A30" s="9" t="s">
        <v>32</v>
      </c>
      <c r="B30" s="10">
        <v>2674370.05895</v>
      </c>
      <c r="C30" s="10">
        <v>13576.734490000001</v>
      </c>
      <c r="D30" s="10">
        <v>0</v>
      </c>
      <c r="E30" s="10">
        <v>0</v>
      </c>
      <c r="F30" s="10">
        <v>2687946.7934400002</v>
      </c>
    </row>
    <row r="31" spans="1:6">
      <c r="A31" s="12" t="s">
        <v>33</v>
      </c>
      <c r="B31" s="10">
        <v>1533716.1098</v>
      </c>
      <c r="C31" s="10">
        <v>12366.10815</v>
      </c>
      <c r="D31" s="10">
        <v>0</v>
      </c>
      <c r="E31" s="10">
        <v>0</v>
      </c>
      <c r="F31" s="10">
        <v>1546082.21795</v>
      </c>
    </row>
    <row r="32" spans="1:6">
      <c r="A32" s="9" t="s">
        <v>34</v>
      </c>
      <c r="B32" s="10">
        <v>634575.66462000005</v>
      </c>
      <c r="C32" s="10">
        <v>3648.8431499999997</v>
      </c>
      <c r="D32" s="10">
        <v>0</v>
      </c>
      <c r="E32" s="10">
        <v>0</v>
      </c>
      <c r="F32" s="10">
        <v>638224.50777000003</v>
      </c>
    </row>
    <row r="33" spans="1:6">
      <c r="A33" s="9" t="s">
        <v>35</v>
      </c>
      <c r="B33" s="10">
        <v>793052.96660000004</v>
      </c>
      <c r="C33" s="10">
        <v>7503.2782999999999</v>
      </c>
      <c r="D33" s="10">
        <v>0</v>
      </c>
      <c r="E33" s="10">
        <v>0</v>
      </c>
      <c r="F33" s="10">
        <v>800556.24489999993</v>
      </c>
    </row>
    <row r="34" spans="1:6">
      <c r="A34" s="9" t="s">
        <v>36</v>
      </c>
      <c r="B34" s="10">
        <v>106087.47858</v>
      </c>
      <c r="C34" s="10">
        <v>1213.9866999999999</v>
      </c>
      <c r="D34" s="10">
        <v>0</v>
      </c>
      <c r="E34" s="10">
        <v>0</v>
      </c>
      <c r="F34" s="10">
        <v>107301.46528</v>
      </c>
    </row>
    <row r="35" spans="1:6">
      <c r="A35" s="12" t="s">
        <v>37</v>
      </c>
      <c r="B35" s="10">
        <v>3648450.8645100002</v>
      </c>
      <c r="C35" s="10">
        <v>82642.285239999997</v>
      </c>
      <c r="D35" s="10">
        <v>0</v>
      </c>
      <c r="E35" s="10">
        <v>0</v>
      </c>
      <c r="F35" s="10">
        <v>3731093.1497499999</v>
      </c>
    </row>
    <row r="36" spans="1:6">
      <c r="A36" s="9" t="s">
        <v>38</v>
      </c>
      <c r="B36" s="10">
        <v>1385657.8780699999</v>
      </c>
      <c r="C36" s="10">
        <v>51933.824369999995</v>
      </c>
      <c r="D36" s="10">
        <v>0</v>
      </c>
      <c r="E36" s="10">
        <v>0</v>
      </c>
      <c r="F36" s="10">
        <v>1437591.7024400001</v>
      </c>
    </row>
    <row r="37" spans="1:6">
      <c r="A37" s="9" t="s">
        <v>39</v>
      </c>
      <c r="B37" s="10">
        <v>2029755.43649</v>
      </c>
      <c r="C37" s="10">
        <v>28700.971530000003</v>
      </c>
      <c r="D37" s="10">
        <v>0</v>
      </c>
      <c r="E37" s="10">
        <v>0</v>
      </c>
      <c r="F37" s="10">
        <v>2058456.40802</v>
      </c>
    </row>
    <row r="38" spans="1:6">
      <c r="A38" s="9" t="s">
        <v>40</v>
      </c>
      <c r="B38" s="10">
        <v>233037.54994999999</v>
      </c>
      <c r="C38" s="10">
        <v>2007.4893400000001</v>
      </c>
      <c r="D38" s="10">
        <v>0</v>
      </c>
      <c r="E38" s="10">
        <v>0</v>
      </c>
      <c r="F38" s="10">
        <v>235045.03928999999</v>
      </c>
    </row>
    <row r="39" spans="1:6">
      <c r="A39" s="12" t="s">
        <v>41</v>
      </c>
      <c r="B39" s="10">
        <v>6882595.5489600003</v>
      </c>
      <c r="C39" s="10">
        <v>29311.814059999997</v>
      </c>
      <c r="D39" s="10">
        <v>0</v>
      </c>
      <c r="E39" s="10">
        <v>1.9683499999999998</v>
      </c>
      <c r="F39" s="10">
        <v>6911909.3313699998</v>
      </c>
    </row>
    <row r="40" spans="1:6">
      <c r="A40" s="9" t="s">
        <v>42</v>
      </c>
      <c r="B40" s="10">
        <v>1580871.89334</v>
      </c>
      <c r="C40" s="10">
        <v>1550.2050099999999</v>
      </c>
      <c r="D40" s="10">
        <v>0</v>
      </c>
      <c r="E40" s="10">
        <v>0.28983999999999999</v>
      </c>
      <c r="F40" s="10">
        <v>1582422.3881900001</v>
      </c>
    </row>
    <row r="41" spans="1:6">
      <c r="A41" s="9" t="s">
        <v>43</v>
      </c>
      <c r="B41" s="10">
        <v>1842837.7694399999</v>
      </c>
      <c r="C41" s="10">
        <v>8396.5016300000007</v>
      </c>
      <c r="D41" s="10">
        <v>0</v>
      </c>
      <c r="E41" s="10">
        <v>0</v>
      </c>
      <c r="F41" s="10">
        <v>1851234.27107</v>
      </c>
    </row>
    <row r="42" spans="1:6">
      <c r="A42" s="9" t="s">
        <v>44</v>
      </c>
      <c r="B42" s="10">
        <v>4021.8182299999999</v>
      </c>
      <c r="C42" s="10">
        <v>32.145270000000004</v>
      </c>
      <c r="D42" s="10">
        <v>0</v>
      </c>
      <c r="E42" s="10">
        <v>0</v>
      </c>
      <c r="F42" s="10">
        <v>4053.9634999999998</v>
      </c>
    </row>
    <row r="43" spans="1:6">
      <c r="A43" s="9" t="s">
        <v>45</v>
      </c>
      <c r="B43" s="10">
        <v>17388.77781</v>
      </c>
      <c r="C43" s="10">
        <v>177.63139999999999</v>
      </c>
      <c r="D43" s="10">
        <v>0</v>
      </c>
      <c r="E43" s="10">
        <v>0</v>
      </c>
      <c r="F43" s="10">
        <v>17566.409210000002</v>
      </c>
    </row>
    <row r="44" spans="1:6">
      <c r="A44" s="9" t="s">
        <v>46</v>
      </c>
      <c r="B44" s="10">
        <v>0</v>
      </c>
      <c r="C44" s="10">
        <v>0</v>
      </c>
      <c r="D44" s="10">
        <v>0</v>
      </c>
      <c r="E44" s="10">
        <v>0</v>
      </c>
      <c r="F44" s="10">
        <v>0</v>
      </c>
    </row>
    <row r="45" spans="1:6">
      <c r="A45" s="9" t="s">
        <v>47</v>
      </c>
      <c r="B45" s="10">
        <v>161.73767000000001</v>
      </c>
      <c r="C45" s="10">
        <v>11.797969999999999</v>
      </c>
      <c r="D45" s="10">
        <v>0</v>
      </c>
      <c r="E45" s="10">
        <v>0</v>
      </c>
      <c r="F45" s="10">
        <v>173.53564</v>
      </c>
    </row>
    <row r="46" spans="1:6">
      <c r="A46" s="9" t="s">
        <v>48</v>
      </c>
      <c r="B46" s="10">
        <v>1693661.16127</v>
      </c>
      <c r="C46" s="10">
        <v>10124.59123</v>
      </c>
      <c r="D46" s="10">
        <v>0</v>
      </c>
      <c r="E46" s="10">
        <v>1.6785099999999999</v>
      </c>
      <c r="F46" s="10">
        <v>1703787.4310099999</v>
      </c>
    </row>
    <row r="47" spans="1:6">
      <c r="A47" s="9" t="s">
        <v>49</v>
      </c>
      <c r="B47" s="10">
        <v>1668369.76263</v>
      </c>
      <c r="C47" s="10">
        <v>7982.4936900000002</v>
      </c>
      <c r="D47" s="10">
        <v>0</v>
      </c>
      <c r="E47" s="10">
        <v>0</v>
      </c>
      <c r="F47" s="10">
        <v>1676352.2563199999</v>
      </c>
    </row>
    <row r="48" spans="1:6">
      <c r="A48" s="9" t="s">
        <v>50</v>
      </c>
      <c r="B48" s="10">
        <v>7440.4133899999997</v>
      </c>
      <c r="C48" s="10">
        <v>146.53217999999998</v>
      </c>
      <c r="D48" s="10">
        <v>0</v>
      </c>
      <c r="E48" s="10">
        <v>0</v>
      </c>
      <c r="F48" s="10">
        <v>7586.9455699999999</v>
      </c>
    </row>
    <row r="49" spans="1:6">
      <c r="A49" s="9" t="s">
        <v>51</v>
      </c>
      <c r="B49" s="10">
        <v>44503.183250000002</v>
      </c>
      <c r="C49" s="10">
        <v>715.63141000000007</v>
      </c>
      <c r="D49" s="10">
        <v>0</v>
      </c>
      <c r="E49" s="10">
        <v>0</v>
      </c>
      <c r="F49" s="10">
        <v>45218.814659999996</v>
      </c>
    </row>
    <row r="50" spans="1:6">
      <c r="A50" s="9" t="s">
        <v>52</v>
      </c>
      <c r="B50" s="10">
        <v>1774.8535900000002</v>
      </c>
      <c r="C50" s="10">
        <v>8.2493600000000011</v>
      </c>
      <c r="D50" s="10">
        <v>0</v>
      </c>
      <c r="E50" s="10">
        <v>0</v>
      </c>
      <c r="F50" s="10">
        <v>1783.10295</v>
      </c>
    </row>
    <row r="51" spans="1:6">
      <c r="A51" s="9" t="s">
        <v>53</v>
      </c>
      <c r="B51" s="10">
        <v>21564.178339999999</v>
      </c>
      <c r="C51" s="10">
        <v>166.03491</v>
      </c>
      <c r="D51" s="10">
        <v>0</v>
      </c>
      <c r="E51" s="10">
        <v>0</v>
      </c>
      <c r="F51" s="10">
        <v>21730.213250000001</v>
      </c>
    </row>
    <row r="52" spans="1:6">
      <c r="A52" s="12" t="s">
        <v>54</v>
      </c>
      <c r="B52" s="10">
        <v>-6637589.2901499998</v>
      </c>
      <c r="C52" s="10">
        <v>-144665.31869999997</v>
      </c>
      <c r="D52" s="10">
        <v>0</v>
      </c>
      <c r="E52" s="10">
        <v>-0.12878999999999999</v>
      </c>
      <c r="F52" s="10">
        <v>-6782254.7376399999</v>
      </c>
    </row>
    <row r="53" spans="1:6">
      <c r="A53" s="13" t="s">
        <v>55</v>
      </c>
      <c r="B53" s="10">
        <v>-671099.41237999999</v>
      </c>
      <c r="C53" s="10">
        <v>-5424.9052799999999</v>
      </c>
      <c r="D53" s="10">
        <v>0</v>
      </c>
      <c r="E53" s="10">
        <v>-0.12878999999999999</v>
      </c>
      <c r="F53" s="10">
        <v>-676524.44645000005</v>
      </c>
    </row>
    <row r="54" spans="1:6">
      <c r="A54" s="9" t="s">
        <v>56</v>
      </c>
      <c r="B54" s="10">
        <v>-554414.65772999998</v>
      </c>
      <c r="C54" s="10">
        <v>-3909.7637400000003</v>
      </c>
      <c r="D54" s="10">
        <v>0</v>
      </c>
      <c r="E54" s="10">
        <v>0</v>
      </c>
      <c r="F54" s="10">
        <v>-558324.42147000006</v>
      </c>
    </row>
    <row r="55" spans="1:6">
      <c r="A55" s="9" t="s">
        <v>57</v>
      </c>
      <c r="B55" s="10">
        <v>-296306.13380000001</v>
      </c>
      <c r="C55" s="10">
        <v>-948.47365000000002</v>
      </c>
      <c r="D55" s="10">
        <v>0</v>
      </c>
      <c r="E55" s="10">
        <v>0</v>
      </c>
      <c r="F55" s="10">
        <v>-297254.60745000001</v>
      </c>
    </row>
    <row r="56" spans="1:6">
      <c r="A56" s="9" t="s">
        <v>58</v>
      </c>
      <c r="B56" s="10">
        <v>-287732.53427999996</v>
      </c>
      <c r="C56" s="10">
        <v>-1697.95228</v>
      </c>
      <c r="D56" s="10">
        <v>0</v>
      </c>
      <c r="E56" s="10">
        <v>0</v>
      </c>
      <c r="F56" s="10">
        <v>-289430.48655999999</v>
      </c>
    </row>
    <row r="57" spans="1:6">
      <c r="A57" s="9" t="s">
        <v>59</v>
      </c>
      <c r="B57" s="10">
        <v>-849296.38905999996</v>
      </c>
      <c r="C57" s="10">
        <v>-40062.233229999998</v>
      </c>
      <c r="D57" s="10">
        <v>0</v>
      </c>
      <c r="E57" s="10">
        <v>0</v>
      </c>
      <c r="F57" s="10">
        <v>-889358.62228999997</v>
      </c>
    </row>
    <row r="58" spans="1:6">
      <c r="A58" s="9" t="s">
        <v>60</v>
      </c>
      <c r="B58" s="10">
        <v>-1129287.5080500001</v>
      </c>
      <c r="C58" s="10">
        <v>-22373.171079999996</v>
      </c>
      <c r="D58" s="10">
        <v>0</v>
      </c>
      <c r="E58" s="10">
        <v>0</v>
      </c>
      <c r="F58" s="10">
        <v>-1151660.6791300001</v>
      </c>
    </row>
    <row r="59" spans="1:6">
      <c r="A59" s="13" t="s">
        <v>61</v>
      </c>
      <c r="B59" s="10">
        <v>-1184141.7282799999</v>
      </c>
      <c r="C59" s="10">
        <v>-49461.986360000003</v>
      </c>
      <c r="D59" s="10">
        <v>0</v>
      </c>
      <c r="E59" s="10">
        <v>0</v>
      </c>
      <c r="F59" s="10">
        <v>-1233603.7146400001</v>
      </c>
    </row>
    <row r="60" spans="1:6">
      <c r="A60" s="9" t="s">
        <v>62</v>
      </c>
      <c r="B60" s="10">
        <v>-1386157.88637</v>
      </c>
      <c r="C60" s="10">
        <v>-18909.8848</v>
      </c>
      <c r="D60" s="10">
        <v>0</v>
      </c>
      <c r="E60" s="10">
        <v>0</v>
      </c>
      <c r="F60" s="10">
        <v>-1405067.7711700001</v>
      </c>
    </row>
    <row r="61" spans="1:6">
      <c r="A61" s="9" t="s">
        <v>63</v>
      </c>
      <c r="B61" s="10">
        <v>-49.426769999999998</v>
      </c>
      <c r="C61" s="10">
        <v>0</v>
      </c>
      <c r="D61" s="10">
        <v>0</v>
      </c>
      <c r="E61" s="10">
        <v>0</v>
      </c>
      <c r="F61" s="10">
        <v>-49.426769999999998</v>
      </c>
    </row>
    <row r="62" spans="1:6">
      <c r="A62" s="9" t="s">
        <v>64</v>
      </c>
      <c r="B62" s="10">
        <v>0</v>
      </c>
      <c r="C62" s="10">
        <v>0</v>
      </c>
      <c r="D62" s="10">
        <v>0</v>
      </c>
      <c r="E62" s="10">
        <v>0</v>
      </c>
      <c r="F62" s="10">
        <v>0</v>
      </c>
    </row>
    <row r="63" spans="1:6">
      <c r="A63" s="9" t="s">
        <v>65</v>
      </c>
      <c r="B63" s="10">
        <v>-7589.9703</v>
      </c>
      <c r="C63" s="10">
        <v>-136.40942999999999</v>
      </c>
      <c r="D63" s="10">
        <v>0</v>
      </c>
      <c r="E63" s="10">
        <v>0</v>
      </c>
      <c r="F63" s="10">
        <v>-7726.3797300000006</v>
      </c>
    </row>
    <row r="64" spans="1:6">
      <c r="A64" s="9" t="s">
        <v>66</v>
      </c>
      <c r="B64" s="10">
        <v>-25308.881410000002</v>
      </c>
      <c r="C64" s="10">
        <v>-112.33280999999999</v>
      </c>
      <c r="D64" s="10">
        <v>0</v>
      </c>
      <c r="E64" s="10">
        <v>0</v>
      </c>
      <c r="F64" s="10">
        <v>-25421.214219999998</v>
      </c>
    </row>
    <row r="65" spans="1:6">
      <c r="A65" s="13" t="s">
        <v>67</v>
      </c>
      <c r="B65" s="10">
        <v>-17915.942620000002</v>
      </c>
      <c r="C65" s="10">
        <v>-185.96692000000002</v>
      </c>
      <c r="D65" s="10">
        <v>0</v>
      </c>
      <c r="E65" s="10">
        <v>0</v>
      </c>
      <c r="F65" s="10">
        <v>-18101.909540000001</v>
      </c>
    </row>
    <row r="66" spans="1:6">
      <c r="A66" s="9" t="s">
        <v>68</v>
      </c>
      <c r="B66" s="10">
        <v>-56528.946100000001</v>
      </c>
      <c r="C66" s="10">
        <v>-188.61370000000002</v>
      </c>
      <c r="D66" s="10">
        <v>0</v>
      </c>
      <c r="E66" s="10">
        <v>0</v>
      </c>
      <c r="F66" s="10">
        <v>-56717.559799999995</v>
      </c>
    </row>
    <row r="67" spans="1:6">
      <c r="A67" s="9" t="s">
        <v>69</v>
      </c>
      <c r="B67" s="10">
        <v>-47616.090469999996</v>
      </c>
      <c r="C67" s="10">
        <v>-464.26997999999998</v>
      </c>
      <c r="D67" s="10">
        <v>0</v>
      </c>
      <c r="E67" s="10">
        <v>0</v>
      </c>
      <c r="F67" s="10">
        <v>-48080.36045</v>
      </c>
    </row>
    <row r="68" spans="1:6">
      <c r="A68" s="9" t="s">
        <v>70</v>
      </c>
      <c r="B68" s="10">
        <v>-124143.78253</v>
      </c>
      <c r="C68" s="10">
        <v>-789.35543999999993</v>
      </c>
      <c r="D68" s="10">
        <v>0</v>
      </c>
      <c r="E68" s="10">
        <v>0</v>
      </c>
      <c r="F68" s="10">
        <v>-124933.13797</v>
      </c>
    </row>
    <row r="69" spans="1:6">
      <c r="A69" s="7" t="s">
        <v>71</v>
      </c>
      <c r="B69" s="8">
        <v>1751804.81119</v>
      </c>
      <c r="C69" s="8">
        <v>281214.34818999999</v>
      </c>
      <c r="D69" s="8">
        <v>0</v>
      </c>
      <c r="E69" s="8">
        <v>0.22403999999999999</v>
      </c>
      <c r="F69" s="8">
        <v>2033019.3834200001</v>
      </c>
    </row>
    <row r="70" spans="1:6">
      <c r="A70" s="9" t="s">
        <v>72</v>
      </c>
      <c r="B70" s="10">
        <v>679.31164000000001</v>
      </c>
      <c r="C70" s="10">
        <v>119.79992</v>
      </c>
      <c r="D70" s="10">
        <v>0</v>
      </c>
      <c r="E70" s="10">
        <v>0</v>
      </c>
      <c r="F70" s="10">
        <v>799.11156000000005</v>
      </c>
    </row>
    <row r="71" spans="1:6">
      <c r="A71" s="13" t="s">
        <v>73</v>
      </c>
      <c r="B71" s="10">
        <v>933709.90114999993</v>
      </c>
      <c r="C71" s="10">
        <v>164328.00313</v>
      </c>
      <c r="D71" s="10">
        <v>0</v>
      </c>
      <c r="E71" s="10">
        <v>0.10675</v>
      </c>
      <c r="F71" s="10">
        <v>1098038.0110299999</v>
      </c>
    </row>
    <row r="72" spans="1:6">
      <c r="A72" s="9" t="s">
        <v>74</v>
      </c>
      <c r="B72" s="10">
        <v>929376.48435000004</v>
      </c>
      <c r="C72" s="10">
        <v>144238.82771000001</v>
      </c>
      <c r="D72" s="10">
        <v>0</v>
      </c>
      <c r="E72" s="10">
        <v>0.11729000000000001</v>
      </c>
      <c r="F72" s="10">
        <v>1073615.4293500001</v>
      </c>
    </row>
    <row r="73" spans="1:6">
      <c r="A73" s="9" t="s">
        <v>75</v>
      </c>
      <c r="B73" s="10">
        <v>0</v>
      </c>
      <c r="C73" s="10">
        <v>0</v>
      </c>
      <c r="D73" s="10">
        <v>0</v>
      </c>
      <c r="E73" s="10">
        <v>0</v>
      </c>
      <c r="F73" s="10">
        <v>0</v>
      </c>
    </row>
    <row r="74" spans="1:6">
      <c r="A74" s="9" t="s">
        <v>76</v>
      </c>
      <c r="B74" s="10">
        <v>-111960.88595</v>
      </c>
      <c r="C74" s="10">
        <v>-27472.282569999999</v>
      </c>
      <c r="D74" s="10">
        <v>0</v>
      </c>
      <c r="E74" s="10">
        <v>0</v>
      </c>
      <c r="F74" s="10">
        <v>-139433.16852000001</v>
      </c>
    </row>
    <row r="75" spans="1:6">
      <c r="A75" s="7" t="s">
        <v>77</v>
      </c>
      <c r="B75" s="8">
        <v>256121.78091</v>
      </c>
      <c r="C75" s="8">
        <v>0</v>
      </c>
      <c r="D75" s="8">
        <v>0</v>
      </c>
      <c r="E75" s="8">
        <v>0</v>
      </c>
      <c r="F75" s="8">
        <v>256121.78091</v>
      </c>
    </row>
    <row r="76" spans="1:6">
      <c r="A76" s="9" t="s">
        <v>78</v>
      </c>
      <c r="B76" s="10">
        <v>367.33247999999998</v>
      </c>
      <c r="C76" s="10">
        <v>0</v>
      </c>
      <c r="D76" s="10">
        <v>0</v>
      </c>
      <c r="E76" s="10">
        <v>0</v>
      </c>
      <c r="F76" s="10">
        <v>367.33247999999998</v>
      </c>
    </row>
    <row r="77" spans="1:6">
      <c r="A77" s="9" t="s">
        <v>79</v>
      </c>
      <c r="B77" s="10">
        <v>1039588.13332</v>
      </c>
      <c r="C77" s="10">
        <v>0</v>
      </c>
      <c r="D77" s="10">
        <v>0</v>
      </c>
      <c r="E77" s="10">
        <v>0</v>
      </c>
      <c r="F77" s="10">
        <v>1039588.13332</v>
      </c>
    </row>
    <row r="78" spans="1:6">
      <c r="A78" s="9" t="s">
        <v>80</v>
      </c>
      <c r="B78" s="10">
        <v>8352.4301699999996</v>
      </c>
      <c r="C78" s="10">
        <v>0</v>
      </c>
      <c r="D78" s="10">
        <v>0</v>
      </c>
      <c r="E78" s="10">
        <v>0</v>
      </c>
      <c r="F78" s="10">
        <v>8352.4301699999996</v>
      </c>
    </row>
    <row r="79" spans="1:6">
      <c r="A79" s="9" t="s">
        <v>81</v>
      </c>
      <c r="B79" s="10">
        <v>56.002000000000002</v>
      </c>
      <c r="C79" s="10">
        <v>0</v>
      </c>
      <c r="D79" s="10">
        <v>0</v>
      </c>
      <c r="E79" s="10">
        <v>0</v>
      </c>
      <c r="F79" s="10">
        <v>56.002000000000002</v>
      </c>
    </row>
    <row r="80" spans="1:6">
      <c r="A80" s="9" t="s">
        <v>82</v>
      </c>
      <c r="B80" s="10">
        <v>-792242.11705999996</v>
      </c>
      <c r="C80" s="10">
        <v>0</v>
      </c>
      <c r="D80" s="10">
        <v>0</v>
      </c>
      <c r="E80" s="10">
        <v>0</v>
      </c>
      <c r="F80" s="10">
        <v>-792242.11705999996</v>
      </c>
    </row>
    <row r="81" spans="1:6">
      <c r="A81" s="7" t="s">
        <v>83</v>
      </c>
      <c r="B81" s="8">
        <v>3363586.1893800003</v>
      </c>
      <c r="C81" s="8">
        <v>16212406.211170001</v>
      </c>
      <c r="D81" s="8">
        <v>11.25726</v>
      </c>
      <c r="E81" s="8">
        <v>718.86560999999995</v>
      </c>
      <c r="F81" s="8">
        <v>19576722.523419999</v>
      </c>
    </row>
    <row r="82" spans="1:6">
      <c r="A82" s="9" t="s">
        <v>20</v>
      </c>
      <c r="B82" s="10">
        <v>5989.7214400000003</v>
      </c>
      <c r="C82" s="10">
        <v>1.0000000000000001E-5</v>
      </c>
      <c r="D82" s="10">
        <v>0</v>
      </c>
      <c r="E82" s="10">
        <v>0</v>
      </c>
      <c r="F82" s="10">
        <v>5989.72145</v>
      </c>
    </row>
    <row r="83" spans="1:6">
      <c r="A83" s="9" t="s">
        <v>21</v>
      </c>
      <c r="B83" s="10">
        <v>516201.45554</v>
      </c>
      <c r="C83" s="10">
        <v>0</v>
      </c>
      <c r="D83" s="10">
        <v>0</v>
      </c>
      <c r="E83" s="10">
        <v>0</v>
      </c>
      <c r="F83" s="10">
        <v>516201.45554</v>
      </c>
    </row>
    <row r="84" spans="1:6">
      <c r="A84" s="9" t="s">
        <v>22</v>
      </c>
      <c r="B84" s="10">
        <v>0</v>
      </c>
      <c r="C84" s="10">
        <v>99826.925799999997</v>
      </c>
      <c r="D84" s="10">
        <v>0</v>
      </c>
      <c r="E84" s="10">
        <v>0</v>
      </c>
      <c r="F84" s="10">
        <v>99826.925799999997</v>
      </c>
    </row>
    <row r="85" spans="1:6">
      <c r="A85" s="9" t="s">
        <v>23</v>
      </c>
      <c r="B85" s="10">
        <v>26081.560879999997</v>
      </c>
      <c r="C85" s="10">
        <v>1415763.7294700001</v>
      </c>
      <c r="D85" s="10">
        <v>0</v>
      </c>
      <c r="E85" s="10">
        <v>0</v>
      </c>
      <c r="F85" s="10">
        <v>1441845.2903499999</v>
      </c>
    </row>
    <row r="86" spans="1:6">
      <c r="A86" s="9" t="s">
        <v>84</v>
      </c>
      <c r="B86" s="10">
        <v>732658.47224000003</v>
      </c>
      <c r="C86" s="10">
        <v>10624.89135</v>
      </c>
      <c r="D86" s="10">
        <v>0</v>
      </c>
      <c r="E86" s="10">
        <v>0</v>
      </c>
      <c r="F86" s="10">
        <v>743283.36359000008</v>
      </c>
    </row>
    <row r="87" spans="1:6">
      <c r="A87" s="9" t="s">
        <v>24</v>
      </c>
      <c r="B87" s="10">
        <v>240303.31140000001</v>
      </c>
      <c r="C87" s="10">
        <v>16188.634890000001</v>
      </c>
      <c r="D87" s="10">
        <v>0</v>
      </c>
      <c r="E87" s="10">
        <v>0</v>
      </c>
      <c r="F87" s="10">
        <v>256491.94628999999</v>
      </c>
    </row>
    <row r="88" spans="1:6">
      <c r="A88" s="9" t="s">
        <v>25</v>
      </c>
      <c r="B88" s="10">
        <v>1787155.5909899999</v>
      </c>
      <c r="C88" s="10">
        <v>14659682.07635</v>
      </c>
      <c r="D88" s="10">
        <v>11.25726</v>
      </c>
      <c r="E88" s="10">
        <v>718.86560999999995</v>
      </c>
      <c r="F88" s="10">
        <v>16447567.790209999</v>
      </c>
    </row>
    <row r="89" spans="1:6">
      <c r="A89" s="9" t="s">
        <v>85</v>
      </c>
      <c r="B89" s="10">
        <v>77352.974400000006</v>
      </c>
      <c r="C89" s="10">
        <v>23145.312539999999</v>
      </c>
      <c r="D89" s="10">
        <v>0</v>
      </c>
      <c r="E89" s="10">
        <v>0</v>
      </c>
      <c r="F89" s="10">
        <v>100498.28693999999</v>
      </c>
    </row>
    <row r="90" spans="1:6">
      <c r="A90" s="9" t="s">
        <v>86</v>
      </c>
      <c r="B90" s="10">
        <v>-22156.897510000003</v>
      </c>
      <c r="C90" s="10">
        <v>-12825.35924</v>
      </c>
      <c r="D90" s="10">
        <v>0</v>
      </c>
      <c r="E90" s="10">
        <v>0</v>
      </c>
      <c r="F90" s="10">
        <v>-34982.25675</v>
      </c>
    </row>
    <row r="91" spans="1:6">
      <c r="A91" s="7" t="s">
        <v>87</v>
      </c>
      <c r="B91" s="8">
        <v>3318342.2128600003</v>
      </c>
      <c r="C91" s="8">
        <v>0</v>
      </c>
      <c r="D91" s="8">
        <v>0</v>
      </c>
      <c r="E91" s="8">
        <v>0</v>
      </c>
      <c r="F91" s="8">
        <v>3318342.2128600003</v>
      </c>
    </row>
    <row r="92" spans="1:6">
      <c r="A92" s="9" t="s">
        <v>88</v>
      </c>
      <c r="B92" s="10">
        <v>1127624.79266</v>
      </c>
      <c r="C92" s="10">
        <v>0</v>
      </c>
      <c r="D92" s="10">
        <v>0</v>
      </c>
      <c r="E92" s="10">
        <v>0</v>
      </c>
      <c r="F92" s="10">
        <v>1127624.79266</v>
      </c>
    </row>
    <row r="93" spans="1:6">
      <c r="A93" s="9" t="s">
        <v>89</v>
      </c>
      <c r="B93" s="10">
        <v>1380756.4579700001</v>
      </c>
      <c r="C93" s="10">
        <v>0</v>
      </c>
      <c r="D93" s="10">
        <v>0</v>
      </c>
      <c r="E93" s="10">
        <v>0</v>
      </c>
      <c r="F93" s="10">
        <v>1380756.4579700001</v>
      </c>
    </row>
    <row r="94" spans="1:6">
      <c r="A94" s="9" t="s">
        <v>90</v>
      </c>
      <c r="B94" s="10">
        <v>103862.90839</v>
      </c>
      <c r="C94" s="10">
        <v>0</v>
      </c>
      <c r="D94" s="10">
        <v>0</v>
      </c>
      <c r="E94" s="10">
        <v>0</v>
      </c>
      <c r="F94" s="10">
        <v>103862.90839</v>
      </c>
    </row>
    <row r="95" spans="1:6">
      <c r="A95" s="9" t="s">
        <v>91</v>
      </c>
      <c r="B95" s="10">
        <v>186749.25059000001</v>
      </c>
      <c r="C95" s="10">
        <v>0</v>
      </c>
      <c r="D95" s="10">
        <v>0</v>
      </c>
      <c r="E95" s="10">
        <v>0</v>
      </c>
      <c r="F95" s="10">
        <v>186749.25059000001</v>
      </c>
    </row>
    <row r="96" spans="1:6">
      <c r="A96" s="9" t="s">
        <v>92</v>
      </c>
      <c r="B96" s="10">
        <v>284679.12605000002</v>
      </c>
      <c r="C96" s="10">
        <v>0</v>
      </c>
      <c r="D96" s="10">
        <v>0</v>
      </c>
      <c r="E96" s="10">
        <v>0</v>
      </c>
      <c r="F96" s="10">
        <v>284679.12605000002</v>
      </c>
    </row>
    <row r="97" spans="1:6">
      <c r="A97" s="9" t="s">
        <v>93</v>
      </c>
      <c r="B97" s="10">
        <v>49096.645649999999</v>
      </c>
      <c r="C97" s="10">
        <v>0</v>
      </c>
      <c r="D97" s="10">
        <v>0</v>
      </c>
      <c r="E97" s="10">
        <v>0</v>
      </c>
      <c r="F97" s="10">
        <v>49096.645649999999</v>
      </c>
    </row>
    <row r="98" spans="1:6">
      <c r="A98" s="9" t="s">
        <v>94</v>
      </c>
      <c r="B98" s="10">
        <v>12922.253050000001</v>
      </c>
      <c r="C98" s="10">
        <v>0</v>
      </c>
      <c r="D98" s="10">
        <v>0</v>
      </c>
      <c r="E98" s="10">
        <v>0</v>
      </c>
      <c r="F98" s="10">
        <v>12922.253050000001</v>
      </c>
    </row>
    <row r="99" spans="1:6">
      <c r="A99" s="9" t="s">
        <v>95</v>
      </c>
      <c r="B99" s="10">
        <v>8167.5969299999997</v>
      </c>
      <c r="C99" s="10">
        <v>0</v>
      </c>
      <c r="D99" s="10">
        <v>0</v>
      </c>
      <c r="E99" s="10">
        <v>0</v>
      </c>
      <c r="F99" s="10">
        <v>8167.5969299999997</v>
      </c>
    </row>
    <row r="100" spans="1:6">
      <c r="A100" s="9" t="s">
        <v>96</v>
      </c>
      <c r="B100" s="10">
        <v>164483.18156999999</v>
      </c>
      <c r="C100" s="10">
        <v>0</v>
      </c>
      <c r="D100" s="10">
        <v>0</v>
      </c>
      <c r="E100" s="10">
        <v>0</v>
      </c>
      <c r="F100" s="10">
        <v>164483.18156999999</v>
      </c>
    </row>
    <row r="101" spans="1:6">
      <c r="A101" s="7" t="s">
        <v>97</v>
      </c>
      <c r="B101" s="8">
        <v>790423.73646000004</v>
      </c>
      <c r="C101" s="8">
        <v>63114.571120000001</v>
      </c>
      <c r="D101" s="8">
        <v>-7.0000000000000007E-5</v>
      </c>
      <c r="E101" s="8">
        <v>0</v>
      </c>
      <c r="F101" s="8">
        <v>853538.30750999996</v>
      </c>
    </row>
    <row r="102" spans="1:6">
      <c r="A102" s="9" t="s">
        <v>98</v>
      </c>
      <c r="B102" s="10">
        <v>70639.706659999996</v>
      </c>
      <c r="C102" s="10">
        <v>0</v>
      </c>
      <c r="D102" s="10">
        <v>0</v>
      </c>
      <c r="E102" s="10">
        <v>0</v>
      </c>
      <c r="F102" s="10">
        <v>70639.706659999996</v>
      </c>
    </row>
    <row r="103" spans="1:6">
      <c r="A103" s="9" t="s">
        <v>99</v>
      </c>
      <c r="B103" s="10">
        <v>293684.96156000003</v>
      </c>
      <c r="C103" s="10">
        <v>0</v>
      </c>
      <c r="D103" s="10">
        <v>0</v>
      </c>
      <c r="E103" s="10">
        <v>0</v>
      </c>
      <c r="F103" s="10">
        <v>293684.96156000003</v>
      </c>
    </row>
    <row r="104" spans="1:6">
      <c r="A104" s="9" t="s">
        <v>100</v>
      </c>
      <c r="B104" s="10">
        <v>284923.94186000002</v>
      </c>
      <c r="C104" s="10">
        <v>64611.602960000004</v>
      </c>
      <c r="D104" s="10">
        <v>-7.0000000000000007E-5</v>
      </c>
      <c r="E104" s="10">
        <v>0</v>
      </c>
      <c r="F104" s="10">
        <v>349535.54475</v>
      </c>
    </row>
    <row r="105" spans="1:6">
      <c r="A105" s="9" t="s">
        <v>101</v>
      </c>
      <c r="B105" s="10">
        <v>154011.85865000001</v>
      </c>
      <c r="C105" s="10">
        <v>0</v>
      </c>
      <c r="D105" s="10">
        <v>0</v>
      </c>
      <c r="E105" s="10">
        <v>0</v>
      </c>
      <c r="F105" s="10">
        <v>154011.85865000001</v>
      </c>
    </row>
    <row r="106" spans="1:6">
      <c r="A106" s="9" t="s">
        <v>102</v>
      </c>
      <c r="B106" s="10">
        <v>-12836.73227</v>
      </c>
      <c r="C106" s="10">
        <v>-1497.0318400000001</v>
      </c>
      <c r="D106" s="10">
        <v>0</v>
      </c>
      <c r="E106" s="10">
        <v>0</v>
      </c>
      <c r="F106" s="10">
        <v>-14333.76411</v>
      </c>
    </row>
    <row r="107" spans="1:6">
      <c r="A107" s="7" t="s">
        <v>103</v>
      </c>
      <c r="B107" s="8">
        <v>0</v>
      </c>
      <c r="C107" s="8">
        <v>0</v>
      </c>
      <c r="D107" s="8">
        <v>0</v>
      </c>
      <c r="E107" s="8">
        <v>0</v>
      </c>
      <c r="F107" s="8">
        <v>0</v>
      </c>
    </row>
    <row r="108" spans="1:6">
      <c r="A108" s="9" t="s">
        <v>104</v>
      </c>
      <c r="B108" s="10">
        <v>0</v>
      </c>
      <c r="C108" s="10">
        <v>0</v>
      </c>
      <c r="D108" s="10">
        <v>0</v>
      </c>
      <c r="E108" s="10">
        <v>0</v>
      </c>
      <c r="F108" s="10">
        <v>0</v>
      </c>
    </row>
    <row r="109" spans="1:6">
      <c r="A109" s="9" t="s">
        <v>105</v>
      </c>
      <c r="B109" s="10">
        <v>0</v>
      </c>
      <c r="C109" s="10">
        <v>0</v>
      </c>
      <c r="D109" s="10">
        <v>0</v>
      </c>
      <c r="E109" s="10">
        <v>0</v>
      </c>
      <c r="F109" s="10">
        <v>0</v>
      </c>
    </row>
    <row r="110" spans="1:6">
      <c r="A110" s="9" t="s">
        <v>106</v>
      </c>
      <c r="B110" s="10">
        <v>0</v>
      </c>
      <c r="C110" s="10">
        <v>0</v>
      </c>
      <c r="D110" s="10">
        <v>0</v>
      </c>
      <c r="E110" s="10">
        <v>0</v>
      </c>
      <c r="F110" s="10">
        <v>0</v>
      </c>
    </row>
    <row r="111" spans="1:6">
      <c r="A111" s="9" t="s">
        <v>107</v>
      </c>
      <c r="B111" s="10">
        <v>0</v>
      </c>
      <c r="C111" s="10">
        <v>0</v>
      </c>
      <c r="D111" s="10">
        <v>0</v>
      </c>
      <c r="E111" s="10">
        <v>0</v>
      </c>
      <c r="F111" s="10">
        <v>0</v>
      </c>
    </row>
    <row r="112" spans="1:6">
      <c r="A112" s="9" t="s">
        <v>108</v>
      </c>
      <c r="B112" s="10">
        <v>0</v>
      </c>
      <c r="C112" s="10">
        <v>0</v>
      </c>
      <c r="D112" s="10">
        <v>0</v>
      </c>
      <c r="E112" s="10">
        <v>0</v>
      </c>
      <c r="F112" s="10">
        <v>0</v>
      </c>
    </row>
    <row r="113" spans="1:6">
      <c r="A113" s="9" t="s">
        <v>109</v>
      </c>
      <c r="B113" s="10">
        <v>0</v>
      </c>
      <c r="C113" s="10">
        <v>0</v>
      </c>
      <c r="D113" s="10">
        <v>0</v>
      </c>
      <c r="E113" s="10">
        <v>0</v>
      </c>
      <c r="F113" s="10">
        <v>0</v>
      </c>
    </row>
    <row r="114" spans="1:6">
      <c r="A114" s="14" t="s">
        <v>110</v>
      </c>
      <c r="B114" s="8">
        <v>238427003.84546</v>
      </c>
      <c r="C114" s="8">
        <v>22242614.251910001</v>
      </c>
      <c r="D114" s="8">
        <v>49.871790000000004</v>
      </c>
      <c r="E114" s="8">
        <v>40460.810909999993</v>
      </c>
      <c r="F114" s="8">
        <v>260710128.78007001</v>
      </c>
    </row>
    <row r="115" spans="1:6">
      <c r="A115" s="15" t="s">
        <v>111</v>
      </c>
      <c r="B115" s="8">
        <v>96283585.585079998</v>
      </c>
      <c r="C115" s="8">
        <v>16122753.214819999</v>
      </c>
      <c r="D115" s="8">
        <v>49.829269999999994</v>
      </c>
      <c r="E115" s="8">
        <v>37110.567409999996</v>
      </c>
      <c r="F115" s="8">
        <v>112443499.19658001</v>
      </c>
    </row>
    <row r="116" spans="1:6">
      <c r="A116" s="16" t="s">
        <v>112</v>
      </c>
      <c r="B116" s="10">
        <v>23717671.288169999</v>
      </c>
      <c r="C116" s="10">
        <v>4877816.9450699994</v>
      </c>
      <c r="D116" s="10">
        <v>7.4053699999999996</v>
      </c>
      <c r="E116" s="10">
        <v>10.314969999999999</v>
      </c>
      <c r="F116" s="10">
        <v>28595505.953580003</v>
      </c>
    </row>
    <row r="117" spans="1:6">
      <c r="A117" s="16" t="s">
        <v>113</v>
      </c>
      <c r="B117" s="10">
        <v>23190600.772520002</v>
      </c>
      <c r="C117" s="10">
        <v>4586067.23441</v>
      </c>
      <c r="D117" s="10">
        <v>7.4053699999999996</v>
      </c>
      <c r="E117" s="10">
        <v>5.6615900000000003</v>
      </c>
      <c r="F117" s="10">
        <v>27776681.073890001</v>
      </c>
    </row>
    <row r="118" spans="1:6">
      <c r="A118" s="16" t="s">
        <v>114</v>
      </c>
      <c r="B118" s="10">
        <v>527070.51564999996</v>
      </c>
      <c r="C118" s="10">
        <v>291749.71066000004</v>
      </c>
      <c r="D118" s="10">
        <v>0</v>
      </c>
      <c r="E118" s="10">
        <v>4.6533800000000003</v>
      </c>
      <c r="F118" s="10">
        <v>818824.87969000009</v>
      </c>
    </row>
    <row r="119" spans="1:6">
      <c r="A119" s="16" t="s">
        <v>115</v>
      </c>
      <c r="B119" s="10">
        <v>50883556.97067</v>
      </c>
      <c r="C119" s="10">
        <v>7552400.1663999995</v>
      </c>
      <c r="D119" s="10">
        <v>0</v>
      </c>
      <c r="E119" s="10">
        <v>2284.5962100000002</v>
      </c>
      <c r="F119" s="10">
        <v>58438241.733279996</v>
      </c>
    </row>
    <row r="120" spans="1:6">
      <c r="A120" s="16" t="s">
        <v>116</v>
      </c>
      <c r="B120" s="10">
        <v>35466.097580000001</v>
      </c>
      <c r="C120" s="10">
        <v>13995.76605</v>
      </c>
      <c r="D120" s="10">
        <v>0</v>
      </c>
      <c r="E120" s="10">
        <v>0</v>
      </c>
      <c r="F120" s="10">
        <v>49461.86363</v>
      </c>
    </row>
    <row r="121" spans="1:6">
      <c r="A121" s="17" t="s">
        <v>117</v>
      </c>
      <c r="B121" s="10">
        <v>7289.8815700000005</v>
      </c>
      <c r="C121" s="10">
        <v>6238.3670599999996</v>
      </c>
      <c r="D121" s="10">
        <v>0</v>
      </c>
      <c r="E121" s="10">
        <v>0</v>
      </c>
      <c r="F121" s="10">
        <v>13528.24863</v>
      </c>
    </row>
    <row r="122" spans="1:6">
      <c r="A122" s="17" t="s">
        <v>118</v>
      </c>
      <c r="B122" s="10">
        <v>25176.21601</v>
      </c>
      <c r="C122" s="10">
        <v>4646.3163399999994</v>
      </c>
      <c r="D122" s="10">
        <v>0</v>
      </c>
      <c r="E122" s="10">
        <v>0</v>
      </c>
      <c r="F122" s="10">
        <v>29822.532350000001</v>
      </c>
    </row>
    <row r="123" spans="1:6">
      <c r="A123" s="18" t="s">
        <v>119</v>
      </c>
      <c r="B123" s="10">
        <v>0</v>
      </c>
      <c r="C123" s="10">
        <v>0</v>
      </c>
      <c r="D123" s="10">
        <v>0</v>
      </c>
      <c r="E123" s="10">
        <v>0</v>
      </c>
      <c r="F123" s="10">
        <v>0</v>
      </c>
    </row>
    <row r="124" spans="1:6">
      <c r="A124" s="18" t="s">
        <v>120</v>
      </c>
      <c r="B124" s="10">
        <v>0</v>
      </c>
      <c r="C124" s="10">
        <v>17.234650000000002</v>
      </c>
      <c r="D124" s="10">
        <v>0</v>
      </c>
      <c r="E124" s="10">
        <v>0</v>
      </c>
      <c r="F124" s="10">
        <v>17.234650000000002</v>
      </c>
    </row>
    <row r="125" spans="1:6">
      <c r="A125" s="18" t="s">
        <v>121</v>
      </c>
      <c r="B125" s="10">
        <v>3000</v>
      </c>
      <c r="C125" s="10">
        <v>3093.848</v>
      </c>
      <c r="D125" s="10">
        <v>0</v>
      </c>
      <c r="E125" s="10">
        <v>0</v>
      </c>
      <c r="F125" s="10">
        <v>6093.848</v>
      </c>
    </row>
    <row r="126" spans="1:6">
      <c r="A126" s="18" t="s">
        <v>122</v>
      </c>
      <c r="B126" s="10">
        <v>0</v>
      </c>
      <c r="C126" s="10">
        <v>0</v>
      </c>
      <c r="D126" s="10">
        <v>0</v>
      </c>
      <c r="E126" s="10">
        <v>0</v>
      </c>
      <c r="F126" s="10">
        <v>0</v>
      </c>
    </row>
    <row r="127" spans="1:6">
      <c r="A127" s="19" t="s">
        <v>123</v>
      </c>
      <c r="B127" s="10">
        <v>0</v>
      </c>
      <c r="C127" s="10">
        <v>0</v>
      </c>
      <c r="D127" s="10">
        <v>0</v>
      </c>
      <c r="E127" s="10">
        <v>0</v>
      </c>
      <c r="F127" s="10">
        <v>0</v>
      </c>
    </row>
    <row r="128" spans="1:6">
      <c r="A128" s="20" t="s">
        <v>124</v>
      </c>
      <c r="B128" s="10">
        <v>0</v>
      </c>
      <c r="C128" s="10">
        <v>0</v>
      </c>
      <c r="D128" s="10">
        <v>0</v>
      </c>
      <c r="E128" s="10">
        <v>0</v>
      </c>
      <c r="F128" s="10">
        <v>0</v>
      </c>
    </row>
    <row r="129" spans="1:6">
      <c r="A129" s="20" t="s">
        <v>125</v>
      </c>
      <c r="B129" s="10">
        <v>2645245.3255799999</v>
      </c>
      <c r="C129" s="10">
        <v>517141.44699000003</v>
      </c>
      <c r="D129" s="10">
        <v>42.423900000000003</v>
      </c>
      <c r="E129" s="10">
        <v>34815.402240000003</v>
      </c>
      <c r="F129" s="10">
        <v>3197244.59871</v>
      </c>
    </row>
    <row r="130" spans="1:6">
      <c r="A130" s="21" t="s">
        <v>126</v>
      </c>
      <c r="B130" s="10">
        <v>17995364.268169999</v>
      </c>
      <c r="C130" s="10">
        <v>3105068.8191799996</v>
      </c>
      <c r="D130" s="10">
        <v>0</v>
      </c>
      <c r="E130" s="10">
        <v>0</v>
      </c>
      <c r="F130" s="10">
        <v>21100433.08735</v>
      </c>
    </row>
    <row r="131" spans="1:6">
      <c r="A131" s="16" t="s">
        <v>127</v>
      </c>
      <c r="B131" s="10">
        <v>1006281.63491</v>
      </c>
      <c r="C131" s="10">
        <v>56330.071130000004</v>
      </c>
      <c r="D131" s="10">
        <v>0</v>
      </c>
      <c r="E131" s="10">
        <v>0.25398999999999999</v>
      </c>
      <c r="F131" s="10">
        <v>1062611.96003</v>
      </c>
    </row>
    <row r="132" spans="1:6">
      <c r="A132" s="15" t="s">
        <v>128</v>
      </c>
      <c r="B132" s="8">
        <v>294845.43170000002</v>
      </c>
      <c r="C132" s="8">
        <v>7574.0447199999999</v>
      </c>
      <c r="D132" s="8">
        <v>0</v>
      </c>
      <c r="E132" s="8">
        <v>0.30413000000000001</v>
      </c>
      <c r="F132" s="8">
        <v>302419.78055000002</v>
      </c>
    </row>
    <row r="133" spans="1:6">
      <c r="A133" s="15" t="s">
        <v>129</v>
      </c>
      <c r="B133" s="8">
        <v>95290401.289960012</v>
      </c>
      <c r="C133" s="8">
        <v>3968707.58965</v>
      </c>
      <c r="D133" s="8">
        <v>0</v>
      </c>
      <c r="E133" s="8">
        <v>74.226619999999997</v>
      </c>
      <c r="F133" s="8">
        <v>99259183.106229991</v>
      </c>
    </row>
    <row r="134" spans="1:6">
      <c r="A134" s="16" t="s">
        <v>130</v>
      </c>
      <c r="B134" s="10">
        <v>9055885.6898799986</v>
      </c>
      <c r="C134" s="10">
        <v>858125.03246999998</v>
      </c>
      <c r="D134" s="10">
        <v>0</v>
      </c>
      <c r="E134" s="10">
        <v>0</v>
      </c>
      <c r="F134" s="10">
        <v>9914010.7223499995</v>
      </c>
    </row>
    <row r="135" spans="1:6">
      <c r="A135" s="16" t="s">
        <v>131</v>
      </c>
      <c r="B135" s="10">
        <v>4203789.5857899999</v>
      </c>
      <c r="C135" s="10">
        <v>186708.57368999999</v>
      </c>
      <c r="D135" s="10">
        <v>0</v>
      </c>
      <c r="E135" s="10">
        <v>0</v>
      </c>
      <c r="F135" s="10">
        <v>4390498.1594799999</v>
      </c>
    </row>
    <row r="136" spans="1:6">
      <c r="A136" s="16" t="s">
        <v>132</v>
      </c>
      <c r="B136" s="10">
        <v>0</v>
      </c>
      <c r="C136" s="10">
        <v>0</v>
      </c>
      <c r="D136" s="10">
        <v>0</v>
      </c>
      <c r="E136" s="10">
        <v>0</v>
      </c>
      <c r="F136" s="10">
        <v>0</v>
      </c>
    </row>
    <row r="137" spans="1:6">
      <c r="A137" s="16" t="s">
        <v>133</v>
      </c>
      <c r="B137" s="10">
        <v>855624.54342</v>
      </c>
      <c r="C137" s="10">
        <v>8076.1043300000001</v>
      </c>
      <c r="D137" s="10">
        <v>0</v>
      </c>
      <c r="E137" s="10">
        <v>74.226619999999997</v>
      </c>
      <c r="F137" s="10">
        <v>863774.87436999998</v>
      </c>
    </row>
    <row r="138" spans="1:6">
      <c r="A138" s="16" t="s">
        <v>134</v>
      </c>
      <c r="B138" s="10">
        <v>70443588.837179989</v>
      </c>
      <c r="C138" s="10">
        <v>2874562.4459099998</v>
      </c>
      <c r="D138" s="10">
        <v>0</v>
      </c>
      <c r="E138" s="10">
        <v>0</v>
      </c>
      <c r="F138" s="10">
        <v>73318151.283089995</v>
      </c>
    </row>
    <row r="139" spans="1:6">
      <c r="A139" s="16" t="s">
        <v>135</v>
      </c>
      <c r="B139" s="10">
        <v>10731512.633690001</v>
      </c>
      <c r="C139" s="10">
        <v>41235.433250000002</v>
      </c>
      <c r="D139" s="10">
        <v>0</v>
      </c>
      <c r="E139" s="10">
        <v>0</v>
      </c>
      <c r="F139" s="10">
        <v>10772748.06694</v>
      </c>
    </row>
    <row r="140" spans="1:6">
      <c r="A140" s="15" t="s">
        <v>136</v>
      </c>
      <c r="B140" s="8">
        <v>33553326.212470002</v>
      </c>
      <c r="C140" s="8">
        <v>924270.96280999994</v>
      </c>
      <c r="D140" s="8">
        <v>0</v>
      </c>
      <c r="E140" s="8">
        <v>0</v>
      </c>
      <c r="F140" s="8">
        <v>34477597.175279997</v>
      </c>
    </row>
    <row r="141" spans="1:6">
      <c r="A141" s="16" t="s">
        <v>137</v>
      </c>
      <c r="B141" s="10">
        <v>1190674.4513599998</v>
      </c>
      <c r="C141" s="10">
        <v>150147.49708999999</v>
      </c>
      <c r="D141" s="10">
        <v>0</v>
      </c>
      <c r="E141" s="10">
        <v>0</v>
      </c>
      <c r="F141" s="10">
        <v>1340821.94845</v>
      </c>
    </row>
    <row r="142" spans="1:6">
      <c r="A142" s="16" t="s">
        <v>138</v>
      </c>
      <c r="B142" s="10">
        <v>16776838.317770001</v>
      </c>
      <c r="C142" s="10">
        <v>1604.25044</v>
      </c>
      <c r="D142" s="10">
        <v>0</v>
      </c>
      <c r="E142" s="10">
        <v>0</v>
      </c>
      <c r="F142" s="10">
        <v>16778442.568209998</v>
      </c>
    </row>
    <row r="143" spans="1:6">
      <c r="A143" s="16" t="s">
        <v>139</v>
      </c>
      <c r="B143" s="10">
        <v>0</v>
      </c>
      <c r="C143" s="10">
        <v>0</v>
      </c>
      <c r="D143" s="10">
        <v>0</v>
      </c>
      <c r="E143" s="10">
        <v>0</v>
      </c>
      <c r="F143" s="10">
        <v>0</v>
      </c>
    </row>
    <row r="144" spans="1:6">
      <c r="A144" s="16" t="s">
        <v>140</v>
      </c>
      <c r="B144" s="10">
        <v>941113.09525000001</v>
      </c>
      <c r="C144" s="10">
        <v>0</v>
      </c>
      <c r="D144" s="10">
        <v>0</v>
      </c>
      <c r="E144" s="10">
        <v>0</v>
      </c>
      <c r="F144" s="10">
        <v>941113.09525000001</v>
      </c>
    </row>
    <row r="145" spans="1:6">
      <c r="A145" s="11" t="s">
        <v>141</v>
      </c>
      <c r="B145" s="10">
        <v>13677736.629860001</v>
      </c>
      <c r="C145" s="10">
        <v>303429.75983999996</v>
      </c>
      <c r="D145" s="10">
        <v>0</v>
      </c>
      <c r="E145" s="10">
        <v>0</v>
      </c>
      <c r="F145" s="10">
        <v>13981166.389700001</v>
      </c>
    </row>
    <row r="146" spans="1:6">
      <c r="A146" s="16" t="s">
        <v>142</v>
      </c>
      <c r="B146" s="10">
        <v>0</v>
      </c>
      <c r="C146" s="10">
        <v>0</v>
      </c>
      <c r="D146" s="10">
        <v>0</v>
      </c>
      <c r="E146" s="10">
        <v>0</v>
      </c>
      <c r="F146" s="10">
        <v>0</v>
      </c>
    </row>
    <row r="147" spans="1:6">
      <c r="A147" s="16" t="s">
        <v>143</v>
      </c>
      <c r="B147" s="10">
        <v>34869.309509999999</v>
      </c>
      <c r="C147" s="10">
        <v>459997.87857</v>
      </c>
      <c r="D147" s="10">
        <v>0</v>
      </c>
      <c r="E147" s="10">
        <v>0</v>
      </c>
      <c r="F147" s="10">
        <v>494867.18807999999</v>
      </c>
    </row>
    <row r="148" spans="1:6">
      <c r="A148" s="16" t="s">
        <v>144</v>
      </c>
      <c r="B148" s="10">
        <v>932094.40872000006</v>
      </c>
      <c r="C148" s="10">
        <v>9091.576869999999</v>
      </c>
      <c r="D148" s="10">
        <v>0</v>
      </c>
      <c r="E148" s="10">
        <v>0</v>
      </c>
      <c r="F148" s="10">
        <v>941185.98559000005</v>
      </c>
    </row>
    <row r="149" spans="1:6">
      <c r="A149" s="15" t="s">
        <v>145</v>
      </c>
      <c r="B149" s="8">
        <v>5202342.7217399999</v>
      </c>
      <c r="C149" s="8">
        <v>366508.64280000003</v>
      </c>
      <c r="D149" s="8">
        <v>4.2520000000000002E-2</v>
      </c>
      <c r="E149" s="8">
        <v>214.70262</v>
      </c>
      <c r="F149" s="8">
        <v>5569066.1096800007</v>
      </c>
    </row>
    <row r="150" spans="1:6">
      <c r="A150" s="16" t="s">
        <v>72</v>
      </c>
      <c r="B150" s="10">
        <v>1006437.83773</v>
      </c>
      <c r="C150" s="10">
        <v>66922.215150000004</v>
      </c>
      <c r="D150" s="10">
        <v>0</v>
      </c>
      <c r="E150" s="10">
        <v>0.13381999999999999</v>
      </c>
      <c r="F150" s="10">
        <v>1073360.1867</v>
      </c>
    </row>
    <row r="151" spans="1:6">
      <c r="A151" s="16" t="s">
        <v>74</v>
      </c>
      <c r="B151" s="10">
        <v>2633687.2414299999</v>
      </c>
      <c r="C151" s="10">
        <v>130676.38937999999</v>
      </c>
      <c r="D151" s="10">
        <v>4.2520000000000002E-2</v>
      </c>
      <c r="E151" s="10">
        <v>202.06181000000001</v>
      </c>
      <c r="F151" s="10">
        <v>2764565.73514</v>
      </c>
    </row>
    <row r="152" spans="1:6">
      <c r="A152" s="16" t="s">
        <v>146</v>
      </c>
      <c r="B152" s="10">
        <v>1132976.2718499999</v>
      </c>
      <c r="C152" s="10">
        <v>128457.74741</v>
      </c>
      <c r="D152" s="10">
        <v>0</v>
      </c>
      <c r="E152" s="10">
        <v>12.11971</v>
      </c>
      <c r="F152" s="10">
        <v>1261446.13897</v>
      </c>
    </row>
    <row r="153" spans="1:6">
      <c r="A153" s="16" t="s">
        <v>100</v>
      </c>
      <c r="B153" s="10">
        <v>429241.37073000002</v>
      </c>
      <c r="C153" s="10">
        <v>40452.290860000001</v>
      </c>
      <c r="D153" s="10">
        <v>0</v>
      </c>
      <c r="E153" s="10">
        <v>0.38727999999999996</v>
      </c>
      <c r="F153" s="10">
        <v>469694.04887</v>
      </c>
    </row>
    <row r="154" spans="1:6">
      <c r="A154" s="16" t="s">
        <v>147</v>
      </c>
      <c r="B154" s="10">
        <v>0</v>
      </c>
      <c r="C154" s="10">
        <v>0</v>
      </c>
      <c r="D154" s="10">
        <v>0</v>
      </c>
      <c r="E154" s="10">
        <v>0</v>
      </c>
      <c r="F154" s="10">
        <v>0</v>
      </c>
    </row>
    <row r="155" spans="1:6">
      <c r="A155" s="15" t="s">
        <v>148</v>
      </c>
      <c r="B155" s="8">
        <v>2384800.1259299996</v>
      </c>
      <c r="C155" s="8">
        <v>326007.20412000001</v>
      </c>
      <c r="D155" s="8">
        <v>0</v>
      </c>
      <c r="E155" s="8">
        <v>3061.0101299999997</v>
      </c>
      <c r="F155" s="8">
        <v>2713868.3401799998</v>
      </c>
    </row>
    <row r="156" spans="1:6">
      <c r="A156" s="16" t="s">
        <v>149</v>
      </c>
      <c r="B156" s="10">
        <v>166133.24778000001</v>
      </c>
      <c r="C156" s="10">
        <v>20833.03656</v>
      </c>
      <c r="D156" s="10">
        <v>0</v>
      </c>
      <c r="E156" s="10">
        <v>300.71519000000001</v>
      </c>
      <c r="F156" s="10">
        <v>187266.99953</v>
      </c>
    </row>
    <row r="157" spans="1:6">
      <c r="A157" s="16" t="s">
        <v>150</v>
      </c>
      <c r="B157" s="10">
        <v>0</v>
      </c>
      <c r="C157" s="10">
        <v>0</v>
      </c>
      <c r="D157" s="10">
        <v>0</v>
      </c>
      <c r="E157" s="10">
        <v>0</v>
      </c>
      <c r="F157" s="10">
        <v>0</v>
      </c>
    </row>
    <row r="158" spans="1:6">
      <c r="A158" s="16" t="s">
        <v>151</v>
      </c>
      <c r="B158" s="10">
        <v>1160606.87488</v>
      </c>
      <c r="C158" s="10">
        <v>203388.25152000002</v>
      </c>
      <c r="D158" s="10">
        <v>0</v>
      </c>
      <c r="E158" s="10">
        <v>845.59702000000004</v>
      </c>
      <c r="F158" s="10">
        <v>1364840.7234200002</v>
      </c>
    </row>
    <row r="159" spans="1:6">
      <c r="A159" s="16" t="s">
        <v>152</v>
      </c>
      <c r="B159" s="10"/>
      <c r="C159" s="10"/>
      <c r="D159" s="10"/>
      <c r="E159" s="10"/>
      <c r="F159" s="10"/>
    </row>
    <row r="160" spans="1:6">
      <c r="A160" s="16" t="s">
        <v>153</v>
      </c>
      <c r="B160" s="10">
        <v>1021293.8299199999</v>
      </c>
      <c r="C160" s="10">
        <v>19504.600340000001</v>
      </c>
      <c r="D160" s="10">
        <v>0</v>
      </c>
      <c r="E160" s="10">
        <v>1914.6979199999998</v>
      </c>
      <c r="F160" s="10">
        <v>1042713.12818</v>
      </c>
    </row>
    <row r="161" spans="1:6">
      <c r="A161" s="16" t="s">
        <v>154</v>
      </c>
      <c r="B161" s="10">
        <v>36766.173350000005</v>
      </c>
      <c r="C161" s="10">
        <v>82281.315700000006</v>
      </c>
      <c r="D161" s="10">
        <v>0</v>
      </c>
      <c r="E161" s="10">
        <v>0</v>
      </c>
      <c r="F161" s="10">
        <v>119047.48905</v>
      </c>
    </row>
    <row r="162" spans="1:6">
      <c r="A162" s="15" t="s">
        <v>155</v>
      </c>
      <c r="B162" s="8">
        <v>3190797.8487499999</v>
      </c>
      <c r="C162" s="8">
        <v>87158.884430000006</v>
      </c>
      <c r="D162" s="8">
        <v>0</v>
      </c>
      <c r="E162" s="8">
        <v>0</v>
      </c>
      <c r="F162" s="8">
        <v>3277956.73318</v>
      </c>
    </row>
    <row r="163" spans="1:6">
      <c r="A163" s="16" t="s">
        <v>156</v>
      </c>
      <c r="B163" s="10">
        <v>3041412.2</v>
      </c>
      <c r="C163" s="10">
        <v>86436</v>
      </c>
      <c r="D163" s="10">
        <v>0</v>
      </c>
      <c r="E163" s="10">
        <v>0</v>
      </c>
      <c r="F163" s="10">
        <v>3127848.2</v>
      </c>
    </row>
    <row r="164" spans="1:6">
      <c r="A164" s="16" t="s">
        <v>157</v>
      </c>
      <c r="B164" s="10">
        <v>0</v>
      </c>
      <c r="C164" s="10">
        <v>0</v>
      </c>
      <c r="D164" s="10">
        <v>0</v>
      </c>
      <c r="E164" s="10">
        <v>0</v>
      </c>
      <c r="F164" s="10">
        <v>0</v>
      </c>
    </row>
    <row r="165" spans="1:6">
      <c r="A165" s="11" t="s">
        <v>158</v>
      </c>
      <c r="B165" s="10">
        <v>100000</v>
      </c>
      <c r="C165" s="10">
        <v>0</v>
      </c>
      <c r="D165" s="10">
        <v>0</v>
      </c>
      <c r="E165" s="10">
        <v>0</v>
      </c>
      <c r="F165" s="10">
        <v>100000</v>
      </c>
    </row>
    <row r="166" spans="1:6">
      <c r="A166" s="16" t="s">
        <v>159</v>
      </c>
      <c r="B166" s="10">
        <v>49385.64875</v>
      </c>
      <c r="C166" s="10">
        <v>722.88443000000007</v>
      </c>
      <c r="D166" s="10">
        <v>0</v>
      </c>
      <c r="E166" s="10">
        <v>0</v>
      </c>
      <c r="F166" s="10">
        <v>50108.533179999999</v>
      </c>
    </row>
    <row r="167" spans="1:6">
      <c r="A167" s="15" t="s">
        <v>160</v>
      </c>
      <c r="B167" s="8">
        <v>2226904.62983</v>
      </c>
      <c r="C167" s="8">
        <v>439633.70856</v>
      </c>
      <c r="D167" s="8">
        <v>0</v>
      </c>
      <c r="E167" s="8">
        <v>0</v>
      </c>
      <c r="F167" s="8">
        <v>2666538.3383899997</v>
      </c>
    </row>
    <row r="168" spans="1:6">
      <c r="A168" s="16" t="s">
        <v>161</v>
      </c>
      <c r="B168" s="10">
        <v>0</v>
      </c>
      <c r="C168" s="10">
        <v>10060.663339999999</v>
      </c>
      <c r="D168" s="10">
        <v>0</v>
      </c>
      <c r="E168" s="10">
        <v>0</v>
      </c>
      <c r="F168" s="10">
        <v>10060.663339999999</v>
      </c>
    </row>
    <row r="169" spans="1:6">
      <c r="A169" s="16" t="s">
        <v>162</v>
      </c>
      <c r="B169" s="10">
        <v>0</v>
      </c>
      <c r="C169" s="10">
        <v>0</v>
      </c>
      <c r="D169" s="10">
        <v>0</v>
      </c>
      <c r="E169" s="10">
        <v>0</v>
      </c>
      <c r="F169" s="10">
        <v>0</v>
      </c>
    </row>
    <row r="170" spans="1:6">
      <c r="A170" s="16" t="s">
        <v>163</v>
      </c>
      <c r="B170" s="10">
        <v>0</v>
      </c>
      <c r="C170" s="10">
        <v>1485.6633400000001</v>
      </c>
      <c r="D170" s="10">
        <v>0</v>
      </c>
      <c r="E170" s="10">
        <v>0</v>
      </c>
      <c r="F170" s="10">
        <v>1485.6633400000001</v>
      </c>
    </row>
    <row r="171" spans="1:6">
      <c r="A171" s="16" t="s">
        <v>164</v>
      </c>
      <c r="B171" s="10">
        <v>0</v>
      </c>
      <c r="C171" s="10">
        <v>8575</v>
      </c>
      <c r="D171" s="10">
        <v>0</v>
      </c>
      <c r="E171" s="10">
        <v>0</v>
      </c>
      <c r="F171" s="10">
        <v>8575</v>
      </c>
    </row>
    <row r="172" spans="1:6">
      <c r="A172" s="16" t="s">
        <v>165</v>
      </c>
      <c r="B172" s="10">
        <v>0</v>
      </c>
      <c r="C172" s="10">
        <v>0</v>
      </c>
      <c r="D172" s="10">
        <v>0</v>
      </c>
      <c r="E172" s="10">
        <v>0</v>
      </c>
      <c r="F172" s="10">
        <v>0</v>
      </c>
    </row>
    <row r="173" spans="1:6">
      <c r="A173" s="16" t="s">
        <v>166</v>
      </c>
      <c r="B173" s="10">
        <v>0</v>
      </c>
      <c r="C173" s="10">
        <v>0</v>
      </c>
      <c r="D173" s="10">
        <v>0</v>
      </c>
      <c r="E173" s="10">
        <v>0</v>
      </c>
      <c r="F173" s="10">
        <v>0</v>
      </c>
    </row>
    <row r="174" spans="1:6">
      <c r="A174" s="16" t="s">
        <v>167</v>
      </c>
      <c r="B174" s="10">
        <v>2190271.8480000002</v>
      </c>
      <c r="C174" s="10">
        <v>425664.64639999997</v>
      </c>
      <c r="D174" s="10">
        <v>0</v>
      </c>
      <c r="E174" s="10">
        <v>0</v>
      </c>
      <c r="F174" s="10">
        <v>2615936.4944000002</v>
      </c>
    </row>
    <row r="175" spans="1:6">
      <c r="A175" s="16" t="s">
        <v>168</v>
      </c>
      <c r="B175" s="10">
        <v>36632.78183</v>
      </c>
      <c r="C175" s="10">
        <v>3908.3988199999999</v>
      </c>
      <c r="D175" s="10">
        <v>0</v>
      </c>
      <c r="E175" s="10">
        <v>0</v>
      </c>
      <c r="F175" s="10">
        <v>40541.180650000002</v>
      </c>
    </row>
    <row r="176" spans="1:6">
      <c r="A176" s="14" t="s">
        <v>169</v>
      </c>
      <c r="B176" s="8">
        <v>19277482.467769999</v>
      </c>
      <c r="C176" s="8">
        <v>0</v>
      </c>
      <c r="D176" s="8">
        <v>0</v>
      </c>
      <c r="E176" s="8">
        <v>0</v>
      </c>
      <c r="F176" s="8">
        <v>19277482.467769999</v>
      </c>
    </row>
    <row r="177" spans="1:6">
      <c r="A177" s="22" t="s">
        <v>170</v>
      </c>
      <c r="B177" s="10">
        <v>13919266.866549999</v>
      </c>
      <c r="C177" s="10">
        <v>0</v>
      </c>
      <c r="D177" s="10">
        <v>0</v>
      </c>
      <c r="E177" s="10">
        <v>0</v>
      </c>
      <c r="F177" s="10">
        <v>13919266.866549999</v>
      </c>
    </row>
    <row r="178" spans="1:6">
      <c r="A178" s="16" t="s">
        <v>171</v>
      </c>
      <c r="B178" s="10">
        <v>13919266.866549999</v>
      </c>
      <c r="C178" s="10">
        <v>0</v>
      </c>
      <c r="D178" s="10">
        <v>0</v>
      </c>
      <c r="E178" s="10">
        <v>0</v>
      </c>
      <c r="F178" s="10">
        <v>13919266.866549999</v>
      </c>
    </row>
    <row r="179" spans="1:6">
      <c r="A179" s="16" t="s">
        <v>172</v>
      </c>
      <c r="B179" s="10">
        <v>0</v>
      </c>
      <c r="C179" s="10">
        <v>0</v>
      </c>
      <c r="D179" s="10">
        <v>0</v>
      </c>
      <c r="E179" s="10">
        <v>0</v>
      </c>
      <c r="F179" s="10">
        <v>0</v>
      </c>
    </row>
    <row r="180" spans="1:6">
      <c r="A180" s="16" t="s">
        <v>173</v>
      </c>
      <c r="B180" s="10">
        <v>0</v>
      </c>
      <c r="C180" s="10">
        <v>0</v>
      </c>
      <c r="D180" s="10">
        <v>0</v>
      </c>
      <c r="E180" s="10">
        <v>0</v>
      </c>
      <c r="F180" s="10">
        <v>0</v>
      </c>
    </row>
    <row r="181" spans="1:6">
      <c r="A181" s="22" t="s">
        <v>174</v>
      </c>
      <c r="B181" s="10">
        <v>86399.894180000003</v>
      </c>
      <c r="C181" s="10">
        <v>0</v>
      </c>
      <c r="D181" s="10">
        <v>0</v>
      </c>
      <c r="E181" s="10">
        <v>0</v>
      </c>
      <c r="F181" s="10">
        <v>86399.894180000003</v>
      </c>
    </row>
    <row r="182" spans="1:6">
      <c r="A182" s="16" t="s">
        <v>175</v>
      </c>
      <c r="B182" s="10">
        <v>1713.9146599999999</v>
      </c>
      <c r="C182" s="10">
        <v>0</v>
      </c>
      <c r="D182" s="10">
        <v>0</v>
      </c>
      <c r="E182" s="10">
        <v>0</v>
      </c>
      <c r="F182" s="10">
        <v>1713.9146599999999</v>
      </c>
    </row>
    <row r="183" spans="1:6">
      <c r="A183" s="16" t="s">
        <v>176</v>
      </c>
      <c r="B183" s="10">
        <v>81561.950660000002</v>
      </c>
      <c r="C183" s="10">
        <v>0</v>
      </c>
      <c r="D183" s="10">
        <v>0</v>
      </c>
      <c r="E183" s="10">
        <v>0</v>
      </c>
      <c r="F183" s="10">
        <v>81561.950660000002</v>
      </c>
    </row>
    <row r="184" spans="1:6">
      <c r="A184" s="16" t="s">
        <v>177</v>
      </c>
      <c r="B184" s="10">
        <v>3124.0288599999999</v>
      </c>
      <c r="C184" s="10">
        <v>0</v>
      </c>
      <c r="D184" s="10">
        <v>0</v>
      </c>
      <c r="E184" s="10">
        <v>0</v>
      </c>
      <c r="F184" s="10">
        <v>3124.0288599999999</v>
      </c>
    </row>
    <row r="185" spans="1:6">
      <c r="A185" s="22" t="s">
        <v>178</v>
      </c>
      <c r="B185" s="10">
        <v>0</v>
      </c>
      <c r="C185" s="10">
        <v>0</v>
      </c>
      <c r="D185" s="10">
        <v>0</v>
      </c>
      <c r="E185" s="10">
        <v>0</v>
      </c>
      <c r="F185" s="10">
        <v>0</v>
      </c>
    </row>
    <row r="186" spans="1:6">
      <c r="A186" s="16" t="s">
        <v>179</v>
      </c>
      <c r="B186" s="10">
        <v>0</v>
      </c>
      <c r="C186" s="10">
        <v>0</v>
      </c>
      <c r="D186" s="10">
        <v>0</v>
      </c>
      <c r="E186" s="10">
        <v>0</v>
      </c>
      <c r="F186" s="10">
        <v>0</v>
      </c>
    </row>
    <row r="187" spans="1:6">
      <c r="A187" s="22" t="s">
        <v>180</v>
      </c>
      <c r="B187" s="10">
        <v>3245971.1649799999</v>
      </c>
      <c r="C187" s="10">
        <v>0</v>
      </c>
      <c r="D187" s="10">
        <v>0</v>
      </c>
      <c r="E187" s="10">
        <v>0</v>
      </c>
      <c r="F187" s="10">
        <v>3245971.1649799999</v>
      </c>
    </row>
    <row r="188" spans="1:6">
      <c r="A188" s="16" t="s">
        <v>181</v>
      </c>
      <c r="B188" s="10">
        <v>2422617.3972499999</v>
      </c>
      <c r="C188" s="10">
        <v>0</v>
      </c>
      <c r="D188" s="10">
        <v>0</v>
      </c>
      <c r="E188" s="10">
        <v>0</v>
      </c>
      <c r="F188" s="10">
        <v>2422617.3972499999</v>
      </c>
    </row>
    <row r="189" spans="1:6">
      <c r="A189" s="16" t="s">
        <v>182</v>
      </c>
      <c r="B189" s="10">
        <v>111711.19469</v>
      </c>
      <c r="C189" s="10">
        <v>0</v>
      </c>
      <c r="D189" s="10">
        <v>0</v>
      </c>
      <c r="E189" s="10">
        <v>0</v>
      </c>
      <c r="F189" s="10">
        <v>111711.19469</v>
      </c>
    </row>
    <row r="190" spans="1:6">
      <c r="A190" s="16" t="s">
        <v>183</v>
      </c>
      <c r="B190" s="10">
        <v>711642.57303999993</v>
      </c>
      <c r="C190" s="10">
        <v>0</v>
      </c>
      <c r="D190" s="10">
        <v>0</v>
      </c>
      <c r="E190" s="10">
        <v>0</v>
      </c>
      <c r="F190" s="10">
        <v>711642.57303999993</v>
      </c>
    </row>
    <row r="191" spans="1:6">
      <c r="A191" s="22" t="s">
        <v>184</v>
      </c>
      <c r="B191" s="10">
        <v>2025844.5420599999</v>
      </c>
      <c r="C191" s="10">
        <v>0</v>
      </c>
      <c r="D191" s="10">
        <v>0</v>
      </c>
      <c r="E191" s="10">
        <v>0</v>
      </c>
      <c r="F191" s="10">
        <v>2025844.5420599999</v>
      </c>
    </row>
    <row r="192" spans="1:6">
      <c r="A192" s="16" t="s">
        <v>185</v>
      </c>
      <c r="B192" s="10">
        <v>-6198.6943499999998</v>
      </c>
      <c r="C192" s="10">
        <v>0</v>
      </c>
      <c r="D192" s="10">
        <v>0</v>
      </c>
      <c r="E192" s="10">
        <v>0</v>
      </c>
      <c r="F192" s="10">
        <v>-6198.6943499999998</v>
      </c>
    </row>
    <row r="193" spans="1:6">
      <c r="A193" s="16" t="s">
        <v>186</v>
      </c>
      <c r="B193" s="10">
        <v>2032043.2364100001</v>
      </c>
      <c r="C193" s="10">
        <v>0</v>
      </c>
      <c r="D193" s="10">
        <v>0</v>
      </c>
      <c r="E193" s="10">
        <v>0</v>
      </c>
      <c r="F193" s="10">
        <v>2032043.2364100001</v>
      </c>
    </row>
    <row r="194" spans="1:6">
      <c r="A194" s="23" t="s">
        <v>187</v>
      </c>
      <c r="B194" s="8">
        <v>257704486.31323001</v>
      </c>
      <c r="C194" s="8">
        <v>22242614.251910001</v>
      </c>
      <c r="D194" s="8">
        <v>49.871790000000004</v>
      </c>
      <c r="E194" s="8">
        <v>40460.810909999993</v>
      </c>
      <c r="F194" s="8">
        <v>279987611.24784005</v>
      </c>
    </row>
    <row r="195" spans="1:6">
      <c r="A195" s="23" t="s">
        <v>188</v>
      </c>
      <c r="B195" s="8">
        <v>10742574.079399999</v>
      </c>
      <c r="C195" s="8">
        <v>4449092.9222200001</v>
      </c>
      <c r="D195" s="8">
        <v>0</v>
      </c>
      <c r="E195" s="8">
        <v>244981.83769999997</v>
      </c>
      <c r="F195" s="8">
        <v>15436648.83932</v>
      </c>
    </row>
    <row r="196" spans="1:6">
      <c r="A196" s="24" t="s">
        <v>189</v>
      </c>
      <c r="B196" s="10">
        <v>5818.5485199999994</v>
      </c>
      <c r="C196" s="10">
        <v>1378561.81173</v>
      </c>
      <c r="D196" s="10">
        <v>0</v>
      </c>
      <c r="E196" s="10">
        <v>0</v>
      </c>
      <c r="F196" s="10">
        <v>1384380.3602499999</v>
      </c>
    </row>
    <row r="197" spans="1:6">
      <c r="A197" s="16" t="s">
        <v>190</v>
      </c>
      <c r="B197" s="10">
        <v>5818.5485199999994</v>
      </c>
      <c r="C197" s="10">
        <v>138834.31196000002</v>
      </c>
      <c r="D197" s="10">
        <v>0</v>
      </c>
      <c r="E197" s="10">
        <v>0</v>
      </c>
      <c r="F197" s="10">
        <v>144652.86048</v>
      </c>
    </row>
    <row r="198" spans="1:6">
      <c r="A198" s="16" t="s">
        <v>191</v>
      </c>
      <c r="B198" s="10">
        <v>0</v>
      </c>
      <c r="C198" s="10">
        <v>44431.000590000003</v>
      </c>
      <c r="D198" s="10">
        <v>0</v>
      </c>
      <c r="E198" s="10">
        <v>0</v>
      </c>
      <c r="F198" s="10">
        <v>44431.000590000003</v>
      </c>
    </row>
    <row r="199" spans="1:6">
      <c r="A199" s="16" t="s">
        <v>192</v>
      </c>
      <c r="B199" s="10">
        <v>0</v>
      </c>
      <c r="C199" s="10">
        <v>938410.69200000004</v>
      </c>
      <c r="D199" s="10">
        <v>0</v>
      </c>
      <c r="E199" s="10">
        <v>0</v>
      </c>
      <c r="F199" s="10">
        <v>938410.69200000004</v>
      </c>
    </row>
    <row r="200" spans="1:6">
      <c r="A200" s="16" t="s">
        <v>193</v>
      </c>
      <c r="B200" s="10">
        <v>0</v>
      </c>
      <c r="C200" s="10">
        <v>1078.9591799999998</v>
      </c>
      <c r="D200" s="10">
        <v>0</v>
      </c>
      <c r="E200" s="10">
        <v>0</v>
      </c>
      <c r="F200" s="10">
        <v>1078.9591799999998</v>
      </c>
    </row>
    <row r="201" spans="1:6">
      <c r="A201" s="16" t="s">
        <v>194</v>
      </c>
      <c r="B201" s="10">
        <v>0</v>
      </c>
      <c r="C201" s="10">
        <v>255806.848</v>
      </c>
      <c r="D201" s="10">
        <v>0</v>
      </c>
      <c r="E201" s="10">
        <v>0</v>
      </c>
      <c r="F201" s="10">
        <v>255806.848</v>
      </c>
    </row>
    <row r="202" spans="1:6">
      <c r="A202" s="22" t="s">
        <v>195</v>
      </c>
      <c r="B202" s="10">
        <v>8589526.5000999998</v>
      </c>
      <c r="C202" s="10">
        <v>3028020.8987699999</v>
      </c>
      <c r="D202" s="10">
        <v>0</v>
      </c>
      <c r="E202" s="10">
        <v>244981.83769999997</v>
      </c>
      <c r="F202" s="10">
        <v>11862529.236569999</v>
      </c>
    </row>
    <row r="203" spans="1:6">
      <c r="A203" s="11" t="s">
        <v>196</v>
      </c>
      <c r="B203" s="10">
        <v>0</v>
      </c>
      <c r="C203" s="10">
        <v>0</v>
      </c>
      <c r="D203" s="10">
        <v>0</v>
      </c>
      <c r="E203" s="10">
        <v>0</v>
      </c>
      <c r="F203" s="10">
        <v>0</v>
      </c>
    </row>
    <row r="204" spans="1:6">
      <c r="A204" s="11" t="s">
        <v>197</v>
      </c>
      <c r="B204" s="10">
        <v>2577790.8015900003</v>
      </c>
      <c r="C204" s="10">
        <v>1963544.5410799999</v>
      </c>
      <c r="D204" s="10">
        <v>0</v>
      </c>
      <c r="E204" s="10">
        <v>980.93532999999991</v>
      </c>
      <c r="F204" s="10">
        <v>4542316.2779999999</v>
      </c>
    </row>
    <row r="205" spans="1:6">
      <c r="A205" s="11" t="s">
        <v>198</v>
      </c>
      <c r="B205" s="10">
        <v>3174455.3156699999</v>
      </c>
      <c r="C205" s="10">
        <v>580683.00820000004</v>
      </c>
      <c r="D205" s="10">
        <v>0</v>
      </c>
      <c r="E205" s="10">
        <v>95043.882089999999</v>
      </c>
      <c r="F205" s="10">
        <v>3850182.2059599999</v>
      </c>
    </row>
    <row r="206" spans="1:6">
      <c r="A206" s="11" t="s">
        <v>199</v>
      </c>
      <c r="B206" s="10">
        <v>0</v>
      </c>
      <c r="C206" s="10">
        <v>0</v>
      </c>
      <c r="D206" s="10">
        <v>0</v>
      </c>
      <c r="E206" s="10">
        <v>0</v>
      </c>
      <c r="F206" s="10">
        <v>0</v>
      </c>
    </row>
    <row r="207" spans="1:6">
      <c r="A207" s="11" t="s">
        <v>200</v>
      </c>
      <c r="B207" s="10">
        <v>2837280.3828400001</v>
      </c>
      <c r="C207" s="10">
        <v>483793.34948999999</v>
      </c>
      <c r="D207" s="10">
        <v>0</v>
      </c>
      <c r="E207" s="10">
        <v>148957.02028</v>
      </c>
      <c r="F207" s="10">
        <v>3470030.7526100003</v>
      </c>
    </row>
    <row r="208" spans="1:6">
      <c r="A208" s="22" t="s">
        <v>201</v>
      </c>
      <c r="B208" s="10">
        <v>0</v>
      </c>
      <c r="C208" s="10">
        <v>0</v>
      </c>
      <c r="D208" s="10">
        <v>0</v>
      </c>
      <c r="E208" s="10">
        <v>0</v>
      </c>
      <c r="F208" s="10">
        <v>0</v>
      </c>
    </row>
    <row r="209" spans="1:6">
      <c r="A209" s="22" t="s">
        <v>202</v>
      </c>
      <c r="B209" s="10">
        <v>2121011.6857799999</v>
      </c>
      <c r="C209" s="10">
        <v>20212.062280000002</v>
      </c>
      <c r="D209" s="10">
        <v>0</v>
      </c>
      <c r="E209" s="10">
        <v>0</v>
      </c>
      <c r="F209" s="10">
        <v>2141223.7480600001</v>
      </c>
    </row>
    <row r="210" spans="1:6">
      <c r="A210" s="16" t="s">
        <v>203</v>
      </c>
      <c r="B210" s="10">
        <v>211131.48561999999</v>
      </c>
      <c r="C210" s="10">
        <v>343</v>
      </c>
      <c r="D210" s="10">
        <v>0</v>
      </c>
      <c r="E210" s="10">
        <v>0</v>
      </c>
      <c r="F210" s="10">
        <v>211474.48561999999</v>
      </c>
    </row>
    <row r="211" spans="1:6">
      <c r="A211" s="16" t="s">
        <v>204</v>
      </c>
      <c r="B211" s="10">
        <v>1595026.14448</v>
      </c>
      <c r="C211" s="10">
        <v>19869.062280000002</v>
      </c>
      <c r="D211" s="10">
        <v>0</v>
      </c>
      <c r="E211" s="10">
        <v>0</v>
      </c>
      <c r="F211" s="10">
        <v>1614895.20676</v>
      </c>
    </row>
    <row r="212" spans="1:6">
      <c r="A212" s="16" t="s">
        <v>205</v>
      </c>
      <c r="B212" s="10">
        <v>0</v>
      </c>
      <c r="C212" s="10">
        <v>0</v>
      </c>
      <c r="D212" s="10">
        <v>0</v>
      </c>
      <c r="E212" s="10">
        <v>0</v>
      </c>
      <c r="F212" s="10">
        <v>0</v>
      </c>
    </row>
    <row r="213" spans="1:6">
      <c r="A213" s="16" t="s">
        <v>206</v>
      </c>
      <c r="B213" s="10">
        <v>314854.05567999999</v>
      </c>
      <c r="C213" s="10">
        <v>0</v>
      </c>
      <c r="D213" s="10">
        <v>0</v>
      </c>
      <c r="E213" s="10">
        <v>0</v>
      </c>
      <c r="F213" s="10">
        <v>314854.05567999999</v>
      </c>
    </row>
    <row r="214" spans="1:6">
      <c r="A214" s="22" t="s">
        <v>207</v>
      </c>
      <c r="B214" s="10">
        <v>26217.345000000001</v>
      </c>
      <c r="C214" s="10">
        <v>22298.149440000001</v>
      </c>
      <c r="D214" s="10">
        <v>0</v>
      </c>
      <c r="E214" s="10">
        <v>0</v>
      </c>
      <c r="F214" s="10">
        <v>48515.494439999995</v>
      </c>
    </row>
    <row r="215" spans="1:6">
      <c r="A215" s="15" t="s">
        <v>208</v>
      </c>
      <c r="B215" s="8">
        <v>161391131.05074999</v>
      </c>
      <c r="C215" s="8">
        <v>303363650.74369001</v>
      </c>
      <c r="D215" s="8">
        <v>73892.438670000003</v>
      </c>
      <c r="E215" s="8">
        <v>31661.473959999999</v>
      </c>
      <c r="F215" s="8">
        <v>464860335.70706999</v>
      </c>
    </row>
    <row r="216" spans="1:6">
      <c r="A216" s="22" t="s">
        <v>209</v>
      </c>
      <c r="B216" s="10">
        <v>2022374.9802699999</v>
      </c>
      <c r="C216" s="10">
        <v>939101.74657000008</v>
      </c>
      <c r="D216" s="10">
        <v>171.35739000000001</v>
      </c>
      <c r="E216" s="10">
        <v>124.00760000000001</v>
      </c>
      <c r="F216" s="10">
        <v>2961772.0918299998</v>
      </c>
    </row>
    <row r="217" spans="1:6">
      <c r="A217" s="16" t="s">
        <v>210</v>
      </c>
      <c r="B217" s="10">
        <v>119.6</v>
      </c>
      <c r="C217" s="10">
        <v>34300</v>
      </c>
      <c r="D217" s="10">
        <v>0</v>
      </c>
      <c r="E217" s="10">
        <v>0</v>
      </c>
      <c r="F217" s="10">
        <v>34419.599999999999</v>
      </c>
    </row>
    <row r="218" spans="1:6">
      <c r="A218" s="16" t="s">
        <v>211</v>
      </c>
      <c r="B218" s="10">
        <v>983440</v>
      </c>
      <c r="C218" s="10">
        <v>0</v>
      </c>
      <c r="D218" s="10">
        <v>0</v>
      </c>
      <c r="E218" s="10">
        <v>0</v>
      </c>
      <c r="F218" s="10">
        <v>983440</v>
      </c>
    </row>
    <row r="219" spans="1:6">
      <c r="A219" s="16" t="s">
        <v>212</v>
      </c>
      <c r="B219" s="10">
        <v>1038815.38027</v>
      </c>
      <c r="C219" s="10">
        <v>904801.74657000008</v>
      </c>
      <c r="D219" s="10">
        <v>171.35739000000001</v>
      </c>
      <c r="E219" s="10">
        <v>124.00760000000001</v>
      </c>
      <c r="F219" s="10">
        <v>1943912.49183</v>
      </c>
    </row>
    <row r="220" spans="1:6">
      <c r="A220" s="22" t="s">
        <v>213</v>
      </c>
      <c r="B220" s="10">
        <v>17410757.127750002</v>
      </c>
      <c r="C220" s="10">
        <v>208871.12474</v>
      </c>
      <c r="D220" s="10">
        <v>17.000799999999998</v>
      </c>
      <c r="E220" s="10">
        <v>0</v>
      </c>
      <c r="F220" s="10">
        <v>17619645.253290001</v>
      </c>
    </row>
    <row r="221" spans="1:6">
      <c r="A221" s="16" t="s">
        <v>214</v>
      </c>
      <c r="B221" s="10">
        <v>0</v>
      </c>
      <c r="C221" s="10">
        <v>0</v>
      </c>
      <c r="D221" s="10">
        <v>0</v>
      </c>
      <c r="E221" s="10">
        <v>0</v>
      </c>
      <c r="F221" s="10">
        <v>0</v>
      </c>
    </row>
    <row r="222" spans="1:6">
      <c r="A222" s="16" t="s">
        <v>215</v>
      </c>
      <c r="B222" s="10">
        <v>205854.55881000002</v>
      </c>
      <c r="C222" s="10">
        <v>95746.681469999996</v>
      </c>
      <c r="D222" s="10">
        <v>17.000799999999998</v>
      </c>
      <c r="E222" s="10">
        <v>0</v>
      </c>
      <c r="F222" s="10">
        <v>301618.24108000001</v>
      </c>
    </row>
    <row r="223" spans="1:6">
      <c r="A223" s="16" t="s">
        <v>216</v>
      </c>
      <c r="B223" s="10">
        <v>17204902.568939999</v>
      </c>
      <c r="C223" s="10">
        <v>113124.44326999999</v>
      </c>
      <c r="D223" s="10">
        <v>0</v>
      </c>
      <c r="E223" s="10">
        <v>0</v>
      </c>
      <c r="F223" s="10">
        <v>17318027.01221</v>
      </c>
    </row>
    <row r="224" spans="1:6">
      <c r="A224" s="17" t="s">
        <v>217</v>
      </c>
      <c r="B224" s="10">
        <v>0</v>
      </c>
      <c r="C224" s="10">
        <v>0</v>
      </c>
      <c r="D224" s="10">
        <v>0</v>
      </c>
      <c r="E224" s="10">
        <v>0</v>
      </c>
      <c r="F224" s="10">
        <v>0</v>
      </c>
    </row>
    <row r="225" spans="1:6">
      <c r="A225" s="16" t="s">
        <v>218</v>
      </c>
      <c r="B225" s="10">
        <v>0</v>
      </c>
      <c r="C225" s="10">
        <v>0</v>
      </c>
      <c r="D225" s="10">
        <v>0</v>
      </c>
      <c r="E225" s="10">
        <v>0</v>
      </c>
      <c r="F225" s="10">
        <v>0</v>
      </c>
    </row>
    <row r="226" spans="1:6">
      <c r="A226" s="22" t="s">
        <v>219</v>
      </c>
      <c r="B226" s="10">
        <v>31.617740000000001</v>
      </c>
      <c r="C226" s="10">
        <v>113932.85979999999</v>
      </c>
      <c r="D226" s="10">
        <v>0</v>
      </c>
      <c r="E226" s="10">
        <v>0</v>
      </c>
      <c r="F226" s="10">
        <v>113964.47754000001</v>
      </c>
    </row>
    <row r="227" spans="1:6">
      <c r="A227" s="16" t="s">
        <v>220</v>
      </c>
      <c r="B227" s="10">
        <v>31.617740000000001</v>
      </c>
      <c r="C227" s="10">
        <v>79971.074189999999</v>
      </c>
      <c r="D227" s="10">
        <v>0</v>
      </c>
      <c r="E227" s="10">
        <v>0</v>
      </c>
      <c r="F227" s="10">
        <v>80002.691930000001</v>
      </c>
    </row>
    <row r="228" spans="1:6">
      <c r="A228" s="16" t="s">
        <v>221</v>
      </c>
      <c r="B228" s="10">
        <v>0</v>
      </c>
      <c r="C228" s="10">
        <v>33961.785609999999</v>
      </c>
      <c r="D228" s="10">
        <v>0</v>
      </c>
      <c r="E228" s="10">
        <v>0</v>
      </c>
      <c r="F228" s="10">
        <v>33961.785609999999</v>
      </c>
    </row>
    <row r="229" spans="1:6">
      <c r="A229" s="22" t="s">
        <v>222</v>
      </c>
      <c r="B229" s="10">
        <v>0</v>
      </c>
      <c r="C229" s="10">
        <v>0</v>
      </c>
      <c r="D229" s="10">
        <v>0</v>
      </c>
      <c r="E229" s="10">
        <v>0</v>
      </c>
      <c r="F229" s="10">
        <v>0</v>
      </c>
    </row>
    <row r="230" spans="1:6">
      <c r="A230" s="16" t="s">
        <v>223</v>
      </c>
      <c r="B230" s="10">
        <v>0</v>
      </c>
      <c r="C230" s="10">
        <v>0</v>
      </c>
      <c r="D230" s="10">
        <v>0</v>
      </c>
      <c r="E230" s="10">
        <v>0</v>
      </c>
      <c r="F230" s="10">
        <v>0</v>
      </c>
    </row>
    <row r="231" spans="1:6">
      <c r="A231" s="16" t="s">
        <v>224</v>
      </c>
      <c r="B231" s="10">
        <v>0</v>
      </c>
      <c r="C231" s="10">
        <v>0</v>
      </c>
      <c r="D231" s="10">
        <v>0</v>
      </c>
      <c r="E231" s="10">
        <v>0</v>
      </c>
      <c r="F231" s="10">
        <v>0</v>
      </c>
    </row>
    <row r="232" spans="1:6">
      <c r="A232" s="22" t="s">
        <v>225</v>
      </c>
      <c r="B232" s="10">
        <v>85819881.649220005</v>
      </c>
      <c r="C232" s="10">
        <v>238613941.32933</v>
      </c>
      <c r="D232" s="10">
        <v>0</v>
      </c>
      <c r="E232" s="10">
        <v>13125.087649999999</v>
      </c>
      <c r="F232" s="10">
        <v>324446948.06620002</v>
      </c>
    </row>
    <row r="233" spans="1:6">
      <c r="A233" s="16" t="s">
        <v>226</v>
      </c>
      <c r="B233" s="10">
        <v>30204068.038109999</v>
      </c>
      <c r="C233" s="10">
        <v>191408949.11473998</v>
      </c>
      <c r="D233" s="10">
        <v>0</v>
      </c>
      <c r="E233" s="10">
        <v>0</v>
      </c>
      <c r="F233" s="10">
        <v>221613017.15285</v>
      </c>
    </row>
    <row r="234" spans="1:6">
      <c r="A234" s="16" t="s">
        <v>227</v>
      </c>
      <c r="B234" s="10">
        <v>1284398.56311</v>
      </c>
      <c r="C234" s="10">
        <v>95535.405840000007</v>
      </c>
      <c r="D234" s="10">
        <v>0</v>
      </c>
      <c r="E234" s="10">
        <v>0</v>
      </c>
      <c r="F234" s="10">
        <v>1379933.9689500001</v>
      </c>
    </row>
    <row r="235" spans="1:6">
      <c r="A235" s="16" t="s">
        <v>228</v>
      </c>
      <c r="B235" s="10">
        <v>27476735.114099998</v>
      </c>
      <c r="C235" s="10">
        <v>36456911.10904</v>
      </c>
      <c r="D235" s="10">
        <v>0</v>
      </c>
      <c r="E235" s="10">
        <v>0</v>
      </c>
      <c r="F235" s="10">
        <v>63933646.223140001</v>
      </c>
    </row>
    <row r="236" spans="1:6">
      <c r="A236" s="16" t="s">
        <v>229</v>
      </c>
      <c r="B236" s="10">
        <v>684854.48809</v>
      </c>
      <c r="C236" s="10">
        <v>502924.39566000004</v>
      </c>
      <c r="D236" s="10">
        <v>0</v>
      </c>
      <c r="E236" s="10">
        <v>0</v>
      </c>
      <c r="F236" s="10">
        <v>1187778.88375</v>
      </c>
    </row>
    <row r="237" spans="1:6">
      <c r="A237" s="16" t="s">
        <v>230</v>
      </c>
      <c r="B237" s="10">
        <v>3062236.8465200001</v>
      </c>
      <c r="C237" s="10">
        <v>308871.06513</v>
      </c>
      <c r="D237" s="10">
        <v>0</v>
      </c>
      <c r="E237" s="10">
        <v>12781.6471</v>
      </c>
      <c r="F237" s="10">
        <v>3383889.5587499999</v>
      </c>
    </row>
    <row r="238" spans="1:6">
      <c r="A238" s="16" t="s">
        <v>231</v>
      </c>
      <c r="B238" s="10">
        <v>1779113.7723299998</v>
      </c>
      <c r="C238" s="10">
        <v>7740749.8123000003</v>
      </c>
      <c r="D238" s="10">
        <v>0</v>
      </c>
      <c r="E238" s="10">
        <v>343.44054999999997</v>
      </c>
      <c r="F238" s="10">
        <v>9520207.0251800008</v>
      </c>
    </row>
    <row r="239" spans="1:6">
      <c r="A239" s="16" t="s">
        <v>232</v>
      </c>
      <c r="B239" s="10">
        <v>38.366</v>
      </c>
      <c r="C239" s="10">
        <v>37041.147270000001</v>
      </c>
      <c r="D239" s="10">
        <v>0</v>
      </c>
      <c r="E239" s="10">
        <v>0</v>
      </c>
      <c r="F239" s="10">
        <v>37079.513270000003</v>
      </c>
    </row>
    <row r="240" spans="1:6">
      <c r="A240" s="16" t="s">
        <v>233</v>
      </c>
      <c r="B240" s="10">
        <v>21328436.460960001</v>
      </c>
      <c r="C240" s="10">
        <v>2062959.27935</v>
      </c>
      <c r="D240" s="10">
        <v>0</v>
      </c>
      <c r="E240" s="10">
        <v>0</v>
      </c>
      <c r="F240" s="10">
        <v>23391395.740310002</v>
      </c>
    </row>
    <row r="241" spans="1:6">
      <c r="A241" s="22" t="s">
        <v>234</v>
      </c>
      <c r="B241" s="10">
        <v>29916689.235770002</v>
      </c>
      <c r="C241" s="10">
        <v>49128178.580879994</v>
      </c>
      <c r="D241" s="10">
        <v>73704.080480000004</v>
      </c>
      <c r="E241" s="10">
        <v>18412.378710000001</v>
      </c>
      <c r="F241" s="10">
        <v>79136984.275839999</v>
      </c>
    </row>
    <row r="242" spans="1:6">
      <c r="A242" s="16" t="s">
        <v>235</v>
      </c>
      <c r="B242" s="10">
        <v>13738331.28325</v>
      </c>
      <c r="C242" s="10">
        <v>25004502.90797</v>
      </c>
      <c r="D242" s="10">
        <v>0</v>
      </c>
      <c r="E242" s="10">
        <v>0</v>
      </c>
      <c r="F242" s="10">
        <v>38742834.19122</v>
      </c>
    </row>
    <row r="243" spans="1:6">
      <c r="A243" s="16" t="s">
        <v>236</v>
      </c>
      <c r="B243" s="10">
        <v>100519.3443</v>
      </c>
      <c r="C243" s="10">
        <v>4086836.5120700002</v>
      </c>
      <c r="D243" s="10">
        <v>0</v>
      </c>
      <c r="E243" s="10">
        <v>0</v>
      </c>
      <c r="F243" s="10">
        <v>4187355.8563699997</v>
      </c>
    </row>
    <row r="244" spans="1:6">
      <c r="A244" s="16" t="s">
        <v>237</v>
      </c>
      <c r="B244" s="10">
        <v>3432115.5191100002</v>
      </c>
      <c r="C244" s="10">
        <v>2075962.8974300001</v>
      </c>
      <c r="D244" s="10">
        <v>38593.363210000003</v>
      </c>
      <c r="E244" s="10">
        <v>6007.7585999999992</v>
      </c>
      <c r="F244" s="10">
        <v>5552679.53835</v>
      </c>
    </row>
    <row r="245" spans="1:6">
      <c r="A245" s="11" t="s">
        <v>238</v>
      </c>
      <c r="B245" s="10">
        <v>1409309.07807</v>
      </c>
      <c r="C245" s="10">
        <v>1198840.2678499999</v>
      </c>
      <c r="D245" s="10">
        <v>29825.376420000001</v>
      </c>
      <c r="E245" s="10">
        <v>689.26693999999998</v>
      </c>
      <c r="F245" s="10">
        <v>2638663.9892800003</v>
      </c>
    </row>
    <row r="246" spans="1:6">
      <c r="A246" s="11" t="s">
        <v>239</v>
      </c>
      <c r="B246" s="10">
        <v>0</v>
      </c>
      <c r="C246" s="10">
        <v>672813.99425999995</v>
      </c>
      <c r="D246" s="10">
        <v>0</v>
      </c>
      <c r="E246" s="10">
        <v>0</v>
      </c>
      <c r="F246" s="10">
        <v>672813.99425999995</v>
      </c>
    </row>
    <row r="247" spans="1:6">
      <c r="A247" s="11" t="s">
        <v>240</v>
      </c>
      <c r="B247" s="10">
        <v>11236414.01104</v>
      </c>
      <c r="C247" s="10">
        <v>16089222.0013</v>
      </c>
      <c r="D247" s="10">
        <v>5285.3408499999996</v>
      </c>
      <c r="E247" s="10">
        <v>11715.35317</v>
      </c>
      <c r="F247" s="10">
        <v>27342636.706360001</v>
      </c>
    </row>
    <row r="248" spans="1:6">
      <c r="A248" s="22" t="s">
        <v>241</v>
      </c>
      <c r="B248" s="10">
        <v>14215663.75492</v>
      </c>
      <c r="C248" s="10">
        <v>13902150.41776</v>
      </c>
      <c r="D248" s="10">
        <v>0</v>
      </c>
      <c r="E248" s="10">
        <v>0</v>
      </c>
      <c r="F248" s="10">
        <v>28117814.172680002</v>
      </c>
    </row>
    <row r="249" spans="1:6">
      <c r="A249" s="16" t="s">
        <v>242</v>
      </c>
      <c r="B249" s="10">
        <v>11911450.225409999</v>
      </c>
      <c r="C249" s="10">
        <v>13754162.53427</v>
      </c>
      <c r="D249" s="10">
        <v>0</v>
      </c>
      <c r="E249" s="10">
        <v>0</v>
      </c>
      <c r="F249" s="10">
        <v>25665612.759679999</v>
      </c>
    </row>
    <row r="250" spans="1:6">
      <c r="A250" s="16" t="s">
        <v>243</v>
      </c>
      <c r="B250" s="10">
        <v>2304213.5295100003</v>
      </c>
      <c r="C250" s="10">
        <v>147987.88349000001</v>
      </c>
      <c r="D250" s="10">
        <v>0</v>
      </c>
      <c r="E250" s="10">
        <v>0</v>
      </c>
      <c r="F250" s="10">
        <v>2452201.4130000002</v>
      </c>
    </row>
    <row r="251" spans="1:6">
      <c r="A251" s="22" t="s">
        <v>244</v>
      </c>
      <c r="B251" s="25">
        <v>12005732.685079999</v>
      </c>
      <c r="C251" s="25">
        <v>457474.68461</v>
      </c>
      <c r="D251" s="25">
        <v>0</v>
      </c>
      <c r="E251" s="25">
        <v>0</v>
      </c>
      <c r="F251" s="25">
        <v>12463207.369690001</v>
      </c>
    </row>
    <row r="252" spans="1:6">
      <c r="A252" s="16" t="s">
        <v>242</v>
      </c>
      <c r="B252" s="10">
        <v>10767223.42451</v>
      </c>
      <c r="C252" s="10">
        <v>457474.68461</v>
      </c>
      <c r="D252" s="10">
        <v>0</v>
      </c>
      <c r="E252" s="10">
        <v>0</v>
      </c>
      <c r="F252" s="10">
        <v>11224698.10912</v>
      </c>
    </row>
    <row r="253" spans="1:6">
      <c r="A253" s="16" t="s">
        <v>243</v>
      </c>
      <c r="B253" s="10">
        <v>1238509.2605699999</v>
      </c>
      <c r="C253" s="10">
        <v>0</v>
      </c>
      <c r="D253" s="10">
        <v>0</v>
      </c>
      <c r="E253" s="10">
        <v>0</v>
      </c>
      <c r="F253" s="10">
        <v>1238509.2605699999</v>
      </c>
    </row>
    <row r="254" spans="1:6">
      <c r="A254" s="26" t="s">
        <v>245</v>
      </c>
      <c r="B254" s="8">
        <v>16479247.70609</v>
      </c>
      <c r="C254" s="8">
        <v>349941.88064999995</v>
      </c>
      <c r="D254" s="8">
        <v>0.12884000000000001</v>
      </c>
      <c r="E254" s="8">
        <v>4344.1419100000003</v>
      </c>
      <c r="F254" s="8">
        <v>16833533.857489999</v>
      </c>
    </row>
    <row r="255" spans="1:6">
      <c r="A255" s="18" t="s">
        <v>246</v>
      </c>
      <c r="B255" s="10">
        <v>5743.4939800000002</v>
      </c>
      <c r="C255" s="10">
        <v>12002.75304</v>
      </c>
      <c r="D255" s="10">
        <v>0</v>
      </c>
      <c r="E255" s="10">
        <v>0</v>
      </c>
      <c r="F255" s="10">
        <v>17746.247019999999</v>
      </c>
    </row>
    <row r="256" spans="1:6">
      <c r="A256" s="18" t="s">
        <v>247</v>
      </c>
      <c r="B256" s="10">
        <v>996428.85861</v>
      </c>
      <c r="C256" s="10">
        <v>171418.23583000002</v>
      </c>
      <c r="D256" s="10">
        <v>0.12884000000000001</v>
      </c>
      <c r="E256" s="10">
        <v>268.91002000000003</v>
      </c>
      <c r="F256" s="10">
        <v>1168116.1332999999</v>
      </c>
    </row>
    <row r="257" spans="1:6">
      <c r="A257" s="18" t="s">
        <v>248</v>
      </c>
      <c r="B257" s="10">
        <v>13024961.55466</v>
      </c>
      <c r="C257" s="10">
        <v>21524.687239999999</v>
      </c>
      <c r="D257" s="10">
        <v>0</v>
      </c>
      <c r="E257" s="10">
        <v>8.0639300000000009</v>
      </c>
      <c r="F257" s="10">
        <v>13046494.30583</v>
      </c>
    </row>
    <row r="258" spans="1:6">
      <c r="A258" s="18" t="s">
        <v>249</v>
      </c>
      <c r="B258" s="10">
        <v>1921932.84965</v>
      </c>
      <c r="C258" s="10">
        <v>7335.5762500000001</v>
      </c>
      <c r="D258" s="10">
        <v>0</v>
      </c>
      <c r="E258" s="10">
        <v>0</v>
      </c>
      <c r="F258" s="10">
        <v>1929268.4259000001</v>
      </c>
    </row>
    <row r="259" spans="1:6">
      <c r="A259" s="18" t="s">
        <v>250</v>
      </c>
      <c r="B259" s="10">
        <v>149660.91887999998</v>
      </c>
      <c r="C259" s="10">
        <v>1647.07295</v>
      </c>
      <c r="D259" s="10">
        <v>0</v>
      </c>
      <c r="E259" s="10">
        <v>0</v>
      </c>
      <c r="F259" s="10">
        <v>151307.99183000001</v>
      </c>
    </row>
    <row r="260" spans="1:6">
      <c r="A260" s="18" t="s">
        <v>251</v>
      </c>
      <c r="B260" s="10">
        <v>113575.70584000001</v>
      </c>
      <c r="C260" s="10">
        <v>1815.2413600000002</v>
      </c>
      <c r="D260" s="10">
        <v>0</v>
      </c>
      <c r="E260" s="10">
        <v>0</v>
      </c>
      <c r="F260" s="10">
        <v>115390.94720000001</v>
      </c>
    </row>
    <row r="261" spans="1:6">
      <c r="A261" s="18" t="s">
        <v>252</v>
      </c>
      <c r="B261" s="10">
        <v>31911.727070000001</v>
      </c>
      <c r="C261" s="10">
        <v>1757.6666399999999</v>
      </c>
      <c r="D261" s="10">
        <v>0</v>
      </c>
      <c r="E261" s="10">
        <v>0</v>
      </c>
      <c r="F261" s="10">
        <v>33669.393710000004</v>
      </c>
    </row>
    <row r="262" spans="1:6">
      <c r="A262" s="18" t="s">
        <v>253</v>
      </c>
      <c r="B262" s="10">
        <v>36593.360659999998</v>
      </c>
      <c r="C262" s="10">
        <v>1225.68363</v>
      </c>
      <c r="D262" s="10">
        <v>0</v>
      </c>
      <c r="E262" s="10">
        <v>0</v>
      </c>
      <c r="F262" s="10">
        <v>37819.044289999998</v>
      </c>
    </row>
    <row r="263" spans="1:6">
      <c r="A263" s="18" t="s">
        <v>254</v>
      </c>
      <c r="B263" s="10">
        <v>154.52970000000002</v>
      </c>
      <c r="C263" s="10">
        <v>9.6999999999999986E-3</v>
      </c>
      <c r="D263" s="10">
        <v>0</v>
      </c>
      <c r="E263" s="10">
        <v>-1.3000000000000002E-4</v>
      </c>
      <c r="F263" s="10">
        <v>154.53926999999999</v>
      </c>
    </row>
    <row r="264" spans="1:6">
      <c r="A264" s="18" t="s">
        <v>255</v>
      </c>
      <c r="B264" s="10">
        <v>54050.117960000003</v>
      </c>
      <c r="C264" s="10">
        <v>47798.93028</v>
      </c>
      <c r="D264" s="10">
        <v>0</v>
      </c>
      <c r="E264" s="10">
        <v>0</v>
      </c>
      <c r="F264" s="10">
        <v>101849.04823999999</v>
      </c>
    </row>
    <row r="265" spans="1:6">
      <c r="A265" s="18" t="s">
        <v>256</v>
      </c>
      <c r="B265" s="10">
        <v>144234.58908000001</v>
      </c>
      <c r="C265" s="10">
        <v>83416.023730000001</v>
      </c>
      <c r="D265" s="10">
        <v>0</v>
      </c>
      <c r="E265" s="10">
        <v>4067.1680899999997</v>
      </c>
      <c r="F265" s="10">
        <v>231717.78090000001</v>
      </c>
    </row>
    <row r="266" spans="1:6">
      <c r="A266" s="26" t="s">
        <v>257</v>
      </c>
      <c r="B266" s="8">
        <v>-6359606.8770500002</v>
      </c>
      <c r="C266" s="8">
        <v>-161754.98679</v>
      </c>
      <c r="D266" s="8">
        <v>0</v>
      </c>
      <c r="E266" s="8">
        <v>-103.70206</v>
      </c>
      <c r="F266" s="8">
        <v>-6521465.5658999998</v>
      </c>
    </row>
    <row r="267" spans="1:6">
      <c r="A267" s="18" t="s">
        <v>258</v>
      </c>
      <c r="B267" s="10">
        <v>-3341360.1895100004</v>
      </c>
      <c r="C267" s="10">
        <v>-64618.759340000004</v>
      </c>
      <c r="D267" s="10">
        <v>0</v>
      </c>
      <c r="E267" s="10">
        <v>-16.789470000000001</v>
      </c>
      <c r="F267" s="10">
        <v>-3405995.73832</v>
      </c>
    </row>
    <row r="268" spans="1:6">
      <c r="A268" s="18" t="s">
        <v>259</v>
      </c>
      <c r="B268" s="10">
        <v>0</v>
      </c>
      <c r="C268" s="10">
        <v>0</v>
      </c>
      <c r="D268" s="10">
        <v>0</v>
      </c>
      <c r="E268" s="10">
        <v>0</v>
      </c>
      <c r="F268" s="10">
        <v>0</v>
      </c>
    </row>
    <row r="269" spans="1:6">
      <c r="A269" s="18" t="s">
        <v>260</v>
      </c>
      <c r="B269" s="10">
        <v>-622025.99976999999</v>
      </c>
      <c r="C269" s="10">
        <v>-27113.063050000001</v>
      </c>
      <c r="D269" s="10">
        <v>0</v>
      </c>
      <c r="E269" s="10">
        <v>0</v>
      </c>
      <c r="F269" s="10">
        <v>-649139.06282000011</v>
      </c>
    </row>
    <row r="270" spans="1:6">
      <c r="A270" s="18" t="s">
        <v>261</v>
      </c>
      <c r="B270" s="10">
        <v>-57986.73833</v>
      </c>
      <c r="C270" s="10">
        <v>-2423.92211</v>
      </c>
      <c r="D270" s="10">
        <v>0</v>
      </c>
      <c r="E270" s="10">
        <v>-86.912589999999994</v>
      </c>
      <c r="F270" s="10">
        <v>-60497.57303</v>
      </c>
    </row>
    <row r="271" spans="1:6">
      <c r="A271" s="18" t="s">
        <v>262</v>
      </c>
      <c r="B271" s="10">
        <v>-161237.55431000001</v>
      </c>
      <c r="C271" s="10">
        <v>-3300.2430899999999</v>
      </c>
      <c r="D271" s="10">
        <v>0</v>
      </c>
      <c r="E271" s="10">
        <v>0</v>
      </c>
      <c r="F271" s="10">
        <v>-164537.79740000001</v>
      </c>
    </row>
    <row r="272" spans="1:6">
      <c r="A272" s="21" t="s">
        <v>263</v>
      </c>
      <c r="B272" s="10">
        <v>-110976.55691</v>
      </c>
      <c r="C272" s="10">
        <v>-17591.356079999998</v>
      </c>
      <c r="D272" s="10">
        <v>0</v>
      </c>
      <c r="E272" s="10">
        <v>0</v>
      </c>
      <c r="F272" s="10">
        <v>-128567.91299</v>
      </c>
    </row>
    <row r="273" spans="1:6">
      <c r="A273" s="18" t="s">
        <v>264</v>
      </c>
      <c r="B273" s="10">
        <v>-2066019.83822</v>
      </c>
      <c r="C273" s="10">
        <v>-46707.643120000001</v>
      </c>
      <c r="D273" s="10">
        <v>0</v>
      </c>
      <c r="E273" s="10">
        <v>0</v>
      </c>
      <c r="F273" s="10">
        <v>-2112727.4813399999</v>
      </c>
    </row>
    <row r="274" spans="1:6">
      <c r="A274" s="26" t="s">
        <v>265</v>
      </c>
      <c r="B274" s="8">
        <v>10119640.82904</v>
      </c>
      <c r="C274" s="8">
        <v>188186.89386000001</v>
      </c>
      <c r="D274" s="8">
        <v>0.12884000000000001</v>
      </c>
      <c r="E274" s="8">
        <v>4240.4398499999998</v>
      </c>
      <c r="F274" s="8">
        <v>10312068.29159</v>
      </c>
    </row>
    <row r="275" spans="1:6">
      <c r="A275" s="27" t="s">
        <v>266</v>
      </c>
      <c r="B275" s="8">
        <v>3225320.6746900002</v>
      </c>
      <c r="C275" s="8">
        <v>4085513.6329299998</v>
      </c>
      <c r="D275" s="8">
        <v>2.81E-3</v>
      </c>
      <c r="E275" s="8">
        <v>71.956720000000004</v>
      </c>
      <c r="F275" s="8">
        <v>7310906.2671499997</v>
      </c>
    </row>
    <row r="276" spans="1:6">
      <c r="A276" s="18" t="s">
        <v>267</v>
      </c>
      <c r="B276" s="10">
        <v>2082503.38531</v>
      </c>
      <c r="C276" s="10">
        <v>3053209.9966899999</v>
      </c>
      <c r="D276" s="10">
        <v>0</v>
      </c>
      <c r="E276" s="10">
        <v>2.46204</v>
      </c>
      <c r="F276" s="10">
        <v>5135715.8440399999</v>
      </c>
    </row>
    <row r="277" spans="1:6">
      <c r="A277" s="18" t="s">
        <v>268</v>
      </c>
      <c r="B277" s="10">
        <v>418218.21718000004</v>
      </c>
      <c r="C277" s="10">
        <v>947030.1084400001</v>
      </c>
      <c r="D277" s="10">
        <v>2.81E-3</v>
      </c>
      <c r="E277" s="10">
        <v>69.494679999999988</v>
      </c>
      <c r="F277" s="10">
        <v>1365317.82311</v>
      </c>
    </row>
    <row r="278" spans="1:6">
      <c r="A278" s="18" t="s">
        <v>269</v>
      </c>
      <c r="B278" s="10">
        <v>246296.75354000001</v>
      </c>
      <c r="C278" s="10">
        <v>6672.01091</v>
      </c>
      <c r="D278" s="10">
        <v>0</v>
      </c>
      <c r="E278" s="10">
        <v>0</v>
      </c>
      <c r="F278" s="10">
        <v>252968.76444999999</v>
      </c>
    </row>
    <row r="279" spans="1:6">
      <c r="A279" s="18" t="s">
        <v>270</v>
      </c>
      <c r="B279" s="10">
        <v>205305.79525999998</v>
      </c>
      <c r="C279" s="10">
        <v>775.27003000000002</v>
      </c>
      <c r="D279" s="10">
        <v>0</v>
      </c>
      <c r="E279" s="10">
        <v>0</v>
      </c>
      <c r="F279" s="10">
        <v>206081.06529</v>
      </c>
    </row>
    <row r="280" spans="1:6">
      <c r="A280" s="18" t="s">
        <v>271</v>
      </c>
      <c r="B280" s="10">
        <v>272996.52339999995</v>
      </c>
      <c r="C280" s="10">
        <v>77826.246859999999</v>
      </c>
      <c r="D280" s="10">
        <v>0</v>
      </c>
      <c r="E280" s="10">
        <v>0</v>
      </c>
      <c r="F280" s="10">
        <v>350822.77026000002</v>
      </c>
    </row>
    <row r="281" spans="1:6">
      <c r="A281" s="18" t="s">
        <v>272</v>
      </c>
      <c r="B281" s="10">
        <v>0</v>
      </c>
      <c r="C281" s="10">
        <v>0</v>
      </c>
      <c r="D281" s="10">
        <v>0</v>
      </c>
      <c r="E281" s="10">
        <v>0</v>
      </c>
      <c r="F281" s="10">
        <v>0</v>
      </c>
    </row>
    <row r="282" spans="1:6">
      <c r="A282" s="28" t="s">
        <v>273</v>
      </c>
      <c r="B282" s="8">
        <v>-1861977.4457400001</v>
      </c>
      <c r="C282" s="8">
        <v>-2680831.0136500001</v>
      </c>
      <c r="D282" s="8">
        <v>-2.4300000000000003E-3</v>
      </c>
      <c r="E282" s="8">
        <v>-260.81267000000003</v>
      </c>
      <c r="F282" s="8">
        <v>-4543069.2744899997</v>
      </c>
    </row>
    <row r="283" spans="1:6">
      <c r="A283" s="18" t="s">
        <v>267</v>
      </c>
      <c r="B283" s="10">
        <v>-319571.96944999998</v>
      </c>
      <c r="C283" s="10">
        <v>-529972.29686999996</v>
      </c>
      <c r="D283" s="10">
        <v>0</v>
      </c>
      <c r="E283" s="10">
        <v>-250.84455</v>
      </c>
      <c r="F283" s="10">
        <v>-849795.11086999997</v>
      </c>
    </row>
    <row r="284" spans="1:6">
      <c r="A284" s="18" t="s">
        <v>274</v>
      </c>
      <c r="B284" s="10">
        <v>-368875.56104</v>
      </c>
      <c r="C284" s="10">
        <v>-71.209940000000003</v>
      </c>
      <c r="D284" s="10">
        <v>0</v>
      </c>
      <c r="E284" s="10">
        <v>0</v>
      </c>
      <c r="F284" s="10">
        <v>-368946.77098000003</v>
      </c>
    </row>
    <row r="285" spans="1:6">
      <c r="A285" s="18" t="s">
        <v>275</v>
      </c>
      <c r="B285" s="10">
        <v>-2302.2371499999999</v>
      </c>
      <c r="C285" s="10">
        <v>-216.62179999999998</v>
      </c>
      <c r="D285" s="10">
        <v>0</v>
      </c>
      <c r="E285" s="10">
        <v>0</v>
      </c>
      <c r="F285" s="10">
        <v>-2518.8589500000003</v>
      </c>
    </row>
    <row r="286" spans="1:6">
      <c r="A286" s="18" t="s">
        <v>276</v>
      </c>
      <c r="B286" s="10">
        <v>-4.34185</v>
      </c>
      <c r="C286" s="10">
        <v>0</v>
      </c>
      <c r="D286" s="10">
        <v>0</v>
      </c>
      <c r="E286" s="10">
        <v>0</v>
      </c>
      <c r="F286" s="10">
        <v>-4.34185</v>
      </c>
    </row>
    <row r="287" spans="1:6">
      <c r="A287" s="18" t="s">
        <v>277</v>
      </c>
      <c r="B287" s="10">
        <v>-1171223.3362499999</v>
      </c>
      <c r="C287" s="10">
        <v>-2150570.8850400001</v>
      </c>
      <c r="D287" s="10">
        <v>-2.4300000000000003E-3</v>
      </c>
      <c r="E287" s="10">
        <v>-9.9681200000000008</v>
      </c>
      <c r="F287" s="10">
        <v>-3321804.19184</v>
      </c>
    </row>
    <row r="288" spans="1:6">
      <c r="A288" s="18" t="s">
        <v>278</v>
      </c>
      <c r="B288" s="10">
        <v>0</v>
      </c>
      <c r="C288" s="10">
        <v>0</v>
      </c>
      <c r="D288" s="10">
        <v>0</v>
      </c>
      <c r="E288" s="10">
        <v>0</v>
      </c>
      <c r="F288" s="10">
        <v>0</v>
      </c>
    </row>
    <row r="289" spans="1:6">
      <c r="A289" s="26" t="s">
        <v>279</v>
      </c>
      <c r="B289" s="8">
        <v>11482984.05799</v>
      </c>
      <c r="C289" s="8">
        <v>1592869.5131400002</v>
      </c>
      <c r="D289" s="8">
        <v>0.12922</v>
      </c>
      <c r="E289" s="8">
        <v>4051.5839000000001</v>
      </c>
      <c r="F289" s="8">
        <v>13079905.28425</v>
      </c>
    </row>
    <row r="290" spans="1:6">
      <c r="A290" s="18" t="s">
        <v>280</v>
      </c>
      <c r="B290" s="10">
        <v>2770746.11087</v>
      </c>
      <c r="C290" s="10">
        <v>647002.41919000004</v>
      </c>
      <c r="D290" s="10">
        <v>5.0702299999999996</v>
      </c>
      <c r="E290" s="10">
        <v>4050.7906000000003</v>
      </c>
      <c r="F290" s="10">
        <v>3421804.3908899999</v>
      </c>
    </row>
    <row r="291" spans="1:6">
      <c r="A291" s="18" t="s">
        <v>281</v>
      </c>
      <c r="B291" s="10">
        <v>103355.54723000001</v>
      </c>
      <c r="C291" s="10">
        <v>15226.2212</v>
      </c>
      <c r="D291" s="10">
        <v>5.0702299999999996</v>
      </c>
      <c r="E291" s="10">
        <v>0</v>
      </c>
      <c r="F291" s="10">
        <v>118586.83865999999</v>
      </c>
    </row>
    <row r="292" spans="1:6">
      <c r="A292" s="18" t="s">
        <v>282</v>
      </c>
      <c r="B292" s="10">
        <v>2578123.5633</v>
      </c>
      <c r="C292" s="10">
        <v>329533.96882999997</v>
      </c>
      <c r="D292" s="10">
        <v>0</v>
      </c>
      <c r="E292" s="10">
        <v>4050.7906000000003</v>
      </c>
      <c r="F292" s="10">
        <v>2911708.3227300001</v>
      </c>
    </row>
    <row r="293" spans="1:6">
      <c r="A293" s="18" t="s">
        <v>283</v>
      </c>
      <c r="B293" s="10">
        <v>49770.825259999998</v>
      </c>
      <c r="C293" s="10">
        <v>257187.11850000001</v>
      </c>
      <c r="D293" s="10">
        <v>0</v>
      </c>
      <c r="E293" s="10">
        <v>0</v>
      </c>
      <c r="F293" s="10">
        <v>306957.94375999999</v>
      </c>
    </row>
    <row r="294" spans="1:6">
      <c r="A294" s="18" t="s">
        <v>284</v>
      </c>
      <c r="B294" s="10">
        <v>4757.8392100000001</v>
      </c>
      <c r="C294" s="10">
        <v>44247.628929999999</v>
      </c>
      <c r="D294" s="10">
        <v>0</v>
      </c>
      <c r="E294" s="10">
        <v>0</v>
      </c>
      <c r="F294" s="10">
        <v>49005.468139999997</v>
      </c>
    </row>
    <row r="295" spans="1:6">
      <c r="A295" s="18" t="s">
        <v>285</v>
      </c>
      <c r="B295" s="10">
        <v>0</v>
      </c>
      <c r="C295" s="10">
        <v>0</v>
      </c>
      <c r="D295" s="10">
        <v>0</v>
      </c>
      <c r="E295" s="10">
        <v>0</v>
      </c>
      <c r="F295" s="10">
        <v>0</v>
      </c>
    </row>
    <row r="296" spans="1:6">
      <c r="A296" s="18" t="s">
        <v>286</v>
      </c>
      <c r="B296" s="10">
        <v>34738.335869999995</v>
      </c>
      <c r="C296" s="10">
        <v>807.48172999999997</v>
      </c>
      <c r="D296" s="10">
        <v>0</v>
      </c>
      <c r="E296" s="10">
        <v>0</v>
      </c>
      <c r="F296" s="10">
        <v>35545.817600000002</v>
      </c>
    </row>
    <row r="297" spans="1:6">
      <c r="A297" s="18" t="s">
        <v>287</v>
      </c>
      <c r="B297" s="10">
        <v>0</v>
      </c>
      <c r="C297" s="10">
        <v>0</v>
      </c>
      <c r="D297" s="10">
        <v>0</v>
      </c>
      <c r="E297" s="10">
        <v>0</v>
      </c>
      <c r="F297" s="10">
        <v>0</v>
      </c>
    </row>
    <row r="298" spans="1:6">
      <c r="A298" s="18" t="s">
        <v>288</v>
      </c>
      <c r="B298" s="10">
        <v>-4848693.1468900004</v>
      </c>
      <c r="C298" s="10">
        <v>-822309.71629999997</v>
      </c>
      <c r="D298" s="10">
        <v>0</v>
      </c>
      <c r="E298" s="10">
        <v>-3002.7871299999997</v>
      </c>
      <c r="F298" s="10">
        <v>-5674005.65032</v>
      </c>
    </row>
    <row r="299" spans="1:6">
      <c r="A299" s="18" t="s">
        <v>289</v>
      </c>
      <c r="B299" s="10">
        <v>-4185538.9525199998</v>
      </c>
      <c r="C299" s="10">
        <v>-468970.21042000002</v>
      </c>
      <c r="D299" s="10">
        <v>0</v>
      </c>
      <c r="E299" s="10">
        <v>-2992.7001299999997</v>
      </c>
      <c r="F299" s="10">
        <v>-4657501.86307</v>
      </c>
    </row>
    <row r="300" spans="1:6">
      <c r="A300" s="18" t="s">
        <v>290</v>
      </c>
      <c r="B300" s="10">
        <v>-206311.10365</v>
      </c>
      <c r="C300" s="10">
        <v>-325844.04258999997</v>
      </c>
      <c r="D300" s="10">
        <v>0</v>
      </c>
      <c r="E300" s="10">
        <v>-10.087</v>
      </c>
      <c r="F300" s="10">
        <v>-532165.23323999997</v>
      </c>
    </row>
    <row r="301" spans="1:6">
      <c r="A301" s="18" t="s">
        <v>291</v>
      </c>
      <c r="B301" s="10">
        <v>-17347.78472</v>
      </c>
      <c r="C301" s="10">
        <v>-25139.197050000002</v>
      </c>
      <c r="D301" s="10">
        <v>0</v>
      </c>
      <c r="E301" s="10">
        <v>0</v>
      </c>
      <c r="F301" s="10">
        <v>-42486.981770000006</v>
      </c>
    </row>
    <row r="302" spans="1:6">
      <c r="A302" s="21" t="s">
        <v>292</v>
      </c>
      <c r="B302" s="10">
        <v>-401187.02733999997</v>
      </c>
      <c r="C302" s="10">
        <v>-1622.78351</v>
      </c>
      <c r="D302" s="10">
        <v>0</v>
      </c>
      <c r="E302" s="10">
        <v>0</v>
      </c>
      <c r="F302" s="10">
        <v>-402809.81085000001</v>
      </c>
    </row>
    <row r="303" spans="1:6">
      <c r="A303" s="11" t="s">
        <v>293</v>
      </c>
      <c r="B303" s="10">
        <v>-38.174010000000003</v>
      </c>
      <c r="C303" s="10">
        <v>0</v>
      </c>
      <c r="D303" s="10">
        <v>0</v>
      </c>
      <c r="E303" s="10">
        <v>0</v>
      </c>
      <c r="F303" s="10">
        <v>-38.174010000000003</v>
      </c>
    </row>
    <row r="304" spans="1:6">
      <c r="A304" s="21" t="s">
        <v>294</v>
      </c>
      <c r="B304" s="10">
        <v>-38270.104650000001</v>
      </c>
      <c r="C304" s="10">
        <v>-733.48272999999995</v>
      </c>
      <c r="D304" s="10">
        <v>0</v>
      </c>
      <c r="E304" s="10">
        <v>0</v>
      </c>
      <c r="F304" s="10">
        <v>-39003.587380000004</v>
      </c>
    </row>
    <row r="305" spans="1:6">
      <c r="A305" s="26" t="s">
        <v>295</v>
      </c>
      <c r="B305" s="8">
        <v>9405037.0219700001</v>
      </c>
      <c r="C305" s="8">
        <v>1417562.21603</v>
      </c>
      <c r="D305" s="8">
        <v>5.1994499999999997</v>
      </c>
      <c r="E305" s="8">
        <v>5099.5873700000002</v>
      </c>
      <c r="F305" s="8">
        <v>10827704.02482</v>
      </c>
    </row>
    <row r="306" spans="1:6">
      <c r="A306" s="26" t="s">
        <v>296</v>
      </c>
      <c r="B306" s="8">
        <v>-7034102.8104099995</v>
      </c>
      <c r="C306" s="8">
        <v>-455530.56958000001</v>
      </c>
      <c r="D306" s="8">
        <v>0</v>
      </c>
      <c r="E306" s="8">
        <v>-57.637949999999996</v>
      </c>
      <c r="F306" s="8">
        <v>-7489691.0179399997</v>
      </c>
    </row>
    <row r="307" spans="1:6">
      <c r="A307" s="18" t="s">
        <v>297</v>
      </c>
      <c r="B307" s="10">
        <v>-3937295.5728500001</v>
      </c>
      <c r="C307" s="10">
        <v>-11469.34023</v>
      </c>
      <c r="D307" s="10">
        <v>0</v>
      </c>
      <c r="E307" s="10">
        <v>0</v>
      </c>
      <c r="F307" s="10">
        <v>-3948764.9130799999</v>
      </c>
    </row>
    <row r="308" spans="1:6">
      <c r="A308" s="18" t="s">
        <v>298</v>
      </c>
      <c r="B308" s="10">
        <v>-731746.99109999998</v>
      </c>
      <c r="C308" s="10">
        <v>-36115.478889999999</v>
      </c>
      <c r="D308" s="10">
        <v>0</v>
      </c>
      <c r="E308" s="10">
        <v>0</v>
      </c>
      <c r="F308" s="10">
        <v>-767862.46999000001</v>
      </c>
    </row>
    <row r="309" spans="1:6">
      <c r="A309" s="18" t="s">
        <v>299</v>
      </c>
      <c r="B309" s="10">
        <v>-57419.966609999996</v>
      </c>
      <c r="C309" s="10">
        <v>-27430.596530000003</v>
      </c>
      <c r="D309" s="10">
        <v>0</v>
      </c>
      <c r="E309" s="10">
        <v>0</v>
      </c>
      <c r="F309" s="10">
        <v>-84850.563139999998</v>
      </c>
    </row>
    <row r="310" spans="1:6">
      <c r="A310" s="18" t="s">
        <v>300</v>
      </c>
      <c r="B310" s="10">
        <v>-192713.05931000001</v>
      </c>
      <c r="C310" s="10">
        <v>-2647.0480600000001</v>
      </c>
      <c r="D310" s="10">
        <v>0</v>
      </c>
      <c r="E310" s="10">
        <v>0</v>
      </c>
      <c r="F310" s="10">
        <v>-195360.10737000001</v>
      </c>
    </row>
    <row r="311" spans="1:6">
      <c r="A311" s="18" t="s">
        <v>301</v>
      </c>
      <c r="B311" s="10">
        <v>-166046.00599000001</v>
      </c>
      <c r="C311" s="10">
        <v>-203.73134999999999</v>
      </c>
      <c r="D311" s="10">
        <v>0</v>
      </c>
      <c r="E311" s="10">
        <v>0</v>
      </c>
      <c r="F311" s="10">
        <v>-166249.73733999999</v>
      </c>
    </row>
    <row r="312" spans="1:6">
      <c r="A312" s="18" t="s">
        <v>302</v>
      </c>
      <c r="B312" s="10">
        <v>-230872.75451</v>
      </c>
      <c r="C312" s="10">
        <v>-29606.203269999998</v>
      </c>
      <c r="D312" s="10">
        <v>0</v>
      </c>
      <c r="E312" s="10">
        <v>0</v>
      </c>
      <c r="F312" s="10">
        <v>-260478.95778</v>
      </c>
    </row>
    <row r="313" spans="1:6">
      <c r="A313" s="18" t="s">
        <v>303</v>
      </c>
      <c r="B313" s="10">
        <v>-252861.24383000002</v>
      </c>
      <c r="C313" s="10">
        <v>0</v>
      </c>
      <c r="D313" s="10">
        <v>0</v>
      </c>
      <c r="E313" s="10">
        <v>0</v>
      </c>
      <c r="F313" s="10">
        <v>-252861.24383000002</v>
      </c>
    </row>
    <row r="314" spans="1:6">
      <c r="A314" s="18" t="s">
        <v>304</v>
      </c>
      <c r="B314" s="10">
        <v>-153146.10024999999</v>
      </c>
      <c r="C314" s="10">
        <v>0</v>
      </c>
      <c r="D314" s="10">
        <v>0</v>
      </c>
      <c r="E314" s="10">
        <v>0</v>
      </c>
      <c r="F314" s="10">
        <v>-153146.10024999999</v>
      </c>
    </row>
    <row r="315" spans="1:6">
      <c r="A315" s="18" t="s">
        <v>305</v>
      </c>
      <c r="B315" s="10">
        <v>-1312001.1159600001</v>
      </c>
      <c r="C315" s="10">
        <v>-348058.17125000001</v>
      </c>
      <c r="D315" s="10">
        <v>0</v>
      </c>
      <c r="E315" s="10">
        <v>-57.637949999999996</v>
      </c>
      <c r="F315" s="10">
        <v>-1660116.9251600001</v>
      </c>
    </row>
    <row r="316" spans="1:6">
      <c r="A316" s="27" t="s">
        <v>306</v>
      </c>
      <c r="B316" s="8">
        <v>2370934.2115599997</v>
      </c>
      <c r="C316" s="8">
        <v>962031.64645</v>
      </c>
      <c r="D316" s="8">
        <v>5.1994499999999997</v>
      </c>
      <c r="E316" s="8">
        <v>5041.9494199999999</v>
      </c>
      <c r="F316" s="8">
        <v>3338013.0068800002</v>
      </c>
    </row>
    <row r="317" spans="1:6">
      <c r="A317" s="21" t="s">
        <v>307</v>
      </c>
      <c r="B317" s="10">
        <v>390.18353999999999</v>
      </c>
      <c r="C317" s="10">
        <v>-96698.229449999999</v>
      </c>
      <c r="D317" s="10">
        <v>0</v>
      </c>
      <c r="E317" s="10">
        <v>3253.0990899999997</v>
      </c>
      <c r="F317" s="10">
        <v>-93054.946819999997</v>
      </c>
    </row>
    <row r="318" spans="1:6">
      <c r="A318" s="21" t="s">
        <v>308</v>
      </c>
      <c r="B318" s="10">
        <v>365.71600999999998</v>
      </c>
      <c r="C318" s="10">
        <v>-96698.229449999999</v>
      </c>
      <c r="D318" s="10">
        <v>0</v>
      </c>
      <c r="E318" s="10">
        <v>0</v>
      </c>
      <c r="F318" s="10">
        <v>-96332.513439999995</v>
      </c>
    </row>
    <row r="319" spans="1:6">
      <c r="A319" s="21" t="s">
        <v>309</v>
      </c>
      <c r="B319" s="10">
        <v>24.46753</v>
      </c>
      <c r="C319" s="10">
        <v>0</v>
      </c>
      <c r="D319" s="10">
        <v>0</v>
      </c>
      <c r="E319" s="10">
        <v>3253.0990899999997</v>
      </c>
      <c r="F319" s="10">
        <v>3277.5666200000001</v>
      </c>
    </row>
    <row r="320" spans="1:6">
      <c r="A320" s="21" t="s">
        <v>310</v>
      </c>
      <c r="B320" s="10">
        <v>-95.371470000000002</v>
      </c>
      <c r="C320" s="10">
        <v>97314.131739999997</v>
      </c>
      <c r="D320" s="10">
        <v>0</v>
      </c>
      <c r="E320" s="10">
        <v>-992.61502000000007</v>
      </c>
      <c r="F320" s="10">
        <v>96226.145250000001</v>
      </c>
    </row>
    <row r="321" spans="1:6">
      <c r="A321" s="21" t="s">
        <v>311</v>
      </c>
      <c r="B321" s="10">
        <v>-14.477919999999999</v>
      </c>
      <c r="C321" s="10">
        <v>97314.131739999997</v>
      </c>
      <c r="D321" s="10">
        <v>0</v>
      </c>
      <c r="E321" s="10">
        <v>-0.82984999999999998</v>
      </c>
      <c r="F321" s="10">
        <v>97298.823969999998</v>
      </c>
    </row>
    <row r="322" spans="1:6">
      <c r="A322" s="21" t="s">
        <v>312</v>
      </c>
      <c r="B322" s="10">
        <v>-80.893550000000005</v>
      </c>
      <c r="C322" s="10">
        <v>0</v>
      </c>
      <c r="D322" s="10">
        <v>0</v>
      </c>
      <c r="E322" s="10">
        <v>-991.78516999999999</v>
      </c>
      <c r="F322" s="10">
        <v>-1072.6787199999999</v>
      </c>
    </row>
    <row r="323" spans="1:6">
      <c r="A323" s="27" t="s">
        <v>313</v>
      </c>
      <c r="B323" s="8">
        <v>2371229.0236300002</v>
      </c>
      <c r="C323" s="8">
        <v>962647.54874</v>
      </c>
      <c r="D323" s="8">
        <v>5.1994499999999997</v>
      </c>
      <c r="E323" s="8">
        <v>7302.4334900000003</v>
      </c>
      <c r="F323" s="8">
        <v>3341184.2053100001</v>
      </c>
    </row>
    <row r="324" spans="1:6">
      <c r="A324" s="18" t="s">
        <v>314</v>
      </c>
      <c r="B324" s="10">
        <v>9500.2412299999996</v>
      </c>
      <c r="C324" s="10">
        <v>5096.0447699999995</v>
      </c>
      <c r="D324" s="10">
        <v>0</v>
      </c>
      <c r="E324" s="10">
        <v>0</v>
      </c>
      <c r="F324" s="10">
        <v>14596.286</v>
      </c>
    </row>
    <row r="325" spans="1:6">
      <c r="A325" s="27" t="s">
        <v>315</v>
      </c>
      <c r="B325" s="8">
        <v>2380729.26486</v>
      </c>
      <c r="C325" s="8">
        <v>967743.59351000004</v>
      </c>
      <c r="D325" s="8">
        <v>5.1994499999999997</v>
      </c>
      <c r="E325" s="8">
        <v>7302.4334900000003</v>
      </c>
      <c r="F325" s="8">
        <v>3355780.49131</v>
      </c>
    </row>
    <row r="326" spans="1:6">
      <c r="A326" s="21" t="s">
        <v>316</v>
      </c>
      <c r="B326" s="10">
        <v>28221.077679999999</v>
      </c>
      <c r="C326" s="10">
        <v>6470.0469599999997</v>
      </c>
      <c r="D326" s="10">
        <v>0</v>
      </c>
      <c r="E326" s="10">
        <v>0</v>
      </c>
      <c r="F326" s="10">
        <v>34691.124640000002</v>
      </c>
    </row>
    <row r="327" spans="1:6">
      <c r="A327" s="26" t="s">
        <v>317</v>
      </c>
      <c r="B327" s="8">
        <v>2408950.3425400001</v>
      </c>
      <c r="C327" s="8">
        <v>974213.64046999998</v>
      </c>
      <c r="D327" s="8">
        <v>5.1994499999999997</v>
      </c>
      <c r="E327" s="8">
        <v>7302.4334900000003</v>
      </c>
      <c r="F327" s="8">
        <v>3390471.61595</v>
      </c>
    </row>
    <row r="328" spans="1:6">
      <c r="A328" s="21" t="s">
        <v>318</v>
      </c>
      <c r="B328" s="10">
        <v>0.31857000000000002</v>
      </c>
      <c r="C328" s="10">
        <v>0</v>
      </c>
      <c r="D328" s="10">
        <v>0</v>
      </c>
      <c r="E328" s="10">
        <v>0</v>
      </c>
      <c r="F328" s="10">
        <v>0.31857000000000002</v>
      </c>
    </row>
    <row r="329" spans="1:6">
      <c r="A329" s="27" t="s">
        <v>319</v>
      </c>
      <c r="B329" s="8">
        <v>2408950.6611100002</v>
      </c>
      <c r="C329" s="8">
        <v>974213.64046999998</v>
      </c>
      <c r="D329" s="8">
        <v>5.1994499999999997</v>
      </c>
      <c r="E329" s="8">
        <v>7302.4334900000003</v>
      </c>
      <c r="F329" s="8">
        <v>3390471.9345200001</v>
      </c>
    </row>
    <row r="330" spans="1:6">
      <c r="A330" s="29" t="s">
        <v>320</v>
      </c>
      <c r="B330" s="10">
        <v>-1358428.6976099999</v>
      </c>
      <c r="C330" s="10">
        <v>0</v>
      </c>
      <c r="D330" s="10">
        <v>0</v>
      </c>
      <c r="E330" s="10">
        <v>0</v>
      </c>
      <c r="F330" s="10">
        <v>-1358428.6976099999</v>
      </c>
    </row>
    <row r="331" spans="1:6">
      <c r="A331" s="27" t="s">
        <v>321</v>
      </c>
      <c r="B331" s="8">
        <v>1050521.9635000001</v>
      </c>
      <c r="C331" s="8">
        <v>974213.64046999998</v>
      </c>
      <c r="D331" s="8">
        <v>5.1994499999999997</v>
      </c>
      <c r="E331" s="8">
        <v>7302.4334900000003</v>
      </c>
      <c r="F331" s="8">
        <v>2032043.23691</v>
      </c>
    </row>
    <row r="332" spans="1:6" ht="3.75" customHeight="1" thickBot="1">
      <c r="A332" s="30"/>
      <c r="B332" s="31"/>
      <c r="C332" s="31"/>
      <c r="D332" s="31"/>
      <c r="E332" s="31"/>
      <c r="F332" s="31"/>
    </row>
    <row r="333" spans="1:6" ht="15.75" thickTop="1">
      <c r="A333" s="16"/>
      <c r="B333" s="32"/>
      <c r="C333" s="32"/>
      <c r="D333" s="32"/>
      <c r="E333" s="32"/>
      <c r="F333" s="32"/>
    </row>
    <row r="334" spans="1:6">
      <c r="A334" s="33"/>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N334"/>
  <sheetViews>
    <sheetView zoomScaleNormal="100" workbookViewId="0">
      <selection activeCell="G16" sqref="G16"/>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256" width="11.425781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1" max="512" width="11.425781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7" max="768" width="11.425781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3" max="1024" width="11.425781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39" max="1280" width="11.425781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5" max="1536" width="11.425781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1" max="1792" width="11.425781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7" max="2048" width="11.425781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3" max="2304" width="11.425781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19" max="2560" width="11.425781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5" max="2816" width="11.425781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1" max="3072" width="11.425781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7" max="3328" width="11.425781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3" max="3584" width="11.425781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599" max="3840" width="11.425781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5" max="4096" width="11.425781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1" max="4352" width="11.425781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7" max="4608" width="11.425781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3" max="4864" width="11.425781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79" max="5120" width="11.425781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5" max="5376" width="11.425781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1" max="5632" width="11.425781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7" max="5888" width="11.425781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3" max="6144" width="11.425781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59" max="6400" width="11.425781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5" max="6656" width="11.425781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1" max="6912" width="11.425781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7" max="7168" width="11.425781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3" max="7424" width="11.425781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39" max="7680" width="11.425781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5" max="7936" width="11.425781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1" max="8192" width="11.425781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7" max="8448" width="11.425781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3" max="8704" width="11.425781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19" max="8960" width="11.425781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5" max="9216" width="11.425781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1" max="9472" width="11.425781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7" max="9728" width="11.425781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3" max="9984" width="11.425781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9999" max="10240" width="11.425781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5" max="10496" width="11.425781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1" max="10752" width="11.425781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7" max="11008" width="11.425781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3" max="11264" width="11.425781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79" max="11520" width="11.425781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5" max="11776" width="11.425781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1" max="12032" width="11.425781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7" max="12288" width="11.425781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3" max="12544" width="11.425781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59" max="12800" width="11.425781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5" max="13056" width="11.425781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1" max="13312" width="11.425781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7" max="13568" width="11.425781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3" max="13824" width="11.425781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39" max="14080" width="11.425781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5" max="14336" width="11.425781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1" max="14592" width="11.425781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7" max="14848" width="11.425781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3" max="15104" width="11.425781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19" max="15360" width="11.425781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5" max="15616" width="11.425781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1" max="15872" width="11.425781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7" max="16128" width="11.425781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3" max="16384" width="11.42578125" customWidth="1"/>
  </cols>
  <sheetData>
    <row r="1" spans="1:14" ht="30" customHeight="1">
      <c r="A1" s="705" t="s">
        <v>0</v>
      </c>
      <c r="B1" s="705"/>
      <c r="C1" s="705"/>
      <c r="D1" s="705"/>
      <c r="E1" s="705"/>
      <c r="F1" s="705"/>
      <c r="G1" s="705"/>
      <c r="H1" s="705"/>
      <c r="I1" s="705"/>
      <c r="J1" s="705"/>
      <c r="K1" s="705"/>
      <c r="L1" s="705"/>
      <c r="M1" s="705"/>
      <c r="N1" s="705"/>
    </row>
    <row r="2" spans="1:14" ht="18">
      <c r="A2" s="706" t="s">
        <v>322</v>
      </c>
      <c r="B2" s="706"/>
      <c r="C2" s="706"/>
      <c r="D2" s="706"/>
      <c r="E2" s="706"/>
      <c r="F2" s="706"/>
      <c r="G2" s="706"/>
      <c r="H2" s="706"/>
      <c r="I2" s="706"/>
      <c r="J2" s="706"/>
      <c r="K2" s="706"/>
      <c r="L2" s="706"/>
      <c r="M2" s="706"/>
      <c r="N2" s="706"/>
    </row>
    <row r="3" spans="1:14" ht="18">
      <c r="A3" s="706" t="s">
        <v>2</v>
      </c>
      <c r="B3" s="706"/>
      <c r="C3" s="706"/>
      <c r="D3" s="706"/>
      <c r="E3" s="706"/>
      <c r="F3" s="706"/>
      <c r="G3" s="706"/>
      <c r="H3" s="706"/>
      <c r="I3" s="706"/>
      <c r="J3" s="706"/>
      <c r="K3" s="706"/>
      <c r="L3" s="706"/>
      <c r="M3" s="706"/>
      <c r="N3" s="706"/>
    </row>
    <row r="4" spans="1:14" ht="30" customHeight="1">
      <c r="A4" s="707" t="s">
        <v>3</v>
      </c>
      <c r="B4" s="707"/>
      <c r="C4" s="707"/>
      <c r="D4" s="707"/>
      <c r="E4" s="707"/>
      <c r="F4" s="707"/>
      <c r="G4" s="707"/>
      <c r="H4" s="707"/>
      <c r="I4" s="707"/>
      <c r="J4" s="707"/>
      <c r="K4" s="707"/>
      <c r="L4" s="707"/>
      <c r="M4" s="707"/>
      <c r="N4" s="707"/>
    </row>
    <row r="5" spans="1:14" ht="3.75" customHeight="1">
      <c r="A5" s="35"/>
      <c r="B5" s="35"/>
      <c r="C5" s="35"/>
      <c r="D5" s="35"/>
      <c r="E5" s="35"/>
      <c r="F5" s="35"/>
      <c r="G5" s="35"/>
      <c r="H5" s="35"/>
      <c r="I5" s="35"/>
      <c r="J5" s="35"/>
      <c r="K5" s="35"/>
      <c r="L5" s="35"/>
      <c r="M5" s="35"/>
      <c r="N5" s="35"/>
    </row>
    <row r="6" spans="1:14" ht="30" customHeight="1" thickBot="1">
      <c r="A6" s="14"/>
      <c r="B6" s="36" t="s">
        <v>323</v>
      </c>
      <c r="C6" s="36" t="s">
        <v>324</v>
      </c>
      <c r="D6" s="36" t="s">
        <v>325</v>
      </c>
      <c r="E6" s="36" t="s">
        <v>326</v>
      </c>
      <c r="F6" s="36" t="s">
        <v>327</v>
      </c>
      <c r="G6" s="36" t="s">
        <v>328</v>
      </c>
      <c r="H6" s="36" t="s">
        <v>329</v>
      </c>
      <c r="I6" s="36" t="s">
        <v>330</v>
      </c>
      <c r="J6" s="36" t="s">
        <v>331</v>
      </c>
      <c r="K6" s="36" t="s">
        <v>332</v>
      </c>
      <c r="L6" s="36" t="s">
        <v>333</v>
      </c>
      <c r="M6" s="36" t="s">
        <v>334</v>
      </c>
      <c r="N6" s="37" t="s">
        <v>335</v>
      </c>
    </row>
    <row r="7" spans="1:14">
      <c r="A7" s="38" t="s">
        <v>9</v>
      </c>
      <c r="B7" s="6">
        <v>34676692.13679</v>
      </c>
      <c r="C7" s="6">
        <v>52523041.577410005</v>
      </c>
      <c r="D7" s="6">
        <v>42166430.634839997</v>
      </c>
      <c r="E7" s="6">
        <v>30301421.265110001</v>
      </c>
      <c r="F7" s="6">
        <v>25085619.236719999</v>
      </c>
      <c r="G7" s="6">
        <v>20116745.638080001</v>
      </c>
      <c r="H7" s="6">
        <v>13871182.641479999</v>
      </c>
      <c r="I7" s="6">
        <v>21441260.22978</v>
      </c>
      <c r="J7" s="6">
        <v>207479.95702999999</v>
      </c>
      <c r="K7" s="6">
        <v>23409167.15027</v>
      </c>
      <c r="L7" s="6">
        <v>5316851.5337700006</v>
      </c>
      <c r="M7" s="6">
        <v>10871719.247399999</v>
      </c>
      <c r="N7" s="6">
        <v>279987611.24868</v>
      </c>
    </row>
    <row r="8" spans="1:14">
      <c r="A8" s="15" t="s">
        <v>10</v>
      </c>
      <c r="B8" s="8">
        <v>4112982.9418000001</v>
      </c>
      <c r="C8" s="8">
        <v>10153699.9016</v>
      </c>
      <c r="D8" s="8">
        <v>3988309.59063</v>
      </c>
      <c r="E8" s="8">
        <v>3809116.6959499996</v>
      </c>
      <c r="F8" s="8">
        <v>3498176.39108</v>
      </c>
      <c r="G8" s="8">
        <v>2342855.4595599999</v>
      </c>
      <c r="H8" s="8">
        <v>1155438.63002</v>
      </c>
      <c r="I8" s="8">
        <v>1974429.3086099999</v>
      </c>
      <c r="J8" s="8">
        <v>71496.193239999993</v>
      </c>
      <c r="K8" s="8">
        <v>2575135.4120999998</v>
      </c>
      <c r="L8" s="8">
        <v>440729.92495999997</v>
      </c>
      <c r="M8" s="8">
        <v>618358.86800000002</v>
      </c>
      <c r="N8" s="8">
        <v>34740729.317550004</v>
      </c>
    </row>
    <row r="9" spans="1:14">
      <c r="A9" s="16" t="s">
        <v>11</v>
      </c>
      <c r="B9" s="10">
        <v>1261320.3373399999</v>
      </c>
      <c r="C9" s="10">
        <v>2443974.9123299997</v>
      </c>
      <c r="D9" s="10">
        <v>1526959.1483</v>
      </c>
      <c r="E9" s="10">
        <v>936608.62724000006</v>
      </c>
      <c r="F9" s="10">
        <v>897150.73209000006</v>
      </c>
      <c r="G9" s="10">
        <v>703564.41267999995</v>
      </c>
      <c r="H9" s="10">
        <v>618571.39541999996</v>
      </c>
      <c r="I9" s="10">
        <v>612210.66327999998</v>
      </c>
      <c r="J9" s="10">
        <v>14258.707279999999</v>
      </c>
      <c r="K9" s="10">
        <v>540802.66873999999</v>
      </c>
      <c r="L9" s="10">
        <v>96350.132670000006</v>
      </c>
      <c r="M9" s="10">
        <v>251803.14522999999</v>
      </c>
      <c r="N9" s="10">
        <v>9903574.8826000001</v>
      </c>
    </row>
    <row r="10" spans="1:14">
      <c r="A10" s="16" t="s">
        <v>12</v>
      </c>
      <c r="B10" s="10">
        <v>2369986.1592399999</v>
      </c>
      <c r="C10" s="10">
        <v>7325084.1700799996</v>
      </c>
      <c r="D10" s="10">
        <v>2313985.7130500004</v>
      </c>
      <c r="E10" s="10">
        <v>2577345.1118200002</v>
      </c>
      <c r="F10" s="10">
        <v>2501291.7042199997</v>
      </c>
      <c r="G10" s="10">
        <v>1197285.31222</v>
      </c>
      <c r="H10" s="10">
        <v>494779.10019000003</v>
      </c>
      <c r="I10" s="10">
        <v>1183151.53244</v>
      </c>
      <c r="J10" s="10">
        <v>51230.062159999994</v>
      </c>
      <c r="K10" s="10">
        <v>1941906.6113699998</v>
      </c>
      <c r="L10" s="10">
        <v>262316.15590000001</v>
      </c>
      <c r="M10" s="10">
        <v>186730</v>
      </c>
      <c r="N10" s="10">
        <v>22405091.632689998</v>
      </c>
    </row>
    <row r="11" spans="1:14">
      <c r="A11" s="16" t="s">
        <v>13</v>
      </c>
      <c r="B11" s="10">
        <v>1368.0135</v>
      </c>
      <c r="C11" s="10">
        <v>13846.88142</v>
      </c>
      <c r="D11" s="10">
        <v>4666.5065999999997</v>
      </c>
      <c r="E11" s="10">
        <v>1591.8562099999999</v>
      </c>
      <c r="F11" s="10">
        <v>1579.01622</v>
      </c>
      <c r="G11" s="10">
        <v>9035.8955299999998</v>
      </c>
      <c r="H11" s="10">
        <v>345.94541999999996</v>
      </c>
      <c r="I11" s="10">
        <v>3724.83448</v>
      </c>
      <c r="J11" s="10">
        <v>5151.8583799999997</v>
      </c>
      <c r="K11" s="10">
        <v>25746.637280000003</v>
      </c>
      <c r="L11" s="10">
        <v>12920.05704</v>
      </c>
      <c r="M11" s="10">
        <v>172075.64105999999</v>
      </c>
      <c r="N11" s="10">
        <v>252053.14314</v>
      </c>
    </row>
    <row r="12" spans="1:14">
      <c r="A12" s="16" t="s">
        <v>14</v>
      </c>
      <c r="B12" s="10">
        <v>0</v>
      </c>
      <c r="C12" s="10">
        <v>0</v>
      </c>
      <c r="D12" s="10">
        <v>0</v>
      </c>
      <c r="E12" s="10">
        <v>0</v>
      </c>
      <c r="F12" s="10">
        <v>0</v>
      </c>
      <c r="G12" s="10">
        <v>0</v>
      </c>
      <c r="H12" s="10">
        <v>0</v>
      </c>
      <c r="I12" s="10">
        <v>0</v>
      </c>
      <c r="J12" s="10">
        <v>547.21042</v>
      </c>
      <c r="K12" s="10">
        <v>0</v>
      </c>
      <c r="L12" s="10">
        <v>0</v>
      </c>
      <c r="M12" s="10">
        <v>0</v>
      </c>
      <c r="N12" s="10">
        <v>547.21042</v>
      </c>
    </row>
    <row r="13" spans="1:14">
      <c r="A13" s="16" t="s">
        <v>15</v>
      </c>
      <c r="B13" s="10">
        <v>81040.673949999997</v>
      </c>
      <c r="C13" s="10">
        <v>320096.46085000003</v>
      </c>
      <c r="D13" s="10">
        <v>19166.992249999999</v>
      </c>
      <c r="E13" s="10">
        <v>132356.76529000001</v>
      </c>
      <c r="F13" s="10">
        <v>95068.287329999992</v>
      </c>
      <c r="G13" s="10">
        <v>53489.97277</v>
      </c>
      <c r="H13" s="10">
        <v>37847.30416</v>
      </c>
      <c r="I13" s="10">
        <v>145456.25847</v>
      </c>
      <c r="J13" s="10">
        <v>0</v>
      </c>
      <c r="K13" s="10">
        <v>65848.679229999994</v>
      </c>
      <c r="L13" s="10">
        <v>29391.854600000002</v>
      </c>
      <c r="M13" s="10">
        <v>7448.9816799999999</v>
      </c>
      <c r="N13" s="10">
        <v>987212.23058000009</v>
      </c>
    </row>
    <row r="14" spans="1:14">
      <c r="A14" s="11" t="s">
        <v>16</v>
      </c>
      <c r="B14" s="10">
        <v>399267.75776999997</v>
      </c>
      <c r="C14" s="10">
        <v>59029.033289999999</v>
      </c>
      <c r="D14" s="10">
        <v>130363.90757</v>
      </c>
      <c r="E14" s="10">
        <v>161214.33538999999</v>
      </c>
      <c r="F14" s="10">
        <v>3383.9793</v>
      </c>
      <c r="G14" s="10">
        <v>379518.04037</v>
      </c>
      <c r="H14" s="10">
        <v>3894.88483</v>
      </c>
      <c r="I14" s="10">
        <v>29886.019940000002</v>
      </c>
      <c r="J14" s="10">
        <v>308.35500000000002</v>
      </c>
      <c r="K14" s="10">
        <v>830.81547999999998</v>
      </c>
      <c r="L14" s="10">
        <v>39751.724750000001</v>
      </c>
      <c r="M14" s="10">
        <v>301.10003</v>
      </c>
      <c r="N14" s="10">
        <v>1207749.9537200001</v>
      </c>
    </row>
    <row r="15" spans="1:14">
      <c r="A15" s="16" t="s">
        <v>17</v>
      </c>
      <c r="B15" s="10">
        <v>0</v>
      </c>
      <c r="C15" s="10">
        <v>0</v>
      </c>
      <c r="D15" s="10">
        <v>0</v>
      </c>
      <c r="E15" s="10">
        <v>0</v>
      </c>
      <c r="F15" s="10">
        <v>0</v>
      </c>
      <c r="G15" s="10">
        <v>0</v>
      </c>
      <c r="H15" s="10">
        <v>0</v>
      </c>
      <c r="I15" s="10">
        <v>0</v>
      </c>
      <c r="J15" s="10">
        <v>0</v>
      </c>
      <c r="K15" s="10">
        <v>0</v>
      </c>
      <c r="L15" s="10">
        <v>0</v>
      </c>
      <c r="M15" s="10">
        <v>0</v>
      </c>
      <c r="N15" s="10">
        <v>0</v>
      </c>
    </row>
    <row r="16" spans="1:14">
      <c r="A16" s="16" t="s">
        <v>18</v>
      </c>
      <c r="B16" s="10">
        <v>0</v>
      </c>
      <c r="C16" s="10">
        <v>-8331.5563700000002</v>
      </c>
      <c r="D16" s="10">
        <v>-6832.6771399999998</v>
      </c>
      <c r="E16" s="10">
        <v>0</v>
      </c>
      <c r="F16" s="10">
        <v>-297.32808</v>
      </c>
      <c r="G16" s="10">
        <v>-38.174010000000003</v>
      </c>
      <c r="H16" s="10">
        <v>0</v>
      </c>
      <c r="I16" s="10">
        <v>0</v>
      </c>
      <c r="J16" s="10">
        <v>0</v>
      </c>
      <c r="K16" s="10">
        <v>0</v>
      </c>
      <c r="L16" s="10">
        <v>0</v>
      </c>
      <c r="M16" s="10">
        <v>0</v>
      </c>
      <c r="N16" s="10">
        <v>-15499.7356</v>
      </c>
    </row>
    <row r="17" spans="1:14">
      <c r="A17" s="15" t="s">
        <v>19</v>
      </c>
      <c r="B17" s="8">
        <v>4271865.0422600005</v>
      </c>
      <c r="C17" s="8">
        <v>6336850.8459300008</v>
      </c>
      <c r="D17" s="8">
        <v>5896046.2477900004</v>
      </c>
      <c r="E17" s="8">
        <v>3583153.3788200002</v>
      </c>
      <c r="F17" s="8">
        <v>2868268.85464</v>
      </c>
      <c r="G17" s="8">
        <v>2081440.9639400002</v>
      </c>
      <c r="H17" s="8">
        <v>1381728.96936</v>
      </c>
      <c r="I17" s="8">
        <v>2243043.81843</v>
      </c>
      <c r="J17" s="8">
        <v>3479.20766</v>
      </c>
      <c r="K17" s="8">
        <v>2585899.37512</v>
      </c>
      <c r="L17" s="8">
        <v>358522.33654000005</v>
      </c>
      <c r="M17" s="8">
        <v>241494.65431000001</v>
      </c>
      <c r="N17" s="8">
        <v>31851793.694800001</v>
      </c>
    </row>
    <row r="18" spans="1:14">
      <c r="A18" s="16" t="s">
        <v>20</v>
      </c>
      <c r="B18" s="10">
        <v>0</v>
      </c>
      <c r="C18" s="10">
        <v>1793709.2815999999</v>
      </c>
      <c r="D18" s="10">
        <v>2210982.07815</v>
      </c>
      <c r="E18" s="10">
        <v>312133.5454</v>
      </c>
      <c r="F18" s="10">
        <v>439539.99548000004</v>
      </c>
      <c r="G18" s="10">
        <v>689426.11902999994</v>
      </c>
      <c r="H18" s="10">
        <v>538115.47675000003</v>
      </c>
      <c r="I18" s="10">
        <v>29277.599999999999</v>
      </c>
      <c r="J18" s="10">
        <v>0</v>
      </c>
      <c r="K18" s="10">
        <v>344582.25</v>
      </c>
      <c r="L18" s="10">
        <v>5350.1385599999994</v>
      </c>
      <c r="M18" s="10">
        <v>0</v>
      </c>
      <c r="N18" s="10">
        <v>6363116.4849700006</v>
      </c>
    </row>
    <row r="19" spans="1:14">
      <c r="A19" s="16" t="s">
        <v>21</v>
      </c>
      <c r="B19" s="10">
        <v>2719014.0393400001</v>
      </c>
      <c r="C19" s="10">
        <v>1974983.1118099999</v>
      </c>
      <c r="D19" s="10">
        <v>2028200.93732</v>
      </c>
      <c r="E19" s="10">
        <v>2194848.55638</v>
      </c>
      <c r="F19" s="10">
        <v>859827.71105999989</v>
      </c>
      <c r="G19" s="10">
        <v>720374.21546000009</v>
      </c>
      <c r="H19" s="10">
        <v>555723.59515999991</v>
      </c>
      <c r="I19" s="10">
        <v>1511668.40747</v>
      </c>
      <c r="J19" s="10">
        <v>343.78111000000001</v>
      </c>
      <c r="K19" s="10">
        <v>1603052.1024800001</v>
      </c>
      <c r="L19" s="10">
        <v>112500</v>
      </c>
      <c r="M19" s="10">
        <v>165173.83343999999</v>
      </c>
      <c r="N19" s="10">
        <v>14445710.291030001</v>
      </c>
    </row>
    <row r="20" spans="1:14">
      <c r="A20" s="16" t="s">
        <v>22</v>
      </c>
      <c r="B20" s="10">
        <v>4527.6000000000004</v>
      </c>
      <c r="C20" s="10">
        <v>0</v>
      </c>
      <c r="D20" s="10">
        <v>91558.276239999992</v>
      </c>
      <c r="E20" s="10">
        <v>33773.24</v>
      </c>
      <c r="F20" s="10">
        <v>14993.943090000001</v>
      </c>
      <c r="G20" s="10">
        <v>0</v>
      </c>
      <c r="H20" s="10">
        <v>168.96105</v>
      </c>
      <c r="I20" s="10">
        <v>20580</v>
      </c>
      <c r="J20" s="10">
        <v>0</v>
      </c>
      <c r="K20" s="10">
        <v>13720</v>
      </c>
      <c r="L20" s="10">
        <v>0</v>
      </c>
      <c r="M20" s="10">
        <v>0</v>
      </c>
      <c r="N20" s="10">
        <v>179322.02038</v>
      </c>
    </row>
    <row r="21" spans="1:14">
      <c r="A21" s="16" t="s">
        <v>23</v>
      </c>
      <c r="B21" s="10">
        <v>42.430599999999998</v>
      </c>
      <c r="C21" s="10">
        <v>568144.38734999998</v>
      </c>
      <c r="D21" s="10">
        <v>599.66999999999996</v>
      </c>
      <c r="E21" s="10">
        <v>1.248</v>
      </c>
      <c r="F21" s="10">
        <v>148959.45803000001</v>
      </c>
      <c r="G21" s="10">
        <v>29251.040000000001</v>
      </c>
      <c r="H21" s="10">
        <v>0</v>
      </c>
      <c r="I21" s="10">
        <v>0</v>
      </c>
      <c r="J21" s="10">
        <v>0</v>
      </c>
      <c r="K21" s="10">
        <v>41031.375</v>
      </c>
      <c r="L21" s="10">
        <v>0</v>
      </c>
      <c r="M21" s="10">
        <v>0</v>
      </c>
      <c r="N21" s="10">
        <v>788029.60898000002</v>
      </c>
    </row>
    <row r="22" spans="1:14">
      <c r="A22" s="11" t="s">
        <v>24</v>
      </c>
      <c r="B22" s="10">
        <v>765271.8491799999</v>
      </c>
      <c r="C22" s="10">
        <v>510388.58491999999</v>
      </c>
      <c r="D22" s="10">
        <v>819847.92907000007</v>
      </c>
      <c r="E22" s="10">
        <v>406811.34473000001</v>
      </c>
      <c r="F22" s="10">
        <v>1100005.7402899999</v>
      </c>
      <c r="G22" s="10">
        <v>182331.07858</v>
      </c>
      <c r="H22" s="10">
        <v>151226.29890999998</v>
      </c>
      <c r="I22" s="10">
        <v>391793.85736000002</v>
      </c>
      <c r="J22" s="10">
        <v>0</v>
      </c>
      <c r="K22" s="10">
        <v>286282.05095999996</v>
      </c>
      <c r="L22" s="10">
        <v>143364.80186000001</v>
      </c>
      <c r="M22" s="10">
        <v>78910.623340000006</v>
      </c>
      <c r="N22" s="10">
        <v>4836234.1591999996</v>
      </c>
    </row>
    <row r="23" spans="1:14">
      <c r="A23" s="16" t="s">
        <v>25</v>
      </c>
      <c r="B23" s="10">
        <v>634684.08582000004</v>
      </c>
      <c r="C23" s="10">
        <v>1356041.63014</v>
      </c>
      <c r="D23" s="10">
        <v>655112.13319000008</v>
      </c>
      <c r="E23" s="10">
        <v>564092.85508000001</v>
      </c>
      <c r="F23" s="10">
        <v>321449.34194000001</v>
      </c>
      <c r="G23" s="10">
        <v>308357.18172000005</v>
      </c>
      <c r="H23" s="10">
        <v>103816.57095000001</v>
      </c>
      <c r="I23" s="10">
        <v>219294.63279</v>
      </c>
      <c r="J23" s="10">
        <v>3135.4265499999997</v>
      </c>
      <c r="K23" s="10">
        <v>212092.41258</v>
      </c>
      <c r="L23" s="10">
        <v>93230.996120000011</v>
      </c>
      <c r="M23" s="10">
        <v>0</v>
      </c>
      <c r="N23" s="10">
        <v>4471307.26688</v>
      </c>
    </row>
    <row r="24" spans="1:14">
      <c r="A24" s="16" t="s">
        <v>26</v>
      </c>
      <c r="B24" s="10">
        <v>148325.39402000001</v>
      </c>
      <c r="C24" s="10">
        <v>135505.41538999998</v>
      </c>
      <c r="D24" s="10">
        <v>110008.09138</v>
      </c>
      <c r="E24" s="10">
        <v>71492.605120000007</v>
      </c>
      <c r="F24" s="10">
        <v>71408.411590000003</v>
      </c>
      <c r="G24" s="10">
        <v>164734.04152999999</v>
      </c>
      <c r="H24" s="10">
        <v>32678.06654</v>
      </c>
      <c r="I24" s="10">
        <v>70429.320810000005</v>
      </c>
      <c r="J24" s="10">
        <v>0</v>
      </c>
      <c r="K24" s="10">
        <v>115242.53455</v>
      </c>
      <c r="L24" s="10">
        <v>4076.4687200000003</v>
      </c>
      <c r="M24" s="10">
        <v>0.95</v>
      </c>
      <c r="N24" s="10">
        <v>923901.29964999994</v>
      </c>
    </row>
    <row r="25" spans="1:14">
      <c r="A25" s="16" t="s">
        <v>27</v>
      </c>
      <c r="B25" s="10">
        <v>-0.35669999999999996</v>
      </c>
      <c r="C25" s="10">
        <v>-1921.56528</v>
      </c>
      <c r="D25" s="10">
        <v>-20262.867559999999</v>
      </c>
      <c r="E25" s="10">
        <v>-1.5890000000000001E-2</v>
      </c>
      <c r="F25" s="10">
        <v>-87915.746840000007</v>
      </c>
      <c r="G25" s="10">
        <v>-13032.712380000001</v>
      </c>
      <c r="H25" s="10">
        <v>0</v>
      </c>
      <c r="I25" s="10">
        <v>0</v>
      </c>
      <c r="J25" s="10">
        <v>0</v>
      </c>
      <c r="K25" s="10">
        <v>-30103.350449999998</v>
      </c>
      <c r="L25" s="10">
        <v>-6.8720000000000003E-2</v>
      </c>
      <c r="M25" s="10">
        <v>-2590.7524700000004</v>
      </c>
      <c r="N25" s="10">
        <v>-155827.43628999998</v>
      </c>
    </row>
    <row r="26" spans="1:14">
      <c r="A26" s="15" t="s">
        <v>28</v>
      </c>
      <c r="B26" s="8">
        <v>22363491.94977</v>
      </c>
      <c r="C26" s="8">
        <v>30404741.198410001</v>
      </c>
      <c r="D26" s="8">
        <v>27746013.03779</v>
      </c>
      <c r="E26" s="8">
        <v>18676163.16206</v>
      </c>
      <c r="F26" s="8">
        <v>17073769.580620002</v>
      </c>
      <c r="G26" s="8">
        <v>13435673.616700001</v>
      </c>
      <c r="H26" s="8">
        <v>10530974.422010001</v>
      </c>
      <c r="I26" s="8">
        <v>16215883.854360001</v>
      </c>
      <c r="J26" s="8">
        <v>117656.38231</v>
      </c>
      <c r="K26" s="8">
        <v>16821286.638610002</v>
      </c>
      <c r="L26" s="8">
        <v>4216559.4369200002</v>
      </c>
      <c r="M26" s="8">
        <v>9755130.7486499995</v>
      </c>
      <c r="N26" s="8">
        <v>187357344.02820998</v>
      </c>
    </row>
    <row r="27" spans="1:14">
      <c r="A27" s="22" t="s">
        <v>29</v>
      </c>
      <c r="B27" s="10">
        <v>21657445.72577</v>
      </c>
      <c r="C27" s="10">
        <v>29716068.213849999</v>
      </c>
      <c r="D27" s="10">
        <v>26672900.531150002</v>
      </c>
      <c r="E27" s="10">
        <v>18355076.0068</v>
      </c>
      <c r="F27" s="10">
        <v>16413914.16278</v>
      </c>
      <c r="G27" s="10">
        <v>13043642.782330001</v>
      </c>
      <c r="H27" s="10">
        <v>10151352.82123</v>
      </c>
      <c r="I27" s="10">
        <v>15998506.21184</v>
      </c>
      <c r="J27" s="10">
        <v>116908.83759000001</v>
      </c>
      <c r="K27" s="10">
        <v>16423856.006959999</v>
      </c>
      <c r="L27" s="10">
        <v>4005857.86473</v>
      </c>
      <c r="M27" s="10">
        <v>9394984.9017500002</v>
      </c>
      <c r="N27" s="10">
        <v>181950514.06678</v>
      </c>
    </row>
    <row r="28" spans="1:14">
      <c r="A28" s="16" t="s">
        <v>30</v>
      </c>
      <c r="B28" s="10">
        <v>17798635.086139999</v>
      </c>
      <c r="C28" s="10">
        <v>25162562.085689999</v>
      </c>
      <c r="D28" s="10">
        <v>21457684.12765</v>
      </c>
      <c r="E28" s="10">
        <v>15375008.6851</v>
      </c>
      <c r="F28" s="10">
        <v>13944690.78699</v>
      </c>
      <c r="G28" s="10">
        <v>10628447.53645</v>
      </c>
      <c r="H28" s="10">
        <v>8539456.8407199997</v>
      </c>
      <c r="I28" s="10">
        <v>14130412.636870001</v>
      </c>
      <c r="J28" s="10">
        <v>115763.3787</v>
      </c>
      <c r="K28" s="10">
        <v>14161427.03284</v>
      </c>
      <c r="L28" s="10">
        <v>3175290.94631</v>
      </c>
      <c r="M28" s="10">
        <v>7824774.8209700007</v>
      </c>
      <c r="N28" s="10">
        <v>152314153.96443</v>
      </c>
    </row>
    <row r="29" spans="1:14">
      <c r="A29" s="16" t="s">
        <v>31</v>
      </c>
      <c r="B29" s="10">
        <v>3629956.6282600001</v>
      </c>
      <c r="C29" s="10">
        <v>3929733.2065400002</v>
      </c>
      <c r="D29" s="10">
        <v>4947751.7271600002</v>
      </c>
      <c r="E29" s="10">
        <v>2673235.5044200001</v>
      </c>
      <c r="F29" s="10">
        <v>2292166.6887300001</v>
      </c>
      <c r="G29" s="10">
        <v>2272941.6998000001</v>
      </c>
      <c r="H29" s="10">
        <v>1461556.0920599999</v>
      </c>
      <c r="I29" s="10">
        <v>1680539.7709600001</v>
      </c>
      <c r="J29" s="10">
        <v>1145.4588899999999</v>
      </c>
      <c r="K29" s="10">
        <v>1956684.73122</v>
      </c>
      <c r="L29" s="10">
        <v>782478.06915999996</v>
      </c>
      <c r="M29" s="10">
        <v>1320223.73171</v>
      </c>
      <c r="N29" s="10">
        <v>26948413.308910001</v>
      </c>
    </row>
    <row r="30" spans="1:14">
      <c r="A30" s="16" t="s">
        <v>32</v>
      </c>
      <c r="B30" s="10">
        <v>228854.01136999999</v>
      </c>
      <c r="C30" s="10">
        <v>623772.92162000004</v>
      </c>
      <c r="D30" s="10">
        <v>267464.67634000001</v>
      </c>
      <c r="E30" s="10">
        <v>306831.81727999996</v>
      </c>
      <c r="F30" s="10">
        <v>177056.68706</v>
      </c>
      <c r="G30" s="10">
        <v>142253.54608</v>
      </c>
      <c r="H30" s="10">
        <v>150339.88845</v>
      </c>
      <c r="I30" s="10">
        <v>187553.80400999999</v>
      </c>
      <c r="J30" s="10">
        <v>0</v>
      </c>
      <c r="K30" s="10">
        <v>305744.24289999995</v>
      </c>
      <c r="L30" s="10">
        <v>48088.849259999995</v>
      </c>
      <c r="M30" s="10">
        <v>249986.34907</v>
      </c>
      <c r="N30" s="10">
        <v>2687946.7934400002</v>
      </c>
    </row>
    <row r="31" spans="1:14">
      <c r="A31" s="22" t="s">
        <v>33</v>
      </c>
      <c r="B31" s="10">
        <v>257927.56049</v>
      </c>
      <c r="C31" s="10">
        <v>132910.91476000001</v>
      </c>
      <c r="D31" s="10">
        <v>228611.24546999999</v>
      </c>
      <c r="E31" s="10">
        <v>116985.04089</v>
      </c>
      <c r="F31" s="10">
        <v>255446.71406</v>
      </c>
      <c r="G31" s="10">
        <v>47808.388570000003</v>
      </c>
      <c r="H31" s="10">
        <v>117592.50752</v>
      </c>
      <c r="I31" s="10">
        <v>90198.021859999993</v>
      </c>
      <c r="J31" s="10">
        <v>0</v>
      </c>
      <c r="K31" s="10">
        <v>234111.17285</v>
      </c>
      <c r="L31" s="10">
        <v>26141.324789999999</v>
      </c>
      <c r="M31" s="10">
        <v>38349.326689999994</v>
      </c>
      <c r="N31" s="10">
        <v>1546082.21795</v>
      </c>
    </row>
    <row r="32" spans="1:14">
      <c r="A32" s="16" t="s">
        <v>34</v>
      </c>
      <c r="B32" s="10">
        <v>111028.31770999999</v>
      </c>
      <c r="C32" s="10">
        <v>55081.260390000003</v>
      </c>
      <c r="D32" s="10">
        <v>111980.57631999999</v>
      </c>
      <c r="E32" s="10">
        <v>31417.681929999999</v>
      </c>
      <c r="F32" s="10">
        <v>89155.73176000001</v>
      </c>
      <c r="G32" s="10">
        <v>21958.089469999999</v>
      </c>
      <c r="H32" s="10">
        <v>36426.471359999996</v>
      </c>
      <c r="I32" s="10">
        <v>56929.882829999995</v>
      </c>
      <c r="J32" s="10">
        <v>0</v>
      </c>
      <c r="K32" s="10">
        <v>94214.007900000011</v>
      </c>
      <c r="L32" s="10">
        <v>14287.657029999998</v>
      </c>
      <c r="M32" s="10">
        <v>15744.83107</v>
      </c>
      <c r="N32" s="10">
        <v>638224.50777000003</v>
      </c>
    </row>
    <row r="33" spans="1:14">
      <c r="A33" s="16" t="s">
        <v>35</v>
      </c>
      <c r="B33" s="10">
        <v>126625.17486</v>
      </c>
      <c r="C33" s="10">
        <v>66077.72451</v>
      </c>
      <c r="D33" s="10">
        <v>105593.85264</v>
      </c>
      <c r="E33" s="10">
        <v>77147.04376</v>
      </c>
      <c r="F33" s="10">
        <v>149936.57905999999</v>
      </c>
      <c r="G33" s="10">
        <v>24793.848570000002</v>
      </c>
      <c r="H33" s="10">
        <v>74054.867709999991</v>
      </c>
      <c r="I33" s="10">
        <v>29255.866040000001</v>
      </c>
      <c r="J33" s="10">
        <v>0</v>
      </c>
      <c r="K33" s="10">
        <v>119198.59167000001</v>
      </c>
      <c r="L33" s="10">
        <v>10897.462890000001</v>
      </c>
      <c r="M33" s="10">
        <v>16975.233190000003</v>
      </c>
      <c r="N33" s="10">
        <v>800556.24489999993</v>
      </c>
    </row>
    <row r="34" spans="1:14">
      <c r="A34" s="17" t="s">
        <v>36</v>
      </c>
      <c r="B34" s="10">
        <v>20274.067920000001</v>
      </c>
      <c r="C34" s="10">
        <v>11751.92986</v>
      </c>
      <c r="D34" s="10">
        <v>11036.816510000001</v>
      </c>
      <c r="E34" s="10">
        <v>8420.3151999999991</v>
      </c>
      <c r="F34" s="10">
        <v>16354.40324</v>
      </c>
      <c r="G34" s="10">
        <v>1056.4505300000001</v>
      </c>
      <c r="H34" s="10">
        <v>7111.1684500000001</v>
      </c>
      <c r="I34" s="10">
        <v>4012.2729900000004</v>
      </c>
      <c r="J34" s="10">
        <v>0</v>
      </c>
      <c r="K34" s="10">
        <v>20698.573280000001</v>
      </c>
      <c r="L34" s="10">
        <v>956.20487000000003</v>
      </c>
      <c r="M34" s="10">
        <v>5629.2624299999998</v>
      </c>
      <c r="N34" s="10">
        <v>107301.46528</v>
      </c>
    </row>
    <row r="35" spans="1:14">
      <c r="A35" s="22" t="s">
        <v>37</v>
      </c>
      <c r="B35" s="10">
        <v>475219.14423000003</v>
      </c>
      <c r="C35" s="10">
        <v>877107.40486999997</v>
      </c>
      <c r="D35" s="10">
        <v>731086.65537000005</v>
      </c>
      <c r="E35" s="10">
        <v>558390.88504999992</v>
      </c>
      <c r="F35" s="10">
        <v>189566.62561000002</v>
      </c>
      <c r="G35" s="10">
        <v>276816.41418000002</v>
      </c>
      <c r="H35" s="10">
        <v>171055.24134000001</v>
      </c>
      <c r="I35" s="10">
        <v>66903.575509999995</v>
      </c>
      <c r="J35" s="10">
        <v>142.26275000000001</v>
      </c>
      <c r="K35" s="10">
        <v>166746.40463</v>
      </c>
      <c r="L35" s="10">
        <v>156537.53644</v>
      </c>
      <c r="M35" s="10">
        <v>61520.999770000002</v>
      </c>
      <c r="N35" s="10">
        <v>3731093.1497499999</v>
      </c>
    </row>
    <row r="36" spans="1:14">
      <c r="A36" s="16" t="s">
        <v>38</v>
      </c>
      <c r="B36" s="10">
        <v>148716.14225</v>
      </c>
      <c r="C36" s="10">
        <v>275793.07673999999</v>
      </c>
      <c r="D36" s="10">
        <v>377165.60080000001</v>
      </c>
      <c r="E36" s="10">
        <v>191621.51613</v>
      </c>
      <c r="F36" s="10">
        <v>63271.321889999999</v>
      </c>
      <c r="G36" s="10">
        <v>114756.88068</v>
      </c>
      <c r="H36" s="10">
        <v>52586.174810000004</v>
      </c>
      <c r="I36" s="10">
        <v>38592.51281</v>
      </c>
      <c r="J36" s="10">
        <v>142.26275000000001</v>
      </c>
      <c r="K36" s="10">
        <v>74223.014670000004</v>
      </c>
      <c r="L36" s="10">
        <v>74328.251319999996</v>
      </c>
      <c r="M36" s="10">
        <v>26394.94759</v>
      </c>
      <c r="N36" s="10">
        <v>1437591.7024400001</v>
      </c>
    </row>
    <row r="37" spans="1:14">
      <c r="A37" s="16" t="s">
        <v>39</v>
      </c>
      <c r="B37" s="10">
        <v>294867.42589000001</v>
      </c>
      <c r="C37" s="10">
        <v>504374.46673000004</v>
      </c>
      <c r="D37" s="10">
        <v>338455.02557999996</v>
      </c>
      <c r="E37" s="10">
        <v>342237.03730000003</v>
      </c>
      <c r="F37" s="10">
        <v>118282.70734000001</v>
      </c>
      <c r="G37" s="10">
        <v>151369.60418999998</v>
      </c>
      <c r="H37" s="10">
        <v>100224.86484000001</v>
      </c>
      <c r="I37" s="10">
        <v>26383.181510000002</v>
      </c>
      <c r="J37" s="10">
        <v>0</v>
      </c>
      <c r="K37" s="10">
        <v>78021.925060000009</v>
      </c>
      <c r="L37" s="10">
        <v>73145.269670000009</v>
      </c>
      <c r="M37" s="10">
        <v>31094.89991</v>
      </c>
      <c r="N37" s="10">
        <v>2058456.40802</v>
      </c>
    </row>
    <row r="38" spans="1:14">
      <c r="A38" s="16" t="s">
        <v>40</v>
      </c>
      <c r="B38" s="10">
        <v>31635.576089999999</v>
      </c>
      <c r="C38" s="10">
        <v>96939.861400000009</v>
      </c>
      <c r="D38" s="10">
        <v>15466.028990000001</v>
      </c>
      <c r="E38" s="10">
        <v>24532.331620000001</v>
      </c>
      <c r="F38" s="10">
        <v>8012.59638</v>
      </c>
      <c r="G38" s="10">
        <v>10689.929310000001</v>
      </c>
      <c r="H38" s="10">
        <v>18244.201690000002</v>
      </c>
      <c r="I38" s="10">
        <v>1927.8811899999998</v>
      </c>
      <c r="J38" s="10">
        <v>0</v>
      </c>
      <c r="K38" s="10">
        <v>14501.464900000001</v>
      </c>
      <c r="L38" s="10">
        <v>9064.015449999999</v>
      </c>
      <c r="M38" s="10">
        <v>4031.15227</v>
      </c>
      <c r="N38" s="10">
        <v>235045.03928999999</v>
      </c>
    </row>
    <row r="39" spans="1:14">
      <c r="A39" s="22" t="s">
        <v>41</v>
      </c>
      <c r="B39" s="10">
        <v>678149.42367999989</v>
      </c>
      <c r="C39" s="10">
        <v>881762.15834000008</v>
      </c>
      <c r="D39" s="10">
        <v>1137711.0401300001</v>
      </c>
      <c r="E39" s="10">
        <v>496778.07295</v>
      </c>
      <c r="F39" s="10">
        <v>647109.32091999997</v>
      </c>
      <c r="G39" s="10">
        <v>461463.66025000002</v>
      </c>
      <c r="H39" s="10">
        <v>398091.85529000004</v>
      </c>
      <c r="I39" s="10">
        <v>695941.71305999998</v>
      </c>
      <c r="J39" s="10">
        <v>1035.4700500000001</v>
      </c>
      <c r="K39" s="10">
        <v>756779.48983000009</v>
      </c>
      <c r="L39" s="10">
        <v>209260.05405999999</v>
      </c>
      <c r="M39" s="10">
        <v>547827.07280999993</v>
      </c>
      <c r="N39" s="10">
        <v>6911909.3313699998</v>
      </c>
    </row>
    <row r="40" spans="1:14">
      <c r="A40" s="17" t="s">
        <v>42</v>
      </c>
      <c r="B40" s="10">
        <v>124063.43040000001</v>
      </c>
      <c r="C40" s="10">
        <v>250350.65875999999</v>
      </c>
      <c r="D40" s="10">
        <v>180999.60887999999</v>
      </c>
      <c r="E40" s="10">
        <v>190483.87234999999</v>
      </c>
      <c r="F40" s="10">
        <v>131074.42530999999</v>
      </c>
      <c r="G40" s="10">
        <v>136606.82324</v>
      </c>
      <c r="H40" s="10">
        <v>78718.82733</v>
      </c>
      <c r="I40" s="10">
        <v>157835.52616000001</v>
      </c>
      <c r="J40" s="10">
        <v>952.92577000000006</v>
      </c>
      <c r="K40" s="10">
        <v>162442.8664</v>
      </c>
      <c r="L40" s="10">
        <v>36153.743990000003</v>
      </c>
      <c r="M40" s="10">
        <v>132739.6796</v>
      </c>
      <c r="N40" s="10">
        <v>1582422.3881900001</v>
      </c>
    </row>
    <row r="41" spans="1:14">
      <c r="A41" s="16" t="s">
        <v>43</v>
      </c>
      <c r="B41" s="10">
        <v>194854.81756</v>
      </c>
      <c r="C41" s="10">
        <v>200409.32421000002</v>
      </c>
      <c r="D41" s="10">
        <v>263179.30599999998</v>
      </c>
      <c r="E41" s="10">
        <v>136325.0356</v>
      </c>
      <c r="F41" s="10">
        <v>170448.56952000002</v>
      </c>
      <c r="G41" s="10">
        <v>170833.94602</v>
      </c>
      <c r="H41" s="10">
        <v>157155.53206999999</v>
      </c>
      <c r="I41" s="10">
        <v>138752.32485</v>
      </c>
      <c r="J41" s="10">
        <v>17.731450000000002</v>
      </c>
      <c r="K41" s="10">
        <v>202017.01981</v>
      </c>
      <c r="L41" s="10">
        <v>87779.041590000008</v>
      </c>
      <c r="M41" s="10">
        <v>129461.62239</v>
      </c>
      <c r="N41" s="10">
        <v>1851234.27107</v>
      </c>
    </row>
    <row r="42" spans="1:14">
      <c r="A42" s="16" t="s">
        <v>44</v>
      </c>
      <c r="B42" s="10">
        <v>575.64589999999998</v>
      </c>
      <c r="C42" s="10">
        <v>250.15705</v>
      </c>
      <c r="D42" s="10">
        <v>951.85540000000003</v>
      </c>
      <c r="E42" s="10">
        <v>340.49961999999999</v>
      </c>
      <c r="F42" s="10">
        <v>0</v>
      </c>
      <c r="G42" s="10">
        <v>537.37323000000004</v>
      </c>
      <c r="H42" s="10">
        <v>548.18020999999999</v>
      </c>
      <c r="I42" s="10">
        <v>244.94982000000002</v>
      </c>
      <c r="J42" s="10">
        <v>0</v>
      </c>
      <c r="K42" s="10">
        <v>350.06263000000001</v>
      </c>
      <c r="L42" s="10">
        <v>254.33214000000001</v>
      </c>
      <c r="M42" s="10">
        <v>0.90749999999999997</v>
      </c>
      <c r="N42" s="10">
        <v>4053.9634999999998</v>
      </c>
    </row>
    <row r="43" spans="1:14">
      <c r="A43" s="16" t="s">
        <v>45</v>
      </c>
      <c r="B43" s="10">
        <v>1380.00279</v>
      </c>
      <c r="C43" s="10">
        <v>1490.77619</v>
      </c>
      <c r="D43" s="10">
        <v>4463.57251</v>
      </c>
      <c r="E43" s="10">
        <v>872.58271999999999</v>
      </c>
      <c r="F43" s="10">
        <v>0</v>
      </c>
      <c r="G43" s="10">
        <v>2644.4500800000001</v>
      </c>
      <c r="H43" s="10">
        <v>2425.9971099999998</v>
      </c>
      <c r="I43" s="10">
        <v>361.87531999999999</v>
      </c>
      <c r="J43" s="10">
        <v>0</v>
      </c>
      <c r="K43" s="10">
        <v>1682.4683500000001</v>
      </c>
      <c r="L43" s="10">
        <v>1267.41131</v>
      </c>
      <c r="M43" s="10">
        <v>977.27283</v>
      </c>
      <c r="N43" s="10">
        <v>17566.409210000002</v>
      </c>
    </row>
    <row r="44" spans="1:14">
      <c r="A44" s="16" t="s">
        <v>46</v>
      </c>
      <c r="B44" s="10">
        <v>0</v>
      </c>
      <c r="C44" s="10">
        <v>0</v>
      </c>
      <c r="D44" s="10">
        <v>0</v>
      </c>
      <c r="E44" s="10">
        <v>0</v>
      </c>
      <c r="F44" s="10">
        <v>0</v>
      </c>
      <c r="G44" s="10">
        <v>0</v>
      </c>
      <c r="H44" s="10">
        <v>0</v>
      </c>
      <c r="I44" s="10">
        <v>0</v>
      </c>
      <c r="J44" s="10">
        <v>0</v>
      </c>
      <c r="K44" s="10">
        <v>0</v>
      </c>
      <c r="L44" s="10">
        <v>0</v>
      </c>
      <c r="M44" s="10">
        <v>0</v>
      </c>
      <c r="N44" s="10">
        <v>0</v>
      </c>
    </row>
    <row r="45" spans="1:14">
      <c r="A45" s="18" t="s">
        <v>47</v>
      </c>
      <c r="B45" s="10">
        <v>0</v>
      </c>
      <c r="C45" s="10">
        <v>19.536169999999998</v>
      </c>
      <c r="D45" s="10">
        <v>0</v>
      </c>
      <c r="E45" s="10">
        <v>0</v>
      </c>
      <c r="F45" s="10">
        <v>0</v>
      </c>
      <c r="G45" s="10">
        <v>0</v>
      </c>
      <c r="H45" s="10">
        <v>153.99947</v>
      </c>
      <c r="I45" s="10">
        <v>0</v>
      </c>
      <c r="J45" s="10">
        <v>0</v>
      </c>
      <c r="K45" s="10">
        <v>0</v>
      </c>
      <c r="L45" s="10">
        <v>0</v>
      </c>
      <c r="M45" s="10">
        <v>0</v>
      </c>
      <c r="N45" s="10">
        <v>173.53564</v>
      </c>
    </row>
    <row r="46" spans="1:14">
      <c r="A46" s="17" t="s">
        <v>48</v>
      </c>
      <c r="B46" s="10">
        <v>180625.47819999998</v>
      </c>
      <c r="C46" s="10">
        <v>281603.08335999999</v>
      </c>
      <c r="D46" s="10">
        <v>399929.59153999999</v>
      </c>
      <c r="E46" s="10">
        <v>73428.878219999999</v>
      </c>
      <c r="F46" s="10">
        <v>130149.88856000001</v>
      </c>
      <c r="G46" s="10">
        <v>71543.066149999999</v>
      </c>
      <c r="H46" s="10">
        <v>47244.861490000003</v>
      </c>
      <c r="I46" s="10">
        <v>207584.45058</v>
      </c>
      <c r="J46" s="10">
        <v>64.812830000000005</v>
      </c>
      <c r="K46" s="10">
        <v>161194.98462999999</v>
      </c>
      <c r="L46" s="10">
        <v>32521.810600000001</v>
      </c>
      <c r="M46" s="10">
        <v>117896.52484999999</v>
      </c>
      <c r="N46" s="10">
        <v>1703787.4310099999</v>
      </c>
    </row>
    <row r="47" spans="1:14">
      <c r="A47" s="16" t="s">
        <v>49</v>
      </c>
      <c r="B47" s="10">
        <v>171034.37812000001</v>
      </c>
      <c r="C47" s="10">
        <v>146147.19209999999</v>
      </c>
      <c r="D47" s="10">
        <v>279130.18585000001</v>
      </c>
      <c r="E47" s="10">
        <v>93972.334659999993</v>
      </c>
      <c r="F47" s="10">
        <v>163456.24281999998</v>
      </c>
      <c r="G47" s="10">
        <v>78592.672790000011</v>
      </c>
      <c r="H47" s="10">
        <v>110018.99460999999</v>
      </c>
      <c r="I47" s="10">
        <v>190454.65187</v>
      </c>
      <c r="J47" s="10">
        <v>0</v>
      </c>
      <c r="K47" s="10">
        <v>226969.85606999998</v>
      </c>
      <c r="L47" s="10">
        <v>50521.491049999997</v>
      </c>
      <c r="M47" s="10">
        <v>166054.25638000001</v>
      </c>
      <c r="N47" s="10">
        <v>1676352.2563199999</v>
      </c>
    </row>
    <row r="48" spans="1:14">
      <c r="A48" s="16" t="s">
        <v>50</v>
      </c>
      <c r="B48" s="10">
        <v>718.56028000000003</v>
      </c>
      <c r="C48" s="10">
        <v>308.25065000000001</v>
      </c>
      <c r="D48" s="10">
        <v>1990.23234</v>
      </c>
      <c r="E48" s="10">
        <v>608.52326000000005</v>
      </c>
      <c r="F48" s="10">
        <v>2542.3072400000001</v>
      </c>
      <c r="G48" s="10">
        <v>205.41047</v>
      </c>
      <c r="H48" s="10">
        <v>281.53924000000001</v>
      </c>
      <c r="I48" s="10">
        <v>268.97669999999999</v>
      </c>
      <c r="J48" s="10">
        <v>0</v>
      </c>
      <c r="K48" s="10">
        <v>330.69514000000004</v>
      </c>
      <c r="L48" s="10">
        <v>188.84379000000001</v>
      </c>
      <c r="M48" s="10">
        <v>143.60646</v>
      </c>
      <c r="N48" s="10">
        <v>7586.9455699999999</v>
      </c>
    </row>
    <row r="49" spans="1:14">
      <c r="A49" s="16" t="s">
        <v>51</v>
      </c>
      <c r="B49" s="10">
        <v>4897.1104299999997</v>
      </c>
      <c r="C49" s="10">
        <v>1173.14888</v>
      </c>
      <c r="D49" s="10">
        <v>4721.8807999999999</v>
      </c>
      <c r="E49" s="10">
        <v>746.34652000000006</v>
      </c>
      <c r="F49" s="10">
        <v>28516.469860000001</v>
      </c>
      <c r="G49" s="10">
        <v>499.86803000000003</v>
      </c>
      <c r="H49" s="10">
        <v>1450.2239099999999</v>
      </c>
      <c r="I49" s="10">
        <v>438.95776000000001</v>
      </c>
      <c r="J49" s="10">
        <v>0</v>
      </c>
      <c r="K49" s="10">
        <v>1654.45317</v>
      </c>
      <c r="L49" s="10">
        <v>573.37959000000001</v>
      </c>
      <c r="M49" s="10">
        <v>546.97570999999994</v>
      </c>
      <c r="N49" s="10">
        <v>45218.814659999996</v>
      </c>
    </row>
    <row r="50" spans="1:14">
      <c r="A50" s="16" t="s">
        <v>52</v>
      </c>
      <c r="B50" s="10">
        <v>0</v>
      </c>
      <c r="C50" s="10">
        <v>0</v>
      </c>
      <c r="D50" s="10">
        <v>364.43197999999995</v>
      </c>
      <c r="E50" s="10">
        <v>0</v>
      </c>
      <c r="F50" s="10">
        <v>1412.4438799999998</v>
      </c>
      <c r="G50" s="10">
        <v>0</v>
      </c>
      <c r="H50" s="10">
        <v>0</v>
      </c>
      <c r="I50" s="10">
        <v>0</v>
      </c>
      <c r="J50" s="10">
        <v>0</v>
      </c>
      <c r="K50" s="10">
        <v>0</v>
      </c>
      <c r="L50" s="10">
        <v>0</v>
      </c>
      <c r="M50" s="10">
        <v>6.2270900000000005</v>
      </c>
      <c r="N50" s="10">
        <v>1783.10295</v>
      </c>
    </row>
    <row r="51" spans="1:14">
      <c r="A51" s="18" t="s">
        <v>53</v>
      </c>
      <c r="B51" s="10">
        <v>0</v>
      </c>
      <c r="C51" s="10">
        <v>10.03097</v>
      </c>
      <c r="D51" s="10">
        <v>1980.37483</v>
      </c>
      <c r="E51" s="10">
        <v>0</v>
      </c>
      <c r="F51" s="10">
        <v>19508.973730000002</v>
      </c>
      <c r="G51" s="10">
        <v>5.024E-2</v>
      </c>
      <c r="H51" s="10">
        <v>93.699850000000012</v>
      </c>
      <c r="I51" s="10">
        <v>0</v>
      </c>
      <c r="J51" s="10">
        <v>0</v>
      </c>
      <c r="K51" s="10">
        <v>137.08363</v>
      </c>
      <c r="L51" s="10">
        <v>0</v>
      </c>
      <c r="M51" s="10">
        <v>0</v>
      </c>
      <c r="N51" s="10">
        <v>21730.213250000001</v>
      </c>
    </row>
    <row r="52" spans="1:14">
      <c r="A52" s="39" t="s">
        <v>54</v>
      </c>
      <c r="B52" s="10">
        <v>-705249.9044</v>
      </c>
      <c r="C52" s="10">
        <v>-1203107.4934100001</v>
      </c>
      <c r="D52" s="10">
        <v>-1024296.4343300001</v>
      </c>
      <c r="E52" s="10">
        <v>-851066.84363000002</v>
      </c>
      <c r="F52" s="10">
        <v>-432267.24274999998</v>
      </c>
      <c r="G52" s="10">
        <v>-394057.62862999999</v>
      </c>
      <c r="H52" s="10">
        <v>-307118.00336999999</v>
      </c>
      <c r="I52" s="10">
        <v>-635665.66790999996</v>
      </c>
      <c r="J52" s="10">
        <v>-430.18808000000001</v>
      </c>
      <c r="K52" s="10">
        <v>-760206.43565999996</v>
      </c>
      <c r="L52" s="10">
        <v>-181237.3431</v>
      </c>
      <c r="M52" s="10">
        <v>-287551.55236999999</v>
      </c>
      <c r="N52" s="10">
        <v>-6782254.7376399999</v>
      </c>
    </row>
    <row r="53" spans="1:14">
      <c r="A53" s="16" t="s">
        <v>55</v>
      </c>
      <c r="B53" s="10">
        <v>-78621.464930000002</v>
      </c>
      <c r="C53" s="10">
        <v>-125092.42948000001</v>
      </c>
      <c r="D53" s="10">
        <v>-86826.776559999998</v>
      </c>
      <c r="E53" s="10">
        <v>-44843.413070000002</v>
      </c>
      <c r="F53" s="10">
        <v>-46313.221290000001</v>
      </c>
      <c r="G53" s="10">
        <v>-43119.729340000005</v>
      </c>
      <c r="H53" s="10">
        <v>-37154.14213</v>
      </c>
      <c r="I53" s="10">
        <v>-74669.442379999993</v>
      </c>
      <c r="J53" s="10">
        <v>-277.07884999999999</v>
      </c>
      <c r="K53" s="10">
        <v>-80294.402279999995</v>
      </c>
      <c r="L53" s="10">
        <v>-22868.495149999999</v>
      </c>
      <c r="M53" s="10">
        <v>-36443.850989999999</v>
      </c>
      <c r="N53" s="10">
        <v>-676524.44645000005</v>
      </c>
    </row>
    <row r="54" spans="1:14">
      <c r="A54" s="16" t="s">
        <v>56</v>
      </c>
      <c r="B54" s="10">
        <v>-40980.878149999997</v>
      </c>
      <c r="C54" s="10">
        <v>-85455.532950000008</v>
      </c>
      <c r="D54" s="10">
        <v>-84709.346640000003</v>
      </c>
      <c r="E54" s="10">
        <v>-173992.45411000002</v>
      </c>
      <c r="F54" s="10">
        <v>-12165.359480000001</v>
      </c>
      <c r="G54" s="10">
        <v>-33369.788649999995</v>
      </c>
      <c r="H54" s="10">
        <v>-33381.700349999999</v>
      </c>
      <c r="I54" s="10">
        <v>-14114.948400000001</v>
      </c>
      <c r="J54" s="10">
        <v>-10.84648</v>
      </c>
      <c r="K54" s="10">
        <v>-52842.521399999998</v>
      </c>
      <c r="L54" s="10">
        <v>-19975.797030000002</v>
      </c>
      <c r="M54" s="10">
        <v>-7325.2478300000002</v>
      </c>
      <c r="N54" s="10">
        <v>-558324.42147000006</v>
      </c>
    </row>
    <row r="55" spans="1:14">
      <c r="A55" s="16" t="s">
        <v>57</v>
      </c>
      <c r="B55" s="10">
        <v>-36827.444040000002</v>
      </c>
      <c r="C55" s="10">
        <v>-32010.917120000002</v>
      </c>
      <c r="D55" s="10">
        <v>-34467.975570000002</v>
      </c>
      <c r="E55" s="10">
        <v>-14657.998740000001</v>
      </c>
      <c r="F55" s="10">
        <v>-24637.694649999998</v>
      </c>
      <c r="G55" s="10">
        <v>-6532.1922500000001</v>
      </c>
      <c r="H55" s="10">
        <v>-15168.82691</v>
      </c>
      <c r="I55" s="10">
        <v>-45391.706960000003</v>
      </c>
      <c r="J55" s="10">
        <v>0</v>
      </c>
      <c r="K55" s="10">
        <v>-70718.505390000006</v>
      </c>
      <c r="L55" s="10">
        <v>-5393.9449599999998</v>
      </c>
      <c r="M55" s="10">
        <v>-11447.40086</v>
      </c>
      <c r="N55" s="10">
        <v>-297254.60745000001</v>
      </c>
    </row>
    <row r="56" spans="1:14">
      <c r="A56" s="16" t="s">
        <v>58</v>
      </c>
      <c r="B56" s="10">
        <v>-25036.393789999998</v>
      </c>
      <c r="C56" s="10">
        <v>-24296.98113</v>
      </c>
      <c r="D56" s="10">
        <v>-24922.290089999999</v>
      </c>
      <c r="E56" s="10">
        <v>-32694.92913</v>
      </c>
      <c r="F56" s="10">
        <v>-27110.286700000001</v>
      </c>
      <c r="G56" s="10">
        <v>-4524.1042900000002</v>
      </c>
      <c r="H56" s="10">
        <v>-19959.787969999998</v>
      </c>
      <c r="I56" s="10">
        <v>-25278.283629999998</v>
      </c>
      <c r="J56" s="10">
        <v>0</v>
      </c>
      <c r="K56" s="10">
        <v>-92243.351250000007</v>
      </c>
      <c r="L56" s="10">
        <v>-2232.4902400000001</v>
      </c>
      <c r="M56" s="10">
        <v>-11131.58834</v>
      </c>
      <c r="N56" s="10">
        <v>-289430.48655999999</v>
      </c>
    </row>
    <row r="57" spans="1:14">
      <c r="A57" s="16" t="s">
        <v>59</v>
      </c>
      <c r="B57" s="10">
        <v>-74720.548410000003</v>
      </c>
      <c r="C57" s="10">
        <v>-158586.19737000001</v>
      </c>
      <c r="D57" s="10">
        <v>-202178.93781</v>
      </c>
      <c r="E57" s="10">
        <v>-151313.74497999999</v>
      </c>
      <c r="F57" s="10">
        <v>-27520.257149999998</v>
      </c>
      <c r="G57" s="10">
        <v>-84699.95040999999</v>
      </c>
      <c r="H57" s="10">
        <v>-36696.189720000002</v>
      </c>
      <c r="I57" s="10">
        <v>-32925.167549999998</v>
      </c>
      <c r="J57" s="10">
        <v>-142.26275000000001</v>
      </c>
      <c r="K57" s="10">
        <v>-56022.226149999995</v>
      </c>
      <c r="L57" s="10">
        <v>-46174.803829999997</v>
      </c>
      <c r="M57" s="10">
        <v>-18378.336159999999</v>
      </c>
      <c r="N57" s="10">
        <v>-889358.62228999997</v>
      </c>
    </row>
    <row r="58" spans="1:14">
      <c r="A58" s="16" t="s">
        <v>60</v>
      </c>
      <c r="B58" s="10">
        <v>-131953.68833999999</v>
      </c>
      <c r="C58" s="10">
        <v>-272056.24654000002</v>
      </c>
      <c r="D58" s="10">
        <v>-151993.77450999999</v>
      </c>
      <c r="E58" s="10">
        <v>-223055.04253000001</v>
      </c>
      <c r="F58" s="10">
        <v>-58841.799490000005</v>
      </c>
      <c r="G58" s="10">
        <v>-98412.663339999999</v>
      </c>
      <c r="H58" s="10">
        <v>-74059.091879999993</v>
      </c>
      <c r="I58" s="10">
        <v>-24675.880499999999</v>
      </c>
      <c r="J58" s="10">
        <v>0</v>
      </c>
      <c r="K58" s="10">
        <v>-53047.811700000006</v>
      </c>
      <c r="L58" s="10">
        <v>-39919.308219999999</v>
      </c>
      <c r="M58" s="10">
        <v>-23645.372079999997</v>
      </c>
      <c r="N58" s="10">
        <v>-1151660.6791300001</v>
      </c>
    </row>
    <row r="59" spans="1:14">
      <c r="A59" s="16" t="s">
        <v>61</v>
      </c>
      <c r="B59" s="10">
        <v>-127168.81470999999</v>
      </c>
      <c r="C59" s="10">
        <v>-157105.32297000001</v>
      </c>
      <c r="D59" s="10">
        <v>-203119.02313999998</v>
      </c>
      <c r="E59" s="10">
        <v>-34547.182609999996</v>
      </c>
      <c r="F59" s="10">
        <v>-128943.35302</v>
      </c>
      <c r="G59" s="10">
        <v>-34316.742100000003</v>
      </c>
      <c r="H59" s="10">
        <v>-47276.028180000001</v>
      </c>
      <c r="I59" s="10">
        <v>-130585.23420000001</v>
      </c>
      <c r="J59" s="10">
        <v>0</v>
      </c>
      <c r="K59" s="10">
        <v>-233173.76211000001</v>
      </c>
      <c r="L59" s="10">
        <v>-37931.055869999997</v>
      </c>
      <c r="M59" s="10">
        <v>-99437.195730000007</v>
      </c>
      <c r="N59" s="10">
        <v>-1233603.7146400001</v>
      </c>
    </row>
    <row r="60" spans="1:14">
      <c r="A60" s="16" t="s">
        <v>62</v>
      </c>
      <c r="B60" s="10">
        <v>-157019.82638999997</v>
      </c>
      <c r="C60" s="10">
        <v>-270982.05670999998</v>
      </c>
      <c r="D60" s="10">
        <v>-204205.31599</v>
      </c>
      <c r="E60" s="10">
        <v>-145669.98896000002</v>
      </c>
      <c r="F60" s="10">
        <v>-89089.188439999998</v>
      </c>
      <c r="G60" s="10">
        <v>-69902.643049999999</v>
      </c>
      <c r="H60" s="10">
        <v>-43422.236229999995</v>
      </c>
      <c r="I60" s="10">
        <v>-275049.24394999997</v>
      </c>
      <c r="J60" s="10">
        <v>0</v>
      </c>
      <c r="K60" s="10">
        <v>-82481.147629999992</v>
      </c>
      <c r="L60" s="10">
        <v>0</v>
      </c>
      <c r="M60" s="10">
        <v>-67246.123819999993</v>
      </c>
      <c r="N60" s="10">
        <v>-1405067.7711700001</v>
      </c>
    </row>
    <row r="61" spans="1:14">
      <c r="A61" s="16" t="s">
        <v>63</v>
      </c>
      <c r="B61" s="10">
        <v>0</v>
      </c>
      <c r="C61" s="10">
        <v>-49.426769999999998</v>
      </c>
      <c r="D61" s="10">
        <v>0</v>
      </c>
      <c r="E61" s="10">
        <v>0</v>
      </c>
      <c r="F61" s="10">
        <v>0</v>
      </c>
      <c r="G61" s="10">
        <v>0</v>
      </c>
      <c r="H61" s="10">
        <v>0</v>
      </c>
      <c r="I61" s="10">
        <v>0</v>
      </c>
      <c r="J61" s="10">
        <v>0</v>
      </c>
      <c r="K61" s="10">
        <v>0</v>
      </c>
      <c r="L61" s="10">
        <v>0</v>
      </c>
      <c r="M61" s="10">
        <v>0</v>
      </c>
      <c r="N61" s="10">
        <v>-49.426769999999998</v>
      </c>
    </row>
    <row r="62" spans="1:14">
      <c r="A62" s="16" t="s">
        <v>64</v>
      </c>
      <c r="B62" s="10">
        <v>0</v>
      </c>
      <c r="C62" s="10">
        <v>0</v>
      </c>
      <c r="D62" s="10">
        <v>0</v>
      </c>
      <c r="E62" s="10">
        <v>0</v>
      </c>
      <c r="F62" s="10">
        <v>0</v>
      </c>
      <c r="G62" s="10">
        <v>0</v>
      </c>
      <c r="H62" s="10">
        <v>0</v>
      </c>
      <c r="I62" s="10">
        <v>0</v>
      </c>
      <c r="J62" s="10">
        <v>0</v>
      </c>
      <c r="K62" s="10">
        <v>0</v>
      </c>
      <c r="L62" s="10">
        <v>0</v>
      </c>
      <c r="M62" s="10">
        <v>0</v>
      </c>
      <c r="N62" s="10">
        <v>0</v>
      </c>
    </row>
    <row r="63" spans="1:14">
      <c r="A63" s="16" t="s">
        <v>65</v>
      </c>
      <c r="B63" s="10">
        <v>-1056.34917</v>
      </c>
      <c r="C63" s="10">
        <v>-8.3176200000000016</v>
      </c>
      <c r="D63" s="10">
        <v>-1968.76719</v>
      </c>
      <c r="E63" s="10">
        <v>-904.41320999999994</v>
      </c>
      <c r="F63" s="10">
        <v>0</v>
      </c>
      <c r="G63" s="10">
        <v>0</v>
      </c>
      <c r="H63" s="10">
        <v>0</v>
      </c>
      <c r="I63" s="10">
        <v>-1564.04781</v>
      </c>
      <c r="J63" s="10">
        <v>0</v>
      </c>
      <c r="K63" s="10">
        <v>-1775.7961399999999</v>
      </c>
      <c r="L63" s="10">
        <v>0</v>
      </c>
      <c r="M63" s="10">
        <v>-448.68859000000003</v>
      </c>
      <c r="N63" s="10">
        <v>-7726.3797300000006</v>
      </c>
    </row>
    <row r="64" spans="1:14">
      <c r="A64" s="16" t="s">
        <v>66</v>
      </c>
      <c r="B64" s="10">
        <v>-2724.9019900000003</v>
      </c>
      <c r="C64" s="10">
        <v>-3899.97703</v>
      </c>
      <c r="D64" s="10">
        <v>-7597.06765</v>
      </c>
      <c r="E64" s="10">
        <v>-2890.1630299999997</v>
      </c>
      <c r="F64" s="10">
        <v>0</v>
      </c>
      <c r="G64" s="10">
        <v>0</v>
      </c>
      <c r="H64" s="10">
        <v>0</v>
      </c>
      <c r="I64" s="10">
        <v>-1239.59816</v>
      </c>
      <c r="J64" s="10">
        <v>0</v>
      </c>
      <c r="K64" s="10">
        <v>-5517.6956100000007</v>
      </c>
      <c r="L64" s="10">
        <v>0</v>
      </c>
      <c r="M64" s="10">
        <v>-1551.8107500000001</v>
      </c>
      <c r="N64" s="10">
        <v>-25421.214219999998</v>
      </c>
    </row>
    <row r="65" spans="1:14">
      <c r="A65" s="16" t="s">
        <v>67</v>
      </c>
      <c r="B65" s="10">
        <v>-872.17567000000008</v>
      </c>
      <c r="C65" s="10">
        <v>-2628.1195400000001</v>
      </c>
      <c r="D65" s="10">
        <v>-3257.7339400000001</v>
      </c>
      <c r="E65" s="10">
        <v>-1458.5343799999998</v>
      </c>
      <c r="F65" s="10">
        <v>-565.92583999999999</v>
      </c>
      <c r="G65" s="10">
        <v>-118.49380000000001</v>
      </c>
      <c r="H65" s="10">
        <v>0</v>
      </c>
      <c r="I65" s="10">
        <v>-3031.5193100000001</v>
      </c>
      <c r="J65" s="10">
        <v>0</v>
      </c>
      <c r="K65" s="10">
        <v>-5293.8540999999996</v>
      </c>
      <c r="L65" s="10">
        <v>-51.593419999999995</v>
      </c>
      <c r="M65" s="10">
        <v>-823.95954000000006</v>
      </c>
      <c r="N65" s="10">
        <v>-18101.909540000001</v>
      </c>
    </row>
    <row r="66" spans="1:14">
      <c r="A66" s="16" t="s">
        <v>68</v>
      </c>
      <c r="B66" s="10">
        <v>-5541.5707899999998</v>
      </c>
      <c r="C66" s="10">
        <v>-7998.6522000000004</v>
      </c>
      <c r="D66" s="10">
        <v>-6142.95604</v>
      </c>
      <c r="E66" s="10">
        <v>-3775.0084900000002</v>
      </c>
      <c r="F66" s="10">
        <v>-7038.4344199999996</v>
      </c>
      <c r="G66" s="10">
        <v>-401.51246000000003</v>
      </c>
      <c r="H66" s="10">
        <v>0</v>
      </c>
      <c r="I66" s="10">
        <v>-3582.0939399999997</v>
      </c>
      <c r="J66" s="10">
        <v>0</v>
      </c>
      <c r="K66" s="10">
        <v>-17581.313920000001</v>
      </c>
      <c r="L66" s="10">
        <v>-285.40047999999996</v>
      </c>
      <c r="M66" s="10">
        <v>-4370.6170599999996</v>
      </c>
      <c r="N66" s="10">
        <v>-56717.559799999995</v>
      </c>
    </row>
    <row r="67" spans="1:14">
      <c r="A67" s="16" t="s">
        <v>69</v>
      </c>
      <c r="B67" s="10">
        <v>-5539.8653099999992</v>
      </c>
      <c r="C67" s="10">
        <v>-14368.730529999999</v>
      </c>
      <c r="D67" s="10">
        <v>-4323.8482599999998</v>
      </c>
      <c r="E67" s="10">
        <v>-3921.5633800000001</v>
      </c>
      <c r="F67" s="10">
        <v>-4676.7001700000001</v>
      </c>
      <c r="G67" s="10">
        <v>-9118.5585600000013</v>
      </c>
      <c r="H67" s="10">
        <v>0</v>
      </c>
      <c r="I67" s="10">
        <v>-1663.9916799999999</v>
      </c>
      <c r="J67" s="10">
        <v>0</v>
      </c>
      <c r="K67" s="10">
        <v>-1419.48794</v>
      </c>
      <c r="L67" s="10">
        <v>-1252.8378600000001</v>
      </c>
      <c r="M67" s="10">
        <v>-1794.77676</v>
      </c>
      <c r="N67" s="10">
        <v>-48080.36045</v>
      </c>
    </row>
    <row r="68" spans="1:14">
      <c r="A68" s="16" t="s">
        <v>70</v>
      </c>
      <c r="B68" s="10">
        <v>-17185.98271</v>
      </c>
      <c r="C68" s="10">
        <v>-48568.585450000006</v>
      </c>
      <c r="D68" s="10">
        <v>-8582.6209399999989</v>
      </c>
      <c r="E68" s="10">
        <v>-17342.407010000003</v>
      </c>
      <c r="F68" s="10">
        <v>-5365.0220999999992</v>
      </c>
      <c r="G68" s="10">
        <v>-9541.2503800000013</v>
      </c>
      <c r="H68" s="10">
        <v>0</v>
      </c>
      <c r="I68" s="10">
        <v>-1894.50944</v>
      </c>
      <c r="J68" s="10">
        <v>0</v>
      </c>
      <c r="K68" s="10">
        <v>-7794.5600400000003</v>
      </c>
      <c r="L68" s="10">
        <v>-5151.6160399999999</v>
      </c>
      <c r="M68" s="10">
        <v>-3506.5838599999997</v>
      </c>
      <c r="N68" s="10">
        <v>-124933.13797</v>
      </c>
    </row>
    <row r="69" spans="1:14">
      <c r="A69" s="15" t="s">
        <v>71</v>
      </c>
      <c r="B69" s="8">
        <v>169688.90638</v>
      </c>
      <c r="C69" s="8">
        <v>345231.38162</v>
      </c>
      <c r="D69" s="8">
        <v>258892.72386000003</v>
      </c>
      <c r="E69" s="8">
        <v>186273.42499</v>
      </c>
      <c r="F69" s="8">
        <v>186098.69555999999</v>
      </c>
      <c r="G69" s="8">
        <v>167788.03983000002</v>
      </c>
      <c r="H69" s="8">
        <v>153398.67204</v>
      </c>
      <c r="I69" s="8">
        <v>223164.73655999999</v>
      </c>
      <c r="J69" s="8">
        <v>591.77089999999998</v>
      </c>
      <c r="K69" s="8">
        <v>164736.31913999998</v>
      </c>
      <c r="L69" s="8">
        <v>31829.4048</v>
      </c>
      <c r="M69" s="8">
        <v>145325.30774000002</v>
      </c>
      <c r="N69" s="8">
        <v>2033019.3834200001</v>
      </c>
    </row>
    <row r="70" spans="1:14">
      <c r="A70" s="16" t="s">
        <v>72</v>
      </c>
      <c r="B70" s="10">
        <v>0</v>
      </c>
      <c r="C70" s="10">
        <v>0</v>
      </c>
      <c r="D70" s="10">
        <v>0</v>
      </c>
      <c r="E70" s="10">
        <v>0</v>
      </c>
      <c r="F70" s="10">
        <v>0</v>
      </c>
      <c r="G70" s="10">
        <v>799.11156000000005</v>
      </c>
      <c r="H70" s="10">
        <v>0</v>
      </c>
      <c r="I70" s="10">
        <v>0</v>
      </c>
      <c r="J70" s="10">
        <v>0</v>
      </c>
      <c r="K70" s="10">
        <v>0</v>
      </c>
      <c r="L70" s="10">
        <v>0</v>
      </c>
      <c r="M70" s="10">
        <v>0</v>
      </c>
      <c r="N70" s="10">
        <v>799.11156000000005</v>
      </c>
    </row>
    <row r="71" spans="1:14">
      <c r="A71" s="16" t="s">
        <v>73</v>
      </c>
      <c r="B71" s="10">
        <v>111263.42289</v>
      </c>
      <c r="C71" s="10">
        <v>106848.20006</v>
      </c>
      <c r="D71" s="10">
        <v>95803.769700000004</v>
      </c>
      <c r="E71" s="10">
        <v>105140.04339000001</v>
      </c>
      <c r="F71" s="10">
        <v>131069.91242000001</v>
      </c>
      <c r="G71" s="10">
        <v>76139.754639999999</v>
      </c>
      <c r="H71" s="10">
        <v>84725.161340000006</v>
      </c>
      <c r="I71" s="10">
        <v>191306.72438</v>
      </c>
      <c r="J71" s="10">
        <v>4.8608599999999997</v>
      </c>
      <c r="K71" s="10">
        <v>105190.09901999999</v>
      </c>
      <c r="L71" s="10">
        <v>10352.085880000001</v>
      </c>
      <c r="M71" s="10">
        <v>80193.976450000002</v>
      </c>
      <c r="N71" s="10">
        <v>1098038.0110299999</v>
      </c>
    </row>
    <row r="72" spans="1:14">
      <c r="A72" s="16" t="s">
        <v>74</v>
      </c>
      <c r="B72" s="10">
        <v>86288.080569999991</v>
      </c>
      <c r="C72" s="10">
        <v>256525.31875000001</v>
      </c>
      <c r="D72" s="10">
        <v>183569.92554</v>
      </c>
      <c r="E72" s="10">
        <v>88545.983139999997</v>
      </c>
      <c r="F72" s="10">
        <v>87724.007599999997</v>
      </c>
      <c r="G72" s="10">
        <v>96725.50258</v>
      </c>
      <c r="H72" s="10">
        <v>78020.121469999998</v>
      </c>
      <c r="I72" s="10">
        <v>38412.929210000002</v>
      </c>
      <c r="J72" s="10">
        <v>586.91003999999998</v>
      </c>
      <c r="K72" s="10">
        <v>63328.402909999997</v>
      </c>
      <c r="L72" s="10">
        <v>22088.981789999998</v>
      </c>
      <c r="M72" s="10">
        <v>71799.265750000006</v>
      </c>
      <c r="N72" s="10">
        <v>1073615.4293500001</v>
      </c>
    </row>
    <row r="73" spans="1:14">
      <c r="A73" s="16" t="s">
        <v>75</v>
      </c>
      <c r="B73" s="10">
        <v>0</v>
      </c>
      <c r="C73" s="10">
        <v>0</v>
      </c>
      <c r="D73" s="10">
        <v>0</v>
      </c>
      <c r="E73" s="10">
        <v>0</v>
      </c>
      <c r="F73" s="10">
        <v>0</v>
      </c>
      <c r="G73" s="10">
        <v>0</v>
      </c>
      <c r="H73" s="10">
        <v>0</v>
      </c>
      <c r="I73" s="10">
        <v>0</v>
      </c>
      <c r="J73" s="10">
        <v>0</v>
      </c>
      <c r="K73" s="10">
        <v>0</v>
      </c>
      <c r="L73" s="10">
        <v>0</v>
      </c>
      <c r="M73" s="10">
        <v>0</v>
      </c>
      <c r="N73" s="10">
        <v>0</v>
      </c>
    </row>
    <row r="74" spans="1:14">
      <c r="A74" s="16" t="s">
        <v>76</v>
      </c>
      <c r="B74" s="10">
        <v>-27862.59708</v>
      </c>
      <c r="C74" s="10">
        <v>-18142.137190000001</v>
      </c>
      <c r="D74" s="10">
        <v>-20480.971379999999</v>
      </c>
      <c r="E74" s="10">
        <v>-7412.6015399999997</v>
      </c>
      <c r="F74" s="10">
        <v>-32695.224460000001</v>
      </c>
      <c r="G74" s="10">
        <v>-5876.3289500000001</v>
      </c>
      <c r="H74" s="10">
        <v>-9346.6107699999993</v>
      </c>
      <c r="I74" s="10">
        <v>-6554.9170300000005</v>
      </c>
      <c r="J74" s="10">
        <v>0</v>
      </c>
      <c r="K74" s="10">
        <v>-3782.1827899999998</v>
      </c>
      <c r="L74" s="10">
        <v>-611.66287</v>
      </c>
      <c r="M74" s="10">
        <v>-6667.9344600000004</v>
      </c>
      <c r="N74" s="10">
        <v>-139433.16852000001</v>
      </c>
    </row>
    <row r="75" spans="1:14">
      <c r="A75" s="15" t="s">
        <v>77</v>
      </c>
      <c r="B75" s="8">
        <v>40494.14415</v>
      </c>
      <c r="C75" s="8">
        <v>11951.76784</v>
      </c>
      <c r="D75" s="8">
        <v>73672.617329999994</v>
      </c>
      <c r="E75" s="8">
        <v>53890.765369999994</v>
      </c>
      <c r="F75" s="8">
        <v>32194.12487</v>
      </c>
      <c r="G75" s="8">
        <v>10854.32048</v>
      </c>
      <c r="H75" s="8">
        <v>9543.1786899999988</v>
      </c>
      <c r="I75" s="8">
        <v>400.21636999999998</v>
      </c>
      <c r="J75" s="8">
        <v>0</v>
      </c>
      <c r="K75" s="8">
        <v>12711.682419999999</v>
      </c>
      <c r="L75" s="8">
        <v>8130.0361299999995</v>
      </c>
      <c r="M75" s="8">
        <v>2278.9272599999999</v>
      </c>
      <c r="N75" s="8">
        <v>256121.78091</v>
      </c>
    </row>
    <row r="76" spans="1:14">
      <c r="A76" s="16" t="s">
        <v>78</v>
      </c>
      <c r="B76" s="10">
        <v>0</v>
      </c>
      <c r="C76" s="10">
        <v>0</v>
      </c>
      <c r="D76" s="10">
        <v>0</v>
      </c>
      <c r="E76" s="10">
        <v>367.33247999999998</v>
      </c>
      <c r="F76" s="10">
        <v>0</v>
      </c>
      <c r="G76" s="10">
        <v>0</v>
      </c>
      <c r="H76" s="10">
        <v>0</v>
      </c>
      <c r="I76" s="10">
        <v>0</v>
      </c>
      <c r="J76" s="10">
        <v>0</v>
      </c>
      <c r="K76" s="10">
        <v>0</v>
      </c>
      <c r="L76" s="10">
        <v>0</v>
      </c>
      <c r="M76" s="10">
        <v>0</v>
      </c>
      <c r="N76" s="10">
        <v>367.33247999999998</v>
      </c>
    </row>
    <row r="77" spans="1:14">
      <c r="A77" s="16" t="s">
        <v>79</v>
      </c>
      <c r="B77" s="10">
        <v>114619.63087000001</v>
      </c>
      <c r="C77" s="10">
        <v>76878.826760000011</v>
      </c>
      <c r="D77" s="10">
        <v>412550.58889999997</v>
      </c>
      <c r="E77" s="10">
        <v>229860.66868</v>
      </c>
      <c r="F77" s="10">
        <v>81576.728819999989</v>
      </c>
      <c r="G77" s="10">
        <v>38085.101179999998</v>
      </c>
      <c r="H77" s="10">
        <v>24798.620019999998</v>
      </c>
      <c r="I77" s="10">
        <v>1364.4311499999999</v>
      </c>
      <c r="J77" s="10">
        <v>137.20400000000001</v>
      </c>
      <c r="K77" s="10">
        <v>32106.36479</v>
      </c>
      <c r="L77" s="10">
        <v>17227.766379999997</v>
      </c>
      <c r="M77" s="10">
        <v>10382.20177</v>
      </c>
      <c r="N77" s="10">
        <v>1039588.13332</v>
      </c>
    </row>
    <row r="78" spans="1:14">
      <c r="A78" s="16" t="s">
        <v>80</v>
      </c>
      <c r="B78" s="10">
        <v>2087.3978700000002</v>
      </c>
      <c r="C78" s="10">
        <v>587.39165000000003</v>
      </c>
      <c r="D78" s="10">
        <v>2365.6439799999998</v>
      </c>
      <c r="E78" s="10">
        <v>2136.1056100000001</v>
      </c>
      <c r="F78" s="10">
        <v>0.46500000000000002</v>
      </c>
      <c r="G78" s="10">
        <v>8.6835499999999985</v>
      </c>
      <c r="H78" s="10">
        <v>982.79678999999999</v>
      </c>
      <c r="I78" s="10">
        <v>178.25244000000001</v>
      </c>
      <c r="J78" s="10">
        <v>0</v>
      </c>
      <c r="K78" s="10">
        <v>5.0000000000000001E-3</v>
      </c>
      <c r="L78" s="10">
        <v>5.2032799999999995</v>
      </c>
      <c r="M78" s="10">
        <v>0.48499999999999999</v>
      </c>
      <c r="N78" s="10">
        <v>8352.4301699999996</v>
      </c>
    </row>
    <row r="79" spans="1:14">
      <c r="A79" s="16" t="s">
        <v>81</v>
      </c>
      <c r="B79" s="10">
        <v>0</v>
      </c>
      <c r="C79" s="10">
        <v>0</v>
      </c>
      <c r="D79" s="10">
        <v>0</v>
      </c>
      <c r="E79" s="10">
        <v>0</v>
      </c>
      <c r="F79" s="10">
        <v>1E-3</v>
      </c>
      <c r="G79" s="10">
        <v>0</v>
      </c>
      <c r="H79" s="10">
        <v>1E-3</v>
      </c>
      <c r="I79" s="10">
        <v>0</v>
      </c>
      <c r="J79" s="10">
        <v>0</v>
      </c>
      <c r="K79" s="10">
        <v>0</v>
      </c>
      <c r="L79" s="10">
        <v>0</v>
      </c>
      <c r="M79" s="10">
        <v>56</v>
      </c>
      <c r="N79" s="10">
        <v>56.002000000000002</v>
      </c>
    </row>
    <row r="80" spans="1:14">
      <c r="A80" s="16" t="s">
        <v>82</v>
      </c>
      <c r="B80" s="10">
        <v>-76212.884590000001</v>
      </c>
      <c r="C80" s="10">
        <v>-65514.450570000001</v>
      </c>
      <c r="D80" s="10">
        <v>-341243.61554999999</v>
      </c>
      <c r="E80" s="10">
        <v>-178473.3414</v>
      </c>
      <c r="F80" s="10">
        <v>-49383.069950000005</v>
      </c>
      <c r="G80" s="10">
        <v>-27239.464250000001</v>
      </c>
      <c r="H80" s="10">
        <v>-16238.239119999998</v>
      </c>
      <c r="I80" s="10">
        <v>-1142.46722</v>
      </c>
      <c r="J80" s="10">
        <v>-137.20400000000001</v>
      </c>
      <c r="K80" s="10">
        <v>-19394.68737</v>
      </c>
      <c r="L80" s="10">
        <v>-9102.9335299999984</v>
      </c>
      <c r="M80" s="10">
        <v>-8159.7595099999999</v>
      </c>
      <c r="N80" s="10">
        <v>-792242.11705999996</v>
      </c>
    </row>
    <row r="81" spans="1:14">
      <c r="A81" s="15" t="s">
        <v>83</v>
      </c>
      <c r="B81" s="8">
        <v>3251540.18829</v>
      </c>
      <c r="C81" s="8">
        <v>4549133.8259499995</v>
      </c>
      <c r="D81" s="8">
        <v>3664535.4121999997</v>
      </c>
      <c r="E81" s="8">
        <v>3471284.8026399999</v>
      </c>
      <c r="F81" s="8">
        <v>1216103.58907</v>
      </c>
      <c r="G81" s="8">
        <v>1417320.6658399999</v>
      </c>
      <c r="H81" s="8">
        <v>336476.10542000004</v>
      </c>
      <c r="I81" s="8">
        <v>429934.13351999997</v>
      </c>
      <c r="J81" s="8">
        <v>11783.77233</v>
      </c>
      <c r="K81" s="8">
        <v>950429.20578999992</v>
      </c>
      <c r="L81" s="8">
        <v>220216.81797999999</v>
      </c>
      <c r="M81" s="8">
        <v>57964.004390000002</v>
      </c>
      <c r="N81" s="8">
        <v>19576722.523419999</v>
      </c>
    </row>
    <row r="82" spans="1:14">
      <c r="A82" s="16" t="s">
        <v>20</v>
      </c>
      <c r="B82" s="10">
        <v>0</v>
      </c>
      <c r="C82" s="10">
        <v>0</v>
      </c>
      <c r="D82" s="10">
        <v>0</v>
      </c>
      <c r="E82" s="10">
        <v>0</v>
      </c>
      <c r="F82" s="10">
        <v>1.0000000000000001E-5</v>
      </c>
      <c r="G82" s="10">
        <v>0</v>
      </c>
      <c r="H82" s="10">
        <v>0</v>
      </c>
      <c r="I82" s="10">
        <v>0</v>
      </c>
      <c r="J82" s="10">
        <v>0</v>
      </c>
      <c r="K82" s="10">
        <v>0</v>
      </c>
      <c r="L82" s="10">
        <v>5989.7214400000003</v>
      </c>
      <c r="M82" s="10">
        <v>0</v>
      </c>
      <c r="N82" s="10">
        <v>5989.72145</v>
      </c>
    </row>
    <row r="83" spans="1:14">
      <c r="A83" s="16" t="s">
        <v>21</v>
      </c>
      <c r="B83" s="10">
        <v>247859.52974</v>
      </c>
      <c r="C83" s="10">
        <v>70000</v>
      </c>
      <c r="D83" s="10">
        <v>0</v>
      </c>
      <c r="E83" s="10">
        <v>0</v>
      </c>
      <c r="F83" s="10">
        <v>0</v>
      </c>
      <c r="G83" s="10">
        <v>0</v>
      </c>
      <c r="H83" s="10">
        <v>0</v>
      </c>
      <c r="I83" s="10">
        <v>109142.4258</v>
      </c>
      <c r="J83" s="10">
        <v>0</v>
      </c>
      <c r="K83" s="10">
        <v>0</v>
      </c>
      <c r="L83" s="10">
        <v>41698.5</v>
      </c>
      <c r="M83" s="10">
        <v>47501</v>
      </c>
      <c r="N83" s="10">
        <v>516201.45554</v>
      </c>
    </row>
    <row r="84" spans="1:14">
      <c r="A84" s="16" t="s">
        <v>22</v>
      </c>
      <c r="B84" s="10">
        <v>54893.925799999997</v>
      </c>
      <c r="C84" s="10">
        <v>24353</v>
      </c>
      <c r="D84" s="10">
        <v>0</v>
      </c>
      <c r="E84" s="10">
        <v>20580</v>
      </c>
      <c r="F84" s="10">
        <v>0</v>
      </c>
      <c r="G84" s="10">
        <v>0</v>
      </c>
      <c r="H84" s="10">
        <v>0</v>
      </c>
      <c r="I84" s="10">
        <v>0</v>
      </c>
      <c r="J84" s="10">
        <v>0</v>
      </c>
      <c r="K84" s="10">
        <v>0</v>
      </c>
      <c r="L84" s="10">
        <v>0</v>
      </c>
      <c r="M84" s="10">
        <v>0</v>
      </c>
      <c r="N84" s="10">
        <v>99826.925799999997</v>
      </c>
    </row>
    <row r="85" spans="1:14">
      <c r="A85" s="16" t="s">
        <v>23</v>
      </c>
      <c r="B85" s="10">
        <v>239185.17527000001</v>
      </c>
      <c r="C85" s="10">
        <v>6831.78071</v>
      </c>
      <c r="D85" s="10">
        <v>414972.24114</v>
      </c>
      <c r="E85" s="10">
        <v>773619.84323</v>
      </c>
      <c r="F85" s="10">
        <v>0</v>
      </c>
      <c r="G85" s="10">
        <v>0</v>
      </c>
      <c r="H85" s="10">
        <v>0</v>
      </c>
      <c r="I85" s="10">
        <v>0</v>
      </c>
      <c r="J85" s="10">
        <v>0</v>
      </c>
      <c r="K85" s="10">
        <v>0</v>
      </c>
      <c r="L85" s="10">
        <v>7236.25</v>
      </c>
      <c r="M85" s="10">
        <v>0</v>
      </c>
      <c r="N85" s="10">
        <v>1441845.2903499999</v>
      </c>
    </row>
    <row r="86" spans="1:14">
      <c r="A86" s="16" t="s">
        <v>84</v>
      </c>
      <c r="B86" s="10">
        <v>43613.963320000003</v>
      </c>
      <c r="C86" s="10">
        <v>509632.20782999997</v>
      </c>
      <c r="D86" s="10">
        <v>45250.274840000005</v>
      </c>
      <c r="E86" s="10">
        <v>62768.755130000005</v>
      </c>
      <c r="F86" s="10">
        <v>45774.473229999996</v>
      </c>
      <c r="G86" s="10">
        <v>16443.27578</v>
      </c>
      <c r="H86" s="10">
        <v>16584.107939999998</v>
      </c>
      <c r="I86" s="10">
        <v>1517.70552</v>
      </c>
      <c r="J86" s="10">
        <v>0</v>
      </c>
      <c r="K86" s="10">
        <v>699.7</v>
      </c>
      <c r="L86" s="10">
        <v>0</v>
      </c>
      <c r="M86" s="10">
        <v>998.9</v>
      </c>
      <c r="N86" s="10">
        <v>743283.36359000008</v>
      </c>
    </row>
    <row r="87" spans="1:14">
      <c r="A87" s="16" t="s">
        <v>24</v>
      </c>
      <c r="B87" s="10">
        <v>73376.934280000001</v>
      </c>
      <c r="C87" s="10">
        <v>2279.2047200000002</v>
      </c>
      <c r="D87" s="10">
        <v>6997.72109</v>
      </c>
      <c r="E87" s="10">
        <v>9108.9590500000013</v>
      </c>
      <c r="F87" s="10">
        <v>2657.2855299999997</v>
      </c>
      <c r="G87" s="10">
        <v>106394.24414</v>
      </c>
      <c r="H87" s="10">
        <v>1643.8823799999998</v>
      </c>
      <c r="I87" s="10">
        <v>9823.5496300000013</v>
      </c>
      <c r="J87" s="10">
        <v>151.23597000000001</v>
      </c>
      <c r="K87" s="10">
        <v>502.99728999999996</v>
      </c>
      <c r="L87" s="10">
        <v>34905.871520000001</v>
      </c>
      <c r="M87" s="10">
        <v>8650.0606900000002</v>
      </c>
      <c r="N87" s="10">
        <v>256491.94628999999</v>
      </c>
    </row>
    <row r="88" spans="1:14">
      <c r="A88" s="16" t="s">
        <v>25</v>
      </c>
      <c r="B88" s="10">
        <v>2578562.9279699996</v>
      </c>
      <c r="C88" s="10">
        <v>3934146.3528200001</v>
      </c>
      <c r="D88" s="10">
        <v>3196610.1173400003</v>
      </c>
      <c r="E88" s="10">
        <v>2591880.3660599999</v>
      </c>
      <c r="F88" s="10">
        <v>1169262.0359799999</v>
      </c>
      <c r="G88" s="10">
        <v>1293510.9014600001</v>
      </c>
      <c r="H88" s="10">
        <v>318852.55481</v>
      </c>
      <c r="I88" s="10">
        <v>275601.02765</v>
      </c>
      <c r="J88" s="10">
        <v>11741.104160000001</v>
      </c>
      <c r="K88" s="10">
        <v>949454.22554999997</v>
      </c>
      <c r="L88" s="10">
        <v>127946.17641</v>
      </c>
      <c r="M88" s="10">
        <v>0</v>
      </c>
      <c r="N88" s="10">
        <v>16447567.790209999</v>
      </c>
    </row>
    <row r="89" spans="1:14">
      <c r="A89" s="16" t="s">
        <v>85</v>
      </c>
      <c r="B89" s="10">
        <v>15114.552089999999</v>
      </c>
      <c r="C89" s="10">
        <v>18576.637320000002</v>
      </c>
      <c r="D89" s="10">
        <v>5283.8369299999995</v>
      </c>
      <c r="E89" s="10">
        <v>14271.74367</v>
      </c>
      <c r="F89" s="10">
        <v>0</v>
      </c>
      <c r="G89" s="10">
        <v>1569.1544799999999</v>
      </c>
      <c r="H89" s="10">
        <v>150.12845999999999</v>
      </c>
      <c r="I89" s="10">
        <v>41646.52637</v>
      </c>
      <c r="J89" s="10">
        <v>0</v>
      </c>
      <c r="K89" s="10">
        <v>0</v>
      </c>
      <c r="L89" s="10">
        <v>2687.9798999999998</v>
      </c>
      <c r="M89" s="10">
        <v>1197.7277199999999</v>
      </c>
      <c r="N89" s="10">
        <v>100498.28693999999</v>
      </c>
    </row>
    <row r="90" spans="1:14">
      <c r="A90" s="16" t="s">
        <v>86</v>
      </c>
      <c r="B90" s="10">
        <v>-1066.8201799999999</v>
      </c>
      <c r="C90" s="10">
        <v>-16685.35745</v>
      </c>
      <c r="D90" s="10">
        <v>-4578.7791399999996</v>
      </c>
      <c r="E90" s="10">
        <v>-944.86450000000002</v>
      </c>
      <c r="F90" s="10">
        <v>-1590.20568</v>
      </c>
      <c r="G90" s="10">
        <v>-596.91002000000003</v>
      </c>
      <c r="H90" s="10">
        <v>-754.56817000000001</v>
      </c>
      <c r="I90" s="10">
        <v>-7797.1014500000001</v>
      </c>
      <c r="J90" s="10">
        <v>-108.56780000000001</v>
      </c>
      <c r="K90" s="10">
        <v>-227.71705</v>
      </c>
      <c r="L90" s="10">
        <v>-247.68129000000002</v>
      </c>
      <c r="M90" s="10">
        <v>-383.68402000000003</v>
      </c>
      <c r="N90" s="10">
        <v>-34982.25675</v>
      </c>
    </row>
    <row r="91" spans="1:14">
      <c r="A91" s="15" t="s">
        <v>87</v>
      </c>
      <c r="B91" s="8">
        <v>393926.26686999999</v>
      </c>
      <c r="C91" s="8">
        <v>591752.55704999994</v>
      </c>
      <c r="D91" s="8">
        <v>339538.86225999997</v>
      </c>
      <c r="E91" s="8">
        <v>473724.20513000002</v>
      </c>
      <c r="F91" s="8">
        <v>156898.30377</v>
      </c>
      <c r="G91" s="8">
        <v>496156.12191000005</v>
      </c>
      <c r="H91" s="8">
        <v>223464.19534000001</v>
      </c>
      <c r="I91" s="8">
        <v>341596.99229000002</v>
      </c>
      <c r="J91" s="8">
        <v>1239.5603000000001</v>
      </c>
      <c r="K91" s="8">
        <v>224923.76913999999</v>
      </c>
      <c r="L91" s="8">
        <v>34551.22956</v>
      </c>
      <c r="M91" s="8">
        <v>40570.149239999999</v>
      </c>
      <c r="N91" s="8">
        <v>3318342.2128600003</v>
      </c>
    </row>
    <row r="92" spans="1:14">
      <c r="A92" s="16" t="s">
        <v>88</v>
      </c>
      <c r="B92" s="10">
        <v>59451.257460000001</v>
      </c>
      <c r="C92" s="10">
        <v>151913.61035</v>
      </c>
      <c r="D92" s="10">
        <v>178102.33909999998</v>
      </c>
      <c r="E92" s="10">
        <v>187824.56181000001</v>
      </c>
      <c r="F92" s="10">
        <v>44219.512419999999</v>
      </c>
      <c r="G92" s="10">
        <v>251441.10464999999</v>
      </c>
      <c r="H92" s="10">
        <v>98082.905530000004</v>
      </c>
      <c r="I92" s="10">
        <v>102177.65401</v>
      </c>
      <c r="J92" s="10">
        <v>696.71543999999994</v>
      </c>
      <c r="K92" s="10">
        <v>39717.34345</v>
      </c>
      <c r="L92" s="10">
        <v>5543.60923</v>
      </c>
      <c r="M92" s="10">
        <v>8454.1792100000002</v>
      </c>
      <c r="N92" s="10">
        <v>1127624.79266</v>
      </c>
    </row>
    <row r="93" spans="1:14">
      <c r="A93" s="16" t="s">
        <v>89</v>
      </c>
      <c r="B93" s="10">
        <v>258603.01379</v>
      </c>
      <c r="C93" s="10">
        <v>275632.99226999999</v>
      </c>
      <c r="D93" s="10">
        <v>108172.96444</v>
      </c>
      <c r="E93" s="10">
        <v>210986.96330999999</v>
      </c>
      <c r="F93" s="10">
        <v>49100.861960000002</v>
      </c>
      <c r="G93" s="10">
        <v>67327.736930000014</v>
      </c>
      <c r="H93" s="10">
        <v>91448.358870000011</v>
      </c>
      <c r="I93" s="10">
        <v>168413.53727</v>
      </c>
      <c r="J93" s="10">
        <v>47.321010000000001</v>
      </c>
      <c r="K93" s="10">
        <v>124563.03724999999</v>
      </c>
      <c r="L93" s="10">
        <v>18735.264010000003</v>
      </c>
      <c r="M93" s="10">
        <v>7724.4068600000001</v>
      </c>
      <c r="N93" s="10">
        <v>1380756.4579700001</v>
      </c>
    </row>
    <row r="94" spans="1:14">
      <c r="A94" s="16" t="s">
        <v>90</v>
      </c>
      <c r="B94" s="10">
        <v>10578.89918</v>
      </c>
      <c r="C94" s="10">
        <v>20746.018199999999</v>
      </c>
      <c r="D94" s="10">
        <v>9902.9202699999987</v>
      </c>
      <c r="E94" s="10">
        <v>14354.56948</v>
      </c>
      <c r="F94" s="10">
        <v>2870.8231800000003</v>
      </c>
      <c r="G94" s="10">
        <v>6188.3487999999998</v>
      </c>
      <c r="H94" s="10">
        <v>9135.3016400000015</v>
      </c>
      <c r="I94" s="10">
        <v>12125.134900000001</v>
      </c>
      <c r="J94" s="10">
        <v>16.226780000000002</v>
      </c>
      <c r="K94" s="10">
        <v>9409.9159600000003</v>
      </c>
      <c r="L94" s="10">
        <v>3314.5945000000002</v>
      </c>
      <c r="M94" s="10">
        <v>5220.1554999999998</v>
      </c>
      <c r="N94" s="10">
        <v>103862.90839</v>
      </c>
    </row>
    <row r="95" spans="1:14">
      <c r="A95" s="16" t="s">
        <v>91</v>
      </c>
      <c r="B95" s="10">
        <v>28602.884679999999</v>
      </c>
      <c r="C95" s="10">
        <v>33257.858749999999</v>
      </c>
      <c r="D95" s="10">
        <v>14772.038070000001</v>
      </c>
      <c r="E95" s="10">
        <v>14408.385199999999</v>
      </c>
      <c r="F95" s="10">
        <v>34630.35183</v>
      </c>
      <c r="G95" s="10">
        <v>30225.234829999998</v>
      </c>
      <c r="H95" s="10">
        <v>5732.0762400000003</v>
      </c>
      <c r="I95" s="10">
        <v>6748.4764699999996</v>
      </c>
      <c r="J95" s="10">
        <v>287.84401000000003</v>
      </c>
      <c r="K95" s="10">
        <v>12274.340880000002</v>
      </c>
      <c r="L95" s="10">
        <v>3774.0680200000002</v>
      </c>
      <c r="M95" s="10">
        <v>2035.6916100000001</v>
      </c>
      <c r="N95" s="10">
        <v>186749.25059000001</v>
      </c>
    </row>
    <row r="96" spans="1:14">
      <c r="A96" s="16" t="s">
        <v>92</v>
      </c>
      <c r="B96" s="10">
        <v>21325.317460000002</v>
      </c>
      <c r="C96" s="10">
        <v>94959.919810000007</v>
      </c>
      <c r="D96" s="10">
        <v>19454.950579999997</v>
      </c>
      <c r="E96" s="10">
        <v>40211.867760000001</v>
      </c>
      <c r="F96" s="10">
        <v>24802.937910000001</v>
      </c>
      <c r="G96" s="10">
        <v>20208.310730000001</v>
      </c>
      <c r="H96" s="10">
        <v>17555.46902</v>
      </c>
      <c r="I96" s="10">
        <v>18992.165850000001</v>
      </c>
      <c r="J96" s="10">
        <v>178.13395</v>
      </c>
      <c r="K96" s="10">
        <v>16297.872789999999</v>
      </c>
      <c r="L96" s="10">
        <v>1991.0112300000001</v>
      </c>
      <c r="M96" s="10">
        <v>8701.1689600000009</v>
      </c>
      <c r="N96" s="10">
        <v>284679.12605000002</v>
      </c>
    </row>
    <row r="97" spans="1:14">
      <c r="A97" s="16" t="s">
        <v>93</v>
      </c>
      <c r="B97" s="10">
        <v>3766.48443</v>
      </c>
      <c r="C97" s="10">
        <v>10401.916509999999</v>
      </c>
      <c r="D97" s="10">
        <v>3746.5153</v>
      </c>
      <c r="E97" s="10">
        <v>2403.2428300000001</v>
      </c>
      <c r="F97" s="10">
        <v>720.85347000000002</v>
      </c>
      <c r="G97" s="10">
        <v>149.01314000000002</v>
      </c>
      <c r="H97" s="10">
        <v>1444.4721200000001</v>
      </c>
      <c r="I97" s="10">
        <v>12107.802679999999</v>
      </c>
      <c r="J97" s="10">
        <v>1E-3</v>
      </c>
      <c r="K97" s="10">
        <v>6065.0466299999998</v>
      </c>
      <c r="L97" s="10">
        <v>1108.01368</v>
      </c>
      <c r="M97" s="10">
        <v>7183.2838600000005</v>
      </c>
      <c r="N97" s="10">
        <v>49096.645649999999</v>
      </c>
    </row>
    <row r="98" spans="1:14">
      <c r="A98" s="16" t="s">
        <v>94</v>
      </c>
      <c r="B98" s="10">
        <v>4021.9302499999999</v>
      </c>
      <c r="C98" s="10">
        <v>312.30801000000002</v>
      </c>
      <c r="D98" s="10">
        <v>3746.78755</v>
      </c>
      <c r="E98" s="10">
        <v>397.74700000000001</v>
      </c>
      <c r="F98" s="10">
        <v>552.96299999999997</v>
      </c>
      <c r="G98" s="10">
        <v>1546.39041</v>
      </c>
      <c r="H98" s="10">
        <v>65.611919999999998</v>
      </c>
      <c r="I98" s="10">
        <v>1476.6568500000001</v>
      </c>
      <c r="J98" s="10">
        <v>13.318110000000001</v>
      </c>
      <c r="K98" s="10">
        <v>172.35306</v>
      </c>
      <c r="L98" s="10">
        <v>84.668890000000005</v>
      </c>
      <c r="M98" s="10">
        <v>531.51800000000003</v>
      </c>
      <c r="N98" s="10">
        <v>12922.253050000001</v>
      </c>
    </row>
    <row r="99" spans="1:14">
      <c r="A99" s="16" t="s">
        <v>95</v>
      </c>
      <c r="B99" s="10">
        <v>0</v>
      </c>
      <c r="C99" s="10">
        <v>0</v>
      </c>
      <c r="D99" s="10">
        <v>0</v>
      </c>
      <c r="E99" s="10">
        <v>0</v>
      </c>
      <c r="F99" s="10">
        <v>0</v>
      </c>
      <c r="G99" s="10">
        <v>0</v>
      </c>
      <c r="H99" s="10">
        <v>0</v>
      </c>
      <c r="I99" s="10">
        <v>8167.5969299999997</v>
      </c>
      <c r="J99" s="10">
        <v>0</v>
      </c>
      <c r="K99" s="10">
        <v>0</v>
      </c>
      <c r="L99" s="10">
        <v>0</v>
      </c>
      <c r="M99" s="10">
        <v>0</v>
      </c>
      <c r="N99" s="10">
        <v>8167.5969299999997</v>
      </c>
    </row>
    <row r="100" spans="1:14">
      <c r="A100" s="16" t="s">
        <v>96</v>
      </c>
      <c r="B100" s="10">
        <v>7576.4796200000001</v>
      </c>
      <c r="C100" s="10">
        <v>4527.9331500000008</v>
      </c>
      <c r="D100" s="10">
        <v>1640.3469499999999</v>
      </c>
      <c r="E100" s="10">
        <v>3136.8677400000001</v>
      </c>
      <c r="F100" s="10">
        <v>0</v>
      </c>
      <c r="G100" s="10">
        <v>119069.98242</v>
      </c>
      <c r="H100" s="10">
        <v>0</v>
      </c>
      <c r="I100" s="10">
        <v>11387.967329999999</v>
      </c>
      <c r="J100" s="10">
        <v>0</v>
      </c>
      <c r="K100" s="10">
        <v>16423.859120000001</v>
      </c>
      <c r="L100" s="10">
        <v>0</v>
      </c>
      <c r="M100" s="10">
        <v>719.74523999999997</v>
      </c>
      <c r="N100" s="10">
        <v>164483.18156999999</v>
      </c>
    </row>
    <row r="101" spans="1:14">
      <c r="A101" s="15" t="s">
        <v>97</v>
      </c>
      <c r="B101" s="8">
        <v>72702.69726999999</v>
      </c>
      <c r="C101" s="8">
        <v>129680.09901000001</v>
      </c>
      <c r="D101" s="8">
        <v>199422.14297999998</v>
      </c>
      <c r="E101" s="8">
        <v>47814.830150000002</v>
      </c>
      <c r="F101" s="8">
        <v>54109.697110000001</v>
      </c>
      <c r="G101" s="8">
        <v>164656.44981999998</v>
      </c>
      <c r="H101" s="8">
        <v>80158.468599999993</v>
      </c>
      <c r="I101" s="8">
        <v>12807.16964</v>
      </c>
      <c r="J101" s="8">
        <v>1233.0702900000001</v>
      </c>
      <c r="K101" s="8">
        <v>74044.747950000004</v>
      </c>
      <c r="L101" s="8">
        <v>6312.3468800000001</v>
      </c>
      <c r="M101" s="8">
        <v>10596.587810000001</v>
      </c>
      <c r="N101" s="8">
        <v>853538.30750999996</v>
      </c>
    </row>
    <row r="102" spans="1:14">
      <c r="A102" s="16" t="s">
        <v>98</v>
      </c>
      <c r="B102" s="10">
        <v>10906.815210000001</v>
      </c>
      <c r="C102" s="10">
        <v>17441.138589999999</v>
      </c>
      <c r="D102" s="10">
        <v>6899.95255</v>
      </c>
      <c r="E102" s="10">
        <v>12770.107330000001</v>
      </c>
      <c r="F102" s="10">
        <v>2595.1752000000001</v>
      </c>
      <c r="G102" s="10">
        <v>1821.53505</v>
      </c>
      <c r="H102" s="10">
        <v>1778.5968799999998</v>
      </c>
      <c r="I102" s="10">
        <v>4739.9554900000003</v>
      </c>
      <c r="J102" s="10">
        <v>537.08567000000005</v>
      </c>
      <c r="K102" s="10">
        <v>4401.9385899999997</v>
      </c>
      <c r="L102" s="10">
        <v>1232.3859199999999</v>
      </c>
      <c r="M102" s="10">
        <v>5515.0201799999995</v>
      </c>
      <c r="N102" s="10">
        <v>70639.706659999996</v>
      </c>
    </row>
    <row r="103" spans="1:14">
      <c r="A103" s="16" t="s">
        <v>99</v>
      </c>
      <c r="B103" s="10">
        <v>2660.3811700000001</v>
      </c>
      <c r="C103" s="10">
        <v>31354.124379999997</v>
      </c>
      <c r="D103" s="10">
        <v>175931.47837999999</v>
      </c>
      <c r="E103" s="10">
        <v>3245.4615400000002</v>
      </c>
      <c r="F103" s="10">
        <v>2217.9736400000002</v>
      </c>
      <c r="G103" s="10">
        <v>61415.467219999999</v>
      </c>
      <c r="H103" s="10">
        <v>3996.9518199999998</v>
      </c>
      <c r="I103" s="10">
        <v>3004.6387799999998</v>
      </c>
      <c r="J103" s="10">
        <v>0</v>
      </c>
      <c r="K103" s="10">
        <v>6862.1727799999999</v>
      </c>
      <c r="L103" s="10">
        <v>1673.43451</v>
      </c>
      <c r="M103" s="10">
        <v>1322.87734</v>
      </c>
      <c r="N103" s="10">
        <v>293684.96156000003</v>
      </c>
    </row>
    <row r="104" spans="1:14">
      <c r="A104" s="16" t="s">
        <v>100</v>
      </c>
      <c r="B104" s="10">
        <v>24364.472089999999</v>
      </c>
      <c r="C104" s="10">
        <v>88654.877200000003</v>
      </c>
      <c r="D104" s="10">
        <v>441.81352000000004</v>
      </c>
      <c r="E104" s="10">
        <v>22490.180690000001</v>
      </c>
      <c r="F104" s="10">
        <v>17691.155899999998</v>
      </c>
      <c r="G104" s="10">
        <v>72941.850720000002</v>
      </c>
      <c r="H104" s="10">
        <v>68062.854560000007</v>
      </c>
      <c r="I104" s="10">
        <v>5062.5753700000005</v>
      </c>
      <c r="J104" s="10">
        <v>686</v>
      </c>
      <c r="K104" s="10">
        <v>45392.770579999997</v>
      </c>
      <c r="L104" s="10">
        <v>61.718660000000007</v>
      </c>
      <c r="M104" s="10">
        <v>3685.2754599999998</v>
      </c>
      <c r="N104" s="10">
        <v>349535.54475</v>
      </c>
    </row>
    <row r="105" spans="1:14">
      <c r="A105" s="16" t="s">
        <v>101</v>
      </c>
      <c r="B105" s="10">
        <v>34771.0288</v>
      </c>
      <c r="C105" s="10">
        <v>2212.9527899999998</v>
      </c>
      <c r="D105" s="10">
        <v>16170.57818</v>
      </c>
      <c r="E105" s="10">
        <v>9309.0805899999996</v>
      </c>
      <c r="F105" s="10">
        <v>34953.358549999997</v>
      </c>
      <c r="G105" s="10">
        <v>29343.55344</v>
      </c>
      <c r="H105" s="10">
        <v>6435.2330599999996</v>
      </c>
      <c r="I105" s="10">
        <v>0</v>
      </c>
      <c r="J105" s="10">
        <v>9.9846200000000014</v>
      </c>
      <c r="K105" s="10">
        <v>17387.866000000002</v>
      </c>
      <c r="L105" s="10">
        <v>3344.8077899999998</v>
      </c>
      <c r="M105" s="10">
        <v>73.414829999999995</v>
      </c>
      <c r="N105" s="10">
        <v>154011.85865000001</v>
      </c>
    </row>
    <row r="106" spans="1:14">
      <c r="A106" s="18" t="s">
        <v>102</v>
      </c>
      <c r="B106" s="10">
        <v>0</v>
      </c>
      <c r="C106" s="10">
        <v>-9982.99395</v>
      </c>
      <c r="D106" s="10">
        <v>-21.679650000000002</v>
      </c>
      <c r="E106" s="10">
        <v>0</v>
      </c>
      <c r="F106" s="10">
        <v>-3347.9661800000003</v>
      </c>
      <c r="G106" s="10">
        <v>-865.95660999999996</v>
      </c>
      <c r="H106" s="10">
        <v>-115.16772</v>
      </c>
      <c r="I106" s="10">
        <v>0</v>
      </c>
      <c r="J106" s="10">
        <v>0</v>
      </c>
      <c r="K106" s="10">
        <v>0</v>
      </c>
      <c r="L106" s="10">
        <v>0</v>
      </c>
      <c r="M106" s="10">
        <v>0</v>
      </c>
      <c r="N106" s="10">
        <v>-14333.76411</v>
      </c>
    </row>
    <row r="107" spans="1:14">
      <c r="A107" s="15" t="s">
        <v>103</v>
      </c>
      <c r="B107" s="8">
        <v>0</v>
      </c>
      <c r="C107" s="8">
        <v>0</v>
      </c>
      <c r="D107" s="8">
        <v>0</v>
      </c>
      <c r="E107" s="8">
        <v>0</v>
      </c>
      <c r="F107" s="8">
        <v>0</v>
      </c>
      <c r="G107" s="8">
        <v>0</v>
      </c>
      <c r="H107" s="8">
        <v>0</v>
      </c>
      <c r="I107" s="8">
        <v>0</v>
      </c>
      <c r="J107" s="8">
        <v>0</v>
      </c>
      <c r="K107" s="8">
        <v>0</v>
      </c>
      <c r="L107" s="8">
        <v>0</v>
      </c>
      <c r="M107" s="8">
        <v>0</v>
      </c>
      <c r="N107" s="8">
        <v>0</v>
      </c>
    </row>
    <row r="108" spans="1:14">
      <c r="A108" s="16" t="s">
        <v>104</v>
      </c>
      <c r="B108" s="10">
        <v>0</v>
      </c>
      <c r="C108" s="10">
        <v>0</v>
      </c>
      <c r="D108" s="10">
        <v>0</v>
      </c>
      <c r="E108" s="10">
        <v>0</v>
      </c>
      <c r="F108" s="10">
        <v>0</v>
      </c>
      <c r="G108" s="10">
        <v>0</v>
      </c>
      <c r="H108" s="10">
        <v>0</v>
      </c>
      <c r="I108" s="10">
        <v>0</v>
      </c>
      <c r="J108" s="10">
        <v>0</v>
      </c>
      <c r="K108" s="10">
        <v>0</v>
      </c>
      <c r="L108" s="10">
        <v>0</v>
      </c>
      <c r="M108" s="10">
        <v>0</v>
      </c>
      <c r="N108" s="10">
        <v>0</v>
      </c>
    </row>
    <row r="109" spans="1:14">
      <c r="A109" s="16" t="s">
        <v>105</v>
      </c>
      <c r="B109" s="10">
        <v>0</v>
      </c>
      <c r="C109" s="10">
        <v>0</v>
      </c>
      <c r="D109" s="10">
        <v>0</v>
      </c>
      <c r="E109" s="10">
        <v>0</v>
      </c>
      <c r="F109" s="10">
        <v>0</v>
      </c>
      <c r="G109" s="10">
        <v>0</v>
      </c>
      <c r="H109" s="10">
        <v>0</v>
      </c>
      <c r="I109" s="10">
        <v>0</v>
      </c>
      <c r="J109" s="10">
        <v>0</v>
      </c>
      <c r="K109" s="10">
        <v>0</v>
      </c>
      <c r="L109" s="10">
        <v>0</v>
      </c>
      <c r="M109" s="10">
        <v>0</v>
      </c>
      <c r="N109" s="10">
        <v>0</v>
      </c>
    </row>
    <row r="110" spans="1:14">
      <c r="A110" s="16" t="s">
        <v>106</v>
      </c>
      <c r="B110" s="10">
        <v>0</v>
      </c>
      <c r="C110" s="10">
        <v>0</v>
      </c>
      <c r="D110" s="10">
        <v>0</v>
      </c>
      <c r="E110" s="10">
        <v>0</v>
      </c>
      <c r="F110" s="10">
        <v>0</v>
      </c>
      <c r="G110" s="10">
        <v>0</v>
      </c>
      <c r="H110" s="10">
        <v>0</v>
      </c>
      <c r="I110" s="10">
        <v>0</v>
      </c>
      <c r="J110" s="10">
        <v>0</v>
      </c>
      <c r="K110" s="10">
        <v>0</v>
      </c>
      <c r="L110" s="10">
        <v>0</v>
      </c>
      <c r="M110" s="10">
        <v>0</v>
      </c>
      <c r="N110" s="10">
        <v>0</v>
      </c>
    </row>
    <row r="111" spans="1:14">
      <c r="A111" s="16" t="s">
        <v>107</v>
      </c>
      <c r="B111" s="10">
        <v>0</v>
      </c>
      <c r="C111" s="10">
        <v>0</v>
      </c>
      <c r="D111" s="10">
        <v>0</v>
      </c>
      <c r="E111" s="10">
        <v>0</v>
      </c>
      <c r="F111" s="10">
        <v>0</v>
      </c>
      <c r="G111" s="10">
        <v>0</v>
      </c>
      <c r="H111" s="10">
        <v>0</v>
      </c>
      <c r="I111" s="10">
        <v>0</v>
      </c>
      <c r="J111" s="10">
        <v>0</v>
      </c>
      <c r="K111" s="10">
        <v>0</v>
      </c>
      <c r="L111" s="10">
        <v>0</v>
      </c>
      <c r="M111" s="10">
        <v>0</v>
      </c>
      <c r="N111" s="10">
        <v>0</v>
      </c>
    </row>
    <row r="112" spans="1:14">
      <c r="A112" s="16" t="s">
        <v>108</v>
      </c>
      <c r="B112" s="10">
        <v>0</v>
      </c>
      <c r="C112" s="10">
        <v>0</v>
      </c>
      <c r="D112" s="10">
        <v>0</v>
      </c>
      <c r="E112" s="10">
        <v>0</v>
      </c>
      <c r="F112" s="10">
        <v>0</v>
      </c>
      <c r="G112" s="10">
        <v>0</v>
      </c>
      <c r="H112" s="10">
        <v>0</v>
      </c>
      <c r="I112" s="10">
        <v>0</v>
      </c>
      <c r="J112" s="10">
        <v>0</v>
      </c>
      <c r="K112" s="10">
        <v>0</v>
      </c>
      <c r="L112" s="10">
        <v>0</v>
      </c>
      <c r="M112" s="10">
        <v>0</v>
      </c>
      <c r="N112" s="10">
        <v>0</v>
      </c>
    </row>
    <row r="113" spans="1:14">
      <c r="A113" s="16" t="s">
        <v>109</v>
      </c>
      <c r="B113" s="10">
        <v>0</v>
      </c>
      <c r="C113" s="10">
        <v>0</v>
      </c>
      <c r="D113" s="10">
        <v>0</v>
      </c>
      <c r="E113" s="10">
        <v>0</v>
      </c>
      <c r="F113" s="10">
        <v>0</v>
      </c>
      <c r="G113" s="10">
        <v>0</v>
      </c>
      <c r="H113" s="10">
        <v>0</v>
      </c>
      <c r="I113" s="10">
        <v>0</v>
      </c>
      <c r="J113" s="10">
        <v>0</v>
      </c>
      <c r="K113" s="10">
        <v>0</v>
      </c>
      <c r="L113" s="10">
        <v>0</v>
      </c>
      <c r="M113" s="10">
        <v>0</v>
      </c>
      <c r="N113" s="10">
        <v>0</v>
      </c>
    </row>
    <row r="114" spans="1:14">
      <c r="A114" s="15" t="s">
        <v>110</v>
      </c>
      <c r="B114" s="8">
        <v>32395731.14395</v>
      </c>
      <c r="C114" s="8">
        <v>49466530.866570003</v>
      </c>
      <c r="D114" s="8">
        <v>39706868.466449998</v>
      </c>
      <c r="E114" s="8">
        <v>28193410.712090001</v>
      </c>
      <c r="F114" s="8">
        <v>23378909.196310002</v>
      </c>
      <c r="G114" s="8">
        <v>18963246.307439998</v>
      </c>
      <c r="H114" s="8">
        <v>12937263.22023</v>
      </c>
      <c r="I114" s="8">
        <v>19109045.590679999</v>
      </c>
      <c r="J114" s="8">
        <v>119862.14118999999</v>
      </c>
      <c r="K114" s="8">
        <v>21838689.967810001</v>
      </c>
      <c r="L114" s="8">
        <v>4960762.1517700003</v>
      </c>
      <c r="M114" s="8">
        <v>9639809.0155800004</v>
      </c>
      <c r="N114" s="8">
        <v>260710128.78007001</v>
      </c>
    </row>
    <row r="115" spans="1:14">
      <c r="A115" s="15" t="s">
        <v>111</v>
      </c>
      <c r="B115" s="8">
        <v>14264580.900110001</v>
      </c>
      <c r="C115" s="8">
        <v>22673632.38992</v>
      </c>
      <c r="D115" s="8">
        <v>18486693.902060002</v>
      </c>
      <c r="E115" s="8">
        <v>12264292.811299998</v>
      </c>
      <c r="F115" s="8">
        <v>10108772.01723</v>
      </c>
      <c r="G115" s="8">
        <v>7606039.0522799995</v>
      </c>
      <c r="H115" s="8">
        <v>4162758.1408600002</v>
      </c>
      <c r="I115" s="8">
        <v>7504904.6962099997</v>
      </c>
      <c r="J115" s="8">
        <v>74475.803499999995</v>
      </c>
      <c r="K115" s="8">
        <v>8072208.7210100004</v>
      </c>
      <c r="L115" s="8">
        <v>2429977.0496499999</v>
      </c>
      <c r="M115" s="8">
        <v>4795163.7124499995</v>
      </c>
      <c r="N115" s="8">
        <v>112443499.19658001</v>
      </c>
    </row>
    <row r="116" spans="1:14">
      <c r="A116" s="16" t="s">
        <v>112</v>
      </c>
      <c r="B116" s="10">
        <v>4710019.4624100002</v>
      </c>
      <c r="C116" s="10">
        <v>4859678.7408800004</v>
      </c>
      <c r="D116" s="10">
        <v>5223206.5543299997</v>
      </c>
      <c r="E116" s="10">
        <v>4856785.5460299999</v>
      </c>
      <c r="F116" s="10">
        <v>3718767.9866799996</v>
      </c>
      <c r="G116" s="10">
        <v>2396843.6602800004</v>
      </c>
      <c r="H116" s="10">
        <v>1126395.1150799999</v>
      </c>
      <c r="I116" s="10">
        <v>13025.76159</v>
      </c>
      <c r="J116" s="10">
        <v>35632.298329999998</v>
      </c>
      <c r="K116" s="10">
        <v>1128312.60039</v>
      </c>
      <c r="L116" s="10">
        <v>493325.53670999996</v>
      </c>
      <c r="M116" s="10">
        <v>33512.690869999999</v>
      </c>
      <c r="N116" s="10">
        <v>28595505.953580003</v>
      </c>
    </row>
    <row r="117" spans="1:14">
      <c r="A117" s="16" t="s">
        <v>113</v>
      </c>
      <c r="B117" s="10">
        <v>4702966.3711099997</v>
      </c>
      <c r="C117" s="10">
        <v>4699619.0744899996</v>
      </c>
      <c r="D117" s="10">
        <v>5191534.3201200003</v>
      </c>
      <c r="E117" s="10">
        <v>4772427.1741700005</v>
      </c>
      <c r="F117" s="10">
        <v>3316895.2188599999</v>
      </c>
      <c r="G117" s="10">
        <v>2380486.3705000002</v>
      </c>
      <c r="H117" s="10">
        <v>1116050.5595799999</v>
      </c>
      <c r="I117" s="10">
        <v>0</v>
      </c>
      <c r="J117" s="10">
        <v>35105.625690000001</v>
      </c>
      <c r="K117" s="10">
        <v>1121391.3483800001</v>
      </c>
      <c r="L117" s="10">
        <v>440205.01098999998</v>
      </c>
      <c r="M117" s="10">
        <v>0</v>
      </c>
      <c r="N117" s="10">
        <v>27776681.073890001</v>
      </c>
    </row>
    <row r="118" spans="1:14">
      <c r="A118" s="16" t="s">
        <v>114</v>
      </c>
      <c r="B118" s="10">
        <v>7053.0913</v>
      </c>
      <c r="C118" s="10">
        <v>160059.66639</v>
      </c>
      <c r="D118" s="10">
        <v>31672.234210000002</v>
      </c>
      <c r="E118" s="10">
        <v>84358.371859999999</v>
      </c>
      <c r="F118" s="10">
        <v>401872.76782000001</v>
      </c>
      <c r="G118" s="10">
        <v>16357.289779999999</v>
      </c>
      <c r="H118" s="10">
        <v>10344.5555</v>
      </c>
      <c r="I118" s="10">
        <v>13025.76159</v>
      </c>
      <c r="J118" s="10">
        <v>526.67264</v>
      </c>
      <c r="K118" s="10">
        <v>6921.2520100000002</v>
      </c>
      <c r="L118" s="10">
        <v>53120.525719999998</v>
      </c>
      <c r="M118" s="10">
        <v>33512.690869999999</v>
      </c>
      <c r="N118" s="10">
        <v>818824.87969000009</v>
      </c>
    </row>
    <row r="119" spans="1:14">
      <c r="A119" s="16" t="s">
        <v>115</v>
      </c>
      <c r="B119" s="10">
        <v>7167039.3676100001</v>
      </c>
      <c r="C119" s="10">
        <v>13553851.979459999</v>
      </c>
      <c r="D119" s="10">
        <v>9948627.14934</v>
      </c>
      <c r="E119" s="10">
        <v>4932067.5865200004</v>
      </c>
      <c r="F119" s="10">
        <v>5048321.3229700001</v>
      </c>
      <c r="G119" s="10">
        <v>3828289.63448</v>
      </c>
      <c r="H119" s="10">
        <v>1883511.3530899999</v>
      </c>
      <c r="I119" s="10">
        <v>5054266.7712500002</v>
      </c>
      <c r="J119" s="10">
        <v>20278.280440000002</v>
      </c>
      <c r="K119" s="10">
        <v>4471355.6706899991</v>
      </c>
      <c r="L119" s="10">
        <v>594918.02766999998</v>
      </c>
      <c r="M119" s="10">
        <v>1935714.5897599999</v>
      </c>
      <c r="N119" s="10">
        <v>58438241.733279996</v>
      </c>
    </row>
    <row r="120" spans="1:14">
      <c r="A120" s="16" t="s">
        <v>116</v>
      </c>
      <c r="B120" s="10">
        <v>709.90771999999993</v>
      </c>
      <c r="C120" s="10">
        <v>84.549229999999994</v>
      </c>
      <c r="D120" s="10">
        <v>4183.8292200000005</v>
      </c>
      <c r="E120" s="10">
        <v>27011.334850000003</v>
      </c>
      <c r="F120" s="10">
        <v>1123.8380199999999</v>
      </c>
      <c r="G120" s="10">
        <v>50.067639999999997</v>
      </c>
      <c r="H120" s="10">
        <v>3494.04036</v>
      </c>
      <c r="I120" s="10">
        <v>867.18984999999998</v>
      </c>
      <c r="J120" s="10">
        <v>10966.31422</v>
      </c>
      <c r="K120" s="10">
        <v>191.77795999999998</v>
      </c>
      <c r="L120" s="10">
        <v>530.80696</v>
      </c>
      <c r="M120" s="10">
        <v>248.20760000000001</v>
      </c>
      <c r="N120" s="10">
        <v>49461.86363</v>
      </c>
    </row>
    <row r="121" spans="1:14">
      <c r="A121" s="17" t="s">
        <v>117</v>
      </c>
      <c r="B121" s="10">
        <v>216.14817000000002</v>
      </c>
      <c r="C121" s="10">
        <v>0</v>
      </c>
      <c r="D121" s="10">
        <v>3926.1866400000004</v>
      </c>
      <c r="E121" s="10">
        <v>2011.3348500000002</v>
      </c>
      <c r="F121" s="10">
        <v>1053.4788799999999</v>
      </c>
      <c r="G121" s="10">
        <v>50.067639999999997</v>
      </c>
      <c r="H121" s="10">
        <v>28.55866</v>
      </c>
      <c r="I121" s="10">
        <v>516.54246999999998</v>
      </c>
      <c r="J121" s="10">
        <v>4789.4631100000006</v>
      </c>
      <c r="K121" s="10">
        <v>173.77081000000001</v>
      </c>
      <c r="L121" s="10">
        <v>530.80696</v>
      </c>
      <c r="M121" s="10">
        <v>231.89044000000001</v>
      </c>
      <c r="N121" s="10">
        <v>13528.24863</v>
      </c>
    </row>
    <row r="122" spans="1:14">
      <c r="A122" s="18" t="s">
        <v>118</v>
      </c>
      <c r="B122" s="10">
        <v>493.75954999999999</v>
      </c>
      <c r="C122" s="10">
        <v>84.549229999999994</v>
      </c>
      <c r="D122" s="10">
        <v>257.64258000000001</v>
      </c>
      <c r="E122" s="10">
        <v>25000</v>
      </c>
      <c r="F122" s="10">
        <v>70.359139999999996</v>
      </c>
      <c r="G122" s="10">
        <v>0</v>
      </c>
      <c r="H122" s="10">
        <v>3194.6805199999999</v>
      </c>
      <c r="I122" s="10">
        <v>350.64738</v>
      </c>
      <c r="J122" s="10">
        <v>336.56963999999999</v>
      </c>
      <c r="K122" s="10">
        <v>18.007150000000003</v>
      </c>
      <c r="L122" s="10">
        <v>0</v>
      </c>
      <c r="M122" s="10">
        <v>16.317160000000001</v>
      </c>
      <c r="N122" s="10">
        <v>29822.532350000001</v>
      </c>
    </row>
    <row r="123" spans="1:14">
      <c r="A123" s="18" t="s">
        <v>119</v>
      </c>
      <c r="B123" s="10">
        <v>0</v>
      </c>
      <c r="C123" s="10">
        <v>0</v>
      </c>
      <c r="D123" s="10">
        <v>0</v>
      </c>
      <c r="E123" s="10">
        <v>0</v>
      </c>
      <c r="F123" s="10">
        <v>0</v>
      </c>
      <c r="G123" s="10">
        <v>0</v>
      </c>
      <c r="H123" s="10">
        <v>0</v>
      </c>
      <c r="I123" s="10">
        <v>0</v>
      </c>
      <c r="J123" s="10">
        <v>0</v>
      </c>
      <c r="K123" s="10">
        <v>0</v>
      </c>
      <c r="L123" s="10">
        <v>0</v>
      </c>
      <c r="M123" s="10">
        <v>0</v>
      </c>
      <c r="N123" s="10">
        <v>0</v>
      </c>
    </row>
    <row r="124" spans="1:14">
      <c r="A124" s="18" t="s">
        <v>120</v>
      </c>
      <c r="B124" s="10">
        <v>0</v>
      </c>
      <c r="C124" s="10">
        <v>0</v>
      </c>
      <c r="D124" s="10">
        <v>0</v>
      </c>
      <c r="E124" s="10">
        <v>0</v>
      </c>
      <c r="F124" s="10">
        <v>0</v>
      </c>
      <c r="G124" s="10">
        <v>0</v>
      </c>
      <c r="H124" s="10">
        <v>0</v>
      </c>
      <c r="I124" s="10">
        <v>0</v>
      </c>
      <c r="J124" s="10">
        <v>17.234650000000002</v>
      </c>
      <c r="K124" s="10">
        <v>0</v>
      </c>
      <c r="L124" s="10">
        <v>0</v>
      </c>
      <c r="M124" s="10">
        <v>0</v>
      </c>
      <c r="N124" s="10">
        <v>17.234650000000002</v>
      </c>
    </row>
    <row r="125" spans="1:14">
      <c r="A125" s="18" t="s">
        <v>121</v>
      </c>
      <c r="B125" s="10">
        <v>0</v>
      </c>
      <c r="C125" s="10">
        <v>0</v>
      </c>
      <c r="D125" s="10">
        <v>0</v>
      </c>
      <c r="E125" s="10">
        <v>0</v>
      </c>
      <c r="F125" s="10">
        <v>0</v>
      </c>
      <c r="G125" s="10">
        <v>0</v>
      </c>
      <c r="H125" s="10">
        <v>270.80117999999999</v>
      </c>
      <c r="I125" s="10">
        <v>0</v>
      </c>
      <c r="J125" s="10">
        <v>5823.0468200000005</v>
      </c>
      <c r="K125" s="10">
        <v>0</v>
      </c>
      <c r="L125" s="10">
        <v>0</v>
      </c>
      <c r="M125" s="10">
        <v>0</v>
      </c>
      <c r="N125" s="10">
        <v>6093.848</v>
      </c>
    </row>
    <row r="126" spans="1:14">
      <c r="A126" s="18" t="s">
        <v>122</v>
      </c>
      <c r="B126" s="10">
        <v>0</v>
      </c>
      <c r="C126" s="10">
        <v>0</v>
      </c>
      <c r="D126" s="10">
        <v>0</v>
      </c>
      <c r="E126" s="10">
        <v>0</v>
      </c>
      <c r="F126" s="10">
        <v>0</v>
      </c>
      <c r="G126" s="10">
        <v>0</v>
      </c>
      <c r="H126" s="10">
        <v>0</v>
      </c>
      <c r="I126" s="10">
        <v>0</v>
      </c>
      <c r="J126" s="10">
        <v>0</v>
      </c>
      <c r="K126" s="10">
        <v>0</v>
      </c>
      <c r="L126" s="10">
        <v>0</v>
      </c>
      <c r="M126" s="10">
        <v>0</v>
      </c>
      <c r="N126" s="10">
        <v>0</v>
      </c>
    </row>
    <row r="127" spans="1:14">
      <c r="A127" s="19" t="s">
        <v>123</v>
      </c>
      <c r="B127" s="10">
        <v>0</v>
      </c>
      <c r="C127" s="10">
        <v>0</v>
      </c>
      <c r="D127" s="10">
        <v>0</v>
      </c>
      <c r="E127" s="10">
        <v>0</v>
      </c>
      <c r="F127" s="10">
        <v>0</v>
      </c>
      <c r="G127" s="10">
        <v>0</v>
      </c>
      <c r="H127" s="10">
        <v>0</v>
      </c>
      <c r="I127" s="10">
        <v>0</v>
      </c>
      <c r="J127" s="10">
        <v>0</v>
      </c>
      <c r="K127" s="10">
        <v>0</v>
      </c>
      <c r="L127" s="10">
        <v>0</v>
      </c>
      <c r="M127" s="10">
        <v>0</v>
      </c>
      <c r="N127" s="10">
        <v>0</v>
      </c>
    </row>
    <row r="128" spans="1:14">
      <c r="A128" s="20" t="s">
        <v>124</v>
      </c>
      <c r="B128" s="10">
        <v>0</v>
      </c>
      <c r="C128" s="10">
        <v>0</v>
      </c>
      <c r="D128" s="10">
        <v>0</v>
      </c>
      <c r="E128" s="10">
        <v>0</v>
      </c>
      <c r="F128" s="10">
        <v>0</v>
      </c>
      <c r="G128" s="10">
        <v>0</v>
      </c>
      <c r="H128" s="10">
        <v>0</v>
      </c>
      <c r="I128" s="10">
        <v>0</v>
      </c>
      <c r="J128" s="10">
        <v>0</v>
      </c>
      <c r="K128" s="10">
        <v>0</v>
      </c>
      <c r="L128" s="10">
        <v>0</v>
      </c>
      <c r="M128" s="10">
        <v>0</v>
      </c>
      <c r="N128" s="10">
        <v>0</v>
      </c>
    </row>
    <row r="129" spans="1:14">
      <c r="A129" s="21" t="s">
        <v>125</v>
      </c>
      <c r="B129" s="10">
        <v>381657.16381</v>
      </c>
      <c r="C129" s="10">
        <v>602948.45636000007</v>
      </c>
      <c r="D129" s="10">
        <v>488869.70838999999</v>
      </c>
      <c r="E129" s="10">
        <v>606157.75303999998</v>
      </c>
      <c r="F129" s="10">
        <v>263386.45990000002</v>
      </c>
      <c r="G129" s="10">
        <v>230009.88037</v>
      </c>
      <c r="H129" s="10">
        <v>203486.67287000001</v>
      </c>
      <c r="I129" s="10">
        <v>88409.540420000005</v>
      </c>
      <c r="J129" s="10">
        <v>7561.6781300000002</v>
      </c>
      <c r="K129" s="10">
        <v>96844.647799999992</v>
      </c>
      <c r="L129" s="10">
        <v>83031.81985</v>
      </c>
      <c r="M129" s="10">
        <v>144880.81777000002</v>
      </c>
      <c r="N129" s="10">
        <v>3197244.59871</v>
      </c>
    </row>
    <row r="130" spans="1:14">
      <c r="A130" s="16" t="s">
        <v>126</v>
      </c>
      <c r="B130" s="10">
        <v>1899971.9722899999</v>
      </c>
      <c r="C130" s="10">
        <v>3557088.9960599998</v>
      </c>
      <c r="D130" s="10">
        <v>2738663.1149400002</v>
      </c>
      <c r="E130" s="10">
        <v>1638437.97578</v>
      </c>
      <c r="F130" s="10">
        <v>1004636.08796</v>
      </c>
      <c r="G130" s="10">
        <v>1063507.81113</v>
      </c>
      <c r="H130" s="10">
        <v>883475.24014000001</v>
      </c>
      <c r="I130" s="10">
        <v>2288790.5049899998</v>
      </c>
      <c r="J130" s="10">
        <v>0</v>
      </c>
      <c r="K130" s="10">
        <v>2319610.8321599998</v>
      </c>
      <c r="L130" s="10">
        <v>1142910.14646</v>
      </c>
      <c r="M130" s="10">
        <v>2563340.4054399999</v>
      </c>
      <c r="N130" s="10">
        <v>21100433.08735</v>
      </c>
    </row>
    <row r="131" spans="1:14">
      <c r="A131" s="16" t="s">
        <v>127</v>
      </c>
      <c r="B131" s="10">
        <v>105183.02627</v>
      </c>
      <c r="C131" s="10">
        <v>99979.667930000011</v>
      </c>
      <c r="D131" s="10">
        <v>83143.545840000006</v>
      </c>
      <c r="E131" s="10">
        <v>203832.61508000002</v>
      </c>
      <c r="F131" s="10">
        <v>72536.3217</v>
      </c>
      <c r="G131" s="10">
        <v>87337.99837999999</v>
      </c>
      <c r="H131" s="10">
        <v>62395.719320000004</v>
      </c>
      <c r="I131" s="10">
        <v>59544.928110000001</v>
      </c>
      <c r="J131" s="10">
        <v>37.232379999999999</v>
      </c>
      <c r="K131" s="10">
        <v>55893.192009999999</v>
      </c>
      <c r="L131" s="10">
        <v>115260.712</v>
      </c>
      <c r="M131" s="10">
        <v>117467.00101000001</v>
      </c>
      <c r="N131" s="10">
        <v>1062611.96003</v>
      </c>
    </row>
    <row r="132" spans="1:14">
      <c r="A132" s="15" t="s">
        <v>128</v>
      </c>
      <c r="B132" s="8">
        <v>23738.284339999998</v>
      </c>
      <c r="C132" s="8">
        <v>171687.36586000002</v>
      </c>
      <c r="D132" s="8">
        <v>25306.2611</v>
      </c>
      <c r="E132" s="8">
        <v>37560.509920000004</v>
      </c>
      <c r="F132" s="8">
        <v>8437.5787100000016</v>
      </c>
      <c r="G132" s="8">
        <v>0</v>
      </c>
      <c r="H132" s="8">
        <v>2290.7969700000003</v>
      </c>
      <c r="I132" s="8">
        <v>21357.612289999997</v>
      </c>
      <c r="J132" s="8">
        <v>14.42014</v>
      </c>
      <c r="K132" s="8">
        <v>7468.9904000000006</v>
      </c>
      <c r="L132" s="8">
        <v>45.291110000000003</v>
      </c>
      <c r="M132" s="8">
        <v>4512.6697100000001</v>
      </c>
      <c r="N132" s="8">
        <v>302419.78055000002</v>
      </c>
    </row>
    <row r="133" spans="1:14">
      <c r="A133" s="15" t="s">
        <v>129</v>
      </c>
      <c r="B133" s="8">
        <v>11919887.03389</v>
      </c>
      <c r="C133" s="8">
        <v>19470561.573349997</v>
      </c>
      <c r="D133" s="8">
        <v>14098092.05607</v>
      </c>
      <c r="E133" s="8">
        <v>10565834.13201</v>
      </c>
      <c r="F133" s="8">
        <v>9373714.0919500012</v>
      </c>
      <c r="G133" s="8">
        <v>6822915.1541299997</v>
      </c>
      <c r="H133" s="8">
        <v>6506817.9814600004</v>
      </c>
      <c r="I133" s="8">
        <v>7322041.6297800001</v>
      </c>
      <c r="J133" s="8">
        <v>0</v>
      </c>
      <c r="K133" s="8">
        <v>7904507.5857700007</v>
      </c>
      <c r="L133" s="8">
        <v>1520896.52412</v>
      </c>
      <c r="M133" s="8">
        <v>3753915.3436999996</v>
      </c>
      <c r="N133" s="8">
        <v>99259183.106229991</v>
      </c>
    </row>
    <row r="134" spans="1:14">
      <c r="A134" s="16" t="s">
        <v>130</v>
      </c>
      <c r="B134" s="10">
        <v>790071.71808999998</v>
      </c>
      <c r="C134" s="10">
        <v>6137913.6358999992</v>
      </c>
      <c r="D134" s="10">
        <v>996724.76121000003</v>
      </c>
      <c r="E134" s="10">
        <v>928210.46941999998</v>
      </c>
      <c r="F134" s="10">
        <v>954249.38208000001</v>
      </c>
      <c r="G134" s="10">
        <v>68470.722250000006</v>
      </c>
      <c r="H134" s="10">
        <v>0</v>
      </c>
      <c r="I134" s="10">
        <v>0</v>
      </c>
      <c r="J134" s="10">
        <v>0</v>
      </c>
      <c r="K134" s="10">
        <v>38370.0334</v>
      </c>
      <c r="L134" s="10">
        <v>0</v>
      </c>
      <c r="M134" s="10">
        <v>0</v>
      </c>
      <c r="N134" s="10">
        <v>9914010.7223499995</v>
      </c>
    </row>
    <row r="135" spans="1:14">
      <c r="A135" s="16" t="s">
        <v>131</v>
      </c>
      <c r="B135" s="10">
        <v>412752.11199</v>
      </c>
      <c r="C135" s="10">
        <v>1485225.8388800002</v>
      </c>
      <c r="D135" s="10">
        <v>391255.00644999999</v>
      </c>
      <c r="E135" s="10">
        <v>44576.907599999999</v>
      </c>
      <c r="F135" s="10">
        <v>43493.60772</v>
      </c>
      <c r="G135" s="10">
        <v>273890.24093999999</v>
      </c>
      <c r="H135" s="10">
        <v>45813.528359999997</v>
      </c>
      <c r="I135" s="10">
        <v>898088.19329999993</v>
      </c>
      <c r="J135" s="10">
        <v>0</v>
      </c>
      <c r="K135" s="10">
        <v>525146.36407000001</v>
      </c>
      <c r="L135" s="10">
        <v>90632.399780000007</v>
      </c>
      <c r="M135" s="10">
        <v>179623.96038999999</v>
      </c>
      <c r="N135" s="10">
        <v>4390498.1594799999</v>
      </c>
    </row>
    <row r="136" spans="1:14">
      <c r="A136" s="16" t="s">
        <v>132</v>
      </c>
      <c r="B136" s="10">
        <v>0</v>
      </c>
      <c r="C136" s="10">
        <v>0</v>
      </c>
      <c r="D136" s="10">
        <v>0</v>
      </c>
      <c r="E136" s="10">
        <v>0</v>
      </c>
      <c r="F136" s="10">
        <v>0</v>
      </c>
      <c r="G136" s="10">
        <v>0</v>
      </c>
      <c r="H136" s="10">
        <v>0</v>
      </c>
      <c r="I136" s="10">
        <v>0</v>
      </c>
      <c r="J136" s="10">
        <v>0</v>
      </c>
      <c r="K136" s="10">
        <v>0</v>
      </c>
      <c r="L136" s="10">
        <v>0</v>
      </c>
      <c r="M136" s="10">
        <v>0</v>
      </c>
      <c r="N136" s="10">
        <v>0</v>
      </c>
    </row>
    <row r="137" spans="1:14">
      <c r="A137" s="16" t="s">
        <v>133</v>
      </c>
      <c r="B137" s="10">
        <v>179546.40783000001</v>
      </c>
      <c r="C137" s="10">
        <v>467245.74932999996</v>
      </c>
      <c r="D137" s="10">
        <v>23088.570379999997</v>
      </c>
      <c r="E137" s="10">
        <v>191788.27557</v>
      </c>
      <c r="F137" s="10">
        <v>1933.62373</v>
      </c>
      <c r="G137" s="10">
        <v>0</v>
      </c>
      <c r="H137" s="10">
        <v>0</v>
      </c>
      <c r="I137" s="10">
        <v>2.1070000000000002</v>
      </c>
      <c r="J137" s="10">
        <v>0</v>
      </c>
      <c r="K137" s="10">
        <v>168.03352999999998</v>
      </c>
      <c r="L137" s="10">
        <v>0</v>
      </c>
      <c r="M137" s="10">
        <v>2.1070000000000002</v>
      </c>
      <c r="N137" s="10">
        <v>863774.87436999998</v>
      </c>
    </row>
    <row r="138" spans="1:14">
      <c r="A138" s="16" t="s">
        <v>134</v>
      </c>
      <c r="B138" s="10">
        <v>9180143.9309899993</v>
      </c>
      <c r="C138" s="10">
        <v>10495599.91464</v>
      </c>
      <c r="D138" s="10">
        <v>11653966.665860001</v>
      </c>
      <c r="E138" s="10">
        <v>7659774.0392100001</v>
      </c>
      <c r="F138" s="10">
        <v>7047197.0523999995</v>
      </c>
      <c r="G138" s="10">
        <v>5497210</v>
      </c>
      <c r="H138" s="10">
        <v>5349380</v>
      </c>
      <c r="I138" s="10">
        <v>5606280.1466499995</v>
      </c>
      <c r="J138" s="10">
        <v>0</v>
      </c>
      <c r="K138" s="10">
        <v>6667979</v>
      </c>
      <c r="L138" s="10">
        <v>1309212.3333399999</v>
      </c>
      <c r="M138" s="10">
        <v>2851408.2</v>
      </c>
      <c r="N138" s="10">
        <v>73318151.283089995</v>
      </c>
    </row>
    <row r="139" spans="1:14">
      <c r="A139" s="16" t="s">
        <v>135</v>
      </c>
      <c r="B139" s="10">
        <v>1357372.8649899999</v>
      </c>
      <c r="C139" s="10">
        <v>884576.43460000004</v>
      </c>
      <c r="D139" s="10">
        <v>1033057.0521699999</v>
      </c>
      <c r="E139" s="10">
        <v>1741484.4402100001</v>
      </c>
      <c r="F139" s="10">
        <v>1326840.4260199999</v>
      </c>
      <c r="G139" s="10">
        <v>983344.19094</v>
      </c>
      <c r="H139" s="10">
        <v>1111624.4530999998</v>
      </c>
      <c r="I139" s="10">
        <v>817671.18283000006</v>
      </c>
      <c r="J139" s="10">
        <v>0</v>
      </c>
      <c r="K139" s="10">
        <v>672844.15477000002</v>
      </c>
      <c r="L139" s="10">
        <v>121051.791</v>
      </c>
      <c r="M139" s="10">
        <v>722881.07630999992</v>
      </c>
      <c r="N139" s="10">
        <v>10772748.06694</v>
      </c>
    </row>
    <row r="140" spans="1:14">
      <c r="A140" s="15" t="s">
        <v>136</v>
      </c>
      <c r="B140" s="8">
        <v>4422967.0412799995</v>
      </c>
      <c r="C140" s="8">
        <v>5266511.1495699994</v>
      </c>
      <c r="D140" s="8">
        <v>5158527.2812600005</v>
      </c>
      <c r="E140" s="8">
        <v>3996226.8215600001</v>
      </c>
      <c r="F140" s="8">
        <v>2991466.2350700004</v>
      </c>
      <c r="G140" s="8">
        <v>2846182.8949600002</v>
      </c>
      <c r="H140" s="8">
        <v>1655956.93952</v>
      </c>
      <c r="I140" s="8">
        <v>2963997.2147300001</v>
      </c>
      <c r="J140" s="8">
        <v>40175.72337</v>
      </c>
      <c r="K140" s="8">
        <v>3765714.7838099999</v>
      </c>
      <c r="L140" s="8">
        <v>825845.55011000007</v>
      </c>
      <c r="M140" s="8">
        <v>544025.54003999999</v>
      </c>
      <c r="N140" s="8">
        <v>34477597.175279997</v>
      </c>
    </row>
    <row r="141" spans="1:14">
      <c r="A141" s="16" t="s">
        <v>137</v>
      </c>
      <c r="B141" s="10">
        <v>84168.121480000002</v>
      </c>
      <c r="C141" s="10">
        <v>676500.52783000004</v>
      </c>
      <c r="D141" s="10">
        <v>166842.10462999999</v>
      </c>
      <c r="E141" s="10">
        <v>58469.679979999994</v>
      </c>
      <c r="F141" s="10">
        <v>96942.764049999998</v>
      </c>
      <c r="G141" s="10">
        <v>115452.22573999999</v>
      </c>
      <c r="H141" s="10">
        <v>40440.518859999996</v>
      </c>
      <c r="I141" s="10">
        <v>0</v>
      </c>
      <c r="J141" s="10">
        <v>13777.91685</v>
      </c>
      <c r="K141" s="10">
        <v>16509.11607</v>
      </c>
      <c r="L141" s="10">
        <v>71718.972959999999</v>
      </c>
      <c r="M141" s="10">
        <v>0</v>
      </c>
      <c r="N141" s="10">
        <v>1340821.94845</v>
      </c>
    </row>
    <row r="142" spans="1:14">
      <c r="A142" s="16" t="s">
        <v>138</v>
      </c>
      <c r="B142" s="10">
        <v>2441667</v>
      </c>
      <c r="C142" s="10">
        <v>3675161.00636</v>
      </c>
      <c r="D142" s="10">
        <v>2580770.8232199997</v>
      </c>
      <c r="E142" s="10">
        <v>2919127.9309200002</v>
      </c>
      <c r="F142" s="10">
        <v>1092556.5495199999</v>
      </c>
      <c r="G142" s="10">
        <v>1561774.1359999999</v>
      </c>
      <c r="H142" s="10">
        <v>406990.52754000004</v>
      </c>
      <c r="I142" s="10">
        <v>621964.72878</v>
      </c>
      <c r="J142" s="10">
        <v>11352.65516</v>
      </c>
      <c r="K142" s="10">
        <v>1342355.23569</v>
      </c>
      <c r="L142" s="10">
        <v>124721.97502</v>
      </c>
      <c r="M142" s="10">
        <v>0</v>
      </c>
      <c r="N142" s="10">
        <v>16778442.568209998</v>
      </c>
    </row>
    <row r="143" spans="1:14">
      <c r="A143" s="16" t="s">
        <v>139</v>
      </c>
      <c r="B143" s="10">
        <v>0</v>
      </c>
      <c r="C143" s="10">
        <v>0</v>
      </c>
      <c r="D143" s="10">
        <v>0</v>
      </c>
      <c r="E143" s="10">
        <v>0</v>
      </c>
      <c r="F143" s="10">
        <v>0</v>
      </c>
      <c r="G143" s="10">
        <v>0</v>
      </c>
      <c r="H143" s="10">
        <v>0</v>
      </c>
      <c r="I143" s="10">
        <v>0</v>
      </c>
      <c r="J143" s="10">
        <v>0</v>
      </c>
      <c r="K143" s="10">
        <v>0</v>
      </c>
      <c r="L143" s="10">
        <v>0</v>
      </c>
      <c r="M143" s="10">
        <v>0</v>
      </c>
      <c r="N143" s="10">
        <v>0</v>
      </c>
    </row>
    <row r="144" spans="1:14">
      <c r="A144" s="16" t="s">
        <v>140</v>
      </c>
      <c r="B144" s="10">
        <v>0</v>
      </c>
      <c r="C144" s="10">
        <v>0</v>
      </c>
      <c r="D144" s="10">
        <v>0</v>
      </c>
      <c r="E144" s="10">
        <v>0</v>
      </c>
      <c r="F144" s="10">
        <v>0</v>
      </c>
      <c r="G144" s="10">
        <v>33333.333330000001</v>
      </c>
      <c r="H144" s="10">
        <v>0</v>
      </c>
      <c r="I144" s="10">
        <v>95000</v>
      </c>
      <c r="J144" s="10">
        <v>0</v>
      </c>
      <c r="K144" s="10">
        <v>140333.33336000002</v>
      </c>
      <c r="L144" s="10">
        <v>200029.76193000001</v>
      </c>
      <c r="M144" s="10">
        <v>472416.66662999999</v>
      </c>
      <c r="N144" s="10">
        <v>941113.09525000001</v>
      </c>
    </row>
    <row r="145" spans="1:14">
      <c r="A145" s="11" t="s">
        <v>141</v>
      </c>
      <c r="B145" s="10">
        <v>1727660.8895899998</v>
      </c>
      <c r="C145" s="10">
        <v>861513.93813999998</v>
      </c>
      <c r="D145" s="10">
        <v>2273223.3769899998</v>
      </c>
      <c r="E145" s="10">
        <v>876813.81042999995</v>
      </c>
      <c r="F145" s="10">
        <v>1657154.7300799999</v>
      </c>
      <c r="G145" s="10">
        <v>1054101.8412500001</v>
      </c>
      <c r="H145" s="10">
        <v>1116790.1404800001</v>
      </c>
      <c r="I145" s="10">
        <v>2157088.15539</v>
      </c>
      <c r="J145" s="10">
        <v>8000</v>
      </c>
      <c r="K145" s="10">
        <v>1770715.89365</v>
      </c>
      <c r="L145" s="10">
        <v>416522.23580000002</v>
      </c>
      <c r="M145" s="10">
        <v>61581.377899999999</v>
      </c>
      <c r="N145" s="10">
        <v>13981166.389700001</v>
      </c>
    </row>
    <row r="146" spans="1:14">
      <c r="A146" s="16" t="s">
        <v>142</v>
      </c>
      <c r="B146" s="10">
        <v>0</v>
      </c>
      <c r="C146" s="10">
        <v>0</v>
      </c>
      <c r="D146" s="10">
        <v>0</v>
      </c>
      <c r="E146" s="10">
        <v>0</v>
      </c>
      <c r="F146" s="10">
        <v>0</v>
      </c>
      <c r="G146" s="10">
        <v>0</v>
      </c>
      <c r="H146" s="10">
        <v>0</v>
      </c>
      <c r="I146" s="10">
        <v>0</v>
      </c>
      <c r="J146" s="10">
        <v>0</v>
      </c>
      <c r="K146" s="10">
        <v>0</v>
      </c>
      <c r="L146" s="10">
        <v>0</v>
      </c>
      <c r="M146" s="10">
        <v>0</v>
      </c>
      <c r="N146" s="10">
        <v>0</v>
      </c>
    </row>
    <row r="147" spans="1:14">
      <c r="A147" s="16" t="s">
        <v>143</v>
      </c>
      <c r="B147" s="10">
        <v>67918.260060000001</v>
      </c>
      <c r="C147" s="10">
        <v>1661.4181899999999</v>
      </c>
      <c r="D147" s="10">
        <v>30484.234820000001</v>
      </c>
      <c r="E147" s="10">
        <v>0</v>
      </c>
      <c r="F147" s="10">
        <v>8.0000000000000007E-5</v>
      </c>
      <c r="G147" s="10">
        <v>0</v>
      </c>
      <c r="H147" s="10">
        <v>355.63200000000001</v>
      </c>
      <c r="I147" s="10">
        <v>0</v>
      </c>
      <c r="J147" s="10">
        <v>6860</v>
      </c>
      <c r="K147" s="10">
        <v>387018.33342000004</v>
      </c>
      <c r="L147" s="10">
        <v>0</v>
      </c>
      <c r="M147" s="10">
        <v>569.30951000000005</v>
      </c>
      <c r="N147" s="10">
        <v>494867.18807999999</v>
      </c>
    </row>
    <row r="148" spans="1:14">
      <c r="A148" s="16" t="s">
        <v>144</v>
      </c>
      <c r="B148" s="10">
        <v>101552.77015000001</v>
      </c>
      <c r="C148" s="10">
        <v>51674.259050000001</v>
      </c>
      <c r="D148" s="10">
        <v>107206.74159999999</v>
      </c>
      <c r="E148" s="10">
        <v>141815.40023</v>
      </c>
      <c r="F148" s="10">
        <v>144812.19133999999</v>
      </c>
      <c r="G148" s="10">
        <v>81521.358640000006</v>
      </c>
      <c r="H148" s="10">
        <v>91380.120639999994</v>
      </c>
      <c r="I148" s="10">
        <v>89944.330560000002</v>
      </c>
      <c r="J148" s="10">
        <v>185.15135999999998</v>
      </c>
      <c r="K148" s="10">
        <v>108782.87162000001</v>
      </c>
      <c r="L148" s="10">
        <v>12852.6044</v>
      </c>
      <c r="M148" s="10">
        <v>9458.1859999999997</v>
      </c>
      <c r="N148" s="10">
        <v>941185.98559000005</v>
      </c>
    </row>
    <row r="149" spans="1:14">
      <c r="A149" s="15" t="s">
        <v>145</v>
      </c>
      <c r="B149" s="8">
        <v>788979.86135999998</v>
      </c>
      <c r="C149" s="8">
        <v>952765.55130999989</v>
      </c>
      <c r="D149" s="8">
        <v>431166.90276999999</v>
      </c>
      <c r="E149" s="8">
        <v>543298.93723000004</v>
      </c>
      <c r="F149" s="8">
        <v>332412.25724000001</v>
      </c>
      <c r="G149" s="8">
        <v>738773.69647000008</v>
      </c>
      <c r="H149" s="8">
        <v>242562.46919</v>
      </c>
      <c r="I149" s="8">
        <v>736505.84933</v>
      </c>
      <c r="J149" s="8">
        <v>3402.2959000000001</v>
      </c>
      <c r="K149" s="8">
        <v>451293.41055000003</v>
      </c>
      <c r="L149" s="8">
        <v>67938.477559999999</v>
      </c>
      <c r="M149" s="8">
        <v>279966.40077000001</v>
      </c>
      <c r="N149" s="8">
        <v>5569066.1096800007</v>
      </c>
    </row>
    <row r="150" spans="1:14">
      <c r="A150" s="16" t="s">
        <v>72</v>
      </c>
      <c r="B150" s="10">
        <v>327562.27227999998</v>
      </c>
      <c r="C150" s="10">
        <v>213630.66149999999</v>
      </c>
      <c r="D150" s="10">
        <v>17449.703100000002</v>
      </c>
      <c r="E150" s="10">
        <v>127183.14128</v>
      </c>
      <c r="F150" s="10">
        <v>12640.638269999999</v>
      </c>
      <c r="G150" s="10">
        <v>346737.82808999997</v>
      </c>
      <c r="H150" s="10">
        <v>3739.9088099999999</v>
      </c>
      <c r="I150" s="10">
        <v>2256.4079999999999</v>
      </c>
      <c r="J150" s="10">
        <v>0.45962000000000003</v>
      </c>
      <c r="K150" s="10">
        <v>383.34040999999996</v>
      </c>
      <c r="L150" s="10">
        <v>21767.691220000001</v>
      </c>
      <c r="M150" s="10">
        <v>8.1341199999999994</v>
      </c>
      <c r="N150" s="10">
        <v>1073360.1867</v>
      </c>
    </row>
    <row r="151" spans="1:14">
      <c r="A151" s="16" t="s">
        <v>74</v>
      </c>
      <c r="B151" s="10">
        <v>216381.24141999998</v>
      </c>
      <c r="C151" s="10">
        <v>472131.26692999998</v>
      </c>
      <c r="D151" s="10">
        <v>302191.20410999999</v>
      </c>
      <c r="E151" s="10">
        <v>313490.92437999998</v>
      </c>
      <c r="F151" s="10">
        <v>151599.75843000002</v>
      </c>
      <c r="G151" s="10">
        <v>241639.94661000001</v>
      </c>
      <c r="H151" s="10">
        <v>102018.36909000001</v>
      </c>
      <c r="I151" s="10">
        <v>515073.15269999998</v>
      </c>
      <c r="J151" s="10">
        <v>924.15131999999994</v>
      </c>
      <c r="K151" s="10">
        <v>237544.18333</v>
      </c>
      <c r="L151" s="10">
        <v>24598.808649999999</v>
      </c>
      <c r="M151" s="10">
        <v>186972.72816999999</v>
      </c>
      <c r="N151" s="10">
        <v>2764565.73514</v>
      </c>
    </row>
    <row r="152" spans="1:14">
      <c r="A152" s="16" t="s">
        <v>146</v>
      </c>
      <c r="B152" s="10">
        <v>94812.586340000009</v>
      </c>
      <c r="C152" s="10">
        <v>244201.75233000002</v>
      </c>
      <c r="D152" s="10">
        <v>109602.75459</v>
      </c>
      <c r="E152" s="10">
        <v>102128.92472</v>
      </c>
      <c r="F152" s="10">
        <v>142964.08349000002</v>
      </c>
      <c r="G152" s="10">
        <v>46572.733049999995</v>
      </c>
      <c r="H152" s="10">
        <v>57706.16646</v>
      </c>
      <c r="I152" s="10">
        <v>201221.43557</v>
      </c>
      <c r="J152" s="10">
        <v>2278.5898500000003</v>
      </c>
      <c r="K152" s="10">
        <v>152258.20613999999</v>
      </c>
      <c r="L152" s="10">
        <v>21473.533920000002</v>
      </c>
      <c r="M152" s="10">
        <v>86225.372510000001</v>
      </c>
      <c r="N152" s="10">
        <v>1261446.13897</v>
      </c>
    </row>
    <row r="153" spans="1:14">
      <c r="A153" s="16" t="s">
        <v>100</v>
      </c>
      <c r="B153" s="10">
        <v>150223.76131999999</v>
      </c>
      <c r="C153" s="10">
        <v>22801.87055</v>
      </c>
      <c r="D153" s="10">
        <v>1923.2409700000001</v>
      </c>
      <c r="E153" s="10">
        <v>495.94684999999998</v>
      </c>
      <c r="F153" s="10">
        <v>25207.777050000001</v>
      </c>
      <c r="G153" s="10">
        <v>103823.18872000001</v>
      </c>
      <c r="H153" s="10">
        <v>79098.024829999995</v>
      </c>
      <c r="I153" s="10">
        <v>17954.853059999998</v>
      </c>
      <c r="J153" s="10">
        <v>199.09510999999998</v>
      </c>
      <c r="K153" s="10">
        <v>61107.680670000002</v>
      </c>
      <c r="L153" s="10">
        <v>98.443770000000001</v>
      </c>
      <c r="M153" s="10">
        <v>6760.16597</v>
      </c>
      <c r="N153" s="10">
        <v>469694.04887</v>
      </c>
    </row>
    <row r="154" spans="1:14">
      <c r="A154" s="16" t="s">
        <v>147</v>
      </c>
      <c r="B154" s="10">
        <v>0</v>
      </c>
      <c r="C154" s="10">
        <v>0</v>
      </c>
      <c r="D154" s="10">
        <v>0</v>
      </c>
      <c r="E154" s="10">
        <v>0</v>
      </c>
      <c r="F154" s="10">
        <v>0</v>
      </c>
      <c r="G154" s="10">
        <v>0</v>
      </c>
      <c r="H154" s="10">
        <v>0</v>
      </c>
      <c r="I154" s="10">
        <v>0</v>
      </c>
      <c r="J154" s="10">
        <v>0</v>
      </c>
      <c r="K154" s="10">
        <v>0</v>
      </c>
      <c r="L154" s="10">
        <v>0</v>
      </c>
      <c r="M154" s="10">
        <v>0</v>
      </c>
      <c r="N154" s="10">
        <v>0</v>
      </c>
    </row>
    <row r="155" spans="1:14">
      <c r="A155" s="15" t="s">
        <v>148</v>
      </c>
      <c r="B155" s="8">
        <v>301297.70756999997</v>
      </c>
      <c r="C155" s="8">
        <v>414033.08658999996</v>
      </c>
      <c r="D155" s="8">
        <v>203995.57187000001</v>
      </c>
      <c r="E155" s="8">
        <v>430074.72485</v>
      </c>
      <c r="F155" s="8">
        <v>268544.48416000005</v>
      </c>
      <c r="G155" s="8">
        <v>155264.85368999999</v>
      </c>
      <c r="H155" s="8">
        <v>133943.98854000002</v>
      </c>
      <c r="I155" s="8">
        <v>207351.43836</v>
      </c>
      <c r="J155" s="8">
        <v>1793.8982800000001</v>
      </c>
      <c r="K155" s="8">
        <v>287479.11138999998</v>
      </c>
      <c r="L155" s="8">
        <v>47864.125970000001</v>
      </c>
      <c r="M155" s="8">
        <v>262225.34891</v>
      </c>
      <c r="N155" s="8">
        <v>2713868.3401799998</v>
      </c>
    </row>
    <row r="156" spans="1:14">
      <c r="A156" s="16" t="s">
        <v>149</v>
      </c>
      <c r="B156" s="10">
        <v>52564.190320000002</v>
      </c>
      <c r="C156" s="10">
        <v>7966.1592699999992</v>
      </c>
      <c r="D156" s="10">
        <v>5237.42479</v>
      </c>
      <c r="E156" s="10">
        <v>78497.42876000001</v>
      </c>
      <c r="F156" s="10">
        <v>8851.8235800000002</v>
      </c>
      <c r="G156" s="10">
        <v>7990.0225599999994</v>
      </c>
      <c r="H156" s="10">
        <v>9302.0604600000006</v>
      </c>
      <c r="I156" s="10">
        <v>0.56323999999999996</v>
      </c>
      <c r="J156" s="10">
        <v>3.04711</v>
      </c>
      <c r="K156" s="10">
        <v>2347.0042100000001</v>
      </c>
      <c r="L156" s="10">
        <v>2127.3780000000002</v>
      </c>
      <c r="M156" s="10">
        <v>12379.89723</v>
      </c>
      <c r="N156" s="10">
        <v>187266.99953</v>
      </c>
    </row>
    <row r="157" spans="1:14">
      <c r="A157" s="16" t="s">
        <v>150</v>
      </c>
      <c r="B157" s="10">
        <v>0</v>
      </c>
      <c r="C157" s="10">
        <v>0</v>
      </c>
      <c r="D157" s="10">
        <v>0</v>
      </c>
      <c r="E157" s="10">
        <v>0</v>
      </c>
      <c r="F157" s="10">
        <v>0</v>
      </c>
      <c r="G157" s="10">
        <v>0</v>
      </c>
      <c r="H157" s="10">
        <v>0</v>
      </c>
      <c r="I157" s="10">
        <v>0</v>
      </c>
      <c r="J157" s="10">
        <v>0</v>
      </c>
      <c r="K157" s="10">
        <v>0</v>
      </c>
      <c r="L157" s="10">
        <v>0</v>
      </c>
      <c r="M157" s="10">
        <v>0</v>
      </c>
      <c r="N157" s="10">
        <v>0</v>
      </c>
    </row>
    <row r="158" spans="1:14">
      <c r="A158" s="16" t="s">
        <v>151</v>
      </c>
      <c r="B158" s="10">
        <v>131236.92951000002</v>
      </c>
      <c r="C158" s="10">
        <v>205784.49675999998</v>
      </c>
      <c r="D158" s="10">
        <v>98670.075159999993</v>
      </c>
      <c r="E158" s="10">
        <v>226490.26527999999</v>
      </c>
      <c r="F158" s="10">
        <v>94067.539819999991</v>
      </c>
      <c r="G158" s="10">
        <v>73346.932430000001</v>
      </c>
      <c r="H158" s="10">
        <v>56187.505549999994</v>
      </c>
      <c r="I158" s="10">
        <v>117848.4918</v>
      </c>
      <c r="J158" s="10">
        <v>0</v>
      </c>
      <c r="K158" s="10">
        <v>159257.46334000002</v>
      </c>
      <c r="L158" s="10">
        <v>25550.776460000001</v>
      </c>
      <c r="M158" s="10">
        <v>176400.24731000001</v>
      </c>
      <c r="N158" s="10">
        <v>1364840.7234200002</v>
      </c>
    </row>
    <row r="159" spans="1:14">
      <c r="A159" s="16" t="s">
        <v>152</v>
      </c>
      <c r="B159" s="10"/>
      <c r="C159" s="10"/>
      <c r="D159" s="10"/>
      <c r="E159" s="10"/>
      <c r="F159" s="10"/>
      <c r="G159" s="10"/>
      <c r="H159" s="10"/>
      <c r="I159" s="10"/>
      <c r="J159" s="10"/>
      <c r="K159" s="10"/>
      <c r="L159" s="10"/>
      <c r="M159" s="10"/>
      <c r="N159" s="10"/>
    </row>
    <row r="160" spans="1:14">
      <c r="A160" s="16" t="s">
        <v>153</v>
      </c>
      <c r="B160" s="10">
        <v>117496.58773999999</v>
      </c>
      <c r="C160" s="10">
        <v>161194.49633000002</v>
      </c>
      <c r="D160" s="10">
        <v>98670.075169999996</v>
      </c>
      <c r="E160" s="10">
        <v>124449.10087000001</v>
      </c>
      <c r="F160" s="10">
        <v>118402.96522</v>
      </c>
      <c r="G160" s="10">
        <v>73346.932430000001</v>
      </c>
      <c r="H160" s="10">
        <v>56187.505549999994</v>
      </c>
      <c r="I160" s="10">
        <v>88179.32127</v>
      </c>
      <c r="J160" s="10">
        <v>1790.8511699999999</v>
      </c>
      <c r="K160" s="10">
        <v>125874.64384</v>
      </c>
      <c r="L160" s="10">
        <v>20185.971510000003</v>
      </c>
      <c r="M160" s="10">
        <v>56934.677080000001</v>
      </c>
      <c r="N160" s="10">
        <v>1042713.12818</v>
      </c>
    </row>
    <row r="161" spans="1:14">
      <c r="A161" s="16" t="s">
        <v>154</v>
      </c>
      <c r="B161" s="10">
        <v>0</v>
      </c>
      <c r="C161" s="10">
        <v>39087.934229999999</v>
      </c>
      <c r="D161" s="10">
        <v>1417.99675</v>
      </c>
      <c r="E161" s="10">
        <v>637.92993999999999</v>
      </c>
      <c r="F161" s="10">
        <v>47222.15554</v>
      </c>
      <c r="G161" s="10">
        <v>580.96627000000001</v>
      </c>
      <c r="H161" s="10">
        <v>12266.91698</v>
      </c>
      <c r="I161" s="10">
        <v>1323.06205</v>
      </c>
      <c r="J161" s="10">
        <v>0</v>
      </c>
      <c r="K161" s="10">
        <v>0</v>
      </c>
      <c r="L161" s="10">
        <v>0</v>
      </c>
      <c r="M161" s="10">
        <v>16510.527289999998</v>
      </c>
      <c r="N161" s="10">
        <v>119047.48905</v>
      </c>
    </row>
    <row r="162" spans="1:14">
      <c r="A162" s="15" t="s">
        <v>155</v>
      </c>
      <c r="B162" s="8">
        <v>433951.81322000001</v>
      </c>
      <c r="C162" s="8">
        <v>171369.44440000001</v>
      </c>
      <c r="D162" s="8">
        <v>1106754.7177599999</v>
      </c>
      <c r="E162" s="8">
        <v>0</v>
      </c>
      <c r="F162" s="8">
        <v>0</v>
      </c>
      <c r="G162" s="8">
        <v>557723.19669000001</v>
      </c>
      <c r="H162" s="8">
        <v>86746.05</v>
      </c>
      <c r="I162" s="8">
        <v>0</v>
      </c>
      <c r="J162" s="8">
        <v>0</v>
      </c>
      <c r="K162" s="8">
        <v>921411.51110999996</v>
      </c>
      <c r="L162" s="8">
        <v>0</v>
      </c>
      <c r="M162" s="8">
        <v>0</v>
      </c>
      <c r="N162" s="8">
        <v>3277956.73318</v>
      </c>
    </row>
    <row r="163" spans="1:14">
      <c r="A163" s="16" t="s">
        <v>156</v>
      </c>
      <c r="B163" s="10">
        <v>428157.2</v>
      </c>
      <c r="C163" s="10">
        <v>170000</v>
      </c>
      <c r="D163" s="10">
        <v>1082436</v>
      </c>
      <c r="E163" s="10">
        <v>0</v>
      </c>
      <c r="F163" s="10">
        <v>0</v>
      </c>
      <c r="G163" s="10">
        <v>450755</v>
      </c>
      <c r="H163" s="10">
        <v>86500</v>
      </c>
      <c r="I163" s="10">
        <v>0</v>
      </c>
      <c r="J163" s="10">
        <v>0</v>
      </c>
      <c r="K163" s="10">
        <v>910000</v>
      </c>
      <c r="L163" s="10">
        <v>0</v>
      </c>
      <c r="M163" s="10">
        <v>0</v>
      </c>
      <c r="N163" s="10">
        <v>3127848.2</v>
      </c>
    </row>
    <row r="164" spans="1:14">
      <c r="A164" s="16" t="s">
        <v>157</v>
      </c>
      <c r="B164" s="10">
        <v>0</v>
      </c>
      <c r="C164" s="10">
        <v>0</v>
      </c>
      <c r="D164" s="10">
        <v>0</v>
      </c>
      <c r="E164" s="10">
        <v>0</v>
      </c>
      <c r="F164" s="10">
        <v>0</v>
      </c>
      <c r="G164" s="10">
        <v>0</v>
      </c>
      <c r="H164" s="10">
        <v>0</v>
      </c>
      <c r="I164" s="10">
        <v>0</v>
      </c>
      <c r="J164" s="10">
        <v>0</v>
      </c>
      <c r="K164" s="10">
        <v>0</v>
      </c>
      <c r="L164" s="10">
        <v>0</v>
      </c>
      <c r="M164" s="10">
        <v>0</v>
      </c>
      <c r="N164" s="10">
        <v>0</v>
      </c>
    </row>
    <row r="165" spans="1:14">
      <c r="A165" s="11" t="s">
        <v>158</v>
      </c>
      <c r="B165" s="10">
        <v>0</v>
      </c>
      <c r="C165" s="10">
        <v>0</v>
      </c>
      <c r="D165" s="10">
        <v>0</v>
      </c>
      <c r="E165" s="10">
        <v>0</v>
      </c>
      <c r="F165" s="10">
        <v>0</v>
      </c>
      <c r="G165" s="10">
        <v>100000</v>
      </c>
      <c r="H165" s="10">
        <v>0</v>
      </c>
      <c r="I165" s="10">
        <v>0</v>
      </c>
      <c r="J165" s="10">
        <v>0</v>
      </c>
      <c r="K165" s="10">
        <v>0</v>
      </c>
      <c r="L165" s="10">
        <v>0</v>
      </c>
      <c r="M165" s="10">
        <v>0</v>
      </c>
      <c r="N165" s="10">
        <v>100000</v>
      </c>
    </row>
    <row r="166" spans="1:14">
      <c r="A166" s="16" t="s">
        <v>159</v>
      </c>
      <c r="B166" s="10">
        <v>5794.6132200000002</v>
      </c>
      <c r="C166" s="10">
        <v>1369.4443999999999</v>
      </c>
      <c r="D166" s="10">
        <v>24318.717760000003</v>
      </c>
      <c r="E166" s="10">
        <v>0</v>
      </c>
      <c r="F166" s="10">
        <v>0</v>
      </c>
      <c r="G166" s="10">
        <v>6968.1966900000007</v>
      </c>
      <c r="H166" s="10">
        <v>246.05</v>
      </c>
      <c r="I166" s="10">
        <v>0</v>
      </c>
      <c r="J166" s="10">
        <v>0</v>
      </c>
      <c r="K166" s="10">
        <v>11411.511109999999</v>
      </c>
      <c r="L166" s="10">
        <v>0</v>
      </c>
      <c r="M166" s="10">
        <v>0</v>
      </c>
      <c r="N166" s="10">
        <v>50108.533179999999</v>
      </c>
    </row>
    <row r="167" spans="1:14">
      <c r="A167" s="15" t="s">
        <v>160</v>
      </c>
      <c r="B167" s="8">
        <v>240328.50218000001</v>
      </c>
      <c r="C167" s="8">
        <v>345970.30556999997</v>
      </c>
      <c r="D167" s="8">
        <v>196331.77356</v>
      </c>
      <c r="E167" s="8">
        <v>356122.77522000001</v>
      </c>
      <c r="F167" s="8">
        <v>295562.53194999998</v>
      </c>
      <c r="G167" s="8">
        <v>236347.45921999999</v>
      </c>
      <c r="H167" s="8">
        <v>146186.85368999999</v>
      </c>
      <c r="I167" s="8">
        <v>352887.14998000005</v>
      </c>
      <c r="J167" s="8">
        <v>0</v>
      </c>
      <c r="K167" s="8">
        <v>428605.85376999999</v>
      </c>
      <c r="L167" s="8">
        <v>68195.133249999999</v>
      </c>
      <c r="M167" s="8">
        <v>0</v>
      </c>
      <c r="N167" s="8">
        <v>2666538.3383899997</v>
      </c>
    </row>
    <row r="168" spans="1:14">
      <c r="A168" s="16" t="s">
        <v>161</v>
      </c>
      <c r="B168" s="10">
        <v>0</v>
      </c>
      <c r="C168" s="10">
        <v>0</v>
      </c>
      <c r="D168" s="10">
        <v>0</v>
      </c>
      <c r="E168" s="10">
        <v>0</v>
      </c>
      <c r="F168" s="10">
        <v>0</v>
      </c>
      <c r="G168" s="10">
        <v>0</v>
      </c>
      <c r="H168" s="10">
        <v>0</v>
      </c>
      <c r="I168" s="10">
        <v>0</v>
      </c>
      <c r="J168" s="10">
        <v>0</v>
      </c>
      <c r="K168" s="10">
        <v>8575</v>
      </c>
      <c r="L168" s="10">
        <v>1485.6633400000001</v>
      </c>
      <c r="M168" s="10">
        <v>0</v>
      </c>
      <c r="N168" s="10">
        <v>10060.663339999999</v>
      </c>
    </row>
    <row r="169" spans="1:14">
      <c r="A169" s="16" t="s">
        <v>162</v>
      </c>
      <c r="B169" s="10">
        <v>0</v>
      </c>
      <c r="C169" s="10">
        <v>0</v>
      </c>
      <c r="D169" s="10">
        <v>0</v>
      </c>
      <c r="E169" s="10">
        <v>0</v>
      </c>
      <c r="F169" s="10">
        <v>0</v>
      </c>
      <c r="G169" s="10">
        <v>0</v>
      </c>
      <c r="H169" s="10">
        <v>0</v>
      </c>
      <c r="I169" s="10">
        <v>0</v>
      </c>
      <c r="J169" s="10">
        <v>0</v>
      </c>
      <c r="K169" s="10">
        <v>0</v>
      </c>
      <c r="L169" s="10">
        <v>0</v>
      </c>
      <c r="M169" s="10">
        <v>0</v>
      </c>
      <c r="N169" s="10">
        <v>0</v>
      </c>
    </row>
    <row r="170" spans="1:14">
      <c r="A170" s="16" t="s">
        <v>163</v>
      </c>
      <c r="B170" s="10">
        <v>0</v>
      </c>
      <c r="C170" s="10">
        <v>0</v>
      </c>
      <c r="D170" s="10">
        <v>0</v>
      </c>
      <c r="E170" s="10">
        <v>0</v>
      </c>
      <c r="F170" s="10">
        <v>0</v>
      </c>
      <c r="G170" s="10">
        <v>0</v>
      </c>
      <c r="H170" s="10">
        <v>0</v>
      </c>
      <c r="I170" s="10">
        <v>0</v>
      </c>
      <c r="J170" s="10">
        <v>0</v>
      </c>
      <c r="K170" s="10">
        <v>0</v>
      </c>
      <c r="L170" s="10">
        <v>1485.6633400000001</v>
      </c>
      <c r="M170" s="10">
        <v>0</v>
      </c>
      <c r="N170" s="10">
        <v>1485.6633400000001</v>
      </c>
    </row>
    <row r="171" spans="1:14">
      <c r="A171" s="16" t="s">
        <v>164</v>
      </c>
      <c r="B171" s="10">
        <v>0</v>
      </c>
      <c r="C171" s="10">
        <v>0</v>
      </c>
      <c r="D171" s="10">
        <v>0</v>
      </c>
      <c r="E171" s="10">
        <v>0</v>
      </c>
      <c r="F171" s="10">
        <v>0</v>
      </c>
      <c r="G171" s="10">
        <v>0</v>
      </c>
      <c r="H171" s="10">
        <v>0</v>
      </c>
      <c r="I171" s="10">
        <v>0</v>
      </c>
      <c r="J171" s="10">
        <v>0</v>
      </c>
      <c r="K171" s="10">
        <v>8575</v>
      </c>
      <c r="L171" s="10">
        <v>0</v>
      </c>
      <c r="M171" s="10">
        <v>0</v>
      </c>
      <c r="N171" s="10">
        <v>8575</v>
      </c>
    </row>
    <row r="172" spans="1:14">
      <c r="A172" s="16" t="s">
        <v>165</v>
      </c>
      <c r="B172" s="10">
        <v>0</v>
      </c>
      <c r="C172" s="10">
        <v>0</v>
      </c>
      <c r="D172" s="10">
        <v>0</v>
      </c>
      <c r="E172" s="10">
        <v>0</v>
      </c>
      <c r="F172" s="10">
        <v>0</v>
      </c>
      <c r="G172" s="10">
        <v>0</v>
      </c>
      <c r="H172" s="10">
        <v>0</v>
      </c>
      <c r="I172" s="10">
        <v>0</v>
      </c>
      <c r="J172" s="10">
        <v>0</v>
      </c>
      <c r="K172" s="10">
        <v>0</v>
      </c>
      <c r="L172" s="10">
        <v>0</v>
      </c>
      <c r="M172" s="10">
        <v>0</v>
      </c>
      <c r="N172" s="10">
        <v>0</v>
      </c>
    </row>
    <row r="173" spans="1:14">
      <c r="A173" s="16" t="s">
        <v>166</v>
      </c>
      <c r="B173" s="10">
        <v>0</v>
      </c>
      <c r="C173" s="10">
        <v>0</v>
      </c>
      <c r="D173" s="10">
        <v>0</v>
      </c>
      <c r="E173" s="10">
        <v>0</v>
      </c>
      <c r="F173" s="10">
        <v>0</v>
      </c>
      <c r="G173" s="10">
        <v>0</v>
      </c>
      <c r="H173" s="10">
        <v>0</v>
      </c>
      <c r="I173" s="10">
        <v>0</v>
      </c>
      <c r="J173" s="10">
        <v>0</v>
      </c>
      <c r="K173" s="10">
        <v>0</v>
      </c>
      <c r="L173" s="10">
        <v>0</v>
      </c>
      <c r="M173" s="10">
        <v>0</v>
      </c>
      <c r="N173" s="10">
        <v>0</v>
      </c>
    </row>
    <row r="174" spans="1:14">
      <c r="A174" s="16" t="s">
        <v>167</v>
      </c>
      <c r="B174" s="10">
        <v>238729.6464</v>
      </c>
      <c r="C174" s="10">
        <v>340000</v>
      </c>
      <c r="D174" s="10">
        <v>194087.348</v>
      </c>
      <c r="E174" s="10">
        <v>348993</v>
      </c>
      <c r="F174" s="10">
        <v>290810</v>
      </c>
      <c r="G174" s="10">
        <v>234276</v>
      </c>
      <c r="H174" s="10">
        <v>143937.5</v>
      </c>
      <c r="I174" s="10">
        <v>347200</v>
      </c>
      <c r="J174" s="10">
        <v>0</v>
      </c>
      <c r="K174" s="10">
        <v>412900</v>
      </c>
      <c r="L174" s="10">
        <v>65003</v>
      </c>
      <c r="M174" s="10">
        <v>0</v>
      </c>
      <c r="N174" s="10">
        <v>2615936.4944000002</v>
      </c>
    </row>
    <row r="175" spans="1:14">
      <c r="A175" s="16" t="s">
        <v>168</v>
      </c>
      <c r="B175" s="10">
        <v>1598.8557800000001</v>
      </c>
      <c r="C175" s="10">
        <v>5970.3055700000004</v>
      </c>
      <c r="D175" s="10">
        <v>2244.4255600000001</v>
      </c>
      <c r="E175" s="10">
        <v>7129.7752199999995</v>
      </c>
      <c r="F175" s="10">
        <v>4752.5319500000005</v>
      </c>
      <c r="G175" s="10">
        <v>2071.4592200000002</v>
      </c>
      <c r="H175" s="10">
        <v>2249.3536899999999</v>
      </c>
      <c r="I175" s="10">
        <v>5687.1499800000001</v>
      </c>
      <c r="J175" s="10">
        <v>0</v>
      </c>
      <c r="K175" s="10">
        <v>7130.8537699999997</v>
      </c>
      <c r="L175" s="10">
        <v>1706.46991</v>
      </c>
      <c r="M175" s="10">
        <v>0</v>
      </c>
      <c r="N175" s="10">
        <v>40541.180650000002</v>
      </c>
    </row>
    <row r="176" spans="1:14">
      <c r="A176" s="15" t="s">
        <v>169</v>
      </c>
      <c r="B176" s="8">
        <v>2280960.99284</v>
      </c>
      <c r="C176" s="8">
        <v>3056510.7108200002</v>
      </c>
      <c r="D176" s="8">
        <v>2459562.1683899998</v>
      </c>
      <c r="E176" s="8">
        <v>2108010.55302</v>
      </c>
      <c r="F176" s="8">
        <v>1706710.0406099998</v>
      </c>
      <c r="G176" s="8">
        <v>1153499.3310999998</v>
      </c>
      <c r="H176" s="8">
        <v>933919.42020000005</v>
      </c>
      <c r="I176" s="8">
        <v>2332214.63882</v>
      </c>
      <c r="J176" s="8">
        <v>87617.815799999997</v>
      </c>
      <c r="K176" s="8">
        <v>1570477.18246</v>
      </c>
      <c r="L176" s="8">
        <v>356089.38188999996</v>
      </c>
      <c r="M176" s="8">
        <v>1231910.2318199999</v>
      </c>
      <c r="N176" s="8">
        <v>19277482.467769999</v>
      </c>
    </row>
    <row r="177" spans="1:14">
      <c r="A177" s="22" t="s">
        <v>170</v>
      </c>
      <c r="B177" s="10">
        <v>1701086.88</v>
      </c>
      <c r="C177" s="10">
        <v>2474928.96</v>
      </c>
      <c r="D177" s="10">
        <v>1794496.68</v>
      </c>
      <c r="E177" s="10">
        <v>1460385.03</v>
      </c>
      <c r="F177" s="10">
        <v>1072180</v>
      </c>
      <c r="G177" s="10">
        <v>834625</v>
      </c>
      <c r="H177" s="10">
        <v>729573</v>
      </c>
      <c r="I177" s="10">
        <v>1699065</v>
      </c>
      <c r="J177" s="10">
        <v>95490.01655</v>
      </c>
      <c r="K177" s="10">
        <v>812035.9</v>
      </c>
      <c r="L177" s="10">
        <v>312992.09999999998</v>
      </c>
      <c r="M177" s="10">
        <v>932408.3</v>
      </c>
      <c r="N177" s="10">
        <v>13919266.866549999</v>
      </c>
    </row>
    <row r="178" spans="1:14">
      <c r="A178" s="16" t="s">
        <v>171</v>
      </c>
      <c r="B178" s="10">
        <v>1701086.88</v>
      </c>
      <c r="C178" s="10">
        <v>2474928.96</v>
      </c>
      <c r="D178" s="10">
        <v>1794496.68</v>
      </c>
      <c r="E178" s="10">
        <v>1460385.03</v>
      </c>
      <c r="F178" s="10">
        <v>1072180</v>
      </c>
      <c r="G178" s="10">
        <v>834625</v>
      </c>
      <c r="H178" s="10">
        <v>729573</v>
      </c>
      <c r="I178" s="10">
        <v>1699065</v>
      </c>
      <c r="J178" s="10">
        <v>95490.01655</v>
      </c>
      <c r="K178" s="10">
        <v>812035.9</v>
      </c>
      <c r="L178" s="10">
        <v>312992.09999999998</v>
      </c>
      <c r="M178" s="10">
        <v>932408.3</v>
      </c>
      <c r="N178" s="10">
        <v>13919266.866549999</v>
      </c>
    </row>
    <row r="179" spans="1:14">
      <c r="A179" s="16" t="s">
        <v>172</v>
      </c>
      <c r="B179" s="10">
        <v>0</v>
      </c>
      <c r="C179" s="10">
        <v>0</v>
      </c>
      <c r="D179" s="10">
        <v>0</v>
      </c>
      <c r="E179" s="10">
        <v>0</v>
      </c>
      <c r="F179" s="10">
        <v>0</v>
      </c>
      <c r="G179" s="10">
        <v>0</v>
      </c>
      <c r="H179" s="10">
        <v>0</v>
      </c>
      <c r="I179" s="10">
        <v>0</v>
      </c>
      <c r="J179" s="10">
        <v>0</v>
      </c>
      <c r="K179" s="10">
        <v>0</v>
      </c>
      <c r="L179" s="10">
        <v>0</v>
      </c>
      <c r="M179" s="10">
        <v>0</v>
      </c>
      <c r="N179" s="10">
        <v>0</v>
      </c>
    </row>
    <row r="180" spans="1:14">
      <c r="A180" s="16" t="s">
        <v>173</v>
      </c>
      <c r="B180" s="10">
        <v>0</v>
      </c>
      <c r="C180" s="10">
        <v>0</v>
      </c>
      <c r="D180" s="10">
        <v>0</v>
      </c>
      <c r="E180" s="10">
        <v>0</v>
      </c>
      <c r="F180" s="10">
        <v>0</v>
      </c>
      <c r="G180" s="10">
        <v>0</v>
      </c>
      <c r="H180" s="10">
        <v>0</v>
      </c>
      <c r="I180" s="10">
        <v>0</v>
      </c>
      <c r="J180" s="10">
        <v>0</v>
      </c>
      <c r="K180" s="10">
        <v>0</v>
      </c>
      <c r="L180" s="10">
        <v>0</v>
      </c>
      <c r="M180" s="10">
        <v>0</v>
      </c>
      <c r="N180" s="10">
        <v>0</v>
      </c>
    </row>
    <row r="181" spans="1:14">
      <c r="A181" s="22" t="s">
        <v>174</v>
      </c>
      <c r="B181" s="10">
        <v>59552.656799999997</v>
      </c>
      <c r="C181" s="10">
        <v>0</v>
      </c>
      <c r="D181" s="10">
        <v>0</v>
      </c>
      <c r="E181" s="10">
        <v>9.7822399999999998</v>
      </c>
      <c r="F181" s="10">
        <v>68.103200000000001</v>
      </c>
      <c r="G181" s="10">
        <v>17262.52605</v>
      </c>
      <c r="H181" s="10">
        <v>0</v>
      </c>
      <c r="I181" s="10">
        <v>1689.5345500000001</v>
      </c>
      <c r="J181" s="10">
        <v>0</v>
      </c>
      <c r="K181" s="10">
        <v>116.006</v>
      </c>
      <c r="L181" s="10">
        <v>2171.7570299999998</v>
      </c>
      <c r="M181" s="10">
        <v>5529.5283099999997</v>
      </c>
      <c r="N181" s="10">
        <v>86399.894180000003</v>
      </c>
    </row>
    <row r="182" spans="1:14">
      <c r="A182" s="16" t="s">
        <v>175</v>
      </c>
      <c r="B182" s="10">
        <v>0</v>
      </c>
      <c r="C182" s="10">
        <v>0</v>
      </c>
      <c r="D182" s="10">
        <v>0</v>
      </c>
      <c r="E182" s="10">
        <v>0</v>
      </c>
      <c r="F182" s="10">
        <v>0</v>
      </c>
      <c r="G182" s="10">
        <v>0.51254999999999995</v>
      </c>
      <c r="H182" s="10">
        <v>0</v>
      </c>
      <c r="I182" s="10">
        <v>0</v>
      </c>
      <c r="J182" s="10">
        <v>0</v>
      </c>
      <c r="K182" s="10">
        <v>0</v>
      </c>
      <c r="L182" s="10">
        <v>1713.40211</v>
      </c>
      <c r="M182" s="10">
        <v>0</v>
      </c>
      <c r="N182" s="10">
        <v>1713.9146599999999</v>
      </c>
    </row>
    <row r="183" spans="1:14">
      <c r="A183" s="16" t="s">
        <v>176</v>
      </c>
      <c r="B183" s="10">
        <v>59552.656799999997</v>
      </c>
      <c r="C183" s="10">
        <v>0</v>
      </c>
      <c r="D183" s="10">
        <v>0</v>
      </c>
      <c r="E183" s="10">
        <v>9.7822399999999998</v>
      </c>
      <c r="F183" s="10">
        <v>68.103200000000001</v>
      </c>
      <c r="G183" s="10">
        <v>17262.013500000001</v>
      </c>
      <c r="H183" s="10">
        <v>0</v>
      </c>
      <c r="I183" s="10">
        <v>0</v>
      </c>
      <c r="J183" s="10">
        <v>0</v>
      </c>
      <c r="K183" s="10">
        <v>0</v>
      </c>
      <c r="L183" s="10">
        <v>458.35491999999999</v>
      </c>
      <c r="M183" s="10">
        <v>4211.04</v>
      </c>
      <c r="N183" s="10">
        <v>81561.950660000002</v>
      </c>
    </row>
    <row r="184" spans="1:14">
      <c r="A184" s="16" t="s">
        <v>177</v>
      </c>
      <c r="B184" s="10">
        <v>0</v>
      </c>
      <c r="C184" s="10">
        <v>0</v>
      </c>
      <c r="D184" s="10">
        <v>0</v>
      </c>
      <c r="E184" s="10">
        <v>0</v>
      </c>
      <c r="F184" s="10">
        <v>0</v>
      </c>
      <c r="G184" s="10">
        <v>0</v>
      </c>
      <c r="H184" s="10">
        <v>0</v>
      </c>
      <c r="I184" s="10">
        <v>1689.5345500000001</v>
      </c>
      <c r="J184" s="10">
        <v>0</v>
      </c>
      <c r="K184" s="10">
        <v>116.006</v>
      </c>
      <c r="L184" s="10">
        <v>0</v>
      </c>
      <c r="M184" s="10">
        <v>1318.48831</v>
      </c>
      <c r="N184" s="10">
        <v>3124.0288599999999</v>
      </c>
    </row>
    <row r="185" spans="1:14">
      <c r="A185" s="22" t="s">
        <v>178</v>
      </c>
      <c r="B185" s="10">
        <v>0</v>
      </c>
      <c r="C185" s="10">
        <v>0</v>
      </c>
      <c r="D185" s="10">
        <v>0</v>
      </c>
      <c r="E185" s="10">
        <v>0</v>
      </c>
      <c r="F185" s="10">
        <v>0</v>
      </c>
      <c r="G185" s="10">
        <v>0</v>
      </c>
      <c r="H185" s="10">
        <v>0</v>
      </c>
      <c r="I185" s="10">
        <v>0</v>
      </c>
      <c r="J185" s="10">
        <v>0</v>
      </c>
      <c r="K185" s="10">
        <v>0</v>
      </c>
      <c r="L185" s="10">
        <v>0</v>
      </c>
      <c r="M185" s="10">
        <v>0</v>
      </c>
      <c r="N185" s="10">
        <v>0</v>
      </c>
    </row>
    <row r="186" spans="1:14">
      <c r="A186" s="16" t="s">
        <v>179</v>
      </c>
      <c r="B186" s="10">
        <v>0</v>
      </c>
      <c r="C186" s="10">
        <v>0</v>
      </c>
      <c r="D186" s="10">
        <v>0</v>
      </c>
      <c r="E186" s="10">
        <v>0</v>
      </c>
      <c r="F186" s="10">
        <v>0</v>
      </c>
      <c r="G186" s="10">
        <v>0</v>
      </c>
      <c r="H186" s="10">
        <v>0</v>
      </c>
      <c r="I186" s="10">
        <v>0</v>
      </c>
      <c r="J186" s="10">
        <v>0</v>
      </c>
      <c r="K186" s="10">
        <v>0</v>
      </c>
      <c r="L186" s="10">
        <v>0</v>
      </c>
      <c r="M186" s="10">
        <v>0</v>
      </c>
      <c r="N186" s="10">
        <v>0</v>
      </c>
    </row>
    <row r="187" spans="1:14">
      <c r="A187" s="22" t="s">
        <v>180</v>
      </c>
      <c r="B187" s="10">
        <v>309297.01014999999</v>
      </c>
      <c r="C187" s="10">
        <v>221948.17644000001</v>
      </c>
      <c r="D187" s="10">
        <v>436656.47587999998</v>
      </c>
      <c r="E187" s="10">
        <v>396527.01360000001</v>
      </c>
      <c r="F187" s="10">
        <v>554890.92647000006</v>
      </c>
      <c r="G187" s="10">
        <v>131268.80280999999</v>
      </c>
      <c r="H187" s="10">
        <v>125334.53118000001</v>
      </c>
      <c r="I187" s="10">
        <v>313812.68455000001</v>
      </c>
      <c r="J187" s="10">
        <v>12092.151169999999</v>
      </c>
      <c r="K187" s="10">
        <v>565747.04595000006</v>
      </c>
      <c r="L187" s="10">
        <v>25872.43721</v>
      </c>
      <c r="M187" s="10">
        <v>152523.90956999999</v>
      </c>
      <c r="N187" s="10">
        <v>3245971.1649799999</v>
      </c>
    </row>
    <row r="188" spans="1:14">
      <c r="A188" s="16" t="s">
        <v>181</v>
      </c>
      <c r="B188" s="10">
        <v>277091.78279000003</v>
      </c>
      <c r="C188" s="10">
        <v>216641.70189</v>
      </c>
      <c r="D188" s="10">
        <v>409158.05535000004</v>
      </c>
      <c r="E188" s="10">
        <v>391794.99565</v>
      </c>
      <c r="F188" s="10">
        <v>252583.56200000001</v>
      </c>
      <c r="G188" s="10">
        <v>122824.4087</v>
      </c>
      <c r="H188" s="10">
        <v>123486.79002</v>
      </c>
      <c r="I188" s="10">
        <v>296852.30813999998</v>
      </c>
      <c r="J188" s="10">
        <v>1368.0074299999999</v>
      </c>
      <c r="K188" s="10">
        <v>157579.65484999999</v>
      </c>
      <c r="L188" s="10">
        <v>23869.115260000002</v>
      </c>
      <c r="M188" s="10">
        <v>149367.01517</v>
      </c>
      <c r="N188" s="10">
        <v>2422617.3972499999</v>
      </c>
    </row>
    <row r="189" spans="1:14">
      <c r="A189" s="16" t="s">
        <v>182</v>
      </c>
      <c r="B189" s="10">
        <v>5065.8948399999999</v>
      </c>
      <c r="C189" s="10">
        <v>5306.3115800000005</v>
      </c>
      <c r="D189" s="10">
        <v>27498.420529999999</v>
      </c>
      <c r="E189" s="10">
        <v>4730.8079600000001</v>
      </c>
      <c r="F189" s="10">
        <v>3872.7539999999999</v>
      </c>
      <c r="G189" s="10">
        <v>8444.3941099999993</v>
      </c>
      <c r="H189" s="10">
        <v>1847.7411599999998</v>
      </c>
      <c r="I189" s="10">
        <v>16960.376410000001</v>
      </c>
      <c r="J189" s="10">
        <v>10724.14374</v>
      </c>
      <c r="K189" s="10">
        <v>22100.134010000002</v>
      </c>
      <c r="L189" s="10">
        <v>2003.32195</v>
      </c>
      <c r="M189" s="10">
        <v>3156.8944000000001</v>
      </c>
      <c r="N189" s="10">
        <v>111711.19469</v>
      </c>
    </row>
    <row r="190" spans="1:14">
      <c r="A190" s="16" t="s">
        <v>183</v>
      </c>
      <c r="B190" s="10">
        <v>27139.33252</v>
      </c>
      <c r="C190" s="10">
        <v>0.16297</v>
      </c>
      <c r="D190" s="10">
        <v>0</v>
      </c>
      <c r="E190" s="10">
        <v>1.2099899999999999</v>
      </c>
      <c r="F190" s="10">
        <v>298434.61047000001</v>
      </c>
      <c r="G190" s="10">
        <v>0</v>
      </c>
      <c r="H190" s="10">
        <v>0</v>
      </c>
      <c r="I190" s="10">
        <v>0</v>
      </c>
      <c r="J190" s="10">
        <v>0</v>
      </c>
      <c r="K190" s="10">
        <v>386067.25708999997</v>
      </c>
      <c r="L190" s="10">
        <v>0</v>
      </c>
      <c r="M190" s="10">
        <v>0</v>
      </c>
      <c r="N190" s="10">
        <v>711642.57303999993</v>
      </c>
    </row>
    <row r="191" spans="1:14">
      <c r="A191" s="22" t="s">
        <v>184</v>
      </c>
      <c r="B191" s="10">
        <v>211024.44588999997</v>
      </c>
      <c r="C191" s="10">
        <v>359633.57438000001</v>
      </c>
      <c r="D191" s="10">
        <v>228409.01251</v>
      </c>
      <c r="E191" s="10">
        <v>251088.72718000002</v>
      </c>
      <c r="F191" s="10">
        <v>79571.010939999993</v>
      </c>
      <c r="G191" s="10">
        <v>170343.00224</v>
      </c>
      <c r="H191" s="10">
        <v>79011.889020000002</v>
      </c>
      <c r="I191" s="10">
        <v>317647.41972000001</v>
      </c>
      <c r="J191" s="10">
        <v>-19964.351920000001</v>
      </c>
      <c r="K191" s="10">
        <v>192578.23050999999</v>
      </c>
      <c r="L191" s="10">
        <v>15053.087649999999</v>
      </c>
      <c r="M191" s="10">
        <v>141448.49393999999</v>
      </c>
      <c r="N191" s="10">
        <v>2025844.5420599999</v>
      </c>
    </row>
    <row r="192" spans="1:14">
      <c r="A192" s="16" t="s">
        <v>185</v>
      </c>
      <c r="B192" s="10">
        <v>293.4572</v>
      </c>
      <c r="C192" s="10">
        <v>14166.666999999999</v>
      </c>
      <c r="D192" s="10">
        <v>0</v>
      </c>
      <c r="E192" s="10">
        <v>0</v>
      </c>
      <c r="F192" s="10">
        <v>0</v>
      </c>
      <c r="G192" s="10">
        <v>68.791660000000007</v>
      </c>
      <c r="H192" s="10">
        <v>13.308629999999999</v>
      </c>
      <c r="I192" s="10">
        <v>0</v>
      </c>
      <c r="J192" s="10">
        <v>-20741.999530000001</v>
      </c>
      <c r="K192" s="10">
        <v>0</v>
      </c>
      <c r="L192" s="10">
        <v>7.1069999999999994E-2</v>
      </c>
      <c r="M192" s="10">
        <v>1.00962</v>
      </c>
      <c r="N192" s="10">
        <v>-6198.6943499999998</v>
      </c>
    </row>
    <row r="193" spans="1:14">
      <c r="A193" s="40" t="s">
        <v>186</v>
      </c>
      <c r="B193" s="10">
        <v>210730.98869</v>
      </c>
      <c r="C193" s="10">
        <v>345466.90737999999</v>
      </c>
      <c r="D193" s="10">
        <v>228409.01251</v>
      </c>
      <c r="E193" s="10">
        <v>251088.72718000002</v>
      </c>
      <c r="F193" s="10">
        <v>79571.010939999993</v>
      </c>
      <c r="G193" s="10">
        <v>170274.21058000001</v>
      </c>
      <c r="H193" s="10">
        <v>78998.580390000003</v>
      </c>
      <c r="I193" s="10">
        <v>317647.41972000001</v>
      </c>
      <c r="J193" s="10">
        <v>777.64760999999999</v>
      </c>
      <c r="K193" s="10">
        <v>192578.23050999999</v>
      </c>
      <c r="L193" s="10">
        <v>15053.01658</v>
      </c>
      <c r="M193" s="10">
        <v>141447.48431999999</v>
      </c>
      <c r="N193" s="10">
        <v>2032043.2364100001</v>
      </c>
    </row>
    <row r="194" spans="1:14">
      <c r="A194" s="14" t="s">
        <v>187</v>
      </c>
      <c r="B194" s="8">
        <v>34676692.13679</v>
      </c>
      <c r="C194" s="8">
        <v>52523041.57739</v>
      </c>
      <c r="D194" s="8">
        <v>42166430.634839997</v>
      </c>
      <c r="E194" s="8">
        <v>30301421.265110001</v>
      </c>
      <c r="F194" s="8">
        <v>25085619.236919999</v>
      </c>
      <c r="G194" s="8">
        <v>20116745.63854</v>
      </c>
      <c r="H194" s="8">
        <v>13871182.64043</v>
      </c>
      <c r="I194" s="8">
        <v>21441260.229499999</v>
      </c>
      <c r="J194" s="8">
        <v>207479.95699000001</v>
      </c>
      <c r="K194" s="8">
        <v>23409167.15027</v>
      </c>
      <c r="L194" s="8">
        <v>5316851.5336600002</v>
      </c>
      <c r="M194" s="8">
        <v>10871719.247399999</v>
      </c>
      <c r="N194" s="8">
        <v>279987611.24784005</v>
      </c>
    </row>
    <row r="195" spans="1:14">
      <c r="A195" s="15" t="s">
        <v>188</v>
      </c>
      <c r="B195" s="8">
        <v>2637949.07339</v>
      </c>
      <c r="C195" s="8">
        <v>1030468.3020499999</v>
      </c>
      <c r="D195" s="8">
        <v>1509292.6690100001</v>
      </c>
      <c r="E195" s="8">
        <v>5859416.1399799995</v>
      </c>
      <c r="F195" s="8">
        <v>2072460.6982200001</v>
      </c>
      <c r="G195" s="8">
        <v>341420.74091000005</v>
      </c>
      <c r="H195" s="8">
        <v>806004.75236000004</v>
      </c>
      <c r="I195" s="8">
        <v>421.19416999999999</v>
      </c>
      <c r="J195" s="8">
        <v>6758.2307999999994</v>
      </c>
      <c r="K195" s="8">
        <v>313221.12099000002</v>
      </c>
      <c r="L195" s="8">
        <v>374142.53429000004</v>
      </c>
      <c r="M195" s="8">
        <v>485093.38314999995</v>
      </c>
      <c r="N195" s="8">
        <v>15436648.83932</v>
      </c>
    </row>
    <row r="196" spans="1:14">
      <c r="A196" s="22" t="s">
        <v>189</v>
      </c>
      <c r="B196" s="10">
        <v>77981.90238</v>
      </c>
      <c r="C196" s="10">
        <v>69447.820989999993</v>
      </c>
      <c r="D196" s="10">
        <v>92265.98765000001</v>
      </c>
      <c r="E196" s="10">
        <v>677970.92264999996</v>
      </c>
      <c r="F196" s="10">
        <v>427223.40476</v>
      </c>
      <c r="G196" s="10">
        <v>14638.003000000001</v>
      </c>
      <c r="H196" s="10">
        <v>24852.31882</v>
      </c>
      <c r="I196" s="10">
        <v>0</v>
      </c>
      <c r="J196" s="10">
        <v>0</v>
      </c>
      <c r="K196" s="10">
        <v>0</v>
      </c>
      <c r="L196" s="10">
        <v>0</v>
      </c>
      <c r="M196" s="10">
        <v>0</v>
      </c>
      <c r="N196" s="10">
        <v>1384380.3602499999</v>
      </c>
    </row>
    <row r="197" spans="1:14">
      <c r="A197" s="16" t="s">
        <v>190</v>
      </c>
      <c r="B197" s="10">
        <v>8395.2450900000003</v>
      </c>
      <c r="C197" s="10">
        <v>31832.266370000001</v>
      </c>
      <c r="D197" s="10">
        <v>33834.941549999996</v>
      </c>
      <c r="E197" s="10">
        <v>19364.524140000001</v>
      </c>
      <c r="F197" s="10">
        <v>23975.761269999999</v>
      </c>
      <c r="G197" s="10">
        <v>2397.8032400000002</v>
      </c>
      <c r="H197" s="10">
        <v>24852.31882</v>
      </c>
      <c r="I197" s="10">
        <v>0</v>
      </c>
      <c r="J197" s="10">
        <v>0</v>
      </c>
      <c r="K197" s="10">
        <v>0</v>
      </c>
      <c r="L197" s="10">
        <v>0</v>
      </c>
      <c r="M197" s="10">
        <v>0</v>
      </c>
      <c r="N197" s="10">
        <v>144652.86048</v>
      </c>
    </row>
    <row r="198" spans="1:14">
      <c r="A198" s="16" t="s">
        <v>191</v>
      </c>
      <c r="B198" s="10">
        <v>15959.759330000001</v>
      </c>
      <c r="C198" s="10">
        <v>482.39519999999999</v>
      </c>
      <c r="D198" s="10">
        <v>25227.60341</v>
      </c>
      <c r="E198" s="10">
        <v>761.46</v>
      </c>
      <c r="F198" s="10">
        <v>1999.7826499999999</v>
      </c>
      <c r="G198" s="10">
        <v>0</v>
      </c>
      <c r="H198" s="10">
        <v>0</v>
      </c>
      <c r="I198" s="10">
        <v>0</v>
      </c>
      <c r="J198" s="10">
        <v>0</v>
      </c>
      <c r="K198" s="10">
        <v>0</v>
      </c>
      <c r="L198" s="10">
        <v>0</v>
      </c>
      <c r="M198" s="10">
        <v>0</v>
      </c>
      <c r="N198" s="10">
        <v>44431.000590000003</v>
      </c>
    </row>
    <row r="199" spans="1:14">
      <c r="A199" s="16" t="s">
        <v>192</v>
      </c>
      <c r="B199" s="10">
        <v>23548.956549999999</v>
      </c>
      <c r="C199" s="10">
        <v>0</v>
      </c>
      <c r="D199" s="10">
        <v>16465.042689999998</v>
      </c>
      <c r="E199" s="10">
        <v>524664.87827999995</v>
      </c>
      <c r="F199" s="10">
        <v>373731.81448</v>
      </c>
      <c r="G199" s="10">
        <v>0</v>
      </c>
      <c r="H199" s="10">
        <v>0</v>
      </c>
      <c r="I199" s="10">
        <v>0</v>
      </c>
      <c r="J199" s="10">
        <v>0</v>
      </c>
      <c r="K199" s="10">
        <v>0</v>
      </c>
      <c r="L199" s="10">
        <v>0</v>
      </c>
      <c r="M199" s="10">
        <v>0</v>
      </c>
      <c r="N199" s="10">
        <v>938410.69200000004</v>
      </c>
    </row>
    <row r="200" spans="1:14">
      <c r="A200" s="16" t="s">
        <v>193</v>
      </c>
      <c r="B200" s="10">
        <v>0</v>
      </c>
      <c r="C200" s="10">
        <v>706.55942000000005</v>
      </c>
      <c r="D200" s="10">
        <v>0</v>
      </c>
      <c r="E200" s="10">
        <v>0</v>
      </c>
      <c r="F200" s="10">
        <v>0</v>
      </c>
      <c r="G200" s="10">
        <v>372.39976000000001</v>
      </c>
      <c r="H200" s="10">
        <v>0</v>
      </c>
      <c r="I200" s="10">
        <v>0</v>
      </c>
      <c r="J200" s="10">
        <v>0</v>
      </c>
      <c r="K200" s="10">
        <v>0</v>
      </c>
      <c r="L200" s="10">
        <v>0</v>
      </c>
      <c r="M200" s="10">
        <v>0</v>
      </c>
      <c r="N200" s="10">
        <v>1078.9591799999998</v>
      </c>
    </row>
    <row r="201" spans="1:14">
      <c r="A201" s="16" t="s">
        <v>194</v>
      </c>
      <c r="B201" s="10">
        <v>30077.941409999999</v>
      </c>
      <c r="C201" s="10">
        <v>36426.6</v>
      </c>
      <c r="D201" s="10">
        <v>16738.400000000001</v>
      </c>
      <c r="E201" s="10">
        <v>133180.06023</v>
      </c>
      <c r="F201" s="10">
        <v>27516.04636</v>
      </c>
      <c r="G201" s="10">
        <v>11867.8</v>
      </c>
      <c r="H201" s="10">
        <v>0</v>
      </c>
      <c r="I201" s="10">
        <v>0</v>
      </c>
      <c r="J201" s="10">
        <v>0</v>
      </c>
      <c r="K201" s="10">
        <v>0</v>
      </c>
      <c r="L201" s="10">
        <v>0</v>
      </c>
      <c r="M201" s="10">
        <v>0</v>
      </c>
      <c r="N201" s="10">
        <v>255806.848</v>
      </c>
    </row>
    <row r="202" spans="1:14">
      <c r="A202" s="22" t="s">
        <v>195</v>
      </c>
      <c r="B202" s="10">
        <v>2091185.0387200001</v>
      </c>
      <c r="C202" s="10">
        <v>897832.85620000004</v>
      </c>
      <c r="D202" s="10">
        <v>1128819.5414400001</v>
      </c>
      <c r="E202" s="10">
        <v>4905910.5151700005</v>
      </c>
      <c r="F202" s="10">
        <v>1394114.04027</v>
      </c>
      <c r="G202" s="10">
        <v>110492.03762999999</v>
      </c>
      <c r="H202" s="10">
        <v>501272.19163999998</v>
      </c>
      <c r="I202" s="10">
        <v>421.19416999999999</v>
      </c>
      <c r="J202" s="10">
        <v>6758.2307999999994</v>
      </c>
      <c r="K202" s="10">
        <v>309972.83149999997</v>
      </c>
      <c r="L202" s="10">
        <v>345511.43156</v>
      </c>
      <c r="M202" s="10">
        <v>170239.32746999999</v>
      </c>
      <c r="N202" s="10">
        <v>11862529.236569999</v>
      </c>
    </row>
    <row r="203" spans="1:14">
      <c r="A203" s="16" t="s">
        <v>196</v>
      </c>
      <c r="B203" s="10">
        <v>0</v>
      </c>
      <c r="C203" s="10">
        <v>0</v>
      </c>
      <c r="D203" s="10">
        <v>0</v>
      </c>
      <c r="E203" s="10">
        <v>0</v>
      </c>
      <c r="F203" s="10">
        <v>0</v>
      </c>
      <c r="G203" s="10">
        <v>0</v>
      </c>
      <c r="H203" s="10">
        <v>0</v>
      </c>
      <c r="I203" s="10">
        <v>0</v>
      </c>
      <c r="J203" s="10">
        <v>0</v>
      </c>
      <c r="K203" s="10">
        <v>0</v>
      </c>
      <c r="L203" s="10">
        <v>0</v>
      </c>
      <c r="M203" s="10">
        <v>0</v>
      </c>
      <c r="N203" s="10">
        <v>0</v>
      </c>
    </row>
    <row r="204" spans="1:14">
      <c r="A204" s="11" t="s">
        <v>197</v>
      </c>
      <c r="B204" s="10">
        <v>630098.82239999995</v>
      </c>
      <c r="C204" s="10">
        <v>1241.8347900000001</v>
      </c>
      <c r="D204" s="10">
        <v>36007.472809999999</v>
      </c>
      <c r="E204" s="10">
        <v>3335753.02122</v>
      </c>
      <c r="F204" s="10">
        <v>538872.88138000004</v>
      </c>
      <c r="G204" s="10">
        <v>0</v>
      </c>
      <c r="H204" s="10">
        <v>0</v>
      </c>
      <c r="I204" s="10">
        <v>0</v>
      </c>
      <c r="J204" s="10">
        <v>342.24540000000002</v>
      </c>
      <c r="K204" s="10">
        <v>0</v>
      </c>
      <c r="L204" s="10">
        <v>0</v>
      </c>
      <c r="M204" s="10">
        <v>0</v>
      </c>
      <c r="N204" s="10">
        <v>4542316.2779999999</v>
      </c>
    </row>
    <row r="205" spans="1:14">
      <c r="A205" s="11" t="s">
        <v>198</v>
      </c>
      <c r="B205" s="10">
        <v>1461086.2163199999</v>
      </c>
      <c r="C205" s="10">
        <v>360736.54505000002</v>
      </c>
      <c r="D205" s="10">
        <v>275847.91038999998</v>
      </c>
      <c r="E205" s="10">
        <v>461240.51551999996</v>
      </c>
      <c r="F205" s="10">
        <v>392035.18622000003</v>
      </c>
      <c r="G205" s="10">
        <v>71317.338390000004</v>
      </c>
      <c r="H205" s="10">
        <v>501272.19163999998</v>
      </c>
      <c r="I205" s="10">
        <v>421.19416999999999</v>
      </c>
      <c r="J205" s="10">
        <v>777.71483000000001</v>
      </c>
      <c r="K205" s="10">
        <v>32161.436450000001</v>
      </c>
      <c r="L205" s="10">
        <v>189366.36671999999</v>
      </c>
      <c r="M205" s="10">
        <v>103919.59026000001</v>
      </c>
      <c r="N205" s="10">
        <v>3850182.2059599999</v>
      </c>
    </row>
    <row r="206" spans="1:14">
      <c r="A206" s="11" t="s">
        <v>199</v>
      </c>
      <c r="B206" s="10">
        <v>0</v>
      </c>
      <c r="C206" s="10">
        <v>0</v>
      </c>
      <c r="D206" s="10">
        <v>0</v>
      </c>
      <c r="E206" s="10">
        <v>0</v>
      </c>
      <c r="F206" s="10">
        <v>0</v>
      </c>
      <c r="G206" s="10">
        <v>0</v>
      </c>
      <c r="H206" s="10">
        <v>0</v>
      </c>
      <c r="I206" s="10">
        <v>0</v>
      </c>
      <c r="J206" s="10">
        <v>0</v>
      </c>
      <c r="K206" s="10">
        <v>0</v>
      </c>
      <c r="L206" s="10">
        <v>0</v>
      </c>
      <c r="M206" s="10">
        <v>0</v>
      </c>
      <c r="N206" s="10">
        <v>0</v>
      </c>
    </row>
    <row r="207" spans="1:14">
      <c r="A207" s="11" t="s">
        <v>200</v>
      </c>
      <c r="B207" s="10">
        <v>0</v>
      </c>
      <c r="C207" s="10">
        <v>535854.47635999997</v>
      </c>
      <c r="D207" s="10">
        <v>816964.15824000002</v>
      </c>
      <c r="E207" s="10">
        <v>1108916.9784300001</v>
      </c>
      <c r="F207" s="10">
        <v>463205.97266999999</v>
      </c>
      <c r="G207" s="10">
        <v>39174.699240000002</v>
      </c>
      <c r="H207" s="10">
        <v>0</v>
      </c>
      <c r="I207" s="10">
        <v>0</v>
      </c>
      <c r="J207" s="10">
        <v>5638.2705700000006</v>
      </c>
      <c r="K207" s="10">
        <v>277811.39504999999</v>
      </c>
      <c r="L207" s="10">
        <v>156145.06484000001</v>
      </c>
      <c r="M207" s="10">
        <v>66319.737210000007</v>
      </c>
      <c r="N207" s="10">
        <v>3470030.7526100003</v>
      </c>
    </row>
    <row r="208" spans="1:14">
      <c r="A208" s="22" t="s">
        <v>201</v>
      </c>
      <c r="B208" s="10">
        <v>0</v>
      </c>
      <c r="C208" s="10">
        <v>0</v>
      </c>
      <c r="D208" s="10">
        <v>0</v>
      </c>
      <c r="E208" s="10">
        <v>0</v>
      </c>
      <c r="F208" s="10">
        <v>0</v>
      </c>
      <c r="G208" s="10">
        <v>0</v>
      </c>
      <c r="H208" s="10">
        <v>0</v>
      </c>
      <c r="I208" s="10">
        <v>0</v>
      </c>
      <c r="J208" s="10">
        <v>0</v>
      </c>
      <c r="K208" s="10">
        <v>0</v>
      </c>
      <c r="L208" s="10">
        <v>0</v>
      </c>
      <c r="M208" s="10">
        <v>0</v>
      </c>
      <c r="N208" s="10">
        <v>0</v>
      </c>
    </row>
    <row r="209" spans="1:14">
      <c r="A209" s="22" t="s">
        <v>202</v>
      </c>
      <c r="B209" s="10">
        <v>468782.13229000004</v>
      </c>
      <c r="C209" s="10">
        <v>63187.624859999996</v>
      </c>
      <c r="D209" s="10">
        <v>259946.86009999999</v>
      </c>
      <c r="E209" s="10">
        <v>273037.34597000002</v>
      </c>
      <c r="F209" s="10">
        <v>248731.79475999999</v>
      </c>
      <c r="G209" s="10">
        <v>216290.70027999999</v>
      </c>
      <c r="H209" s="10">
        <v>264513.8419</v>
      </c>
      <c r="I209" s="10">
        <v>0</v>
      </c>
      <c r="J209" s="10">
        <v>0</v>
      </c>
      <c r="K209" s="10">
        <v>3248.2894900000001</v>
      </c>
      <c r="L209" s="10">
        <v>28631.102729999999</v>
      </c>
      <c r="M209" s="10">
        <v>314854.05567999999</v>
      </c>
      <c r="N209" s="10">
        <v>2141223.7480600001</v>
      </c>
    </row>
    <row r="210" spans="1:14">
      <c r="A210" s="16" t="s">
        <v>203</v>
      </c>
      <c r="B210" s="10">
        <v>154535.28333000001</v>
      </c>
      <c r="C210" s="10">
        <v>0</v>
      </c>
      <c r="D210" s="10">
        <v>28720</v>
      </c>
      <c r="E210" s="10">
        <v>210</v>
      </c>
      <c r="F210" s="10">
        <v>15000</v>
      </c>
      <c r="G210" s="10">
        <v>8343.0045200000004</v>
      </c>
      <c r="H210" s="10">
        <v>4666.1664299999993</v>
      </c>
      <c r="I210" s="10">
        <v>0</v>
      </c>
      <c r="J210" s="10">
        <v>0</v>
      </c>
      <c r="K210" s="10">
        <v>0</v>
      </c>
      <c r="L210" s="10">
        <v>3.134E-2</v>
      </c>
      <c r="M210" s="10">
        <v>0</v>
      </c>
      <c r="N210" s="10">
        <v>211474.48561999999</v>
      </c>
    </row>
    <row r="211" spans="1:14">
      <c r="A211" s="16" t="s">
        <v>204</v>
      </c>
      <c r="B211" s="10">
        <v>314246.84895999997</v>
      </c>
      <c r="C211" s="10">
        <v>63187.624859999996</v>
      </c>
      <c r="D211" s="10">
        <v>231226.86009999999</v>
      </c>
      <c r="E211" s="10">
        <v>272827.34597000002</v>
      </c>
      <c r="F211" s="10">
        <v>233731.79475999999</v>
      </c>
      <c r="G211" s="10">
        <v>207947.69576</v>
      </c>
      <c r="H211" s="10">
        <v>259847.67546999999</v>
      </c>
      <c r="I211" s="10">
        <v>0</v>
      </c>
      <c r="J211" s="10">
        <v>0</v>
      </c>
      <c r="K211" s="10">
        <v>3248.2894900000001</v>
      </c>
      <c r="L211" s="10">
        <v>28631.071390000001</v>
      </c>
      <c r="M211" s="10">
        <v>0</v>
      </c>
      <c r="N211" s="10">
        <v>1614895.20676</v>
      </c>
    </row>
    <row r="212" spans="1:14">
      <c r="A212" s="16" t="s">
        <v>205</v>
      </c>
      <c r="B212" s="10">
        <v>0</v>
      </c>
      <c r="C212" s="10">
        <v>0</v>
      </c>
      <c r="D212" s="10">
        <v>0</v>
      </c>
      <c r="E212" s="10">
        <v>0</v>
      </c>
      <c r="F212" s="10">
        <v>0</v>
      </c>
      <c r="G212" s="10">
        <v>0</v>
      </c>
      <c r="H212" s="10">
        <v>0</v>
      </c>
      <c r="I212" s="10">
        <v>0</v>
      </c>
      <c r="J212" s="10">
        <v>0</v>
      </c>
      <c r="K212" s="10">
        <v>0</v>
      </c>
      <c r="L212" s="10">
        <v>0</v>
      </c>
      <c r="M212" s="10">
        <v>0</v>
      </c>
      <c r="N212" s="10">
        <v>0</v>
      </c>
    </row>
    <row r="213" spans="1:14">
      <c r="A213" s="16" t="s">
        <v>206</v>
      </c>
      <c r="B213" s="10">
        <v>0</v>
      </c>
      <c r="C213" s="10">
        <v>0</v>
      </c>
      <c r="D213" s="10">
        <v>0</v>
      </c>
      <c r="E213" s="10">
        <v>0</v>
      </c>
      <c r="F213" s="10">
        <v>0</v>
      </c>
      <c r="G213" s="10">
        <v>0</v>
      </c>
      <c r="H213" s="10">
        <v>0</v>
      </c>
      <c r="I213" s="10">
        <v>0</v>
      </c>
      <c r="J213" s="10">
        <v>0</v>
      </c>
      <c r="K213" s="10">
        <v>0</v>
      </c>
      <c r="L213" s="10">
        <v>0</v>
      </c>
      <c r="M213" s="10">
        <v>314854.05567999999</v>
      </c>
      <c r="N213" s="10">
        <v>314854.05567999999</v>
      </c>
    </row>
    <row r="214" spans="1:14">
      <c r="A214" s="22" t="s">
        <v>207</v>
      </c>
      <c r="B214" s="10">
        <v>0</v>
      </c>
      <c r="C214" s="10">
        <v>0</v>
      </c>
      <c r="D214" s="10">
        <v>28260.27982</v>
      </c>
      <c r="E214" s="10">
        <v>2497.35619</v>
      </c>
      <c r="F214" s="10">
        <v>2391.4584300000001</v>
      </c>
      <c r="G214" s="10">
        <v>0</v>
      </c>
      <c r="H214" s="10">
        <v>15366.4</v>
      </c>
      <c r="I214" s="10">
        <v>0</v>
      </c>
      <c r="J214" s="10">
        <v>0</v>
      </c>
      <c r="K214" s="10">
        <v>0</v>
      </c>
      <c r="L214" s="10">
        <v>0</v>
      </c>
      <c r="M214" s="10">
        <v>0</v>
      </c>
      <c r="N214" s="10">
        <v>48515.494439999995</v>
      </c>
    </row>
    <row r="215" spans="1:14">
      <c r="A215" s="15" t="s">
        <v>208</v>
      </c>
      <c r="B215" s="8">
        <v>57039308.897550002</v>
      </c>
      <c r="C215" s="8">
        <v>113662452.17638001</v>
      </c>
      <c r="D215" s="8">
        <v>65325165.044040002</v>
      </c>
      <c r="E215" s="8">
        <v>44001962.156099997</v>
      </c>
      <c r="F215" s="8">
        <v>51414793.611300007</v>
      </c>
      <c r="G215" s="8">
        <v>29274797.023330003</v>
      </c>
      <c r="H215" s="8">
        <v>23392495.418849997</v>
      </c>
      <c r="I215" s="8">
        <v>31064358.315759998</v>
      </c>
      <c r="J215" s="8">
        <v>812173.10757000011</v>
      </c>
      <c r="K215" s="8">
        <v>28481967.948040001</v>
      </c>
      <c r="L215" s="8">
        <v>8715593.0584100001</v>
      </c>
      <c r="M215" s="8">
        <v>11675268.94974</v>
      </c>
      <c r="N215" s="8">
        <v>464860335.70706999</v>
      </c>
    </row>
    <row r="216" spans="1:14">
      <c r="A216" s="22" t="s">
        <v>209</v>
      </c>
      <c r="B216" s="10">
        <v>1686942.09164</v>
      </c>
      <c r="C216" s="10">
        <v>984219.53605</v>
      </c>
      <c r="D216" s="10">
        <v>29458.442170000002</v>
      </c>
      <c r="E216" s="10">
        <v>63.164029999999997</v>
      </c>
      <c r="F216" s="10">
        <v>258553.00059000001</v>
      </c>
      <c r="G216" s="10">
        <v>2450.5764900000004</v>
      </c>
      <c r="H216" s="10">
        <v>1.5148599999999999</v>
      </c>
      <c r="I216" s="10">
        <v>83.712999999999994</v>
      </c>
      <c r="J216" s="10">
        <v>5.2999999999999999E-2</v>
      </c>
      <c r="K216" s="10">
        <v>0</v>
      </c>
      <c r="L216" s="10">
        <v>0</v>
      </c>
      <c r="M216" s="10">
        <v>0</v>
      </c>
      <c r="N216" s="10">
        <v>2961772.0918299998</v>
      </c>
    </row>
    <row r="217" spans="1:14">
      <c r="A217" s="16" t="s">
        <v>210</v>
      </c>
      <c r="B217" s="10">
        <v>34300</v>
      </c>
      <c r="C217" s="10">
        <v>119.6</v>
      </c>
      <c r="D217" s="10">
        <v>0</v>
      </c>
      <c r="E217" s="10">
        <v>0</v>
      </c>
      <c r="F217" s="10">
        <v>0</v>
      </c>
      <c r="G217" s="10">
        <v>0</v>
      </c>
      <c r="H217" s="10">
        <v>0</v>
      </c>
      <c r="I217" s="10">
        <v>0</v>
      </c>
      <c r="J217" s="10">
        <v>0</v>
      </c>
      <c r="K217" s="10">
        <v>0</v>
      </c>
      <c r="L217" s="10">
        <v>0</v>
      </c>
      <c r="M217" s="10">
        <v>0</v>
      </c>
      <c r="N217" s="10">
        <v>34419.599999999999</v>
      </c>
    </row>
    <row r="218" spans="1:14">
      <c r="A218" s="16" t="s">
        <v>211</v>
      </c>
      <c r="B218" s="10">
        <v>0</v>
      </c>
      <c r="C218" s="10">
        <v>983440</v>
      </c>
      <c r="D218" s="10">
        <v>0</v>
      </c>
      <c r="E218" s="10">
        <v>0</v>
      </c>
      <c r="F218" s="10">
        <v>0</v>
      </c>
      <c r="G218" s="10">
        <v>0</v>
      </c>
      <c r="H218" s="10">
        <v>0</v>
      </c>
      <c r="I218" s="10">
        <v>0</v>
      </c>
      <c r="J218" s="10">
        <v>0</v>
      </c>
      <c r="K218" s="10">
        <v>0</v>
      </c>
      <c r="L218" s="10">
        <v>0</v>
      </c>
      <c r="M218" s="10">
        <v>0</v>
      </c>
      <c r="N218" s="10">
        <v>983440</v>
      </c>
    </row>
    <row r="219" spans="1:14">
      <c r="A219" s="16" t="s">
        <v>212</v>
      </c>
      <c r="B219" s="10">
        <v>1652642.09164</v>
      </c>
      <c r="C219" s="10">
        <v>659.93605000000002</v>
      </c>
      <c r="D219" s="10">
        <v>29458.442170000002</v>
      </c>
      <c r="E219" s="10">
        <v>63.164029999999997</v>
      </c>
      <c r="F219" s="10">
        <v>258553.00059000001</v>
      </c>
      <c r="G219" s="10">
        <v>2450.5764900000004</v>
      </c>
      <c r="H219" s="10">
        <v>1.5148599999999999</v>
      </c>
      <c r="I219" s="10">
        <v>83.712999999999994</v>
      </c>
      <c r="J219" s="10">
        <v>5.2999999999999999E-2</v>
      </c>
      <c r="K219" s="10">
        <v>0</v>
      </c>
      <c r="L219" s="10">
        <v>0</v>
      </c>
      <c r="M219" s="10">
        <v>0</v>
      </c>
      <c r="N219" s="10">
        <v>1943912.49183</v>
      </c>
    </row>
    <row r="220" spans="1:14">
      <c r="A220" s="22" t="s">
        <v>213</v>
      </c>
      <c r="B220" s="10">
        <v>0</v>
      </c>
      <c r="C220" s="10">
        <v>17452236.399259999</v>
      </c>
      <c r="D220" s="10">
        <v>0</v>
      </c>
      <c r="E220" s="10">
        <v>0</v>
      </c>
      <c r="F220" s="10">
        <v>84067.885609999998</v>
      </c>
      <c r="G220" s="10">
        <v>0</v>
      </c>
      <c r="H220" s="10">
        <v>0</v>
      </c>
      <c r="I220" s="10">
        <v>0</v>
      </c>
      <c r="J220" s="10">
        <v>13205.17013</v>
      </c>
      <c r="K220" s="10">
        <v>0</v>
      </c>
      <c r="L220" s="10">
        <v>633.20282999999995</v>
      </c>
      <c r="M220" s="10">
        <v>69502.595459999997</v>
      </c>
      <c r="N220" s="10">
        <v>17619645.253290001</v>
      </c>
    </row>
    <row r="221" spans="1:14">
      <c r="A221" s="17" t="s">
        <v>214</v>
      </c>
      <c r="B221" s="10">
        <v>0</v>
      </c>
      <c r="C221" s="10">
        <v>0</v>
      </c>
      <c r="D221" s="10">
        <v>0</v>
      </c>
      <c r="E221" s="10">
        <v>0</v>
      </c>
      <c r="F221" s="10">
        <v>0</v>
      </c>
      <c r="G221" s="10">
        <v>0</v>
      </c>
      <c r="H221" s="10">
        <v>0</v>
      </c>
      <c r="I221" s="10">
        <v>0</v>
      </c>
      <c r="J221" s="10">
        <v>0</v>
      </c>
      <c r="K221" s="10">
        <v>0</v>
      </c>
      <c r="L221" s="10">
        <v>0</v>
      </c>
      <c r="M221" s="10">
        <v>0</v>
      </c>
      <c r="N221" s="10">
        <v>0</v>
      </c>
    </row>
    <row r="222" spans="1:14">
      <c r="A222" s="16" t="s">
        <v>215</v>
      </c>
      <c r="B222" s="10">
        <v>0</v>
      </c>
      <c r="C222" s="10">
        <v>134209.38704999999</v>
      </c>
      <c r="D222" s="10">
        <v>0</v>
      </c>
      <c r="E222" s="10">
        <v>0</v>
      </c>
      <c r="F222" s="10">
        <v>84067.885609999998</v>
      </c>
      <c r="G222" s="10">
        <v>0</v>
      </c>
      <c r="H222" s="10">
        <v>0</v>
      </c>
      <c r="I222" s="10">
        <v>0</v>
      </c>
      <c r="J222" s="10">
        <v>13205.17013</v>
      </c>
      <c r="K222" s="10">
        <v>0</v>
      </c>
      <c r="L222" s="10">
        <v>633.20282999999995</v>
      </c>
      <c r="M222" s="10">
        <v>69502.595459999997</v>
      </c>
      <c r="N222" s="10">
        <v>301618.24108000001</v>
      </c>
    </row>
    <row r="223" spans="1:14">
      <c r="A223" s="16" t="s">
        <v>216</v>
      </c>
      <c r="B223" s="10">
        <v>0</v>
      </c>
      <c r="C223" s="10">
        <v>17318027.01221</v>
      </c>
      <c r="D223" s="10">
        <v>0</v>
      </c>
      <c r="E223" s="10">
        <v>0</v>
      </c>
      <c r="F223" s="10">
        <v>0</v>
      </c>
      <c r="G223" s="10">
        <v>0</v>
      </c>
      <c r="H223" s="10">
        <v>0</v>
      </c>
      <c r="I223" s="10">
        <v>0</v>
      </c>
      <c r="J223" s="10">
        <v>0</v>
      </c>
      <c r="K223" s="10">
        <v>0</v>
      </c>
      <c r="L223" s="10">
        <v>0</v>
      </c>
      <c r="M223" s="10">
        <v>0</v>
      </c>
      <c r="N223" s="10">
        <v>17318027.01221</v>
      </c>
    </row>
    <row r="224" spans="1:14">
      <c r="A224" s="16" t="s">
        <v>217</v>
      </c>
      <c r="B224" s="10">
        <v>0</v>
      </c>
      <c r="C224" s="10">
        <v>0</v>
      </c>
      <c r="D224" s="10">
        <v>0</v>
      </c>
      <c r="E224" s="10">
        <v>0</v>
      </c>
      <c r="F224" s="10">
        <v>0</v>
      </c>
      <c r="G224" s="10">
        <v>0</v>
      </c>
      <c r="H224" s="10">
        <v>0</v>
      </c>
      <c r="I224" s="10">
        <v>0</v>
      </c>
      <c r="J224" s="10">
        <v>0</v>
      </c>
      <c r="K224" s="10">
        <v>0</v>
      </c>
      <c r="L224" s="10">
        <v>0</v>
      </c>
      <c r="M224" s="10">
        <v>0</v>
      </c>
      <c r="N224" s="10">
        <v>0</v>
      </c>
    </row>
    <row r="225" spans="1:14">
      <c r="A225" s="16" t="s">
        <v>218</v>
      </c>
      <c r="B225" s="10">
        <v>0</v>
      </c>
      <c r="C225" s="10">
        <v>0</v>
      </c>
      <c r="D225" s="10">
        <v>0</v>
      </c>
      <c r="E225" s="10">
        <v>0</v>
      </c>
      <c r="F225" s="10">
        <v>0</v>
      </c>
      <c r="G225" s="10">
        <v>0</v>
      </c>
      <c r="H225" s="10">
        <v>0</v>
      </c>
      <c r="I225" s="10">
        <v>0</v>
      </c>
      <c r="J225" s="10">
        <v>0</v>
      </c>
      <c r="K225" s="10">
        <v>0</v>
      </c>
      <c r="L225" s="10">
        <v>0</v>
      </c>
      <c r="M225" s="10">
        <v>0</v>
      </c>
      <c r="N225" s="10">
        <v>0</v>
      </c>
    </row>
    <row r="226" spans="1:14">
      <c r="A226" s="22" t="s">
        <v>219</v>
      </c>
      <c r="B226" s="10">
        <v>33544.778539999999</v>
      </c>
      <c r="C226" s="10">
        <v>681.19704999999999</v>
      </c>
      <c r="D226" s="10">
        <v>30421.552390000001</v>
      </c>
      <c r="E226" s="10">
        <v>12619.85886</v>
      </c>
      <c r="F226" s="10">
        <v>20280.228789999997</v>
      </c>
      <c r="G226" s="10">
        <v>15469.10016</v>
      </c>
      <c r="H226" s="10">
        <v>862.73205000000007</v>
      </c>
      <c r="I226" s="10">
        <v>0</v>
      </c>
      <c r="J226" s="10">
        <v>85.029699999999991</v>
      </c>
      <c r="K226" s="10">
        <v>0</v>
      </c>
      <c r="L226" s="10">
        <v>0</v>
      </c>
      <c r="M226" s="10">
        <v>0</v>
      </c>
      <c r="N226" s="10">
        <v>113964.47754000001</v>
      </c>
    </row>
    <row r="227" spans="1:14">
      <c r="A227" s="16" t="s">
        <v>220</v>
      </c>
      <c r="B227" s="10">
        <v>28402.401559999998</v>
      </c>
      <c r="C227" s="10">
        <v>1.0000000000000001E-5</v>
      </c>
      <c r="D227" s="10">
        <v>18375.024679999999</v>
      </c>
      <c r="E227" s="10">
        <v>10074.61227</v>
      </c>
      <c r="F227" s="10">
        <v>19808.07128</v>
      </c>
      <c r="G227" s="10">
        <v>3120.3522200000002</v>
      </c>
      <c r="H227" s="10">
        <v>137.20021</v>
      </c>
      <c r="I227" s="10">
        <v>0</v>
      </c>
      <c r="J227" s="10">
        <v>85.029699999999991</v>
      </c>
      <c r="K227" s="10">
        <v>0</v>
      </c>
      <c r="L227" s="10">
        <v>0</v>
      </c>
      <c r="M227" s="10">
        <v>0</v>
      </c>
      <c r="N227" s="10">
        <v>80002.691930000001</v>
      </c>
    </row>
    <row r="228" spans="1:14">
      <c r="A228" s="16" t="s">
        <v>221</v>
      </c>
      <c r="B228" s="10">
        <v>5142.37698</v>
      </c>
      <c r="C228" s="10">
        <v>681.19704000000002</v>
      </c>
      <c r="D228" s="10">
        <v>12046.52771</v>
      </c>
      <c r="E228" s="10">
        <v>2545.2465899999997</v>
      </c>
      <c r="F228" s="10">
        <v>472.15751</v>
      </c>
      <c r="G228" s="10">
        <v>12348.747939999999</v>
      </c>
      <c r="H228" s="10">
        <v>725.53183999999999</v>
      </c>
      <c r="I228" s="10">
        <v>0</v>
      </c>
      <c r="J228" s="10">
        <v>0</v>
      </c>
      <c r="K228" s="10">
        <v>0</v>
      </c>
      <c r="L228" s="10">
        <v>0</v>
      </c>
      <c r="M228" s="10">
        <v>0</v>
      </c>
      <c r="N228" s="10">
        <v>33961.785609999999</v>
      </c>
    </row>
    <row r="229" spans="1:14">
      <c r="A229" s="22" t="s">
        <v>222</v>
      </c>
      <c r="B229" s="10">
        <v>0</v>
      </c>
      <c r="C229" s="10">
        <v>0</v>
      </c>
      <c r="D229" s="10">
        <v>0</v>
      </c>
      <c r="E229" s="10">
        <v>0</v>
      </c>
      <c r="F229" s="10">
        <v>0</v>
      </c>
      <c r="G229" s="10">
        <v>0</v>
      </c>
      <c r="H229" s="10">
        <v>0</v>
      </c>
      <c r="I229" s="10">
        <v>0</v>
      </c>
      <c r="J229" s="10">
        <v>0</v>
      </c>
      <c r="K229" s="10">
        <v>0</v>
      </c>
      <c r="L229" s="10">
        <v>0</v>
      </c>
      <c r="M229" s="10">
        <v>0</v>
      </c>
      <c r="N229" s="10">
        <v>0</v>
      </c>
    </row>
    <row r="230" spans="1:14">
      <c r="A230" s="16" t="s">
        <v>223</v>
      </c>
      <c r="B230" s="10">
        <v>0</v>
      </c>
      <c r="C230" s="10">
        <v>0</v>
      </c>
      <c r="D230" s="10">
        <v>0</v>
      </c>
      <c r="E230" s="10">
        <v>0</v>
      </c>
      <c r="F230" s="10">
        <v>0</v>
      </c>
      <c r="G230" s="10">
        <v>0</v>
      </c>
      <c r="H230" s="10">
        <v>0</v>
      </c>
      <c r="I230" s="10">
        <v>0</v>
      </c>
      <c r="J230" s="10">
        <v>0</v>
      </c>
      <c r="K230" s="10">
        <v>0</v>
      </c>
      <c r="L230" s="10">
        <v>0</v>
      </c>
      <c r="M230" s="10">
        <v>0</v>
      </c>
      <c r="N230" s="10">
        <v>0</v>
      </c>
    </row>
    <row r="231" spans="1:14">
      <c r="A231" s="16" t="s">
        <v>224</v>
      </c>
      <c r="B231" s="10">
        <v>0</v>
      </c>
      <c r="C231" s="10">
        <v>0</v>
      </c>
      <c r="D231" s="10">
        <v>0</v>
      </c>
      <c r="E231" s="10">
        <v>0</v>
      </c>
      <c r="F231" s="10">
        <v>0</v>
      </c>
      <c r="G231" s="10">
        <v>0</v>
      </c>
      <c r="H231" s="10">
        <v>0</v>
      </c>
      <c r="I231" s="10">
        <v>0</v>
      </c>
      <c r="J231" s="10">
        <v>0</v>
      </c>
      <c r="K231" s="10">
        <v>0</v>
      </c>
      <c r="L231" s="10">
        <v>0</v>
      </c>
      <c r="M231" s="10">
        <v>0</v>
      </c>
      <c r="N231" s="10">
        <v>0</v>
      </c>
    </row>
    <row r="232" spans="1:14">
      <c r="A232" s="22" t="s">
        <v>225</v>
      </c>
      <c r="B232" s="10">
        <v>45112682.794210002</v>
      </c>
      <c r="C232" s="10">
        <v>52251644.860769995</v>
      </c>
      <c r="D232" s="10">
        <v>52676681.737000003</v>
      </c>
      <c r="E232" s="10">
        <v>34546943.042309999</v>
      </c>
      <c r="F232" s="10">
        <v>25650456.673409998</v>
      </c>
      <c r="G232" s="10">
        <v>24421439.72775</v>
      </c>
      <c r="H232" s="10">
        <v>19466220.35909</v>
      </c>
      <c r="I232" s="10">
        <v>27314504.06402</v>
      </c>
      <c r="J232" s="10">
        <v>235962.13759999999</v>
      </c>
      <c r="K232" s="10">
        <v>26500497.118439998</v>
      </c>
      <c r="L232" s="10">
        <v>7000356.8012899999</v>
      </c>
      <c r="M232" s="10">
        <v>9269558.75031</v>
      </c>
      <c r="N232" s="10">
        <v>324446948.06620002</v>
      </c>
    </row>
    <row r="233" spans="1:14">
      <c r="A233" s="16" t="s">
        <v>226</v>
      </c>
      <c r="B233" s="10">
        <v>37958776.760930002</v>
      </c>
      <c r="C233" s="10">
        <v>31859347.802990001</v>
      </c>
      <c r="D233" s="10">
        <v>48736958.456819996</v>
      </c>
      <c r="E233" s="10">
        <v>19777623.575119998</v>
      </c>
      <c r="F233" s="10">
        <v>16965367.121240001</v>
      </c>
      <c r="G233" s="10">
        <v>18867760.295759998</v>
      </c>
      <c r="H233" s="10">
        <v>15314910.42874</v>
      </c>
      <c r="I233" s="10">
        <v>2883723.1893699998</v>
      </c>
      <c r="J233" s="10">
        <v>112428.06804000001</v>
      </c>
      <c r="K233" s="10">
        <v>16377853.074270001</v>
      </c>
      <c r="L233" s="10">
        <v>6086481.1232099999</v>
      </c>
      <c r="M233" s="10">
        <v>6671787.25636</v>
      </c>
      <c r="N233" s="10">
        <v>221613017.15285</v>
      </c>
    </row>
    <row r="234" spans="1:14">
      <c r="A234" s="16" t="s">
        <v>227</v>
      </c>
      <c r="B234" s="10">
        <v>1039780.16814</v>
      </c>
      <c r="C234" s="10">
        <v>9497.5602400000007</v>
      </c>
      <c r="D234" s="10">
        <v>0</v>
      </c>
      <c r="E234" s="10">
        <v>0</v>
      </c>
      <c r="F234" s="10">
        <v>49510.348720000002</v>
      </c>
      <c r="G234" s="10">
        <v>221320</v>
      </c>
      <c r="H234" s="10">
        <v>0</v>
      </c>
      <c r="I234" s="10">
        <v>0</v>
      </c>
      <c r="J234" s="10">
        <v>0</v>
      </c>
      <c r="K234" s="10">
        <v>59825.89185</v>
      </c>
      <c r="L234" s="10">
        <v>0</v>
      </c>
      <c r="M234" s="10">
        <v>0</v>
      </c>
      <c r="N234" s="10">
        <v>1379933.9689500001</v>
      </c>
    </row>
    <row r="235" spans="1:14">
      <c r="A235" s="16" t="s">
        <v>228</v>
      </c>
      <c r="B235" s="10">
        <v>3911341.98667</v>
      </c>
      <c r="C235" s="10">
        <v>12628627.168399999</v>
      </c>
      <c r="D235" s="10">
        <v>2094734.1738800001</v>
      </c>
      <c r="E235" s="10">
        <v>8908393.6014300007</v>
      </c>
      <c r="F235" s="10">
        <v>6382595.5973900007</v>
      </c>
      <c r="G235" s="10">
        <v>3775569.9591300003</v>
      </c>
      <c r="H235" s="10">
        <v>2822689.4940500003</v>
      </c>
      <c r="I235" s="10">
        <v>10630534.79431</v>
      </c>
      <c r="J235" s="10">
        <v>116976.2306</v>
      </c>
      <c r="K235" s="10">
        <v>9781850.0139799993</v>
      </c>
      <c r="L235" s="10">
        <v>608127.15838000004</v>
      </c>
      <c r="M235" s="10">
        <v>2272206.0449200002</v>
      </c>
      <c r="N235" s="10">
        <v>63933646.223140001</v>
      </c>
    </row>
    <row r="236" spans="1:14">
      <c r="A236" s="16" t="s">
        <v>229</v>
      </c>
      <c r="B236" s="10">
        <v>133979.07238999999</v>
      </c>
      <c r="C236" s="10">
        <v>187889.64147999999</v>
      </c>
      <c r="D236" s="10">
        <v>43365.000399999997</v>
      </c>
      <c r="E236" s="10">
        <v>196819.14590999999</v>
      </c>
      <c r="F236" s="10">
        <v>18281.900000000001</v>
      </c>
      <c r="G236" s="10">
        <v>552359.98054000002</v>
      </c>
      <c r="H236" s="10">
        <v>30360.562739999998</v>
      </c>
      <c r="I236" s="10">
        <v>0</v>
      </c>
      <c r="J236" s="10">
        <v>0</v>
      </c>
      <c r="K236" s="10">
        <v>20607.580289999998</v>
      </c>
      <c r="L236" s="10">
        <v>4116</v>
      </c>
      <c r="M236" s="10">
        <v>0</v>
      </c>
      <c r="N236" s="10">
        <v>1187778.88375</v>
      </c>
    </row>
    <row r="237" spans="1:14">
      <c r="A237" s="16" t="s">
        <v>230</v>
      </c>
      <c r="B237" s="16">
        <v>343517.45116000006</v>
      </c>
      <c r="C237" s="16">
        <v>1943382.4444500001</v>
      </c>
      <c r="D237" s="16">
        <v>195746.22506</v>
      </c>
      <c r="E237" s="16">
        <v>336934.17001</v>
      </c>
      <c r="F237" s="16">
        <v>104186.98717000001</v>
      </c>
      <c r="G237" s="16">
        <v>74649.718590000004</v>
      </c>
      <c r="H237" s="16">
        <v>108253.90183</v>
      </c>
      <c r="I237" s="16">
        <v>37599.630429999997</v>
      </c>
      <c r="J237" s="16">
        <v>6156.5975599999992</v>
      </c>
      <c r="K237" s="16">
        <v>51832.070119999997</v>
      </c>
      <c r="L237" s="16">
        <v>67045.991070000004</v>
      </c>
      <c r="M237" s="16">
        <v>114584.3713</v>
      </c>
      <c r="N237" s="16">
        <v>3383889.5587499999</v>
      </c>
    </row>
    <row r="238" spans="1:14">
      <c r="A238" s="11" t="s">
        <v>231</v>
      </c>
      <c r="B238" s="16">
        <v>1206933.50073</v>
      </c>
      <c r="C238" s="16">
        <v>33929.332450000002</v>
      </c>
      <c r="D238" s="16">
        <v>1199857.7409699999</v>
      </c>
      <c r="E238" s="16">
        <v>5110431.7679599999</v>
      </c>
      <c r="F238" s="16">
        <v>1322892.65549</v>
      </c>
      <c r="G238" s="16">
        <v>91027.881970000002</v>
      </c>
      <c r="H238" s="16">
        <v>341826.33493000001</v>
      </c>
      <c r="I238" s="16">
        <v>0</v>
      </c>
      <c r="J238" s="16">
        <v>401.2414</v>
      </c>
      <c r="K238" s="16">
        <v>1126.1708899999999</v>
      </c>
      <c r="L238" s="16">
        <v>211780.39838999999</v>
      </c>
      <c r="M238" s="16">
        <v>0</v>
      </c>
      <c r="N238" s="16">
        <v>9520207.0251800008</v>
      </c>
    </row>
    <row r="239" spans="1:14">
      <c r="A239" s="11" t="s">
        <v>232</v>
      </c>
      <c r="B239" s="16">
        <v>2265.306</v>
      </c>
      <c r="C239" s="16">
        <v>0</v>
      </c>
      <c r="D239" s="16">
        <v>2.56</v>
      </c>
      <c r="E239" s="16">
        <v>0</v>
      </c>
      <c r="F239" s="16">
        <v>34811.647270000001</v>
      </c>
      <c r="G239" s="16">
        <v>0</v>
      </c>
      <c r="H239" s="16">
        <v>0</v>
      </c>
      <c r="I239" s="16">
        <v>0</v>
      </c>
      <c r="J239" s="16">
        <v>0</v>
      </c>
      <c r="K239" s="16">
        <v>0</v>
      </c>
      <c r="L239" s="16">
        <v>0</v>
      </c>
      <c r="M239" s="16">
        <v>0</v>
      </c>
      <c r="N239" s="16">
        <v>37079.513270000003</v>
      </c>
    </row>
    <row r="240" spans="1:14">
      <c r="A240" s="11" t="s">
        <v>233</v>
      </c>
      <c r="B240" s="16">
        <v>516088.54819</v>
      </c>
      <c r="C240" s="16">
        <v>5588970.9107600003</v>
      </c>
      <c r="D240" s="16">
        <v>406017.57987000002</v>
      </c>
      <c r="E240" s="16">
        <v>216740.78187999999</v>
      </c>
      <c r="F240" s="16">
        <v>772810.41613000003</v>
      </c>
      <c r="G240" s="16">
        <v>838751.89176000003</v>
      </c>
      <c r="H240" s="16">
        <v>848179.63679999998</v>
      </c>
      <c r="I240" s="16">
        <v>13762646.44991</v>
      </c>
      <c r="J240" s="16">
        <v>0</v>
      </c>
      <c r="K240" s="16">
        <v>207402.31703999999</v>
      </c>
      <c r="L240" s="16">
        <v>22806.130239999999</v>
      </c>
      <c r="M240" s="16">
        <v>210981.07772999999</v>
      </c>
      <c r="N240" s="16">
        <v>23391395.740310002</v>
      </c>
    </row>
    <row r="241" spans="1:14">
      <c r="A241" s="41" t="s">
        <v>234</v>
      </c>
      <c r="B241" s="16">
        <v>9526943.0901900008</v>
      </c>
      <c r="C241" s="16">
        <v>6614888.6534099998</v>
      </c>
      <c r="D241" s="16">
        <v>12237260.410319999</v>
      </c>
      <c r="E241" s="16">
        <v>8954245.1544199996</v>
      </c>
      <c r="F241" s="16">
        <v>24647140.25471</v>
      </c>
      <c r="G241" s="16">
        <v>4661906.2074300004</v>
      </c>
      <c r="H241" s="16">
        <v>3822483.4323</v>
      </c>
      <c r="I241" s="16">
        <v>3172123.1818600004</v>
      </c>
      <c r="J241" s="16">
        <v>562920.71713999996</v>
      </c>
      <c r="K241" s="16">
        <v>1774578.3517400001</v>
      </c>
      <c r="L241" s="16">
        <v>965340.46441999997</v>
      </c>
      <c r="M241" s="16">
        <v>2197154.3579000002</v>
      </c>
      <c r="N241" s="16">
        <v>79136984.275839999</v>
      </c>
    </row>
    <row r="242" spans="1:14">
      <c r="A242" s="16" t="s">
        <v>235</v>
      </c>
      <c r="B242" s="16">
        <v>2336296.12207</v>
      </c>
      <c r="C242" s="16">
        <v>2084932.9268</v>
      </c>
      <c r="D242" s="16">
        <v>1820769.5698199999</v>
      </c>
      <c r="E242" s="16">
        <v>3878666.9419200001</v>
      </c>
      <c r="F242" s="16">
        <v>21934593.157430001</v>
      </c>
      <c r="G242" s="16">
        <v>3121747.6379299997</v>
      </c>
      <c r="H242" s="16">
        <v>663363.94516999996</v>
      </c>
      <c r="I242" s="16">
        <v>527954.68596999999</v>
      </c>
      <c r="J242" s="16">
        <v>47887.483670000001</v>
      </c>
      <c r="K242" s="16">
        <v>683724.98124999995</v>
      </c>
      <c r="L242" s="16">
        <v>652363.99395999999</v>
      </c>
      <c r="M242" s="16">
        <v>990532.74523</v>
      </c>
      <c r="N242" s="16">
        <v>38742834.19122</v>
      </c>
    </row>
    <row r="243" spans="1:14">
      <c r="A243" s="16" t="s">
        <v>236</v>
      </c>
      <c r="B243" s="16">
        <v>1027908.43537</v>
      </c>
      <c r="C243" s="16">
        <v>617492.37852999999</v>
      </c>
      <c r="D243" s="16">
        <v>1024226.137</v>
      </c>
      <c r="E243" s="16">
        <v>203120.69735</v>
      </c>
      <c r="F243" s="16">
        <v>441506.84420999995</v>
      </c>
      <c r="G243" s="16">
        <v>175372.29782000001</v>
      </c>
      <c r="H243" s="16">
        <v>278882.38842000003</v>
      </c>
      <c r="I243" s="16">
        <v>0</v>
      </c>
      <c r="J243" s="16">
        <v>0</v>
      </c>
      <c r="K243" s="16">
        <v>13680.011</v>
      </c>
      <c r="L243" s="16">
        <v>89583.333299999998</v>
      </c>
      <c r="M243" s="16">
        <v>315583.33337000001</v>
      </c>
      <c r="N243" s="16">
        <v>4187355.8563699997</v>
      </c>
    </row>
    <row r="244" spans="1:14">
      <c r="A244" s="16" t="s">
        <v>237</v>
      </c>
      <c r="B244" s="16">
        <v>395059.51064999995</v>
      </c>
      <c r="C244" s="16">
        <v>643952.77917999995</v>
      </c>
      <c r="D244" s="16">
        <v>1230058.0155</v>
      </c>
      <c r="E244" s="16">
        <v>1006794.3238400001</v>
      </c>
      <c r="F244" s="16">
        <v>835032.70562000002</v>
      </c>
      <c r="G244" s="16">
        <v>114655.61128</v>
      </c>
      <c r="H244" s="16">
        <v>226848.64112000001</v>
      </c>
      <c r="I244" s="16">
        <v>374459.84182999999</v>
      </c>
      <c r="J244" s="16">
        <v>7543.67155</v>
      </c>
      <c r="K244" s="16">
        <v>348528.71320999996</v>
      </c>
      <c r="L244" s="16">
        <v>70600.107900000003</v>
      </c>
      <c r="M244" s="16">
        <v>299145.61667000002</v>
      </c>
      <c r="N244" s="16">
        <v>5552679.53835</v>
      </c>
    </row>
    <row r="245" spans="1:14">
      <c r="A245" s="11" t="s">
        <v>238</v>
      </c>
      <c r="B245" s="16">
        <v>156545.46677999999</v>
      </c>
      <c r="C245" s="16">
        <v>189832.71849</v>
      </c>
      <c r="D245" s="16">
        <v>212284.71859</v>
      </c>
      <c r="E245" s="16">
        <v>1587399.31959</v>
      </c>
      <c r="F245" s="16">
        <v>90833.494359999997</v>
      </c>
      <c r="G245" s="16">
        <v>86857.745580000003</v>
      </c>
      <c r="H245" s="16">
        <v>49973.896329999996</v>
      </c>
      <c r="I245" s="16">
        <v>31902.906039999998</v>
      </c>
      <c r="J245" s="16">
        <v>91.956190000000007</v>
      </c>
      <c r="K245" s="16">
        <v>159115.89018000002</v>
      </c>
      <c r="L245" s="16">
        <v>39820.080929999996</v>
      </c>
      <c r="M245" s="16">
        <v>34005.796219999997</v>
      </c>
      <c r="N245" s="16">
        <v>2638663.9892800003</v>
      </c>
    </row>
    <row r="246" spans="1:14">
      <c r="A246" s="11" t="s">
        <v>239</v>
      </c>
      <c r="B246" s="16">
        <v>196982.39836000002</v>
      </c>
      <c r="C246" s="16">
        <v>0</v>
      </c>
      <c r="D246" s="16">
        <v>0</v>
      </c>
      <c r="E246" s="16">
        <v>467241.46</v>
      </c>
      <c r="F246" s="16">
        <v>0</v>
      </c>
      <c r="G246" s="16">
        <v>8590.1359000000011</v>
      </c>
      <c r="H246" s="16">
        <v>0</v>
      </c>
      <c r="I246" s="16">
        <v>0</v>
      </c>
      <c r="J246" s="16">
        <v>0</v>
      </c>
      <c r="K246" s="16">
        <v>0</v>
      </c>
      <c r="L246" s="16">
        <v>0</v>
      </c>
      <c r="M246" s="16">
        <v>0</v>
      </c>
      <c r="N246" s="16">
        <v>672813.99425999995</v>
      </c>
    </row>
    <row r="247" spans="1:14">
      <c r="A247" s="11" t="s">
        <v>240</v>
      </c>
      <c r="B247" s="16">
        <v>5414151.1569600003</v>
      </c>
      <c r="C247" s="16">
        <v>3078677.85041</v>
      </c>
      <c r="D247" s="16">
        <v>7949921.9694099994</v>
      </c>
      <c r="E247" s="16">
        <v>1811022.41172</v>
      </c>
      <c r="F247" s="16">
        <v>1345174.0530899998</v>
      </c>
      <c r="G247" s="16">
        <v>1154682.7789200002</v>
      </c>
      <c r="H247" s="16">
        <v>2603414.5612600003</v>
      </c>
      <c r="I247" s="16">
        <v>2237805.7480199998</v>
      </c>
      <c r="J247" s="16">
        <v>507397.60573000001</v>
      </c>
      <c r="K247" s="16">
        <v>569528.7561</v>
      </c>
      <c r="L247" s="16">
        <v>112972.94833</v>
      </c>
      <c r="M247" s="16">
        <v>557886.86641000002</v>
      </c>
      <c r="N247" s="16">
        <v>27342636.706360001</v>
      </c>
    </row>
    <row r="248" spans="1:14">
      <c r="A248" s="22" t="s">
        <v>241</v>
      </c>
      <c r="B248" s="16">
        <v>679196.14297000004</v>
      </c>
      <c r="C248" s="16">
        <v>24631076.52493</v>
      </c>
      <c r="D248" s="16">
        <v>351342.90201999998</v>
      </c>
      <c r="E248" s="16">
        <v>488090.93648000003</v>
      </c>
      <c r="F248" s="16">
        <v>752326.14341999998</v>
      </c>
      <c r="G248" s="16">
        <v>173531.41149999999</v>
      </c>
      <c r="H248" s="16">
        <v>102927.38055</v>
      </c>
      <c r="I248" s="16">
        <v>577647.35687999998</v>
      </c>
      <c r="J248" s="16">
        <v>0</v>
      </c>
      <c r="K248" s="16">
        <v>206892.47786000001</v>
      </c>
      <c r="L248" s="16">
        <v>15729.65</v>
      </c>
      <c r="M248" s="16">
        <v>139053.24606999999</v>
      </c>
      <c r="N248" s="16">
        <v>28117814.172680002</v>
      </c>
    </row>
    <row r="249" spans="1:14">
      <c r="A249" s="16" t="s">
        <v>242</v>
      </c>
      <c r="B249" s="16">
        <v>589977.53151</v>
      </c>
      <c r="C249" s="16">
        <v>22283330.74873</v>
      </c>
      <c r="D249" s="16">
        <v>350687.17494</v>
      </c>
      <c r="E249" s="16">
        <v>478195.28619999997</v>
      </c>
      <c r="F249" s="16">
        <v>752326.14338000002</v>
      </c>
      <c r="G249" s="16">
        <v>172694.53526</v>
      </c>
      <c r="H249" s="16">
        <v>102342.52662</v>
      </c>
      <c r="I249" s="16">
        <v>576438.65084000002</v>
      </c>
      <c r="J249" s="16">
        <v>0</v>
      </c>
      <c r="K249" s="16">
        <v>206020.14037000001</v>
      </c>
      <c r="L249" s="16">
        <v>15662.597179999999</v>
      </c>
      <c r="M249" s="16">
        <v>137937.42465</v>
      </c>
      <c r="N249" s="16">
        <v>25665612.759679999</v>
      </c>
    </row>
    <row r="250" spans="1:14">
      <c r="A250" s="16" t="s">
        <v>243</v>
      </c>
      <c r="B250" s="16">
        <v>89218.61146</v>
      </c>
      <c r="C250" s="16">
        <v>2347745.7761999997</v>
      </c>
      <c r="D250" s="16">
        <v>655.72708</v>
      </c>
      <c r="E250" s="16">
        <v>9895.6502799999998</v>
      </c>
      <c r="F250" s="16">
        <v>4.0000000000000003E-5</v>
      </c>
      <c r="G250" s="16">
        <v>836.87623999999994</v>
      </c>
      <c r="H250" s="16">
        <v>584.8539300000001</v>
      </c>
      <c r="I250" s="16">
        <v>1208.70604</v>
      </c>
      <c r="J250" s="16">
        <v>0</v>
      </c>
      <c r="K250" s="16">
        <v>872.33749</v>
      </c>
      <c r="L250" s="16">
        <v>67.052820000000011</v>
      </c>
      <c r="M250" s="16">
        <v>1115.82142</v>
      </c>
      <c r="N250" s="16">
        <v>2452201.4130000002</v>
      </c>
    </row>
    <row r="251" spans="1:14">
      <c r="A251" s="22" t="s">
        <v>244</v>
      </c>
      <c r="B251" s="16">
        <v>0</v>
      </c>
      <c r="C251" s="16">
        <v>11727705.00491</v>
      </c>
      <c r="D251" s="16">
        <v>1.4000000000000001E-4</v>
      </c>
      <c r="E251" s="16">
        <v>0</v>
      </c>
      <c r="F251" s="16">
        <v>1969.4247700000001</v>
      </c>
      <c r="G251" s="16">
        <v>0</v>
      </c>
      <c r="H251" s="16">
        <v>0</v>
      </c>
      <c r="I251" s="16">
        <v>0</v>
      </c>
      <c r="J251" s="16">
        <v>0</v>
      </c>
      <c r="K251" s="16">
        <v>0</v>
      </c>
      <c r="L251" s="16">
        <v>733532.93987</v>
      </c>
      <c r="M251" s="16">
        <v>0</v>
      </c>
      <c r="N251" s="16">
        <v>12463207.369690001</v>
      </c>
    </row>
    <row r="252" spans="1:14">
      <c r="A252" s="16" t="s">
        <v>242</v>
      </c>
      <c r="B252" s="16">
        <v>0</v>
      </c>
      <c r="C252" s="16">
        <v>10494163.751979999</v>
      </c>
      <c r="D252" s="16">
        <v>1.4000000000000001E-4</v>
      </c>
      <c r="E252" s="16">
        <v>0</v>
      </c>
      <c r="F252" s="16">
        <v>1969.4247700000001</v>
      </c>
      <c r="G252" s="16">
        <v>0</v>
      </c>
      <c r="H252" s="16">
        <v>0</v>
      </c>
      <c r="I252" s="16">
        <v>0</v>
      </c>
      <c r="J252" s="16">
        <v>0</v>
      </c>
      <c r="K252" s="16">
        <v>0</v>
      </c>
      <c r="L252" s="16">
        <v>728564.93223000003</v>
      </c>
      <c r="M252" s="16">
        <v>0</v>
      </c>
      <c r="N252" s="16">
        <v>11224698.10912</v>
      </c>
    </row>
    <row r="253" spans="1:14">
      <c r="A253" s="16" t="s">
        <v>243</v>
      </c>
      <c r="B253" s="16">
        <v>0</v>
      </c>
      <c r="C253" s="16">
        <v>1233541.25293</v>
      </c>
      <c r="D253" s="16">
        <v>0</v>
      </c>
      <c r="E253" s="16">
        <v>0</v>
      </c>
      <c r="F253" s="16">
        <v>0</v>
      </c>
      <c r="G253" s="16">
        <v>0</v>
      </c>
      <c r="H253" s="16">
        <v>0</v>
      </c>
      <c r="I253" s="16">
        <v>0</v>
      </c>
      <c r="J253" s="16">
        <v>0</v>
      </c>
      <c r="K253" s="16">
        <v>0</v>
      </c>
      <c r="L253" s="16">
        <v>4968.0076399999998</v>
      </c>
      <c r="M253" s="16">
        <v>0</v>
      </c>
      <c r="N253" s="16">
        <v>1238509.2605699999</v>
      </c>
    </row>
    <row r="254" spans="1:14">
      <c r="A254" s="15" t="s">
        <v>245</v>
      </c>
      <c r="B254" s="8">
        <v>1649016.1990399999</v>
      </c>
      <c r="C254" s="8">
        <v>2434917.58604</v>
      </c>
      <c r="D254" s="8">
        <v>2167412.4098800002</v>
      </c>
      <c r="E254" s="8">
        <v>1468974.0520299999</v>
      </c>
      <c r="F254" s="8">
        <v>1383165.7990000001</v>
      </c>
      <c r="G254" s="8">
        <v>1013935.4029400001</v>
      </c>
      <c r="H254" s="8">
        <v>817301.5466</v>
      </c>
      <c r="I254" s="8">
        <v>2323886.4339299998</v>
      </c>
      <c r="J254" s="8">
        <v>7668.29007</v>
      </c>
      <c r="K254" s="8">
        <v>1877432.1470000001</v>
      </c>
      <c r="L254" s="8">
        <v>434384.39992</v>
      </c>
      <c r="M254" s="8">
        <v>1255439.5910399999</v>
      </c>
      <c r="N254" s="8">
        <v>16833533.857489999</v>
      </c>
    </row>
    <row r="255" spans="1:14">
      <c r="A255" s="16" t="s">
        <v>246</v>
      </c>
      <c r="B255" s="10">
        <v>1094.18579</v>
      </c>
      <c r="C255" s="10">
        <v>2842.9927400000001</v>
      </c>
      <c r="D255" s="10">
        <v>180.92847</v>
      </c>
      <c r="E255" s="10">
        <v>3803.0373199999999</v>
      </c>
      <c r="F255" s="10">
        <v>1426.94217</v>
      </c>
      <c r="G255" s="10">
        <v>274.17273</v>
      </c>
      <c r="H255" s="10">
        <v>3582.0195099999996</v>
      </c>
      <c r="I255" s="10">
        <v>1297.4953500000001</v>
      </c>
      <c r="J255" s="10">
        <v>0</v>
      </c>
      <c r="K255" s="10">
        <v>3215.6188399999996</v>
      </c>
      <c r="L255" s="10">
        <v>28.854099999999999</v>
      </c>
      <c r="M255" s="10">
        <v>0</v>
      </c>
      <c r="N255" s="10">
        <v>17746.247019999999</v>
      </c>
    </row>
    <row r="256" spans="1:14">
      <c r="A256" s="16" t="s">
        <v>247</v>
      </c>
      <c r="B256" s="10">
        <v>174189.35177000001</v>
      </c>
      <c r="C256" s="10">
        <v>179646.01424000002</v>
      </c>
      <c r="D256" s="10">
        <v>163938.75558000003</v>
      </c>
      <c r="E256" s="10">
        <v>220395.77261000001</v>
      </c>
      <c r="F256" s="10">
        <v>144553.42178999999</v>
      </c>
      <c r="G256" s="10">
        <v>55249.55257</v>
      </c>
      <c r="H256" s="10">
        <v>31860.600059999997</v>
      </c>
      <c r="I256" s="10">
        <v>88596.100290000002</v>
      </c>
      <c r="J256" s="10">
        <v>153.4255</v>
      </c>
      <c r="K256" s="10">
        <v>90068.337010000003</v>
      </c>
      <c r="L256" s="10">
        <v>9664.3134300000002</v>
      </c>
      <c r="M256" s="10">
        <v>9800.4884499999989</v>
      </c>
      <c r="N256" s="10">
        <v>1168116.1332999999</v>
      </c>
    </row>
    <row r="257" spans="1:14">
      <c r="A257" s="16" t="s">
        <v>248</v>
      </c>
      <c r="B257" s="10">
        <v>1273841.3497500001</v>
      </c>
      <c r="C257" s="10">
        <v>1932521.13628</v>
      </c>
      <c r="D257" s="10">
        <v>1535104.7924600001</v>
      </c>
      <c r="E257" s="10">
        <v>992552.99404999998</v>
      </c>
      <c r="F257" s="10">
        <v>1030949.9323300001</v>
      </c>
      <c r="G257" s="10">
        <v>735267.23330999992</v>
      </c>
      <c r="H257" s="10">
        <v>595320.10028000001</v>
      </c>
      <c r="I257" s="10">
        <v>1934813.8382300001</v>
      </c>
      <c r="J257" s="10">
        <v>6591.5016699999996</v>
      </c>
      <c r="K257" s="10">
        <v>1646669.14824</v>
      </c>
      <c r="L257" s="10">
        <v>323035.62027999997</v>
      </c>
      <c r="M257" s="10">
        <v>1039826.6589500001</v>
      </c>
      <c r="N257" s="10">
        <v>13046494.30583</v>
      </c>
    </row>
    <row r="258" spans="1:14">
      <c r="A258" s="16" t="s">
        <v>249</v>
      </c>
      <c r="B258" s="10">
        <v>65804.080740000005</v>
      </c>
      <c r="C258" s="10">
        <v>279971.60369999998</v>
      </c>
      <c r="D258" s="10">
        <v>384622.38887000002</v>
      </c>
      <c r="E258" s="10">
        <v>155780.78099</v>
      </c>
      <c r="F258" s="10">
        <v>112694.73905</v>
      </c>
      <c r="G258" s="10">
        <v>151283.03755000001</v>
      </c>
      <c r="H258" s="10">
        <v>152005.38782</v>
      </c>
      <c r="I258" s="10">
        <v>294914.11766000005</v>
      </c>
      <c r="J258" s="10">
        <v>162.50595000000001</v>
      </c>
      <c r="K258" s="10">
        <v>95940.922080000004</v>
      </c>
      <c r="L258" s="10">
        <v>66904.825460000007</v>
      </c>
      <c r="M258" s="10">
        <v>169184.03602999999</v>
      </c>
      <c r="N258" s="10">
        <v>1929268.4259000001</v>
      </c>
    </row>
    <row r="259" spans="1:14">
      <c r="A259" s="16" t="s">
        <v>250</v>
      </c>
      <c r="B259" s="10">
        <v>58223.8963</v>
      </c>
      <c r="C259" s="10">
        <v>4430.85041</v>
      </c>
      <c r="D259" s="10">
        <v>12405.448920000001</v>
      </c>
      <c r="E259" s="10">
        <v>3417.4387400000001</v>
      </c>
      <c r="F259" s="10">
        <v>29561.682829999998</v>
      </c>
      <c r="G259" s="10">
        <v>17254.593140000001</v>
      </c>
      <c r="H259" s="10">
        <v>4626.2131900000004</v>
      </c>
      <c r="I259" s="10">
        <v>625.41618000000005</v>
      </c>
      <c r="J259" s="10">
        <v>0.77736000000000005</v>
      </c>
      <c r="K259" s="10">
        <v>12230.742880000002</v>
      </c>
      <c r="L259" s="10">
        <v>5977.74341</v>
      </c>
      <c r="M259" s="10">
        <v>2553.1884700000001</v>
      </c>
      <c r="N259" s="10">
        <v>151307.99183000001</v>
      </c>
    </row>
    <row r="260" spans="1:14">
      <c r="A260" s="16" t="s">
        <v>251</v>
      </c>
      <c r="B260" s="10">
        <v>-1841.0694699999999</v>
      </c>
      <c r="C260" s="10">
        <v>3766.1031499999999</v>
      </c>
      <c r="D260" s="10">
        <v>21695.940579999999</v>
      </c>
      <c r="E260" s="10">
        <v>6617.72613</v>
      </c>
      <c r="F260" s="10">
        <v>22534.788710000001</v>
      </c>
      <c r="G260" s="10">
        <v>30183.670699999999</v>
      </c>
      <c r="H260" s="10">
        <v>4541.4331099999999</v>
      </c>
      <c r="I260" s="10">
        <v>643.20772999999997</v>
      </c>
      <c r="J260" s="10">
        <v>0.64352999999999994</v>
      </c>
      <c r="K260" s="10">
        <v>19033.597089999999</v>
      </c>
      <c r="L260" s="10">
        <v>3407.6014500000001</v>
      </c>
      <c r="M260" s="10">
        <v>4807.3044900000004</v>
      </c>
      <c r="N260" s="10">
        <v>115390.94720000001</v>
      </c>
    </row>
    <row r="261" spans="1:14">
      <c r="A261" s="16" t="s">
        <v>252</v>
      </c>
      <c r="B261" s="10">
        <v>6530.7785199999998</v>
      </c>
      <c r="C261" s="10">
        <v>4356.8607599999996</v>
      </c>
      <c r="D261" s="10">
        <v>6010.8043699999998</v>
      </c>
      <c r="E261" s="10">
        <v>9.6302400000000006</v>
      </c>
      <c r="F261" s="10">
        <v>1506.0028500000001</v>
      </c>
      <c r="G261" s="10">
        <v>3029.2152500000002</v>
      </c>
      <c r="H261" s="10">
        <v>4272.1977000000006</v>
      </c>
      <c r="I261" s="10">
        <v>234.73460999999998</v>
      </c>
      <c r="J261" s="10">
        <v>0</v>
      </c>
      <c r="K261" s="10">
        <v>1550.73305</v>
      </c>
      <c r="L261" s="10">
        <v>4770.7698899999996</v>
      </c>
      <c r="M261" s="10">
        <v>1397.6664699999999</v>
      </c>
      <c r="N261" s="10">
        <v>33669.393710000004</v>
      </c>
    </row>
    <row r="262" spans="1:14">
      <c r="A262" s="16" t="s">
        <v>253</v>
      </c>
      <c r="B262" s="10">
        <v>676.5656899999999</v>
      </c>
      <c r="C262" s="10">
        <v>4155.6915099999997</v>
      </c>
      <c r="D262" s="10">
        <v>1431.96703</v>
      </c>
      <c r="E262" s="10">
        <v>0</v>
      </c>
      <c r="F262" s="10">
        <v>7577.2416600000006</v>
      </c>
      <c r="G262" s="10">
        <v>10378.14588</v>
      </c>
      <c r="H262" s="10">
        <v>6757.5871200000001</v>
      </c>
      <c r="I262" s="10">
        <v>198.04616000000001</v>
      </c>
      <c r="J262" s="10">
        <v>0</v>
      </c>
      <c r="K262" s="10">
        <v>289.69322999999997</v>
      </c>
      <c r="L262" s="10">
        <v>4440.9737599999999</v>
      </c>
      <c r="M262" s="10">
        <v>1913.1322500000001</v>
      </c>
      <c r="N262" s="10">
        <v>37819.044289999998</v>
      </c>
    </row>
    <row r="263" spans="1:14">
      <c r="A263" s="16" t="s">
        <v>254</v>
      </c>
      <c r="B263" s="10">
        <v>151.32089999999999</v>
      </c>
      <c r="C263" s="10">
        <v>6.4000000000000005E-4</v>
      </c>
      <c r="D263" s="10">
        <v>0</v>
      </c>
      <c r="E263" s="10">
        <v>0</v>
      </c>
      <c r="F263" s="10">
        <v>0</v>
      </c>
      <c r="G263" s="10">
        <v>0</v>
      </c>
      <c r="H263" s="10">
        <v>0</v>
      </c>
      <c r="I263" s="10">
        <v>0</v>
      </c>
      <c r="J263" s="10">
        <v>0</v>
      </c>
      <c r="K263" s="10">
        <v>2.0550000000000002E-2</v>
      </c>
      <c r="L263" s="10">
        <v>0</v>
      </c>
      <c r="M263" s="10">
        <v>3.1971799999999999</v>
      </c>
      <c r="N263" s="10">
        <v>154.53926999999999</v>
      </c>
    </row>
    <row r="264" spans="1:14">
      <c r="A264" s="16" t="s">
        <v>255</v>
      </c>
      <c r="B264" s="10">
        <v>30533.7101</v>
      </c>
      <c r="C264" s="10">
        <v>9841.4135800000004</v>
      </c>
      <c r="D264" s="10">
        <v>19866.524249999999</v>
      </c>
      <c r="E264" s="10">
        <v>3642.5051699999999</v>
      </c>
      <c r="F264" s="10">
        <v>1835.4516999999998</v>
      </c>
      <c r="G264" s="10">
        <v>5430.9393899999995</v>
      </c>
      <c r="H264" s="10">
        <v>379.15778999999998</v>
      </c>
      <c r="I264" s="10">
        <v>2551.9654500000001</v>
      </c>
      <c r="J264" s="10">
        <v>0</v>
      </c>
      <c r="K264" s="10">
        <v>1859.2809600000001</v>
      </c>
      <c r="L264" s="10">
        <v>4064.87419</v>
      </c>
      <c r="M264" s="10">
        <v>21843.22566</v>
      </c>
      <c r="N264" s="10">
        <v>101849.04823999999</v>
      </c>
    </row>
    <row r="265" spans="1:14">
      <c r="A265" s="16" t="s">
        <v>256</v>
      </c>
      <c r="B265" s="10">
        <v>39812.02895</v>
      </c>
      <c r="C265" s="10">
        <v>13384.919029999999</v>
      </c>
      <c r="D265" s="10">
        <v>22154.859350000002</v>
      </c>
      <c r="E265" s="10">
        <v>82754.16678</v>
      </c>
      <c r="F265" s="10">
        <v>30525.59591</v>
      </c>
      <c r="G265" s="10">
        <v>5584.8424199999999</v>
      </c>
      <c r="H265" s="10">
        <v>13956.85002</v>
      </c>
      <c r="I265" s="10">
        <v>11.512270000000001</v>
      </c>
      <c r="J265" s="10">
        <v>759.43606000000011</v>
      </c>
      <c r="K265" s="10">
        <v>6574.0530699999999</v>
      </c>
      <c r="L265" s="10">
        <v>12088.82395</v>
      </c>
      <c r="M265" s="10">
        <v>4110.6930899999998</v>
      </c>
      <c r="N265" s="10">
        <v>231717.78090000001</v>
      </c>
    </row>
    <row r="266" spans="1:14">
      <c r="A266" s="15" t="s">
        <v>257</v>
      </c>
      <c r="B266" s="8">
        <v>-760305.99638000003</v>
      </c>
      <c r="C266" s="8">
        <v>-810490.98430999997</v>
      </c>
      <c r="D266" s="8">
        <v>-976829.93750999996</v>
      </c>
      <c r="E266" s="8">
        <v>-519778.70688000001</v>
      </c>
      <c r="F266" s="8">
        <v>-624218.66157</v>
      </c>
      <c r="G266" s="8">
        <v>-463503.31364999997</v>
      </c>
      <c r="H266" s="8">
        <v>-361320.34376999998</v>
      </c>
      <c r="I266" s="8">
        <v>-678199.54226999998</v>
      </c>
      <c r="J266" s="8">
        <v>-1425.69715</v>
      </c>
      <c r="K266" s="8">
        <v>-777647.0610499999</v>
      </c>
      <c r="L266" s="8">
        <v>-176359.84453999999</v>
      </c>
      <c r="M266" s="8">
        <v>-371385.47681999998</v>
      </c>
      <c r="N266" s="8">
        <v>-6521465.5658999998</v>
      </c>
    </row>
    <row r="267" spans="1:14">
      <c r="A267" s="16" t="s">
        <v>258</v>
      </c>
      <c r="B267" s="10">
        <v>-640111.40414</v>
      </c>
      <c r="C267" s="10">
        <v>-381178.96675000002</v>
      </c>
      <c r="D267" s="10">
        <v>-461268.65882999997</v>
      </c>
      <c r="E267" s="10">
        <v>-337300.97717999999</v>
      </c>
      <c r="F267" s="10">
        <v>-290892.47561000002</v>
      </c>
      <c r="G267" s="10">
        <v>-85383.581459999987</v>
      </c>
      <c r="H267" s="10">
        <v>-159203.96575999999</v>
      </c>
      <c r="I267" s="10">
        <v>-321305.73360000004</v>
      </c>
      <c r="J267" s="10">
        <v>-228.73612</v>
      </c>
      <c r="K267" s="10">
        <v>-357602.83567</v>
      </c>
      <c r="L267" s="10">
        <v>-117170.51963</v>
      </c>
      <c r="M267" s="10">
        <v>-254347.88357000001</v>
      </c>
      <c r="N267" s="10">
        <v>-3405995.73832</v>
      </c>
    </row>
    <row r="268" spans="1:14">
      <c r="A268" s="16" t="s">
        <v>259</v>
      </c>
      <c r="B268" s="10">
        <v>0</v>
      </c>
      <c r="C268" s="10">
        <v>0</v>
      </c>
      <c r="D268" s="10">
        <v>0</v>
      </c>
      <c r="E268" s="10">
        <v>0</v>
      </c>
      <c r="F268" s="10">
        <v>0</v>
      </c>
      <c r="G268" s="10">
        <v>0</v>
      </c>
      <c r="H268" s="10">
        <v>0</v>
      </c>
      <c r="I268" s="10">
        <v>0</v>
      </c>
      <c r="J268" s="10">
        <v>0</v>
      </c>
      <c r="K268" s="10">
        <v>0</v>
      </c>
      <c r="L268" s="10">
        <v>0</v>
      </c>
      <c r="M268" s="10">
        <v>0</v>
      </c>
      <c r="N268" s="10">
        <v>0</v>
      </c>
    </row>
    <row r="269" spans="1:14">
      <c r="A269" s="16" t="s">
        <v>260</v>
      </c>
      <c r="B269" s="10">
        <v>-49319.31336</v>
      </c>
      <c r="C269" s="10">
        <v>-25696.214789999998</v>
      </c>
      <c r="D269" s="10">
        <v>-79712.304940000002</v>
      </c>
      <c r="E269" s="10">
        <v>-38352.20276</v>
      </c>
      <c r="F269" s="10">
        <v>-65756.657649999994</v>
      </c>
      <c r="G269" s="10">
        <v>-45779.246429999999</v>
      </c>
      <c r="H269" s="10">
        <v>-45770.57043</v>
      </c>
      <c r="I269" s="10">
        <v>-115206.33773999999</v>
      </c>
      <c r="J269" s="10">
        <v>-1196.9610299999999</v>
      </c>
      <c r="K269" s="10">
        <v>-109436.83481</v>
      </c>
      <c r="L269" s="10">
        <v>-37768.629560000001</v>
      </c>
      <c r="M269" s="10">
        <v>-35143.789320000003</v>
      </c>
      <c r="N269" s="10">
        <v>-649139.06282000011</v>
      </c>
    </row>
    <row r="270" spans="1:14">
      <c r="A270" s="16" t="s">
        <v>261</v>
      </c>
      <c r="B270" s="10">
        <v>-49.463730000000005</v>
      </c>
      <c r="C270" s="10">
        <v>-1559.2563300000002</v>
      </c>
      <c r="D270" s="10">
        <v>0</v>
      </c>
      <c r="E270" s="10">
        <v>-4.0458299999999996</v>
      </c>
      <c r="F270" s="10">
        <v>-42061.874909999999</v>
      </c>
      <c r="G270" s="10">
        <v>0</v>
      </c>
      <c r="H270" s="10">
        <v>0</v>
      </c>
      <c r="I270" s="10">
        <v>-7730.6626100000003</v>
      </c>
      <c r="J270" s="10">
        <v>0</v>
      </c>
      <c r="K270" s="10">
        <v>-8796.1298399999996</v>
      </c>
      <c r="L270" s="10">
        <v>0</v>
      </c>
      <c r="M270" s="10">
        <v>-296.13978000000003</v>
      </c>
      <c r="N270" s="10">
        <v>-60497.57303</v>
      </c>
    </row>
    <row r="271" spans="1:14">
      <c r="A271" s="16" t="s">
        <v>262</v>
      </c>
      <c r="B271" s="10">
        <v>-19703.814079999996</v>
      </c>
      <c r="C271" s="10">
        <v>-8618.0555199999999</v>
      </c>
      <c r="D271" s="10">
        <v>-51370.326990000001</v>
      </c>
      <c r="E271" s="10">
        <v>0</v>
      </c>
      <c r="F271" s="10">
        <v>0</v>
      </c>
      <c r="G271" s="10">
        <v>-22619.771550000001</v>
      </c>
      <c r="H271" s="10">
        <v>-6225.9166699999996</v>
      </c>
      <c r="I271" s="10">
        <v>-3683.3333900000002</v>
      </c>
      <c r="J271" s="10">
        <v>0</v>
      </c>
      <c r="K271" s="10">
        <v>-52316.5792</v>
      </c>
      <c r="L271" s="10">
        <v>0</v>
      </c>
      <c r="M271" s="10">
        <v>0</v>
      </c>
      <c r="N271" s="10">
        <v>-164537.79740000001</v>
      </c>
    </row>
    <row r="272" spans="1:14">
      <c r="A272" s="17" t="s">
        <v>263</v>
      </c>
      <c r="B272" s="10">
        <v>-7758.5636799999993</v>
      </c>
      <c r="C272" s="10">
        <v>-12815.594449999999</v>
      </c>
      <c r="D272" s="10">
        <v>-10240.314119999999</v>
      </c>
      <c r="E272" s="10">
        <v>-15440.88061</v>
      </c>
      <c r="F272" s="10">
        <v>-15819.55882</v>
      </c>
      <c r="G272" s="10">
        <v>-12528.82165</v>
      </c>
      <c r="H272" s="10">
        <v>-7986.6439700000001</v>
      </c>
      <c r="I272" s="10">
        <v>-19850.930499999999</v>
      </c>
      <c r="J272" s="10">
        <v>0</v>
      </c>
      <c r="K272" s="10">
        <v>-21010.363379999999</v>
      </c>
      <c r="L272" s="10">
        <v>-5116.2418099999995</v>
      </c>
      <c r="M272" s="10">
        <v>0</v>
      </c>
      <c r="N272" s="10">
        <v>-128567.91299</v>
      </c>
    </row>
    <row r="273" spans="1:14">
      <c r="A273" s="17" t="s">
        <v>264</v>
      </c>
      <c r="B273" s="10">
        <v>-43363.437389999999</v>
      </c>
      <c r="C273" s="10">
        <v>-380622.89647000004</v>
      </c>
      <c r="D273" s="10">
        <v>-374238.33263000002</v>
      </c>
      <c r="E273" s="10">
        <v>-128680.6005</v>
      </c>
      <c r="F273" s="10">
        <v>-209688.09458</v>
      </c>
      <c r="G273" s="10">
        <v>-297191.89256000001</v>
      </c>
      <c r="H273" s="10">
        <v>-142133.24694000001</v>
      </c>
      <c r="I273" s="10">
        <v>-210422.54443000001</v>
      </c>
      <c r="J273" s="10">
        <v>0</v>
      </c>
      <c r="K273" s="10">
        <v>-228484.31815000001</v>
      </c>
      <c r="L273" s="10">
        <v>-16304.453539999999</v>
      </c>
      <c r="M273" s="10">
        <v>-81597.664150000011</v>
      </c>
      <c r="N273" s="10">
        <v>-2112727.4813399999</v>
      </c>
    </row>
    <row r="274" spans="1:14">
      <c r="A274" s="15" t="s">
        <v>265</v>
      </c>
      <c r="B274" s="8">
        <v>888710.20265999995</v>
      </c>
      <c r="C274" s="8">
        <v>1624426.60173</v>
      </c>
      <c r="D274" s="8">
        <v>1190582.4723699999</v>
      </c>
      <c r="E274" s="8">
        <v>949195.34514999995</v>
      </c>
      <c r="F274" s="8">
        <v>758947.13743</v>
      </c>
      <c r="G274" s="8">
        <v>550432.08928999992</v>
      </c>
      <c r="H274" s="8">
        <v>455981.20282999997</v>
      </c>
      <c r="I274" s="8">
        <v>1645686.8916600002</v>
      </c>
      <c r="J274" s="8">
        <v>6242.59292</v>
      </c>
      <c r="K274" s="8">
        <v>1099785.08595</v>
      </c>
      <c r="L274" s="8">
        <v>258024.55538000001</v>
      </c>
      <c r="M274" s="8">
        <v>884054.11421999999</v>
      </c>
      <c r="N274" s="8">
        <v>10312068.29159</v>
      </c>
    </row>
    <row r="275" spans="1:14">
      <c r="A275" s="14" t="s">
        <v>266</v>
      </c>
      <c r="B275" s="8">
        <v>682353.40177</v>
      </c>
      <c r="C275" s="8">
        <v>1102992.6174100002</v>
      </c>
      <c r="D275" s="8">
        <v>1089945.8634899999</v>
      </c>
      <c r="E275" s="8">
        <v>1273613.61078</v>
      </c>
      <c r="F275" s="8">
        <v>789390.50548000005</v>
      </c>
      <c r="G275" s="8">
        <v>1137583.65653</v>
      </c>
      <c r="H275" s="8">
        <v>369453.27108999999</v>
      </c>
      <c r="I275" s="8">
        <v>194364.63150999998</v>
      </c>
      <c r="J275" s="8">
        <v>23361.727010000002</v>
      </c>
      <c r="K275" s="8">
        <v>446326.06089999998</v>
      </c>
      <c r="L275" s="8">
        <v>115794.04054</v>
      </c>
      <c r="M275" s="8">
        <v>85726.880640000003</v>
      </c>
      <c r="N275" s="8">
        <v>7310906.2671499997</v>
      </c>
    </row>
    <row r="276" spans="1:14">
      <c r="A276" s="16" t="s">
        <v>267</v>
      </c>
      <c r="B276" s="10">
        <v>427689.11142999999</v>
      </c>
      <c r="C276" s="10">
        <v>761597.45928999991</v>
      </c>
      <c r="D276" s="10">
        <v>719366.87886000006</v>
      </c>
      <c r="E276" s="10">
        <v>876798.72770000005</v>
      </c>
      <c r="F276" s="10">
        <v>614800.07738000003</v>
      </c>
      <c r="G276" s="10">
        <v>824641.52494000003</v>
      </c>
      <c r="H276" s="10">
        <v>225433.60821000001</v>
      </c>
      <c r="I276" s="10">
        <v>166047.50982000001</v>
      </c>
      <c r="J276" s="10">
        <v>18610.725569999999</v>
      </c>
      <c r="K276" s="10">
        <v>345087.29935000004</v>
      </c>
      <c r="L276" s="10">
        <v>77820.816909999994</v>
      </c>
      <c r="M276" s="10">
        <v>77822.104579999999</v>
      </c>
      <c r="N276" s="10">
        <v>5135715.8440399999</v>
      </c>
    </row>
    <row r="277" spans="1:14">
      <c r="A277" s="16" t="s">
        <v>268</v>
      </c>
      <c r="B277" s="10">
        <v>172810.46291999999</v>
      </c>
      <c r="C277" s="10">
        <v>167083.65427999999</v>
      </c>
      <c r="D277" s="10">
        <v>226931.09027000002</v>
      </c>
      <c r="E277" s="10">
        <v>317935.19661000004</v>
      </c>
      <c r="F277" s="10">
        <v>58554.399659999995</v>
      </c>
      <c r="G277" s="10">
        <v>260635.75847999999</v>
      </c>
      <c r="H277" s="10">
        <v>62760.815090000004</v>
      </c>
      <c r="I277" s="10">
        <v>6238.77207</v>
      </c>
      <c r="J277" s="10">
        <v>4076.7372099999998</v>
      </c>
      <c r="K277" s="10">
        <v>66337.385720000006</v>
      </c>
      <c r="L277" s="10">
        <v>20991.243309999998</v>
      </c>
      <c r="M277" s="10">
        <v>962.30749000000003</v>
      </c>
      <c r="N277" s="10">
        <v>1365317.82311</v>
      </c>
    </row>
    <row r="278" spans="1:14">
      <c r="A278" s="16" t="s">
        <v>269</v>
      </c>
      <c r="B278" s="10">
        <v>45948.45895</v>
      </c>
      <c r="C278" s="10">
        <v>16804.301079999997</v>
      </c>
      <c r="D278" s="10">
        <v>94550.654689999996</v>
      </c>
      <c r="E278" s="10">
        <v>14225.57029</v>
      </c>
      <c r="F278" s="10">
        <v>38726.343569999997</v>
      </c>
      <c r="G278" s="10">
        <v>14283.579750000001</v>
      </c>
      <c r="H278" s="10">
        <v>4071.7797400000004</v>
      </c>
      <c r="I278" s="10">
        <v>2924.9311000000002</v>
      </c>
      <c r="J278" s="10">
        <v>0</v>
      </c>
      <c r="K278" s="10">
        <v>13595.140869999999</v>
      </c>
      <c r="L278" s="10">
        <v>4189.5095799999999</v>
      </c>
      <c r="M278" s="10">
        <v>3648.4948300000001</v>
      </c>
      <c r="N278" s="10">
        <v>252968.76444999999</v>
      </c>
    </row>
    <row r="279" spans="1:14">
      <c r="A279" s="16" t="s">
        <v>270</v>
      </c>
      <c r="B279" s="10">
        <v>18098.175210000001</v>
      </c>
      <c r="C279" s="10">
        <v>124117.19687</v>
      </c>
      <c r="D279" s="10">
        <v>18134.833010000002</v>
      </c>
      <c r="E279" s="10">
        <v>21006.908299999999</v>
      </c>
      <c r="F279" s="10">
        <v>18599.499</v>
      </c>
      <c r="G279" s="10">
        <v>2611.6042900000002</v>
      </c>
      <c r="H279" s="10">
        <v>2563.38796</v>
      </c>
      <c r="I279" s="10">
        <v>781.19017000000008</v>
      </c>
      <c r="J279" s="10">
        <v>0</v>
      </c>
      <c r="K279" s="10">
        <v>74.999800000000008</v>
      </c>
      <c r="L279" s="10">
        <v>93.270679999999999</v>
      </c>
      <c r="M279" s="10">
        <v>0</v>
      </c>
      <c r="N279" s="10">
        <v>206081.06529</v>
      </c>
    </row>
    <row r="280" spans="1:14">
      <c r="A280" s="42" t="s">
        <v>271</v>
      </c>
      <c r="B280" s="10">
        <v>17807.19326</v>
      </c>
      <c r="C280" s="10">
        <v>33390.00589</v>
      </c>
      <c r="D280" s="10">
        <v>30962.406660000001</v>
      </c>
      <c r="E280" s="10">
        <v>43647.207880000002</v>
      </c>
      <c r="F280" s="10">
        <v>58710.185869999994</v>
      </c>
      <c r="G280" s="10">
        <v>35411.18907</v>
      </c>
      <c r="H280" s="10">
        <v>74623.680090000009</v>
      </c>
      <c r="I280" s="10">
        <v>18372.228350000001</v>
      </c>
      <c r="J280" s="10">
        <v>674.26423</v>
      </c>
      <c r="K280" s="10">
        <v>21231.23516</v>
      </c>
      <c r="L280" s="10">
        <v>12699.200060000001</v>
      </c>
      <c r="M280" s="10">
        <v>3293.9737400000004</v>
      </c>
      <c r="N280" s="10">
        <v>350822.77026000002</v>
      </c>
    </row>
    <row r="281" spans="1:14">
      <c r="A281" s="42" t="s">
        <v>272</v>
      </c>
      <c r="B281" s="10">
        <v>0</v>
      </c>
      <c r="C281" s="10">
        <v>0</v>
      </c>
      <c r="D281" s="10">
        <v>0</v>
      </c>
      <c r="E281" s="10">
        <v>0</v>
      </c>
      <c r="F281" s="10">
        <v>0</v>
      </c>
      <c r="G281" s="10">
        <v>0</v>
      </c>
      <c r="H281" s="10">
        <v>0</v>
      </c>
      <c r="I281" s="10">
        <v>0</v>
      </c>
      <c r="J281" s="10">
        <v>0</v>
      </c>
      <c r="K281" s="10">
        <v>0</v>
      </c>
      <c r="L281" s="10">
        <v>0</v>
      </c>
      <c r="M281" s="10">
        <v>0</v>
      </c>
      <c r="N281" s="10">
        <v>0</v>
      </c>
    </row>
    <row r="282" spans="1:14">
      <c r="A282" s="15" t="s">
        <v>273</v>
      </c>
      <c r="B282" s="8">
        <v>-442978.98277</v>
      </c>
      <c r="C282" s="8">
        <v>-490631.51845999999</v>
      </c>
      <c r="D282" s="8">
        <v>-866184.72044000006</v>
      </c>
      <c r="E282" s="8">
        <v>-774772.01775</v>
      </c>
      <c r="F282" s="8">
        <v>-617797.32388000004</v>
      </c>
      <c r="G282" s="8">
        <v>-709349.88736000005</v>
      </c>
      <c r="H282" s="8">
        <v>-253136.57162999999</v>
      </c>
      <c r="I282" s="8">
        <v>-45422.72249</v>
      </c>
      <c r="J282" s="8">
        <v>-13409.52469</v>
      </c>
      <c r="K282" s="8">
        <v>-242829.11555000002</v>
      </c>
      <c r="L282" s="8">
        <v>-78969.377299999993</v>
      </c>
      <c r="M282" s="8">
        <v>-7587.51217</v>
      </c>
      <c r="N282" s="8">
        <v>-4543069.2744899997</v>
      </c>
    </row>
    <row r="283" spans="1:14">
      <c r="A283" s="16" t="s">
        <v>267</v>
      </c>
      <c r="B283" s="10">
        <v>-87264.671459999998</v>
      </c>
      <c r="C283" s="10">
        <v>-273033.60892999999</v>
      </c>
      <c r="D283" s="10">
        <v>-166453.21408000001</v>
      </c>
      <c r="E283" s="10">
        <v>-56413.851060000001</v>
      </c>
      <c r="F283" s="10">
        <v>-51802.098409999999</v>
      </c>
      <c r="G283" s="10">
        <v>-88224.991730000009</v>
      </c>
      <c r="H283" s="10">
        <v>-52853.316049999994</v>
      </c>
      <c r="I283" s="10">
        <v>-25229.964989999997</v>
      </c>
      <c r="J283" s="10">
        <v>-845.01983999999993</v>
      </c>
      <c r="K283" s="10">
        <v>-39762.62386</v>
      </c>
      <c r="L283" s="10">
        <v>-5680.6240900000003</v>
      </c>
      <c r="M283" s="10">
        <v>-2231.12637</v>
      </c>
      <c r="N283" s="10">
        <v>-849795.11086999997</v>
      </c>
    </row>
    <row r="284" spans="1:14">
      <c r="A284" s="16" t="s">
        <v>274</v>
      </c>
      <c r="B284" s="10">
        <v>-50967.737409999994</v>
      </c>
      <c r="C284" s="10">
        <v>-25135.14327</v>
      </c>
      <c r="D284" s="10">
        <v>-119550.10582</v>
      </c>
      <c r="E284" s="10">
        <v>-67295.215120000008</v>
      </c>
      <c r="F284" s="10">
        <v>-50747.179429999997</v>
      </c>
      <c r="G284" s="10">
        <v>-18193.751530000001</v>
      </c>
      <c r="H284" s="10">
        <v>-10650.980730000001</v>
      </c>
      <c r="I284" s="10">
        <v>-191.79667999999998</v>
      </c>
      <c r="J284" s="10">
        <v>-137.19999999999999</v>
      </c>
      <c r="K284" s="10">
        <v>-16717.62846</v>
      </c>
      <c r="L284" s="10">
        <v>-5864.5133299999998</v>
      </c>
      <c r="M284" s="10">
        <v>-3495.5192000000002</v>
      </c>
      <c r="N284" s="10">
        <v>-368946.77098000003</v>
      </c>
    </row>
    <row r="285" spans="1:14">
      <c r="A285" s="16" t="s">
        <v>275</v>
      </c>
      <c r="B285" s="10">
        <v>-202.84162000000001</v>
      </c>
      <c r="C285" s="10">
        <v>-1182.7153500000002</v>
      </c>
      <c r="D285" s="10">
        <v>0</v>
      </c>
      <c r="E285" s="10">
        <v>-280.5985</v>
      </c>
      <c r="F285" s="10">
        <v>-145.09556000000001</v>
      </c>
      <c r="G285" s="10">
        <v>-28.661439999999999</v>
      </c>
      <c r="H285" s="10">
        <v>0</v>
      </c>
      <c r="I285" s="10">
        <v>-678.94647999999995</v>
      </c>
      <c r="J285" s="10">
        <v>0</v>
      </c>
      <c r="K285" s="10">
        <v>0</v>
      </c>
      <c r="L285" s="10">
        <v>0</v>
      </c>
      <c r="M285" s="10">
        <v>0</v>
      </c>
      <c r="N285" s="10">
        <v>-2518.8589500000003</v>
      </c>
    </row>
    <row r="286" spans="1:14">
      <c r="A286" s="16" t="s">
        <v>276</v>
      </c>
      <c r="B286" s="10">
        <v>0</v>
      </c>
      <c r="C286" s="10">
        <v>0</v>
      </c>
      <c r="D286" s="10">
        <v>0</v>
      </c>
      <c r="E286" s="10">
        <v>0</v>
      </c>
      <c r="F286" s="10">
        <v>0</v>
      </c>
      <c r="G286" s="10">
        <v>0</v>
      </c>
      <c r="H286" s="10">
        <v>0</v>
      </c>
      <c r="I286" s="10">
        <v>0</v>
      </c>
      <c r="J286" s="10">
        <v>-4.34185</v>
      </c>
      <c r="K286" s="10">
        <v>0</v>
      </c>
      <c r="L286" s="10">
        <v>0</v>
      </c>
      <c r="M286" s="10">
        <v>0</v>
      </c>
      <c r="N286" s="10">
        <v>-4.34185</v>
      </c>
    </row>
    <row r="287" spans="1:14">
      <c r="A287" s="17" t="s">
        <v>277</v>
      </c>
      <c r="B287" s="10">
        <v>-304543.73228</v>
      </c>
      <c r="C287" s="10">
        <v>-191280.05090999999</v>
      </c>
      <c r="D287" s="10">
        <v>-580181.40053999994</v>
      </c>
      <c r="E287" s="10">
        <v>-650782.35307000007</v>
      </c>
      <c r="F287" s="10">
        <v>-515102.95048</v>
      </c>
      <c r="G287" s="10">
        <v>-602902.48265999998</v>
      </c>
      <c r="H287" s="10">
        <v>-189632.27484999999</v>
      </c>
      <c r="I287" s="10">
        <v>-19322.014340000002</v>
      </c>
      <c r="J287" s="10">
        <v>-12422.963</v>
      </c>
      <c r="K287" s="10">
        <v>-186348.86322999999</v>
      </c>
      <c r="L287" s="10">
        <v>-67424.239879999994</v>
      </c>
      <c r="M287" s="10">
        <v>-1860.8666000000001</v>
      </c>
      <c r="N287" s="10">
        <v>-3321804.19184</v>
      </c>
    </row>
    <row r="288" spans="1:14">
      <c r="A288" s="17" t="s">
        <v>278</v>
      </c>
      <c r="B288" s="10">
        <v>0</v>
      </c>
      <c r="C288" s="10">
        <v>0</v>
      </c>
      <c r="D288" s="10">
        <v>0</v>
      </c>
      <c r="E288" s="10">
        <v>0</v>
      </c>
      <c r="F288" s="10">
        <v>0</v>
      </c>
      <c r="G288" s="10">
        <v>0</v>
      </c>
      <c r="H288" s="10">
        <v>0</v>
      </c>
      <c r="I288" s="10">
        <v>0</v>
      </c>
      <c r="J288" s="10">
        <v>0</v>
      </c>
      <c r="K288" s="10">
        <v>0</v>
      </c>
      <c r="L288" s="10">
        <v>0</v>
      </c>
      <c r="M288" s="10">
        <v>0</v>
      </c>
      <c r="N288" s="10">
        <v>0</v>
      </c>
    </row>
    <row r="289" spans="1:14">
      <c r="A289" s="15" t="s">
        <v>279</v>
      </c>
      <c r="B289" s="8">
        <v>1128084.6216600002</v>
      </c>
      <c r="C289" s="8">
        <v>2236787.7006799998</v>
      </c>
      <c r="D289" s="8">
        <v>1414343.6154200002</v>
      </c>
      <c r="E289" s="8">
        <v>1448036.9381800001</v>
      </c>
      <c r="F289" s="8">
        <v>930540.31903000001</v>
      </c>
      <c r="G289" s="8">
        <v>978665.85846000002</v>
      </c>
      <c r="H289" s="8">
        <v>572297.90229</v>
      </c>
      <c r="I289" s="8">
        <v>1794628.8006800001</v>
      </c>
      <c r="J289" s="8">
        <v>16194.795239999999</v>
      </c>
      <c r="K289" s="8">
        <v>1303282.0312999999</v>
      </c>
      <c r="L289" s="8">
        <v>294849.21862</v>
      </c>
      <c r="M289" s="8">
        <v>962193.48269000009</v>
      </c>
      <c r="N289" s="8">
        <v>13079905.28425</v>
      </c>
    </row>
    <row r="290" spans="1:14">
      <c r="A290" s="16" t="s">
        <v>280</v>
      </c>
      <c r="B290" s="10">
        <v>577662.54128</v>
      </c>
      <c r="C290" s="10">
        <v>570090.83159000007</v>
      </c>
      <c r="D290" s="10">
        <v>540147.71522000001</v>
      </c>
      <c r="E290" s="10">
        <v>374452.73461000004</v>
      </c>
      <c r="F290" s="10">
        <v>310025.07400000002</v>
      </c>
      <c r="G290" s="10">
        <v>59640.59736</v>
      </c>
      <c r="H290" s="10">
        <v>81396.405419999996</v>
      </c>
      <c r="I290" s="10">
        <v>83873.925920000009</v>
      </c>
      <c r="J290" s="10">
        <v>4828.1474100000005</v>
      </c>
      <c r="K290" s="10">
        <v>678400.42802999995</v>
      </c>
      <c r="L290" s="10">
        <v>67792.214389999994</v>
      </c>
      <c r="M290" s="10">
        <v>73493.775659999999</v>
      </c>
      <c r="N290" s="10">
        <v>3421804.3908899999</v>
      </c>
    </row>
    <row r="291" spans="1:14">
      <c r="A291" s="16" t="s">
        <v>281</v>
      </c>
      <c r="B291" s="10">
        <v>4757.2020400000001</v>
      </c>
      <c r="C291" s="10">
        <v>11523.388210000001</v>
      </c>
      <c r="D291" s="10">
        <v>24306.920170000001</v>
      </c>
      <c r="E291" s="10">
        <v>8825.1849700000002</v>
      </c>
      <c r="F291" s="10">
        <v>21876.59446</v>
      </c>
      <c r="G291" s="10">
        <v>3220.26359</v>
      </c>
      <c r="H291" s="10">
        <v>8976.7138400000003</v>
      </c>
      <c r="I291" s="10">
        <v>8163.8323200000004</v>
      </c>
      <c r="J291" s="10">
        <v>0</v>
      </c>
      <c r="K291" s="10">
        <v>8617.9367700000003</v>
      </c>
      <c r="L291" s="10">
        <v>4541.8975300000002</v>
      </c>
      <c r="M291" s="10">
        <v>13776.904759999999</v>
      </c>
      <c r="N291" s="10">
        <v>118586.83865999999</v>
      </c>
    </row>
    <row r="292" spans="1:14">
      <c r="A292" s="16" t="s">
        <v>282</v>
      </c>
      <c r="B292" s="10">
        <v>570313.14544000011</v>
      </c>
      <c r="C292" s="10">
        <v>441011.71201999998</v>
      </c>
      <c r="D292" s="10">
        <v>509945.16467999999</v>
      </c>
      <c r="E292" s="10">
        <v>365137.39564999996</v>
      </c>
      <c r="F292" s="10">
        <v>255624.00261000003</v>
      </c>
      <c r="G292" s="10">
        <v>50667.774060000003</v>
      </c>
      <c r="H292" s="10">
        <v>71051.488750000004</v>
      </c>
      <c r="I292" s="10">
        <v>75188.09173</v>
      </c>
      <c r="J292" s="10">
        <v>4828.1474100000005</v>
      </c>
      <c r="K292" s="10">
        <v>445673.02992</v>
      </c>
      <c r="L292" s="10">
        <v>63137.249200000006</v>
      </c>
      <c r="M292" s="10">
        <v>59131.12126</v>
      </c>
      <c r="N292" s="10">
        <v>2911708.3227300001</v>
      </c>
    </row>
    <row r="293" spans="1:14">
      <c r="A293" s="16" t="s">
        <v>283</v>
      </c>
      <c r="B293" s="10">
        <v>2592.1938</v>
      </c>
      <c r="C293" s="10">
        <v>42607.509549999995</v>
      </c>
      <c r="D293" s="10">
        <v>5604.0048699999998</v>
      </c>
      <c r="E293" s="10">
        <v>490.15398999999996</v>
      </c>
      <c r="F293" s="10">
        <v>30141.436510000003</v>
      </c>
      <c r="G293" s="10">
        <v>5750.3597099999997</v>
      </c>
      <c r="H293" s="10">
        <v>0</v>
      </c>
      <c r="I293" s="10">
        <v>0</v>
      </c>
      <c r="J293" s="10">
        <v>0</v>
      </c>
      <c r="K293" s="10">
        <v>219772.28524999999</v>
      </c>
      <c r="L293" s="10">
        <v>8.0000000000000007E-5</v>
      </c>
      <c r="M293" s="10">
        <v>0</v>
      </c>
      <c r="N293" s="10">
        <v>306957.94375999999</v>
      </c>
    </row>
    <row r="294" spans="1:14">
      <c r="A294" s="16" t="s">
        <v>284</v>
      </c>
      <c r="B294" s="10">
        <v>0</v>
      </c>
      <c r="C294" s="10">
        <v>44247.628929999999</v>
      </c>
      <c r="D294" s="10">
        <v>0</v>
      </c>
      <c r="E294" s="10">
        <v>0</v>
      </c>
      <c r="F294" s="10">
        <v>0</v>
      </c>
      <c r="G294" s="10">
        <v>0</v>
      </c>
      <c r="H294" s="10">
        <v>0</v>
      </c>
      <c r="I294" s="10">
        <v>522.00186999999994</v>
      </c>
      <c r="J294" s="10">
        <v>0</v>
      </c>
      <c r="K294" s="10">
        <v>4035.9566500000001</v>
      </c>
      <c r="L294" s="10">
        <v>113.06758000000001</v>
      </c>
      <c r="M294" s="10">
        <v>86.813109999999995</v>
      </c>
      <c r="N294" s="10">
        <v>49005.468139999997</v>
      </c>
    </row>
    <row r="295" spans="1:14">
      <c r="A295" s="16" t="s">
        <v>285</v>
      </c>
      <c r="B295" s="10">
        <v>0</v>
      </c>
      <c r="C295" s="10">
        <v>0</v>
      </c>
      <c r="D295" s="10">
        <v>0</v>
      </c>
      <c r="E295" s="10">
        <v>0</v>
      </c>
      <c r="F295" s="10">
        <v>0</v>
      </c>
      <c r="G295" s="10">
        <v>0</v>
      </c>
      <c r="H295" s="10">
        <v>0</v>
      </c>
      <c r="I295" s="10">
        <v>0</v>
      </c>
      <c r="J295" s="10">
        <v>0</v>
      </c>
      <c r="K295" s="10">
        <v>0</v>
      </c>
      <c r="L295" s="10">
        <v>0</v>
      </c>
      <c r="M295" s="10">
        <v>0</v>
      </c>
      <c r="N295" s="10">
        <v>0</v>
      </c>
    </row>
    <row r="296" spans="1:14">
      <c r="A296" s="16" t="s">
        <v>286</v>
      </c>
      <c r="B296" s="10">
        <v>0</v>
      </c>
      <c r="C296" s="10">
        <v>30700.59288</v>
      </c>
      <c r="D296" s="10">
        <v>291.62549999999999</v>
      </c>
      <c r="E296" s="10">
        <v>0</v>
      </c>
      <c r="F296" s="10">
        <v>2383.0404199999998</v>
      </c>
      <c r="G296" s="10">
        <v>2.2000000000000002</v>
      </c>
      <c r="H296" s="10">
        <v>1368.2028300000002</v>
      </c>
      <c r="I296" s="10">
        <v>0</v>
      </c>
      <c r="J296" s="10">
        <v>0</v>
      </c>
      <c r="K296" s="10">
        <v>301.21944000000002</v>
      </c>
      <c r="L296" s="10">
        <v>0</v>
      </c>
      <c r="M296" s="10">
        <v>498.93653</v>
      </c>
      <c r="N296" s="10">
        <v>35545.817600000002</v>
      </c>
    </row>
    <row r="297" spans="1:14">
      <c r="A297" s="16" t="s">
        <v>287</v>
      </c>
      <c r="B297" s="10">
        <v>0</v>
      </c>
      <c r="C297" s="10">
        <v>0</v>
      </c>
      <c r="D297" s="10">
        <v>0</v>
      </c>
      <c r="E297" s="10">
        <v>0</v>
      </c>
      <c r="F297" s="10">
        <v>0</v>
      </c>
      <c r="G297" s="10">
        <v>0</v>
      </c>
      <c r="H297" s="10">
        <v>0</v>
      </c>
      <c r="I297" s="10">
        <v>0</v>
      </c>
      <c r="J297" s="10">
        <v>0</v>
      </c>
      <c r="K297" s="10">
        <v>0</v>
      </c>
      <c r="L297" s="10">
        <v>0</v>
      </c>
      <c r="M297" s="10">
        <v>0</v>
      </c>
      <c r="N297" s="10">
        <v>0</v>
      </c>
    </row>
    <row r="298" spans="1:14">
      <c r="A298" s="16" t="s">
        <v>288</v>
      </c>
      <c r="B298" s="10">
        <v>-752164.86150999996</v>
      </c>
      <c r="C298" s="10">
        <v>-946665.91340999992</v>
      </c>
      <c r="D298" s="10">
        <v>-741809.28460000001</v>
      </c>
      <c r="E298" s="10">
        <v>-718666.60138999997</v>
      </c>
      <c r="F298" s="10">
        <v>-548983.69597</v>
      </c>
      <c r="G298" s="10">
        <v>-259611.63618</v>
      </c>
      <c r="H298" s="10">
        <v>-165304.02283</v>
      </c>
      <c r="I298" s="10">
        <v>-301146.03433999995</v>
      </c>
      <c r="J298" s="10">
        <v>-5743.0136700000003</v>
      </c>
      <c r="K298" s="10">
        <v>-882045.22461000003</v>
      </c>
      <c r="L298" s="10">
        <v>-155943.32111000002</v>
      </c>
      <c r="M298" s="10">
        <v>-195922.04069999998</v>
      </c>
      <c r="N298" s="10">
        <v>-5674005.65032</v>
      </c>
    </row>
    <row r="299" spans="1:14">
      <c r="A299" s="16" t="s">
        <v>289</v>
      </c>
      <c r="B299" s="10">
        <v>-724919.6449500001</v>
      </c>
      <c r="C299" s="10">
        <v>-769406.99698000005</v>
      </c>
      <c r="D299" s="10">
        <v>-687801.82127999992</v>
      </c>
      <c r="E299" s="10">
        <v>-657921.17244000011</v>
      </c>
      <c r="F299" s="10">
        <v>-402216.15931000002</v>
      </c>
      <c r="G299" s="10">
        <v>-202139.70416999998</v>
      </c>
      <c r="H299" s="10">
        <v>-150114.17169999998</v>
      </c>
      <c r="I299" s="10">
        <v>-180286.13786000002</v>
      </c>
      <c r="J299" s="10">
        <v>-4961.2712599999995</v>
      </c>
      <c r="K299" s="10">
        <v>-605901.43874999997</v>
      </c>
      <c r="L299" s="10">
        <v>-132723.99165000001</v>
      </c>
      <c r="M299" s="10">
        <v>-139109.35272</v>
      </c>
      <c r="N299" s="10">
        <v>-4657501.86307</v>
      </c>
    </row>
    <row r="300" spans="1:14">
      <c r="A300" s="16" t="s">
        <v>290</v>
      </c>
      <c r="B300" s="10">
        <v>-27239.846379999999</v>
      </c>
      <c r="C300" s="10">
        <v>-29994.478350000001</v>
      </c>
      <c r="D300" s="10">
        <v>-33240.786050000002</v>
      </c>
      <c r="E300" s="10">
        <v>-59704.621310000002</v>
      </c>
      <c r="F300" s="10">
        <v>-86231.507180000001</v>
      </c>
      <c r="G300" s="10">
        <v>-16615.355589999999</v>
      </c>
      <c r="H300" s="10">
        <v>-232.44628</v>
      </c>
      <c r="I300" s="10">
        <v>0</v>
      </c>
      <c r="J300" s="10">
        <v>0</v>
      </c>
      <c r="K300" s="10">
        <v>-245081.43378999998</v>
      </c>
      <c r="L300" s="10">
        <v>-152.19998999999999</v>
      </c>
      <c r="M300" s="10">
        <v>-33672.558320000004</v>
      </c>
      <c r="N300" s="10">
        <v>-532165.23323999997</v>
      </c>
    </row>
    <row r="301" spans="1:14">
      <c r="A301" s="17" t="s">
        <v>291</v>
      </c>
      <c r="B301" s="10">
        <v>-3.5176399999999997</v>
      </c>
      <c r="C301" s="10">
        <v>-36905.283020000003</v>
      </c>
      <c r="D301" s="10">
        <v>-60.152670000000001</v>
      </c>
      <c r="E301" s="10">
        <v>0</v>
      </c>
      <c r="F301" s="10">
        <v>-627.96699999999998</v>
      </c>
      <c r="G301" s="10">
        <v>0</v>
      </c>
      <c r="H301" s="10">
        <v>-0.82320000000000004</v>
      </c>
      <c r="I301" s="10">
        <v>-338.96598</v>
      </c>
      <c r="J301" s="10">
        <v>-44.731379999999994</v>
      </c>
      <c r="K301" s="10">
        <v>-4456.1523899999993</v>
      </c>
      <c r="L301" s="10">
        <v>-23.700009999999999</v>
      </c>
      <c r="M301" s="10">
        <v>-25.688479999999998</v>
      </c>
      <c r="N301" s="10">
        <v>-42486.981770000006</v>
      </c>
    </row>
    <row r="302" spans="1:14">
      <c r="A302" s="17" t="s">
        <v>292</v>
      </c>
      <c r="B302" s="10">
        <v>-1.8525399999999999</v>
      </c>
      <c r="C302" s="10">
        <v>-79659.348549999995</v>
      </c>
      <c r="D302" s="10">
        <v>-20387.259440000002</v>
      </c>
      <c r="E302" s="10">
        <v>-1040.80764</v>
      </c>
      <c r="F302" s="10">
        <v>-55630.727180000002</v>
      </c>
      <c r="G302" s="10">
        <v>-39952.445799999994</v>
      </c>
      <c r="H302" s="10">
        <v>-12781.351259999999</v>
      </c>
      <c r="I302" s="10">
        <v>-120520.73050000001</v>
      </c>
      <c r="J302" s="10">
        <v>-737.01103000000001</v>
      </c>
      <c r="K302" s="10">
        <v>-26304.980239999997</v>
      </c>
      <c r="L302" s="10">
        <v>-23043.429459999999</v>
      </c>
      <c r="M302" s="10">
        <v>-22749.86721</v>
      </c>
      <c r="N302" s="10">
        <v>-402809.81085000001</v>
      </c>
    </row>
    <row r="303" spans="1:14">
      <c r="A303" s="11" t="s">
        <v>293</v>
      </c>
      <c r="B303" s="10">
        <v>0</v>
      </c>
      <c r="C303" s="10">
        <v>0</v>
      </c>
      <c r="D303" s="10">
        <v>0</v>
      </c>
      <c r="E303" s="10">
        <v>0</v>
      </c>
      <c r="F303" s="10">
        <v>0</v>
      </c>
      <c r="G303" s="10">
        <v>-38.174010000000003</v>
      </c>
      <c r="H303" s="10">
        <v>0</v>
      </c>
      <c r="I303" s="10">
        <v>0</v>
      </c>
      <c r="J303" s="10">
        <v>0</v>
      </c>
      <c r="K303" s="10">
        <v>0</v>
      </c>
      <c r="L303" s="10">
        <v>0</v>
      </c>
      <c r="M303" s="10">
        <v>0</v>
      </c>
      <c r="N303" s="10">
        <v>-38.174010000000003</v>
      </c>
    </row>
    <row r="304" spans="1:14">
      <c r="A304" s="17" t="s">
        <v>294</v>
      </c>
      <c r="B304" s="10">
        <v>0</v>
      </c>
      <c r="C304" s="10">
        <v>-30699.806510000002</v>
      </c>
      <c r="D304" s="10">
        <v>-319.26515999999998</v>
      </c>
      <c r="E304" s="10">
        <v>0</v>
      </c>
      <c r="F304" s="10">
        <v>-4277.3352999999997</v>
      </c>
      <c r="G304" s="10">
        <v>-865.95660999999996</v>
      </c>
      <c r="H304" s="10">
        <v>-2175.2303900000002</v>
      </c>
      <c r="I304" s="10">
        <v>-0.2</v>
      </c>
      <c r="J304" s="10">
        <v>0</v>
      </c>
      <c r="K304" s="10">
        <v>-301.21944000000002</v>
      </c>
      <c r="L304" s="10">
        <v>0</v>
      </c>
      <c r="M304" s="10">
        <v>-364.57396999999997</v>
      </c>
      <c r="N304" s="10">
        <v>-39003.587380000004</v>
      </c>
    </row>
    <row r="305" spans="1:14">
      <c r="A305" s="15" t="s">
        <v>295</v>
      </c>
      <c r="B305" s="8">
        <v>953582.30142999999</v>
      </c>
      <c r="C305" s="8">
        <v>1860212.6188599998</v>
      </c>
      <c r="D305" s="8">
        <v>1212682.0460399999</v>
      </c>
      <c r="E305" s="8">
        <v>1103823.0714</v>
      </c>
      <c r="F305" s="8">
        <v>691581.69705999992</v>
      </c>
      <c r="G305" s="8">
        <v>778694.81964</v>
      </c>
      <c r="H305" s="8">
        <v>488390.28487999999</v>
      </c>
      <c r="I305" s="8">
        <v>1577356.6922599999</v>
      </c>
      <c r="J305" s="8">
        <v>15279.928980000001</v>
      </c>
      <c r="K305" s="8">
        <v>1099637.2347200001</v>
      </c>
      <c r="L305" s="8">
        <v>206698.11190000002</v>
      </c>
      <c r="M305" s="8">
        <v>839765.21765000001</v>
      </c>
      <c r="N305" s="8">
        <v>10827704.02482</v>
      </c>
    </row>
    <row r="306" spans="1:14">
      <c r="A306" s="16" t="s">
        <v>296</v>
      </c>
      <c r="B306" s="10">
        <v>-628067.2317</v>
      </c>
      <c r="C306" s="10">
        <v>-1338372.1358</v>
      </c>
      <c r="D306" s="10">
        <v>-860059.30713999993</v>
      </c>
      <c r="E306" s="10">
        <v>-696157.38795</v>
      </c>
      <c r="F306" s="10">
        <v>-590941.50849000004</v>
      </c>
      <c r="G306" s="10">
        <v>-459550.88084</v>
      </c>
      <c r="H306" s="10">
        <v>-367885.16164000001</v>
      </c>
      <c r="I306" s="10">
        <v>-993435.23047000007</v>
      </c>
      <c r="J306" s="10">
        <v>-14510.076439999999</v>
      </c>
      <c r="K306" s="10">
        <v>-767361.12237999996</v>
      </c>
      <c r="L306" s="10">
        <v>-185866.67126</v>
      </c>
      <c r="M306" s="10">
        <v>-587484.30382999999</v>
      </c>
      <c r="N306" s="10">
        <v>-7489691.0179399997</v>
      </c>
    </row>
    <row r="307" spans="1:14">
      <c r="A307" s="16" t="s">
        <v>297</v>
      </c>
      <c r="B307" s="10">
        <v>-290845.84129000001</v>
      </c>
      <c r="C307" s="10">
        <v>-756568.28197999997</v>
      </c>
      <c r="D307" s="10">
        <v>-351901.67693999998</v>
      </c>
      <c r="E307" s="10">
        <v>-327072.93579000002</v>
      </c>
      <c r="F307" s="10">
        <v>-235619.45036000002</v>
      </c>
      <c r="G307" s="10">
        <v>-206136.11640999999</v>
      </c>
      <c r="H307" s="10">
        <v>-207010.49206999998</v>
      </c>
      <c r="I307" s="10">
        <v>-584021.59823</v>
      </c>
      <c r="J307" s="10">
        <v>-9145.2045999999991</v>
      </c>
      <c r="K307" s="10">
        <v>-467461.17888000002</v>
      </c>
      <c r="L307" s="10">
        <v>-102871.33770999999</v>
      </c>
      <c r="M307" s="10">
        <v>-410110.79881999997</v>
      </c>
      <c r="N307" s="10">
        <v>-3948764.9130799999</v>
      </c>
    </row>
    <row r="308" spans="1:14">
      <c r="A308" s="16" t="s">
        <v>298</v>
      </c>
      <c r="B308" s="10">
        <v>-62637.395130000004</v>
      </c>
      <c r="C308" s="10">
        <v>-139314.34602</v>
      </c>
      <c r="D308" s="10">
        <v>-65563.227159999995</v>
      </c>
      <c r="E308" s="10">
        <v>-78356.256900000008</v>
      </c>
      <c r="F308" s="10">
        <v>-65902.614000000001</v>
      </c>
      <c r="G308" s="10">
        <v>-48443.311809999999</v>
      </c>
      <c r="H308" s="10">
        <v>-34131.924840000007</v>
      </c>
      <c r="I308" s="10">
        <v>-156207.00221000001</v>
      </c>
      <c r="J308" s="10">
        <v>-1649.1840300000001</v>
      </c>
      <c r="K308" s="10">
        <v>-63997.936809999999</v>
      </c>
      <c r="L308" s="10">
        <v>-12765.808800000001</v>
      </c>
      <c r="M308" s="10">
        <v>-38893.46228</v>
      </c>
      <c r="N308" s="10">
        <v>-767862.46999000001</v>
      </c>
    </row>
    <row r="309" spans="1:14">
      <c r="A309" s="16" t="s">
        <v>299</v>
      </c>
      <c r="B309" s="10">
        <v>-11535.37615</v>
      </c>
      <c r="C309" s="10">
        <v>-15241.68699</v>
      </c>
      <c r="D309" s="10">
        <v>-8222.0408700000007</v>
      </c>
      <c r="E309" s="10">
        <v>-7324.3756100000001</v>
      </c>
      <c r="F309" s="10">
        <v>-12821.286099999999</v>
      </c>
      <c r="G309" s="10">
        <v>-4099.7479599999997</v>
      </c>
      <c r="H309" s="10">
        <v>-4579.7378600000002</v>
      </c>
      <c r="I309" s="10">
        <v>-12435.59381</v>
      </c>
      <c r="J309" s="10">
        <v>-210.09408999999999</v>
      </c>
      <c r="K309" s="10">
        <v>-3255.8738399999997</v>
      </c>
      <c r="L309" s="10">
        <v>-1432.5501200000001</v>
      </c>
      <c r="M309" s="10">
        <v>-3692.19974</v>
      </c>
      <c r="N309" s="10">
        <v>-84850.563139999998</v>
      </c>
    </row>
    <row r="310" spans="1:14">
      <c r="A310" s="16" t="s">
        <v>300</v>
      </c>
      <c r="B310" s="10">
        <v>-15490.671339999999</v>
      </c>
      <c r="C310" s="10">
        <v>-30864.582440000002</v>
      </c>
      <c r="D310" s="10">
        <v>-20082.517670000001</v>
      </c>
      <c r="E310" s="10">
        <v>-16708.995330000002</v>
      </c>
      <c r="F310" s="10">
        <v>-11197.45954</v>
      </c>
      <c r="G310" s="10">
        <v>-14876.035910000001</v>
      </c>
      <c r="H310" s="10">
        <v>-7315.11967</v>
      </c>
      <c r="I310" s="10">
        <v>-35681.589840000001</v>
      </c>
      <c r="J310" s="10">
        <v>-775.84536000000003</v>
      </c>
      <c r="K310" s="10">
        <v>-22549.799629999998</v>
      </c>
      <c r="L310" s="10">
        <v>-5881.0042300000005</v>
      </c>
      <c r="M310" s="10">
        <v>-13936.48641</v>
      </c>
      <c r="N310" s="10">
        <v>-195360.10737000001</v>
      </c>
    </row>
    <row r="311" spans="1:14">
      <c r="A311" s="16" t="s">
        <v>301</v>
      </c>
      <c r="B311" s="10">
        <v>-9885.7561999999998</v>
      </c>
      <c r="C311" s="10">
        <v>-19497.242710000002</v>
      </c>
      <c r="D311" s="10">
        <v>-29551.53615</v>
      </c>
      <c r="E311" s="10">
        <v>-6326.6197699999993</v>
      </c>
      <c r="F311" s="10">
        <v>-44899.049030000002</v>
      </c>
      <c r="G311" s="10">
        <v>-4485.5196799999994</v>
      </c>
      <c r="H311" s="10">
        <v>-4511.10808</v>
      </c>
      <c r="I311" s="10">
        <v>-12497.269619999999</v>
      </c>
      <c r="J311" s="10">
        <v>-1174.9063700000002</v>
      </c>
      <c r="K311" s="10">
        <v>-18602.144339999999</v>
      </c>
      <c r="L311" s="10">
        <v>-11594.726429999999</v>
      </c>
      <c r="M311" s="10">
        <v>-3223.85896</v>
      </c>
      <c r="N311" s="10">
        <v>-166249.73733999999</v>
      </c>
    </row>
    <row r="312" spans="1:14">
      <c r="A312" s="16" t="s">
        <v>302</v>
      </c>
      <c r="B312" s="10">
        <v>-10506.740039999999</v>
      </c>
      <c r="C312" s="10">
        <v>-48282.309280000001</v>
      </c>
      <c r="D312" s="10">
        <v>-57175.266340000002</v>
      </c>
      <c r="E312" s="10">
        <v>-52607.903890000001</v>
      </c>
      <c r="F312" s="10">
        <v>-23771.45895</v>
      </c>
      <c r="G312" s="10">
        <v>-9430.5933699999987</v>
      </c>
      <c r="H312" s="10">
        <v>-7481.3374100000001</v>
      </c>
      <c r="I312" s="10">
        <v>-20575.93694</v>
      </c>
      <c r="J312" s="10">
        <v>-152.72719000000001</v>
      </c>
      <c r="K312" s="10">
        <v>-19112.242460000001</v>
      </c>
      <c r="L312" s="10">
        <v>-3726.0367500000002</v>
      </c>
      <c r="M312" s="10">
        <v>-7656.4051600000003</v>
      </c>
      <c r="N312" s="10">
        <v>-260478.95778</v>
      </c>
    </row>
    <row r="313" spans="1:14">
      <c r="A313" s="16" t="s">
        <v>303</v>
      </c>
      <c r="B313" s="10">
        <v>-27863.981760000002</v>
      </c>
      <c r="C313" s="10">
        <v>-52946.333899999998</v>
      </c>
      <c r="D313" s="10">
        <v>-29107.884460000001</v>
      </c>
      <c r="E313" s="10">
        <v>-33259.420890000001</v>
      </c>
      <c r="F313" s="10">
        <v>-22381.08613</v>
      </c>
      <c r="G313" s="10">
        <v>-17324.213370000001</v>
      </c>
      <c r="H313" s="10">
        <v>-16554.518960000001</v>
      </c>
      <c r="I313" s="10">
        <v>-22681.656480000001</v>
      </c>
      <c r="J313" s="10">
        <v>-141.96487999999999</v>
      </c>
      <c r="K313" s="10">
        <v>-18710.856620000002</v>
      </c>
      <c r="L313" s="10">
        <v>-4161.8822499999997</v>
      </c>
      <c r="M313" s="10">
        <v>-7727.4441299999999</v>
      </c>
      <c r="N313" s="10">
        <v>-252861.24383000002</v>
      </c>
    </row>
    <row r="314" spans="1:14">
      <c r="A314" s="16" t="s">
        <v>304</v>
      </c>
      <c r="B314" s="10">
        <v>-10036.915779999999</v>
      </c>
      <c r="C314" s="10">
        <v>-3153.1883199999997</v>
      </c>
      <c r="D314" s="10">
        <v>-51585.1299</v>
      </c>
      <c r="E314" s="10">
        <v>-9135.4111400000002</v>
      </c>
      <c r="F314" s="10">
        <v>-11077.933590000001</v>
      </c>
      <c r="G314" s="10">
        <v>-46992.187310000001</v>
      </c>
      <c r="H314" s="10">
        <v>-4221.6050599999999</v>
      </c>
      <c r="I314" s="10">
        <v>-501.21737000000002</v>
      </c>
      <c r="J314" s="10">
        <v>-17.765439999999998</v>
      </c>
      <c r="K314" s="10">
        <v>-13965.28579</v>
      </c>
      <c r="L314" s="10">
        <v>-1515.45011</v>
      </c>
      <c r="M314" s="10">
        <v>-944.0104399999999</v>
      </c>
      <c r="N314" s="10">
        <v>-153146.10024999999</v>
      </c>
    </row>
    <row r="315" spans="1:14">
      <c r="A315" s="17" t="s">
        <v>305</v>
      </c>
      <c r="B315" s="10">
        <v>-189264.55400999999</v>
      </c>
      <c r="C315" s="10">
        <v>-272504.16416000004</v>
      </c>
      <c r="D315" s="10">
        <v>-246870.02765</v>
      </c>
      <c r="E315" s="10">
        <v>-165365.46862999999</v>
      </c>
      <c r="F315" s="10">
        <v>-163271.17079</v>
      </c>
      <c r="G315" s="10">
        <v>-107763.15501999999</v>
      </c>
      <c r="H315" s="10">
        <v>-82079.317689999996</v>
      </c>
      <c r="I315" s="10">
        <v>-148833.36596999998</v>
      </c>
      <c r="J315" s="10">
        <v>-1242.3844799999999</v>
      </c>
      <c r="K315" s="10">
        <v>-139705.80400999999</v>
      </c>
      <c r="L315" s="10">
        <v>-41917.874859999996</v>
      </c>
      <c r="M315" s="10">
        <v>-101299.63789</v>
      </c>
      <c r="N315" s="10">
        <v>-1660116.9251600001</v>
      </c>
    </row>
    <row r="316" spans="1:14">
      <c r="A316" s="15" t="s">
        <v>306</v>
      </c>
      <c r="B316" s="8">
        <v>325515.06973000005</v>
      </c>
      <c r="C316" s="8">
        <v>521840.48306</v>
      </c>
      <c r="D316" s="8">
        <v>352622.7389</v>
      </c>
      <c r="E316" s="8">
        <v>407665.68345000001</v>
      </c>
      <c r="F316" s="8">
        <v>100640.18857</v>
      </c>
      <c r="G316" s="8">
        <v>319143.9388</v>
      </c>
      <c r="H316" s="8">
        <v>120505.12324</v>
      </c>
      <c r="I316" s="8">
        <v>583921.46178999997</v>
      </c>
      <c r="J316" s="8">
        <v>769.85254000000009</v>
      </c>
      <c r="K316" s="8">
        <v>332276.11233999999</v>
      </c>
      <c r="L316" s="8">
        <v>20831.440640000001</v>
      </c>
      <c r="M316" s="8">
        <v>252280.91381999999</v>
      </c>
      <c r="N316" s="8">
        <v>3338013.0068800002</v>
      </c>
    </row>
    <row r="317" spans="1:14">
      <c r="A317" s="17" t="s">
        <v>307</v>
      </c>
      <c r="B317" s="10">
        <v>1251.21603</v>
      </c>
      <c r="C317" s="10">
        <v>1563.20939</v>
      </c>
      <c r="D317" s="10">
        <v>1351.3370300000001</v>
      </c>
      <c r="E317" s="10">
        <v>-105631.57237000001</v>
      </c>
      <c r="F317" s="10">
        <v>140.31904999999998</v>
      </c>
      <c r="G317" s="10">
        <v>6858.1521299999995</v>
      </c>
      <c r="H317" s="10">
        <v>868.07342000000006</v>
      </c>
      <c r="I317" s="10">
        <v>0.80971000000000004</v>
      </c>
      <c r="J317" s="10">
        <v>-0.44563999999999998</v>
      </c>
      <c r="K317" s="10">
        <v>438.35048999999998</v>
      </c>
      <c r="L317" s="10">
        <v>31.728200000000001</v>
      </c>
      <c r="M317" s="10">
        <v>73.875740000000008</v>
      </c>
      <c r="N317" s="10">
        <v>-93054.946819999997</v>
      </c>
    </row>
    <row r="318" spans="1:14">
      <c r="A318" s="17" t="s">
        <v>308</v>
      </c>
      <c r="B318" s="10">
        <v>524.26625999999999</v>
      </c>
      <c r="C318" s="10">
        <v>1548.5058300000001</v>
      </c>
      <c r="D318" s="10">
        <v>-570.94534999999996</v>
      </c>
      <c r="E318" s="10">
        <v>-105770.77278</v>
      </c>
      <c r="F318" s="10">
        <v>139.25731999999999</v>
      </c>
      <c r="G318" s="10">
        <v>6668.9744800000008</v>
      </c>
      <c r="H318" s="10">
        <v>858.30944999999997</v>
      </c>
      <c r="I318" s="10">
        <v>0</v>
      </c>
      <c r="J318" s="10">
        <v>-0.44563999999999998</v>
      </c>
      <c r="K318" s="10">
        <v>196.45681999999999</v>
      </c>
      <c r="L318" s="10">
        <v>4.4299999999999999E-3</v>
      </c>
      <c r="M318" s="10">
        <v>73.875740000000008</v>
      </c>
      <c r="N318" s="10">
        <v>-96332.513439999995</v>
      </c>
    </row>
    <row r="319" spans="1:14">
      <c r="A319" s="17" t="s">
        <v>309</v>
      </c>
      <c r="B319" s="10">
        <v>726.94977000000006</v>
      </c>
      <c r="C319" s="10">
        <v>14.70356</v>
      </c>
      <c r="D319" s="10">
        <v>1922.2823799999999</v>
      </c>
      <c r="E319" s="10">
        <v>139.20041000000001</v>
      </c>
      <c r="F319" s="10">
        <v>1.0617300000000001</v>
      </c>
      <c r="G319" s="10">
        <v>189.17765</v>
      </c>
      <c r="H319" s="10">
        <v>9.7639699999999987</v>
      </c>
      <c r="I319" s="10">
        <v>0.80971000000000004</v>
      </c>
      <c r="J319" s="10">
        <v>0</v>
      </c>
      <c r="K319" s="10">
        <v>241.89367000000001</v>
      </c>
      <c r="L319" s="10">
        <v>31.723770000000002</v>
      </c>
      <c r="M319" s="10">
        <v>0</v>
      </c>
      <c r="N319" s="10">
        <v>3277.5666200000001</v>
      </c>
    </row>
    <row r="320" spans="1:14">
      <c r="A320" s="17" t="s">
        <v>310</v>
      </c>
      <c r="B320" s="10">
        <v>-700.06501000000003</v>
      </c>
      <c r="C320" s="10">
        <v>-80.868220000000008</v>
      </c>
      <c r="D320" s="10">
        <v>-580.27933999999993</v>
      </c>
      <c r="E320" s="10">
        <v>105649.85417000001</v>
      </c>
      <c r="F320" s="10">
        <v>-46.346820000000001</v>
      </c>
      <c r="G320" s="10">
        <v>-7112.7671500000006</v>
      </c>
      <c r="H320" s="10">
        <v>-763.27044999999998</v>
      </c>
      <c r="I320" s="10">
        <v>-0.46676000000000001</v>
      </c>
      <c r="J320" s="10">
        <v>0</v>
      </c>
      <c r="K320" s="10">
        <v>-37.895739999999996</v>
      </c>
      <c r="L320" s="10">
        <v>-62.545300000000005</v>
      </c>
      <c r="M320" s="10">
        <v>-39.204129999999999</v>
      </c>
      <c r="N320" s="10">
        <v>96226.145250000001</v>
      </c>
    </row>
    <row r="321" spans="1:14">
      <c r="A321" s="17" t="s">
        <v>311</v>
      </c>
      <c r="B321" s="10">
        <v>-585.08485999999994</v>
      </c>
      <c r="C321" s="10">
        <v>-5.9999999999999995E-5</v>
      </c>
      <c r="D321" s="10">
        <v>-31.623390000000001</v>
      </c>
      <c r="E321" s="10">
        <v>105683.43704</v>
      </c>
      <c r="F321" s="10">
        <v>-14.47786</v>
      </c>
      <c r="G321" s="10">
        <v>-6953.0111799999995</v>
      </c>
      <c r="H321" s="10">
        <v>-763.24506000000008</v>
      </c>
      <c r="I321" s="10">
        <v>0</v>
      </c>
      <c r="J321" s="10">
        <v>0</v>
      </c>
      <c r="K321" s="10">
        <v>0</v>
      </c>
      <c r="L321" s="10">
        <v>0</v>
      </c>
      <c r="M321" s="10">
        <v>-37.170660000000005</v>
      </c>
      <c r="N321" s="10">
        <v>97298.823969999998</v>
      </c>
    </row>
    <row r="322" spans="1:14">
      <c r="A322" s="17" t="s">
        <v>312</v>
      </c>
      <c r="B322" s="10">
        <v>-114.98014999999999</v>
      </c>
      <c r="C322" s="10">
        <v>-80.868160000000003</v>
      </c>
      <c r="D322" s="10">
        <v>-548.65594999999996</v>
      </c>
      <c r="E322" s="10">
        <v>-33.58287</v>
      </c>
      <c r="F322" s="10">
        <v>-31.868959999999998</v>
      </c>
      <c r="G322" s="10">
        <v>-159.75596999999999</v>
      </c>
      <c r="H322" s="10">
        <v>-2.5389999999999999E-2</v>
      </c>
      <c r="I322" s="10">
        <v>-0.46676000000000001</v>
      </c>
      <c r="J322" s="10">
        <v>0</v>
      </c>
      <c r="K322" s="10">
        <v>-37.895739999999996</v>
      </c>
      <c r="L322" s="10">
        <v>-62.545300000000005</v>
      </c>
      <c r="M322" s="10">
        <v>-2.0334699999999999</v>
      </c>
      <c r="N322" s="10">
        <v>-1072.6787199999999</v>
      </c>
    </row>
    <row r="323" spans="1:14">
      <c r="A323" s="15" t="s">
        <v>313</v>
      </c>
      <c r="B323" s="8">
        <v>326066.22074999998</v>
      </c>
      <c r="C323" s="8">
        <v>523322.82423000003</v>
      </c>
      <c r="D323" s="8">
        <v>353393.79658999998</v>
      </c>
      <c r="E323" s="8">
        <v>407683.96525000001</v>
      </c>
      <c r="F323" s="8">
        <v>100734.1608</v>
      </c>
      <c r="G323" s="8">
        <v>318889.32377999998</v>
      </c>
      <c r="H323" s="8">
        <v>120609.92620999999</v>
      </c>
      <c r="I323" s="8">
        <v>583921.80474000005</v>
      </c>
      <c r="J323" s="8">
        <v>769.40690000000006</v>
      </c>
      <c r="K323" s="8">
        <v>332676.56708999997</v>
      </c>
      <c r="L323" s="8">
        <v>20800.623540000001</v>
      </c>
      <c r="M323" s="8">
        <v>252315.58543000001</v>
      </c>
      <c r="N323" s="8">
        <v>3341184.2053100001</v>
      </c>
    </row>
    <row r="324" spans="1:14">
      <c r="A324" s="17" t="s">
        <v>314</v>
      </c>
      <c r="B324" s="10">
        <v>1600.9798799999999</v>
      </c>
      <c r="C324" s="10">
        <v>-14.15889</v>
      </c>
      <c r="D324" s="10">
        <v>4782.7869199999996</v>
      </c>
      <c r="E324" s="10">
        <v>2032.0821899999999</v>
      </c>
      <c r="F324" s="10">
        <v>-3767.3857699999999</v>
      </c>
      <c r="G324" s="10">
        <v>27.44</v>
      </c>
      <c r="H324" s="10">
        <v>7171.3417599999993</v>
      </c>
      <c r="I324" s="10">
        <v>574.66390000000001</v>
      </c>
      <c r="J324" s="10">
        <v>0</v>
      </c>
      <c r="K324" s="10">
        <v>2060.4495700000002</v>
      </c>
      <c r="L324" s="10">
        <v>0</v>
      </c>
      <c r="M324" s="10">
        <v>128.08644000000001</v>
      </c>
      <c r="N324" s="10">
        <v>14596.286</v>
      </c>
    </row>
    <row r="325" spans="1:14">
      <c r="A325" s="15" t="s">
        <v>315</v>
      </c>
      <c r="B325" s="8">
        <v>327667.20062999998</v>
      </c>
      <c r="C325" s="8">
        <v>523308.66533999995</v>
      </c>
      <c r="D325" s="8">
        <v>358176.58350999997</v>
      </c>
      <c r="E325" s="8">
        <v>409716.04743999999</v>
      </c>
      <c r="F325" s="8">
        <v>96966.775030000004</v>
      </c>
      <c r="G325" s="8">
        <v>318916.76377999998</v>
      </c>
      <c r="H325" s="8">
        <v>127781.26797</v>
      </c>
      <c r="I325" s="8">
        <v>584496.46863999998</v>
      </c>
      <c r="J325" s="8">
        <v>769.40690000000006</v>
      </c>
      <c r="K325" s="8">
        <v>334737.01666000002</v>
      </c>
      <c r="L325" s="8">
        <v>20800.623540000001</v>
      </c>
      <c r="M325" s="8">
        <v>252443.67186999999</v>
      </c>
      <c r="N325" s="8">
        <v>3355780.49131</v>
      </c>
    </row>
    <row r="326" spans="1:14">
      <c r="A326" s="17" t="s">
        <v>316</v>
      </c>
      <c r="B326" s="10">
        <v>-31.962</v>
      </c>
      <c r="C326" s="10">
        <v>3547.0405099999998</v>
      </c>
      <c r="D326" s="10">
        <v>6581.5290000000005</v>
      </c>
      <c r="E326" s="10">
        <v>3045.7777400000004</v>
      </c>
      <c r="F326" s="10">
        <v>1973.1859099999999</v>
      </c>
      <c r="G326" s="10">
        <v>-1679.4431999999999</v>
      </c>
      <c r="H326" s="10">
        <v>6449.808</v>
      </c>
      <c r="I326" s="10">
        <v>12642.51694</v>
      </c>
      <c r="J326" s="10">
        <v>8.24071</v>
      </c>
      <c r="K326" s="10">
        <v>2133.2289500000002</v>
      </c>
      <c r="L326" s="10">
        <v>-186.36474999999999</v>
      </c>
      <c r="M326" s="10">
        <v>207.56682999999998</v>
      </c>
      <c r="N326" s="10">
        <v>34691.124640000002</v>
      </c>
    </row>
    <row r="327" spans="1:14">
      <c r="A327" s="15" t="s">
        <v>317</v>
      </c>
      <c r="B327" s="8">
        <v>327635.23862999998</v>
      </c>
      <c r="C327" s="8">
        <v>526855.70585000003</v>
      </c>
      <c r="D327" s="8">
        <v>364758.11251000001</v>
      </c>
      <c r="E327" s="8">
        <v>412761.82517999999</v>
      </c>
      <c r="F327" s="8">
        <v>98939.960940000004</v>
      </c>
      <c r="G327" s="8">
        <v>317237.32058</v>
      </c>
      <c r="H327" s="8">
        <v>134231.07597000001</v>
      </c>
      <c r="I327" s="8">
        <v>597138.9855800001</v>
      </c>
      <c r="J327" s="8">
        <v>777.64760999999999</v>
      </c>
      <c r="K327" s="8">
        <v>336870.24561000004</v>
      </c>
      <c r="L327" s="8">
        <v>20614.25879</v>
      </c>
      <c r="M327" s="8">
        <v>252651.23869999999</v>
      </c>
      <c r="N327" s="8">
        <v>3390471.61595</v>
      </c>
    </row>
    <row r="328" spans="1:14">
      <c r="A328" s="17" t="s">
        <v>318</v>
      </c>
      <c r="B328" s="10">
        <v>0</v>
      </c>
      <c r="C328" s="10">
        <v>0</v>
      </c>
      <c r="D328" s="10">
        <v>0</v>
      </c>
      <c r="E328" s="10">
        <v>0</v>
      </c>
      <c r="F328" s="10">
        <v>0</v>
      </c>
      <c r="G328" s="10">
        <v>0</v>
      </c>
      <c r="H328" s="10">
        <v>0</v>
      </c>
      <c r="I328" s="10">
        <v>0</v>
      </c>
      <c r="J328" s="10">
        <v>0</v>
      </c>
      <c r="K328" s="10">
        <v>0</v>
      </c>
      <c r="L328" s="10">
        <v>0.31857000000000002</v>
      </c>
      <c r="M328" s="10">
        <v>0</v>
      </c>
      <c r="N328" s="10">
        <v>0.31857000000000002</v>
      </c>
    </row>
    <row r="329" spans="1:14">
      <c r="A329" s="15" t="s">
        <v>319</v>
      </c>
      <c r="B329" s="8">
        <v>327635.23862999998</v>
      </c>
      <c r="C329" s="8">
        <v>526855.70585000003</v>
      </c>
      <c r="D329" s="8">
        <v>364758.11251000001</v>
      </c>
      <c r="E329" s="8">
        <v>412761.82517999999</v>
      </c>
      <c r="F329" s="8">
        <v>98939.960940000004</v>
      </c>
      <c r="G329" s="8">
        <v>317237.32058</v>
      </c>
      <c r="H329" s="8">
        <v>134231.07597000001</v>
      </c>
      <c r="I329" s="8">
        <v>597138.9855800001</v>
      </c>
      <c r="J329" s="8">
        <v>777.64760999999999</v>
      </c>
      <c r="K329" s="8">
        <v>336870.24561000004</v>
      </c>
      <c r="L329" s="8">
        <v>20614.577359999999</v>
      </c>
      <c r="M329" s="8">
        <v>252651.23869999999</v>
      </c>
      <c r="N329" s="8">
        <v>3390471.9345200001</v>
      </c>
    </row>
    <row r="330" spans="1:14">
      <c r="A330" s="17" t="s">
        <v>320</v>
      </c>
      <c r="B330" s="10">
        <v>-116904.24993999999</v>
      </c>
      <c r="C330" s="10">
        <v>-181388.79783000002</v>
      </c>
      <c r="D330" s="10">
        <v>-136349.1</v>
      </c>
      <c r="E330" s="10">
        <v>-161673.098</v>
      </c>
      <c r="F330" s="10">
        <v>-19368.95</v>
      </c>
      <c r="G330" s="10">
        <v>-146963.10999999999</v>
      </c>
      <c r="H330" s="10">
        <v>-55232.495579999995</v>
      </c>
      <c r="I330" s="10">
        <v>-279491.56599999999</v>
      </c>
      <c r="J330" s="10">
        <v>0</v>
      </c>
      <c r="K330" s="10">
        <v>-144292.01509999999</v>
      </c>
      <c r="L330" s="10">
        <v>-5561.5607800000007</v>
      </c>
      <c r="M330" s="10">
        <v>-111203.75438</v>
      </c>
      <c r="N330" s="10">
        <v>-1358428.6976099999</v>
      </c>
    </row>
    <row r="331" spans="1:14">
      <c r="A331" s="15" t="s">
        <v>321</v>
      </c>
      <c r="B331" s="8">
        <v>210730.98869</v>
      </c>
      <c r="C331" s="8">
        <v>345466.90801999997</v>
      </c>
      <c r="D331" s="8">
        <v>228409.01251</v>
      </c>
      <c r="E331" s="8">
        <v>251088.72718000002</v>
      </c>
      <c r="F331" s="8">
        <v>79571.010939999993</v>
      </c>
      <c r="G331" s="8">
        <v>170274.21058000001</v>
      </c>
      <c r="H331" s="8">
        <v>78998.580390000003</v>
      </c>
      <c r="I331" s="8">
        <v>317647.41957999999</v>
      </c>
      <c r="J331" s="8">
        <v>777.64760999999999</v>
      </c>
      <c r="K331" s="8">
        <v>192578.23050999999</v>
      </c>
      <c r="L331" s="8">
        <v>15053.01658</v>
      </c>
      <c r="M331" s="8">
        <v>141447.48431999999</v>
      </c>
      <c r="N331" s="8">
        <v>2032043.23691</v>
      </c>
    </row>
    <row r="332" spans="1:14" ht="3.75" customHeight="1" thickBot="1">
      <c r="A332" s="43"/>
      <c r="B332" s="44"/>
      <c r="C332" s="44"/>
      <c r="D332" s="44"/>
      <c r="E332" s="44"/>
      <c r="F332" s="44"/>
      <c r="G332" s="44"/>
      <c r="H332" s="44"/>
      <c r="I332" s="44"/>
      <c r="J332" s="44"/>
      <c r="K332" s="44"/>
      <c r="L332" s="44"/>
      <c r="M332" s="44"/>
      <c r="N332" s="44"/>
    </row>
    <row r="333" spans="1:14">
      <c r="A333" s="16"/>
      <c r="B333" s="45"/>
      <c r="C333" s="45"/>
      <c r="D333" s="45"/>
      <c r="E333" s="45"/>
      <c r="F333" s="45"/>
      <c r="G333" s="45"/>
      <c r="H333" s="45"/>
      <c r="I333" s="45"/>
      <c r="J333" s="45"/>
      <c r="K333" s="45"/>
      <c r="L333" s="45"/>
      <c r="M333" s="45"/>
      <c r="N333" s="45"/>
    </row>
    <row r="334" spans="1:14">
      <c r="A334" s="33"/>
      <c r="B334" s="45"/>
      <c r="C334" s="45"/>
      <c r="D334" s="45"/>
      <c r="E334" s="45"/>
      <c r="F334" s="45"/>
      <c r="G334" s="45"/>
      <c r="H334" s="45"/>
      <c r="I334" s="45"/>
      <c r="J334" s="45"/>
      <c r="K334" s="45"/>
      <c r="L334" s="45"/>
      <c r="M334" s="45"/>
      <c r="N334" s="45"/>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N126"/>
  <sheetViews>
    <sheetView workbookViewId="0">
      <selection activeCell="H26" sqref="H26"/>
    </sheetView>
  </sheetViews>
  <sheetFormatPr baseColWidth="10" defaultColWidth="9.140625" defaultRowHeight="15"/>
  <cols>
    <col min="1" max="1" width="99.5703125" bestFit="1" customWidth="1"/>
    <col min="2" max="13" width="9.140625" customWidth="1"/>
    <col min="14" max="14" width="11.7109375" customWidth="1"/>
    <col min="15" max="256" width="11.42578125" customWidth="1"/>
    <col min="257" max="257" width="99.5703125" bestFit="1" customWidth="1"/>
    <col min="258" max="269" width="9.140625" customWidth="1"/>
    <col min="270" max="270" width="11.7109375" customWidth="1"/>
    <col min="271" max="512" width="11.42578125" customWidth="1"/>
    <col min="513" max="513" width="99.5703125" bestFit="1" customWidth="1"/>
    <col min="514" max="525" width="9.140625" customWidth="1"/>
    <col min="526" max="526" width="11.7109375" customWidth="1"/>
    <col min="527" max="768" width="11.42578125" customWidth="1"/>
    <col min="769" max="769" width="99.5703125" bestFit="1" customWidth="1"/>
    <col min="770" max="781" width="9.140625" customWidth="1"/>
    <col min="782" max="782" width="11.7109375" customWidth="1"/>
    <col min="783" max="1024" width="11.42578125" customWidth="1"/>
    <col min="1025" max="1025" width="99.5703125" bestFit="1" customWidth="1"/>
    <col min="1026" max="1037" width="9.140625" customWidth="1"/>
    <col min="1038" max="1038" width="11.7109375" customWidth="1"/>
    <col min="1039" max="1280" width="11.42578125" customWidth="1"/>
    <col min="1281" max="1281" width="99.5703125" bestFit="1" customWidth="1"/>
    <col min="1282" max="1293" width="9.140625" customWidth="1"/>
    <col min="1294" max="1294" width="11.7109375" customWidth="1"/>
    <col min="1295" max="1536" width="11.42578125" customWidth="1"/>
    <col min="1537" max="1537" width="99.5703125" bestFit="1" customWidth="1"/>
    <col min="1538" max="1549" width="9.140625" customWidth="1"/>
    <col min="1550" max="1550" width="11.7109375" customWidth="1"/>
    <col min="1551" max="1792" width="11.42578125" customWidth="1"/>
    <col min="1793" max="1793" width="99.5703125" bestFit="1" customWidth="1"/>
    <col min="1794" max="1805" width="9.140625" customWidth="1"/>
    <col min="1806" max="1806" width="11.7109375" customWidth="1"/>
    <col min="1807" max="2048" width="11.42578125" customWidth="1"/>
    <col min="2049" max="2049" width="99.5703125" bestFit="1" customWidth="1"/>
    <col min="2050" max="2061" width="9.140625" customWidth="1"/>
    <col min="2062" max="2062" width="11.7109375" customWidth="1"/>
    <col min="2063" max="2304" width="11.42578125" customWidth="1"/>
    <col min="2305" max="2305" width="99.5703125" bestFit="1" customWidth="1"/>
    <col min="2306" max="2317" width="9.140625" customWidth="1"/>
    <col min="2318" max="2318" width="11.7109375" customWidth="1"/>
    <col min="2319" max="2560" width="11.42578125" customWidth="1"/>
    <col min="2561" max="2561" width="99.5703125" bestFit="1" customWidth="1"/>
    <col min="2562" max="2573" width="9.140625" customWidth="1"/>
    <col min="2574" max="2574" width="11.7109375" customWidth="1"/>
    <col min="2575" max="2816" width="11.42578125" customWidth="1"/>
    <col min="2817" max="2817" width="99.5703125" bestFit="1" customWidth="1"/>
    <col min="2818" max="2829" width="9.140625" customWidth="1"/>
    <col min="2830" max="2830" width="11.7109375" customWidth="1"/>
    <col min="2831" max="3072" width="11.42578125" customWidth="1"/>
    <col min="3073" max="3073" width="99.5703125" bestFit="1" customWidth="1"/>
    <col min="3074" max="3085" width="9.140625" customWidth="1"/>
    <col min="3086" max="3086" width="11.7109375" customWidth="1"/>
    <col min="3087" max="3328" width="11.42578125" customWidth="1"/>
    <col min="3329" max="3329" width="99.5703125" bestFit="1" customWidth="1"/>
    <col min="3330" max="3341" width="9.140625" customWidth="1"/>
    <col min="3342" max="3342" width="11.7109375" customWidth="1"/>
    <col min="3343" max="3584" width="11.42578125" customWidth="1"/>
    <col min="3585" max="3585" width="99.5703125" bestFit="1" customWidth="1"/>
    <col min="3586" max="3597" width="9.140625" customWidth="1"/>
    <col min="3598" max="3598" width="11.7109375" customWidth="1"/>
    <col min="3599" max="3840" width="11.42578125" customWidth="1"/>
    <col min="3841" max="3841" width="99.5703125" bestFit="1" customWidth="1"/>
    <col min="3842" max="3853" width="9.140625" customWidth="1"/>
    <col min="3854" max="3854" width="11.7109375" customWidth="1"/>
    <col min="3855" max="4096" width="11.42578125" customWidth="1"/>
    <col min="4097" max="4097" width="99.5703125" bestFit="1" customWidth="1"/>
    <col min="4098" max="4109" width="9.140625" customWidth="1"/>
    <col min="4110" max="4110" width="11.7109375" customWidth="1"/>
    <col min="4111" max="4352" width="11.42578125" customWidth="1"/>
    <col min="4353" max="4353" width="99.5703125" bestFit="1" customWidth="1"/>
    <col min="4354" max="4365" width="9.140625" customWidth="1"/>
    <col min="4366" max="4366" width="11.7109375" customWidth="1"/>
    <col min="4367" max="4608" width="11.42578125" customWidth="1"/>
    <col min="4609" max="4609" width="99.5703125" bestFit="1" customWidth="1"/>
    <col min="4610" max="4621" width="9.140625" customWidth="1"/>
    <col min="4622" max="4622" width="11.7109375" customWidth="1"/>
    <col min="4623" max="4864" width="11.42578125" customWidth="1"/>
    <col min="4865" max="4865" width="99.5703125" bestFit="1" customWidth="1"/>
    <col min="4866" max="4877" width="9.140625" customWidth="1"/>
    <col min="4878" max="4878" width="11.7109375" customWidth="1"/>
    <col min="4879" max="5120" width="11.42578125" customWidth="1"/>
    <col min="5121" max="5121" width="99.5703125" bestFit="1" customWidth="1"/>
    <col min="5122" max="5133" width="9.140625" customWidth="1"/>
    <col min="5134" max="5134" width="11.7109375" customWidth="1"/>
    <col min="5135" max="5376" width="11.42578125" customWidth="1"/>
    <col min="5377" max="5377" width="99.5703125" bestFit="1" customWidth="1"/>
    <col min="5378" max="5389" width="9.140625" customWidth="1"/>
    <col min="5390" max="5390" width="11.7109375" customWidth="1"/>
    <col min="5391" max="5632" width="11.42578125" customWidth="1"/>
    <col min="5633" max="5633" width="99.5703125" bestFit="1" customWidth="1"/>
    <col min="5634" max="5645" width="9.140625" customWidth="1"/>
    <col min="5646" max="5646" width="11.7109375" customWidth="1"/>
    <col min="5647" max="5888" width="11.42578125" customWidth="1"/>
    <col min="5889" max="5889" width="99.5703125" bestFit="1" customWidth="1"/>
    <col min="5890" max="5901" width="9.140625" customWidth="1"/>
    <col min="5902" max="5902" width="11.7109375" customWidth="1"/>
    <col min="5903" max="6144" width="11.42578125" customWidth="1"/>
    <col min="6145" max="6145" width="99.5703125" bestFit="1" customWidth="1"/>
    <col min="6146" max="6157" width="9.140625" customWidth="1"/>
    <col min="6158" max="6158" width="11.7109375" customWidth="1"/>
    <col min="6159" max="6400" width="11.42578125" customWidth="1"/>
    <col min="6401" max="6401" width="99.5703125" bestFit="1" customWidth="1"/>
    <col min="6402" max="6413" width="9.140625" customWidth="1"/>
    <col min="6414" max="6414" width="11.7109375" customWidth="1"/>
    <col min="6415" max="6656" width="11.42578125" customWidth="1"/>
    <col min="6657" max="6657" width="99.5703125" bestFit="1" customWidth="1"/>
    <col min="6658" max="6669" width="9.140625" customWidth="1"/>
    <col min="6670" max="6670" width="11.7109375" customWidth="1"/>
    <col min="6671" max="6912" width="11.42578125" customWidth="1"/>
    <col min="6913" max="6913" width="99.5703125" bestFit="1" customWidth="1"/>
    <col min="6914" max="6925" width="9.140625" customWidth="1"/>
    <col min="6926" max="6926" width="11.7109375" customWidth="1"/>
    <col min="6927" max="7168" width="11.42578125" customWidth="1"/>
    <col min="7169" max="7169" width="99.5703125" bestFit="1" customWidth="1"/>
    <col min="7170" max="7181" width="9.140625" customWidth="1"/>
    <col min="7182" max="7182" width="11.7109375" customWidth="1"/>
    <col min="7183" max="7424" width="11.42578125" customWidth="1"/>
    <col min="7425" max="7425" width="99.5703125" bestFit="1" customWidth="1"/>
    <col min="7426" max="7437" width="9.140625" customWidth="1"/>
    <col min="7438" max="7438" width="11.7109375" customWidth="1"/>
    <col min="7439" max="7680" width="11.42578125" customWidth="1"/>
    <col min="7681" max="7681" width="99.5703125" bestFit="1" customWidth="1"/>
    <col min="7682" max="7693" width="9.140625" customWidth="1"/>
    <col min="7694" max="7694" width="11.7109375" customWidth="1"/>
    <col min="7695" max="7936" width="11.42578125" customWidth="1"/>
    <col min="7937" max="7937" width="99.5703125" bestFit="1" customWidth="1"/>
    <col min="7938" max="7949" width="9.140625" customWidth="1"/>
    <col min="7950" max="7950" width="11.7109375" customWidth="1"/>
    <col min="7951" max="8192" width="11.42578125" customWidth="1"/>
    <col min="8193" max="8193" width="99.5703125" bestFit="1" customWidth="1"/>
    <col min="8194" max="8205" width="9.140625" customWidth="1"/>
    <col min="8206" max="8206" width="11.7109375" customWidth="1"/>
    <col min="8207" max="8448" width="11.42578125" customWidth="1"/>
    <col min="8449" max="8449" width="99.5703125" bestFit="1" customWidth="1"/>
    <col min="8450" max="8461" width="9.140625" customWidth="1"/>
    <col min="8462" max="8462" width="11.7109375" customWidth="1"/>
    <col min="8463" max="8704" width="11.42578125" customWidth="1"/>
    <col min="8705" max="8705" width="99.5703125" bestFit="1" customWidth="1"/>
    <col min="8706" max="8717" width="9.140625" customWidth="1"/>
    <col min="8718" max="8718" width="11.7109375" customWidth="1"/>
    <col min="8719" max="8960" width="11.42578125" customWidth="1"/>
    <col min="8961" max="8961" width="99.5703125" bestFit="1" customWidth="1"/>
    <col min="8962" max="8973" width="9.140625" customWidth="1"/>
    <col min="8974" max="8974" width="11.7109375" customWidth="1"/>
    <col min="8975" max="9216" width="11.42578125" customWidth="1"/>
    <col min="9217" max="9217" width="99.5703125" bestFit="1" customWidth="1"/>
    <col min="9218" max="9229" width="9.140625" customWidth="1"/>
    <col min="9230" max="9230" width="11.7109375" customWidth="1"/>
    <col min="9231" max="9472" width="11.42578125" customWidth="1"/>
    <col min="9473" max="9473" width="99.5703125" bestFit="1" customWidth="1"/>
    <col min="9474" max="9485" width="9.140625" customWidth="1"/>
    <col min="9486" max="9486" width="11.7109375" customWidth="1"/>
    <col min="9487" max="9728" width="11.42578125" customWidth="1"/>
    <col min="9729" max="9729" width="99.5703125" bestFit="1" customWidth="1"/>
    <col min="9730" max="9741" width="9.140625" customWidth="1"/>
    <col min="9742" max="9742" width="11.7109375" customWidth="1"/>
    <col min="9743" max="9984" width="11.42578125" customWidth="1"/>
    <col min="9985" max="9985" width="99.5703125" bestFit="1" customWidth="1"/>
    <col min="9986" max="9997" width="9.140625" customWidth="1"/>
    <col min="9998" max="9998" width="11.7109375" customWidth="1"/>
    <col min="9999" max="10240" width="11.42578125" customWidth="1"/>
    <col min="10241" max="10241" width="99.5703125" bestFit="1" customWidth="1"/>
    <col min="10242" max="10253" width="9.140625" customWidth="1"/>
    <col min="10254" max="10254" width="11.7109375" customWidth="1"/>
    <col min="10255" max="10496" width="11.42578125" customWidth="1"/>
    <col min="10497" max="10497" width="99.5703125" bestFit="1" customWidth="1"/>
    <col min="10498" max="10509" width="9.140625" customWidth="1"/>
    <col min="10510" max="10510" width="11.7109375" customWidth="1"/>
    <col min="10511" max="10752" width="11.42578125" customWidth="1"/>
    <col min="10753" max="10753" width="99.5703125" bestFit="1" customWidth="1"/>
    <col min="10754" max="10765" width="9.140625" customWidth="1"/>
    <col min="10766" max="10766" width="11.7109375" customWidth="1"/>
    <col min="10767" max="11008" width="11.42578125" customWidth="1"/>
    <col min="11009" max="11009" width="99.5703125" bestFit="1" customWidth="1"/>
    <col min="11010" max="11021" width="9.140625" customWidth="1"/>
    <col min="11022" max="11022" width="11.7109375" customWidth="1"/>
    <col min="11023" max="11264" width="11.42578125" customWidth="1"/>
    <col min="11265" max="11265" width="99.5703125" bestFit="1" customWidth="1"/>
    <col min="11266" max="11277" width="9.140625" customWidth="1"/>
    <col min="11278" max="11278" width="11.7109375" customWidth="1"/>
    <col min="11279" max="11520" width="11.42578125" customWidth="1"/>
    <col min="11521" max="11521" width="99.5703125" bestFit="1" customWidth="1"/>
    <col min="11522" max="11533" width="9.140625" customWidth="1"/>
    <col min="11534" max="11534" width="11.7109375" customWidth="1"/>
    <col min="11535" max="11776" width="11.42578125" customWidth="1"/>
    <col min="11777" max="11777" width="99.5703125" bestFit="1" customWidth="1"/>
    <col min="11778" max="11789" width="9.140625" customWidth="1"/>
    <col min="11790" max="11790" width="11.7109375" customWidth="1"/>
    <col min="11791" max="12032" width="11.42578125" customWidth="1"/>
    <col min="12033" max="12033" width="99.5703125" bestFit="1" customWidth="1"/>
    <col min="12034" max="12045" width="9.140625" customWidth="1"/>
    <col min="12046" max="12046" width="11.7109375" customWidth="1"/>
    <col min="12047" max="12288" width="11.42578125" customWidth="1"/>
    <col min="12289" max="12289" width="99.5703125" bestFit="1" customWidth="1"/>
    <col min="12290" max="12301" width="9.140625" customWidth="1"/>
    <col min="12302" max="12302" width="11.7109375" customWidth="1"/>
    <col min="12303" max="12544" width="11.42578125" customWidth="1"/>
    <col min="12545" max="12545" width="99.5703125" bestFit="1" customWidth="1"/>
    <col min="12546" max="12557" width="9.140625" customWidth="1"/>
    <col min="12558" max="12558" width="11.7109375" customWidth="1"/>
    <col min="12559" max="12800" width="11.42578125" customWidth="1"/>
    <col min="12801" max="12801" width="99.5703125" bestFit="1" customWidth="1"/>
    <col min="12802" max="12813" width="9.140625" customWidth="1"/>
    <col min="12814" max="12814" width="11.7109375" customWidth="1"/>
    <col min="12815" max="13056" width="11.42578125" customWidth="1"/>
    <col min="13057" max="13057" width="99.5703125" bestFit="1" customWidth="1"/>
    <col min="13058" max="13069" width="9.140625" customWidth="1"/>
    <col min="13070" max="13070" width="11.7109375" customWidth="1"/>
    <col min="13071" max="13312" width="11.42578125" customWidth="1"/>
    <col min="13313" max="13313" width="99.5703125" bestFit="1" customWidth="1"/>
    <col min="13314" max="13325" width="9.140625" customWidth="1"/>
    <col min="13326" max="13326" width="11.7109375" customWidth="1"/>
    <col min="13327" max="13568" width="11.42578125" customWidth="1"/>
    <col min="13569" max="13569" width="99.5703125" bestFit="1" customWidth="1"/>
    <col min="13570" max="13581" width="9.140625" customWidth="1"/>
    <col min="13582" max="13582" width="11.7109375" customWidth="1"/>
    <col min="13583" max="13824" width="11.42578125" customWidth="1"/>
    <col min="13825" max="13825" width="99.5703125" bestFit="1" customWidth="1"/>
    <col min="13826" max="13837" width="9.140625" customWidth="1"/>
    <col min="13838" max="13838" width="11.7109375" customWidth="1"/>
    <col min="13839" max="14080" width="11.42578125" customWidth="1"/>
    <col min="14081" max="14081" width="99.5703125" bestFit="1" customWidth="1"/>
    <col min="14082" max="14093" width="9.140625" customWidth="1"/>
    <col min="14094" max="14094" width="11.7109375" customWidth="1"/>
    <col min="14095" max="14336" width="11.42578125" customWidth="1"/>
    <col min="14337" max="14337" width="99.5703125" bestFit="1" customWidth="1"/>
    <col min="14338" max="14349" width="9.140625" customWidth="1"/>
    <col min="14350" max="14350" width="11.7109375" customWidth="1"/>
    <col min="14351" max="14592" width="11.42578125" customWidth="1"/>
    <col min="14593" max="14593" width="99.5703125" bestFit="1" customWidth="1"/>
    <col min="14594" max="14605" width="9.140625" customWidth="1"/>
    <col min="14606" max="14606" width="11.7109375" customWidth="1"/>
    <col min="14607" max="14848" width="11.42578125" customWidth="1"/>
    <col min="14849" max="14849" width="99.5703125" bestFit="1" customWidth="1"/>
    <col min="14850" max="14861" width="9.140625" customWidth="1"/>
    <col min="14862" max="14862" width="11.7109375" customWidth="1"/>
    <col min="14863" max="15104" width="11.42578125" customWidth="1"/>
    <col min="15105" max="15105" width="99.5703125" bestFit="1" customWidth="1"/>
    <col min="15106" max="15117" width="9.140625" customWidth="1"/>
    <col min="15118" max="15118" width="11.7109375" customWidth="1"/>
    <col min="15119" max="15360" width="11.42578125" customWidth="1"/>
    <col min="15361" max="15361" width="99.5703125" bestFit="1" customWidth="1"/>
    <col min="15362" max="15373" width="9.140625" customWidth="1"/>
    <col min="15374" max="15374" width="11.7109375" customWidth="1"/>
    <col min="15375" max="15616" width="11.42578125" customWidth="1"/>
    <col min="15617" max="15617" width="99.5703125" bestFit="1" customWidth="1"/>
    <col min="15618" max="15629" width="9.140625" customWidth="1"/>
    <col min="15630" max="15630" width="11.7109375" customWidth="1"/>
    <col min="15631" max="15872" width="11.42578125" customWidth="1"/>
    <col min="15873" max="15873" width="99.5703125" bestFit="1" customWidth="1"/>
    <col min="15874" max="15885" width="9.140625" customWidth="1"/>
    <col min="15886" max="15886" width="11.7109375" customWidth="1"/>
    <col min="15887" max="16128" width="11.42578125" customWidth="1"/>
    <col min="16129" max="16129" width="99.5703125" bestFit="1" customWidth="1"/>
    <col min="16130" max="16141" width="9.140625" customWidth="1"/>
    <col min="16142" max="16142" width="11.7109375" customWidth="1"/>
    <col min="16143" max="16384" width="11.42578125" customWidth="1"/>
  </cols>
  <sheetData>
    <row r="1" spans="1:14" ht="30" customHeight="1">
      <c r="A1" s="705" t="s">
        <v>0</v>
      </c>
      <c r="B1" s="705"/>
      <c r="C1" s="705"/>
      <c r="D1" s="705"/>
      <c r="E1" s="705"/>
      <c r="F1" s="705"/>
      <c r="G1" s="705"/>
      <c r="H1" s="705"/>
      <c r="I1" s="705"/>
      <c r="J1" s="705"/>
      <c r="K1" s="705"/>
      <c r="L1" s="705"/>
      <c r="M1" s="705"/>
      <c r="N1" s="705"/>
    </row>
    <row r="2" spans="1:14" ht="18">
      <c r="A2" s="706" t="s">
        <v>336</v>
      </c>
      <c r="B2" s="706"/>
      <c r="C2" s="706"/>
      <c r="D2" s="706"/>
      <c r="E2" s="706"/>
      <c r="F2" s="706"/>
      <c r="G2" s="706"/>
      <c r="H2" s="706"/>
      <c r="I2" s="706"/>
      <c r="J2" s="706"/>
      <c r="K2" s="706"/>
      <c r="L2" s="706"/>
      <c r="M2" s="706"/>
      <c r="N2" s="706"/>
    </row>
    <row r="3" spans="1:14" ht="30" customHeight="1">
      <c r="A3" s="709" t="s">
        <v>2</v>
      </c>
      <c r="B3" s="709"/>
      <c r="C3" s="709"/>
      <c r="D3" s="709"/>
      <c r="E3" s="709"/>
      <c r="F3" s="709"/>
      <c r="G3" s="709"/>
      <c r="H3" s="709"/>
      <c r="I3" s="709"/>
      <c r="J3" s="709"/>
      <c r="K3" s="709"/>
      <c r="L3" s="709"/>
      <c r="M3" s="709"/>
      <c r="N3" s="709"/>
    </row>
    <row r="4" spans="1:14">
      <c r="A4" s="46"/>
      <c r="B4" s="47"/>
      <c r="C4" s="47"/>
      <c r="D4" s="47"/>
      <c r="E4" s="47"/>
      <c r="F4" s="47"/>
      <c r="G4" s="47"/>
      <c r="H4" s="47"/>
      <c r="I4" s="48"/>
      <c r="J4" s="48"/>
      <c r="K4" s="48"/>
      <c r="L4" s="48"/>
      <c r="M4" s="48"/>
      <c r="N4" s="48"/>
    </row>
    <row r="5" spans="1:14" ht="30" customHeight="1">
      <c r="A5" s="49"/>
      <c r="B5" s="50" t="s">
        <v>323</v>
      </c>
      <c r="C5" s="50" t="s">
        <v>324</v>
      </c>
      <c r="D5" s="50" t="s">
        <v>325</v>
      </c>
      <c r="E5" s="50" t="s">
        <v>326</v>
      </c>
      <c r="F5" s="50" t="s">
        <v>327</v>
      </c>
      <c r="G5" s="50" t="s">
        <v>328</v>
      </c>
      <c r="H5" s="51" t="s">
        <v>329</v>
      </c>
      <c r="I5" s="50" t="s">
        <v>330</v>
      </c>
      <c r="J5" s="50" t="s">
        <v>331</v>
      </c>
      <c r="K5" s="50" t="s">
        <v>332</v>
      </c>
      <c r="L5" s="50" t="s">
        <v>333</v>
      </c>
      <c r="M5" s="51" t="s">
        <v>334</v>
      </c>
      <c r="N5" s="51" t="s">
        <v>335</v>
      </c>
    </row>
    <row r="6" spans="1:14">
      <c r="A6" s="46"/>
      <c r="B6" s="52"/>
      <c r="C6" s="52"/>
      <c r="D6" s="52"/>
      <c r="E6" s="52"/>
      <c r="F6" s="52"/>
      <c r="G6" s="52"/>
      <c r="H6" s="53"/>
      <c r="I6" s="47"/>
      <c r="J6" s="47"/>
      <c r="K6" s="47"/>
      <c r="L6" s="47"/>
      <c r="M6" s="54"/>
      <c r="N6" s="54"/>
    </row>
    <row r="7" spans="1:14">
      <c r="A7" s="23" t="s">
        <v>337</v>
      </c>
      <c r="B7" s="50"/>
      <c r="C7" s="50"/>
      <c r="D7" s="50"/>
      <c r="E7" s="50"/>
      <c r="F7" s="50"/>
      <c r="G7" s="50"/>
      <c r="H7" s="51"/>
      <c r="I7" s="55"/>
      <c r="J7" s="55"/>
      <c r="K7" s="55"/>
      <c r="L7" s="55"/>
      <c r="M7" s="56"/>
      <c r="N7" s="56"/>
    </row>
    <row r="8" spans="1:14">
      <c r="A8" s="46" t="s">
        <v>338</v>
      </c>
      <c r="B8" s="57">
        <v>0.1186</v>
      </c>
      <c r="C8" s="57">
        <v>0.1933</v>
      </c>
      <c r="D8" s="57">
        <v>9.4600000000000004E-2</v>
      </c>
      <c r="E8" s="57">
        <v>0.12570000000000001</v>
      </c>
      <c r="F8" s="57">
        <v>0.1394</v>
      </c>
      <c r="G8" s="57">
        <v>0.11650000000000001</v>
      </c>
      <c r="H8" s="57">
        <v>8.3299999999999999E-2</v>
      </c>
      <c r="I8" s="57">
        <v>9.2100000000000001E-2</v>
      </c>
      <c r="J8" s="57">
        <v>0.34460000000000002</v>
      </c>
      <c r="K8" s="57">
        <v>0.11</v>
      </c>
      <c r="L8" s="57">
        <v>8.2900000000000001E-2</v>
      </c>
      <c r="M8" s="57">
        <v>5.6899999999999999E-2</v>
      </c>
      <c r="N8" s="57">
        <v>0.1241</v>
      </c>
    </row>
    <row r="9" spans="1:14">
      <c r="A9" s="46" t="s">
        <v>339</v>
      </c>
      <c r="B9" s="57">
        <v>0.64490000000000003</v>
      </c>
      <c r="C9" s="57">
        <v>0.57889999999999997</v>
      </c>
      <c r="D9" s="57">
        <v>0.65800000000000003</v>
      </c>
      <c r="E9" s="57">
        <v>0.61629999999999996</v>
      </c>
      <c r="F9" s="57">
        <v>0.68059999999999998</v>
      </c>
      <c r="G9" s="57">
        <v>0.66790000000000005</v>
      </c>
      <c r="H9" s="57">
        <v>0.75919999999999999</v>
      </c>
      <c r="I9" s="57">
        <v>0.75629999999999997</v>
      </c>
      <c r="J9" s="57">
        <v>0.56710000000000005</v>
      </c>
      <c r="K9" s="57">
        <v>0.71860000000000002</v>
      </c>
      <c r="L9" s="57">
        <v>0.79310000000000003</v>
      </c>
      <c r="M9" s="57">
        <v>0.89729999999999999</v>
      </c>
      <c r="N9" s="57">
        <v>0.66920000000000002</v>
      </c>
    </row>
    <row r="10" spans="1:14">
      <c r="A10" s="23" t="s">
        <v>340</v>
      </c>
      <c r="B10" s="58"/>
      <c r="C10" s="58"/>
      <c r="D10" s="58"/>
      <c r="E10" s="58"/>
      <c r="F10" s="58"/>
      <c r="G10" s="58"/>
      <c r="H10" s="58"/>
      <c r="I10" s="58"/>
      <c r="J10" s="58"/>
      <c r="K10" s="58"/>
      <c r="L10" s="58"/>
      <c r="M10" s="58"/>
      <c r="N10" s="58"/>
    </row>
    <row r="11" spans="1:14">
      <c r="A11" s="59" t="s">
        <v>341</v>
      </c>
      <c r="B11" s="57">
        <v>0.41139999999999999</v>
      </c>
      <c r="C11" s="57">
        <v>0.43169999999999997</v>
      </c>
      <c r="D11" s="57">
        <v>0.43840000000000001</v>
      </c>
      <c r="E11" s="57">
        <v>0.4047</v>
      </c>
      <c r="F11" s="57">
        <v>0.40300000000000002</v>
      </c>
      <c r="G11" s="57">
        <v>0.37809999999999999</v>
      </c>
      <c r="H11" s="57">
        <v>0.30009999999999998</v>
      </c>
      <c r="I11" s="57">
        <v>0.35</v>
      </c>
      <c r="J11" s="57">
        <v>0.35899999999999999</v>
      </c>
      <c r="K11" s="57">
        <v>0.3448</v>
      </c>
      <c r="L11" s="57">
        <v>0.45700000000000002</v>
      </c>
      <c r="M11" s="57">
        <v>0.44109999999999999</v>
      </c>
      <c r="N11" s="57">
        <v>0.40160000000000001</v>
      </c>
    </row>
    <row r="12" spans="1:14">
      <c r="A12" s="59" t="s">
        <v>342</v>
      </c>
      <c r="B12" s="57">
        <v>0.75509999999999999</v>
      </c>
      <c r="C12" s="57">
        <v>0.8024</v>
      </c>
      <c r="D12" s="57">
        <v>0.77280000000000004</v>
      </c>
      <c r="E12" s="57">
        <v>0.75339999999999996</v>
      </c>
      <c r="F12" s="57">
        <v>0.77659999999999996</v>
      </c>
      <c r="G12" s="57">
        <v>0.71730000000000005</v>
      </c>
      <c r="H12" s="57">
        <v>0.76919999999999999</v>
      </c>
      <c r="I12" s="57">
        <v>0.6915</v>
      </c>
      <c r="J12" s="57">
        <v>0.35899999999999999</v>
      </c>
      <c r="K12" s="57">
        <v>0.6825</v>
      </c>
      <c r="L12" s="57">
        <v>0.74309999999999998</v>
      </c>
      <c r="M12" s="57">
        <v>0.78639999999999999</v>
      </c>
      <c r="N12" s="57">
        <v>0.75609999999999999</v>
      </c>
    </row>
    <row r="13" spans="1:14">
      <c r="A13" s="46" t="s">
        <v>343</v>
      </c>
      <c r="B13" s="57">
        <v>0.1275</v>
      </c>
      <c r="C13" s="57">
        <v>0.1003</v>
      </c>
      <c r="D13" s="57">
        <v>0.12230000000000001</v>
      </c>
      <c r="E13" s="57">
        <v>0.13189999999999999</v>
      </c>
      <c r="F13" s="57">
        <v>0.1193</v>
      </c>
      <c r="G13" s="57">
        <v>0.14149999999999999</v>
      </c>
      <c r="H13" s="57">
        <v>0.11940000000000001</v>
      </c>
      <c r="I13" s="57">
        <v>0.13819999999999999</v>
      </c>
      <c r="J13" s="57">
        <v>0.19359999999999999</v>
      </c>
      <c r="K13" s="57">
        <v>0.16089999999999999</v>
      </c>
      <c r="L13" s="57">
        <v>0.15529999999999999</v>
      </c>
      <c r="M13" s="57">
        <v>0.05</v>
      </c>
      <c r="N13" s="57">
        <v>0.1231</v>
      </c>
    </row>
    <row r="14" spans="1:14">
      <c r="A14" s="59" t="s">
        <v>344</v>
      </c>
      <c r="B14" s="57">
        <v>6.8999999999999999E-3</v>
      </c>
      <c r="C14" s="57">
        <v>6.6E-3</v>
      </c>
      <c r="D14" s="57">
        <v>4.7000000000000002E-3</v>
      </c>
      <c r="E14" s="57">
        <v>1.18E-2</v>
      </c>
      <c r="F14" s="57">
        <v>1.18E-2</v>
      </c>
      <c r="G14" s="57">
        <v>1.17E-2</v>
      </c>
      <c r="H14" s="57">
        <v>1.0500000000000001E-2</v>
      </c>
      <c r="I14" s="57">
        <v>1.6500000000000001E-2</v>
      </c>
      <c r="J14" s="57">
        <v>0</v>
      </c>
      <c r="K14" s="57">
        <v>1.83E-2</v>
      </c>
      <c r="L14" s="57">
        <v>1.2800000000000001E-2</v>
      </c>
      <c r="M14" s="57">
        <v>0</v>
      </c>
      <c r="N14" s="57">
        <v>9.4999999999999998E-3</v>
      </c>
    </row>
    <row r="15" spans="1:14">
      <c r="A15" s="60" t="s">
        <v>345</v>
      </c>
      <c r="B15" s="58"/>
      <c r="C15" s="58"/>
      <c r="D15" s="58"/>
      <c r="E15" s="58"/>
      <c r="F15" s="58"/>
      <c r="G15" s="58"/>
      <c r="H15" s="58"/>
      <c r="I15" s="58"/>
      <c r="J15" s="58"/>
      <c r="K15" s="58"/>
      <c r="L15" s="58"/>
      <c r="M15" s="58"/>
      <c r="N15" s="58"/>
    </row>
    <row r="16" spans="1:14">
      <c r="A16" s="59" t="s">
        <v>346</v>
      </c>
      <c r="B16" s="57">
        <v>0.69810000000000005</v>
      </c>
      <c r="C16" s="57">
        <v>0.63290000000000002</v>
      </c>
      <c r="D16" s="57">
        <v>0.60780000000000001</v>
      </c>
      <c r="E16" s="57">
        <v>0.76019999999999999</v>
      </c>
      <c r="F16" s="57">
        <v>0.7046</v>
      </c>
      <c r="G16" s="57">
        <v>0.67530000000000001</v>
      </c>
      <c r="H16" s="57">
        <v>0.77700000000000002</v>
      </c>
      <c r="I16" s="57">
        <v>0.23830000000000001</v>
      </c>
      <c r="J16" s="57">
        <v>0.54179999999999995</v>
      </c>
      <c r="K16" s="57">
        <v>0.61499999999999999</v>
      </c>
      <c r="L16" s="57">
        <v>0.85589999999999999</v>
      </c>
      <c r="M16" s="57">
        <v>0.1229</v>
      </c>
      <c r="N16" s="57">
        <v>0.64290000000000003</v>
      </c>
    </row>
    <row r="17" spans="1:14">
      <c r="A17" s="59" t="s">
        <v>347</v>
      </c>
      <c r="B17" s="57">
        <v>0.3019</v>
      </c>
      <c r="C17" s="57">
        <v>0.36709999999999998</v>
      </c>
      <c r="D17" s="57">
        <v>0.39219999999999999</v>
      </c>
      <c r="E17" s="57">
        <v>0.23980000000000001</v>
      </c>
      <c r="F17" s="57">
        <v>0.2954</v>
      </c>
      <c r="G17" s="57">
        <v>0.32469999999999999</v>
      </c>
      <c r="H17" s="57">
        <v>0.223</v>
      </c>
      <c r="I17" s="57">
        <v>0.76170000000000004</v>
      </c>
      <c r="J17" s="57">
        <v>0.4582</v>
      </c>
      <c r="K17" s="57">
        <v>0.38500000000000001</v>
      </c>
      <c r="L17" s="57">
        <v>0.14410000000000001</v>
      </c>
      <c r="M17" s="57">
        <v>0.87709999999999999</v>
      </c>
      <c r="N17" s="57">
        <v>0.35709999999999997</v>
      </c>
    </row>
    <row r="18" spans="1:14">
      <c r="A18" s="59" t="s">
        <v>348</v>
      </c>
      <c r="B18" s="61">
        <v>743.59040000000005</v>
      </c>
      <c r="C18" s="61">
        <v>610.15120000000002</v>
      </c>
      <c r="D18" s="61">
        <v>693.91980000000001</v>
      </c>
      <c r="E18" s="61">
        <v>661.78989999999999</v>
      </c>
      <c r="F18" s="61">
        <v>709.75559999999996</v>
      </c>
      <c r="G18" s="61">
        <v>671.39329999999995</v>
      </c>
      <c r="H18" s="61">
        <v>700.87739999999997</v>
      </c>
      <c r="I18" s="61">
        <v>426.54610000000002</v>
      </c>
      <c r="J18" s="61">
        <v>158.52430000000001</v>
      </c>
      <c r="K18" s="61">
        <v>597.62739999999997</v>
      </c>
      <c r="L18" s="61">
        <v>846.30859999999996</v>
      </c>
      <c r="M18" s="61">
        <v>573.11149999999998</v>
      </c>
      <c r="N18" s="61">
        <v>635.4873</v>
      </c>
    </row>
    <row r="19" spans="1:14">
      <c r="A19" s="60" t="s">
        <v>349</v>
      </c>
      <c r="B19" s="62"/>
      <c r="C19" s="62"/>
      <c r="D19" s="62"/>
      <c r="E19" s="62"/>
      <c r="F19" s="62"/>
      <c r="G19" s="62"/>
      <c r="H19" s="62"/>
      <c r="I19" s="62"/>
      <c r="J19" s="62"/>
      <c r="K19" s="62"/>
      <c r="L19" s="62"/>
      <c r="M19" s="62"/>
      <c r="N19" s="62"/>
    </row>
    <row r="20" spans="1:14">
      <c r="A20" s="46" t="s">
        <v>350</v>
      </c>
      <c r="B20" s="57">
        <v>0.96730000000000005</v>
      </c>
      <c r="C20" s="57">
        <v>0.96709999999999996</v>
      </c>
      <c r="D20" s="57">
        <v>0.96530000000000005</v>
      </c>
      <c r="E20" s="57">
        <v>0.96450000000000002</v>
      </c>
      <c r="F20" s="57">
        <v>0.97360000000000002</v>
      </c>
      <c r="G20" s="57">
        <v>0.97570000000000001</v>
      </c>
      <c r="H20" s="57">
        <v>0.97240000000000004</v>
      </c>
      <c r="I20" s="57">
        <v>0.99029999999999996</v>
      </c>
      <c r="J20" s="57">
        <v>0.99880000000000002</v>
      </c>
      <c r="K20" s="57">
        <v>0.97619999999999996</v>
      </c>
      <c r="L20" s="57">
        <v>0.95640000000000003</v>
      </c>
      <c r="M20" s="57">
        <v>0.98950000000000005</v>
      </c>
      <c r="N20" s="57">
        <v>0.9718</v>
      </c>
    </row>
    <row r="21" spans="1:14">
      <c r="A21" s="46" t="s">
        <v>351</v>
      </c>
      <c r="B21" s="57">
        <v>0.19350000000000001</v>
      </c>
      <c r="C21" s="57">
        <v>0.17030000000000001</v>
      </c>
      <c r="D21" s="57">
        <v>0.20580000000000001</v>
      </c>
      <c r="E21" s="57">
        <v>0.1804</v>
      </c>
      <c r="F21" s="57">
        <v>0.1638</v>
      </c>
      <c r="G21" s="57">
        <v>0.19470000000000001</v>
      </c>
      <c r="H21" s="57">
        <v>0.17349999999999999</v>
      </c>
      <c r="I21" s="57">
        <v>0.11940000000000001</v>
      </c>
      <c r="J21" s="57">
        <v>9.7999999999999997E-3</v>
      </c>
      <c r="K21" s="57">
        <v>0.14829999999999999</v>
      </c>
      <c r="L21" s="57">
        <v>0.2208</v>
      </c>
      <c r="M21" s="57">
        <v>0.17150000000000001</v>
      </c>
      <c r="N21" s="57">
        <v>0.1754</v>
      </c>
    </row>
    <row r="22" spans="1:14">
      <c r="A22" s="59" t="s">
        <v>352</v>
      </c>
      <c r="B22" s="57">
        <v>3.1800000000000002E-2</v>
      </c>
      <c r="C22" s="57">
        <v>3.5900000000000001E-2</v>
      </c>
      <c r="D22" s="57">
        <v>3.5299999999999998E-2</v>
      </c>
      <c r="E22" s="57">
        <v>3.5000000000000003E-2</v>
      </c>
      <c r="F22" s="57">
        <v>2.6599999999999999E-2</v>
      </c>
      <c r="G22" s="57">
        <v>2.5899999999999999E-2</v>
      </c>
      <c r="H22" s="57">
        <v>2.75E-2</v>
      </c>
      <c r="I22" s="57">
        <v>1.0200000000000001E-2</v>
      </c>
      <c r="J22" s="57">
        <v>1.1999999999999999E-3</v>
      </c>
      <c r="K22" s="57">
        <v>2.4E-2</v>
      </c>
      <c r="L22" s="57">
        <v>4.36E-2</v>
      </c>
      <c r="M22" s="57">
        <v>1.0500000000000001E-2</v>
      </c>
      <c r="N22" s="57">
        <v>2.87E-2</v>
      </c>
    </row>
    <row r="23" spans="1:14">
      <c r="A23" s="59" t="s">
        <v>353</v>
      </c>
      <c r="B23" s="57">
        <v>0.1782</v>
      </c>
      <c r="C23" s="57">
        <v>0.1532</v>
      </c>
      <c r="D23" s="57">
        <v>0.19550000000000001</v>
      </c>
      <c r="E23" s="57">
        <v>0.16239999999999999</v>
      </c>
      <c r="F23" s="57">
        <v>0.15040000000000001</v>
      </c>
      <c r="G23" s="57">
        <v>0.1852</v>
      </c>
      <c r="H23" s="57">
        <v>0.1588</v>
      </c>
      <c r="I23" s="57">
        <v>0.1168</v>
      </c>
      <c r="J23" s="57">
        <v>9.7999999999999997E-3</v>
      </c>
      <c r="K23" s="57">
        <v>0.13780000000000001</v>
      </c>
      <c r="L23" s="57">
        <v>0.20730000000000001</v>
      </c>
      <c r="M23" s="57">
        <v>0.1671</v>
      </c>
      <c r="N23" s="57">
        <v>0.16289999999999999</v>
      </c>
    </row>
    <row r="24" spans="1:14">
      <c r="A24" s="59" t="s">
        <v>354</v>
      </c>
      <c r="B24" s="63">
        <v>0.1081</v>
      </c>
      <c r="C24" s="63">
        <v>0.14130000000000001</v>
      </c>
      <c r="D24" s="63">
        <v>8.3099999999999993E-2</v>
      </c>
      <c r="E24" s="63">
        <v>0.13700000000000001</v>
      </c>
      <c r="F24" s="63">
        <v>0.10589999999999999</v>
      </c>
      <c r="G24" s="63">
        <v>7.4800000000000005E-2</v>
      </c>
      <c r="H24" s="63">
        <v>0.1103</v>
      </c>
      <c r="I24" s="63">
        <v>3.32E-2</v>
      </c>
      <c r="J24" s="63">
        <v>0</v>
      </c>
      <c r="K24" s="63">
        <v>9.3200000000000005E-2</v>
      </c>
      <c r="L24" s="63">
        <v>0.1017</v>
      </c>
      <c r="M24" s="63">
        <v>3.5499999999999997E-2</v>
      </c>
      <c r="N24" s="63">
        <v>9.9599999999999994E-2</v>
      </c>
    </row>
    <row r="25" spans="1:14">
      <c r="A25" s="59" t="s">
        <v>355</v>
      </c>
      <c r="B25" s="57">
        <v>3.0300000000000001E-2</v>
      </c>
      <c r="C25" s="57">
        <v>2.87E-2</v>
      </c>
      <c r="D25" s="57">
        <v>4.1200000000000001E-2</v>
      </c>
      <c r="E25" s="57">
        <v>2.6100000000000002E-2</v>
      </c>
      <c r="F25" s="57">
        <v>3.8399999999999997E-2</v>
      </c>
      <c r="G25" s="57">
        <v>3.4500000000000003E-2</v>
      </c>
      <c r="H25" s="57">
        <v>3.8100000000000002E-2</v>
      </c>
      <c r="I25" s="57">
        <v>4.3099999999999999E-2</v>
      </c>
      <c r="J25" s="57">
        <v>8.8000000000000005E-3</v>
      </c>
      <c r="K25" s="57">
        <v>4.4999999999999998E-2</v>
      </c>
      <c r="L25" s="57">
        <v>0.05</v>
      </c>
      <c r="M25" s="57">
        <v>5.7700000000000001E-2</v>
      </c>
      <c r="N25" s="57">
        <v>3.6900000000000002E-2</v>
      </c>
    </row>
    <row r="26" spans="1:14">
      <c r="A26" s="59" t="s">
        <v>356</v>
      </c>
      <c r="B26" s="57">
        <v>3.7400000000000003E-2</v>
      </c>
      <c r="C26" s="57">
        <v>4.5900000000000003E-2</v>
      </c>
      <c r="D26" s="57">
        <v>4.0599999999999997E-2</v>
      </c>
      <c r="E26" s="57">
        <v>5.6599999999999998E-2</v>
      </c>
      <c r="F26" s="57">
        <v>3.1199999999999999E-2</v>
      </c>
      <c r="G26" s="57">
        <v>3.5000000000000003E-2</v>
      </c>
      <c r="H26" s="57">
        <v>3.4799999999999998E-2</v>
      </c>
      <c r="I26" s="57">
        <v>4.6600000000000003E-2</v>
      </c>
      <c r="J26" s="57">
        <v>3.7000000000000002E-3</v>
      </c>
      <c r="K26" s="57">
        <v>5.4600000000000003E-2</v>
      </c>
      <c r="L26" s="57">
        <v>4.9399999999999999E-2</v>
      </c>
      <c r="M26" s="57">
        <v>4.8899999999999999E-2</v>
      </c>
      <c r="N26" s="57">
        <v>4.3499999999999997E-2</v>
      </c>
    </row>
    <row r="27" spans="1:14">
      <c r="A27" s="59" t="s">
        <v>357</v>
      </c>
      <c r="B27" s="57">
        <v>0.93530000000000002</v>
      </c>
      <c r="C27" s="57">
        <v>0.93700000000000006</v>
      </c>
      <c r="D27" s="57">
        <v>0.93959999999999999</v>
      </c>
      <c r="E27" s="57">
        <v>0.91900000000000004</v>
      </c>
      <c r="F27" s="57">
        <v>0.96230000000000004</v>
      </c>
      <c r="G27" s="57">
        <v>0.95860000000000001</v>
      </c>
      <c r="H27" s="57">
        <v>0.95099999999999996</v>
      </c>
      <c r="I27" s="57">
        <v>0.98880000000000001</v>
      </c>
      <c r="J27" s="57">
        <v>0.99790000000000001</v>
      </c>
      <c r="K27" s="57">
        <v>0.96419999999999995</v>
      </c>
      <c r="L27" s="57">
        <v>0.91820000000000002</v>
      </c>
      <c r="M27" s="57">
        <v>0.98740000000000006</v>
      </c>
      <c r="N27" s="57">
        <v>0.94810000000000005</v>
      </c>
    </row>
    <row r="28" spans="1:14">
      <c r="A28" s="59" t="s">
        <v>358</v>
      </c>
      <c r="B28" s="57">
        <v>2.76E-2</v>
      </c>
      <c r="C28" s="57">
        <v>2.3599999999999999E-2</v>
      </c>
      <c r="D28" s="57">
        <v>1.7100000000000001E-2</v>
      </c>
      <c r="E28" s="57">
        <v>2.7400000000000001E-2</v>
      </c>
      <c r="F28" s="57">
        <v>1.6500000000000001E-2</v>
      </c>
      <c r="G28" s="57">
        <v>1.15E-2</v>
      </c>
      <c r="H28" s="57">
        <v>1.5699999999999999E-2</v>
      </c>
      <c r="I28" s="57">
        <v>1E-3</v>
      </c>
      <c r="J28" s="57">
        <v>8.9999999999999998E-4</v>
      </c>
      <c r="K28" s="57">
        <v>5.7000000000000002E-3</v>
      </c>
      <c r="L28" s="57">
        <v>2.1700000000000001E-2</v>
      </c>
      <c r="M28" s="57">
        <v>1.6000000000000001E-3</v>
      </c>
      <c r="N28" s="57">
        <v>1.7299999999999999E-2</v>
      </c>
    </row>
    <row r="29" spans="1:14">
      <c r="A29" s="59" t="s">
        <v>359</v>
      </c>
      <c r="B29" s="57">
        <v>1.23E-2</v>
      </c>
      <c r="C29" s="57">
        <v>5.7999999999999996E-3</v>
      </c>
      <c r="D29" s="57">
        <v>7.4999999999999997E-3</v>
      </c>
      <c r="E29" s="57">
        <v>1.2200000000000001E-2</v>
      </c>
      <c r="F29" s="57">
        <v>5.3E-3</v>
      </c>
      <c r="G29" s="57">
        <v>4.7000000000000002E-3</v>
      </c>
      <c r="H29" s="57">
        <v>2.5999999999999999E-3</v>
      </c>
      <c r="I29" s="57">
        <v>8.0000000000000004E-4</v>
      </c>
      <c r="J29" s="57">
        <v>0</v>
      </c>
      <c r="K29" s="57">
        <v>2E-3</v>
      </c>
      <c r="L29" s="57">
        <v>1.04E-2</v>
      </c>
      <c r="M29" s="57">
        <v>1.1000000000000001E-3</v>
      </c>
      <c r="N29" s="57">
        <v>6.4999999999999997E-3</v>
      </c>
    </row>
    <row r="30" spans="1:14">
      <c r="A30" s="59" t="s">
        <v>360</v>
      </c>
      <c r="B30" s="57">
        <v>3.7000000000000002E-3</v>
      </c>
      <c r="C30" s="57">
        <v>1.9E-3</v>
      </c>
      <c r="D30" s="57">
        <v>4.5999999999999999E-3</v>
      </c>
      <c r="E30" s="57">
        <v>2.8E-3</v>
      </c>
      <c r="F30" s="57">
        <v>2.2000000000000001E-3</v>
      </c>
      <c r="G30" s="57">
        <v>3.3999999999999998E-3</v>
      </c>
      <c r="H30" s="57">
        <v>8.9999999999999993E-3</v>
      </c>
      <c r="I30" s="57">
        <v>2.9999999999999997E-4</v>
      </c>
      <c r="J30" s="57">
        <v>0</v>
      </c>
      <c r="K30" s="57">
        <v>4.7000000000000002E-3</v>
      </c>
      <c r="L30" s="57">
        <v>6.7000000000000002E-3</v>
      </c>
      <c r="M30" s="57">
        <v>4.0000000000000002E-4</v>
      </c>
      <c r="N30" s="57">
        <v>3.3E-3</v>
      </c>
    </row>
    <row r="31" spans="1:14">
      <c r="A31" s="59" t="s">
        <v>361</v>
      </c>
      <c r="B31" s="57">
        <v>5.3E-3</v>
      </c>
      <c r="C31" s="57">
        <v>1.24E-2</v>
      </c>
      <c r="D31" s="57">
        <v>4.7000000000000002E-3</v>
      </c>
      <c r="E31" s="57">
        <v>2.1299999999999999E-2</v>
      </c>
      <c r="F31" s="57">
        <v>2.8E-3</v>
      </c>
      <c r="G31" s="57">
        <v>4.1000000000000003E-3</v>
      </c>
      <c r="H31" s="57">
        <v>3.3E-3</v>
      </c>
      <c r="I31" s="57">
        <v>6.9999999999999999E-4</v>
      </c>
      <c r="J31" s="57">
        <v>0</v>
      </c>
      <c r="K31" s="57">
        <v>3.0000000000000001E-3</v>
      </c>
      <c r="L31" s="57">
        <v>1.4E-2</v>
      </c>
      <c r="M31" s="57">
        <v>1E-3</v>
      </c>
      <c r="N31" s="57">
        <v>7.3000000000000001E-3</v>
      </c>
    </row>
    <row r="32" spans="1:14">
      <c r="A32" s="59" t="s">
        <v>362</v>
      </c>
      <c r="B32" s="57">
        <v>1.5800000000000002E-2</v>
      </c>
      <c r="C32" s="57">
        <v>1.9300000000000001E-2</v>
      </c>
      <c r="D32" s="57">
        <v>2.5600000000000001E-2</v>
      </c>
      <c r="E32" s="57">
        <v>1.7299999999999999E-2</v>
      </c>
      <c r="F32" s="57">
        <v>1.06E-2</v>
      </c>
      <c r="G32" s="57">
        <v>1.78E-2</v>
      </c>
      <c r="H32" s="57">
        <v>1.7000000000000001E-2</v>
      </c>
      <c r="I32" s="57">
        <v>8.3999999999999995E-3</v>
      </c>
      <c r="J32" s="57">
        <v>1.1000000000000001E-3</v>
      </c>
      <c r="K32" s="57">
        <v>2.0400000000000001E-2</v>
      </c>
      <c r="L32" s="57">
        <v>2.9100000000000001E-2</v>
      </c>
      <c r="M32" s="57">
        <v>8.5000000000000006E-3</v>
      </c>
      <c r="N32" s="57">
        <v>1.7399999999999999E-2</v>
      </c>
    </row>
    <row r="33" spans="1:14">
      <c r="A33" s="60" t="s">
        <v>363</v>
      </c>
      <c r="B33" s="58"/>
      <c r="C33" s="58"/>
      <c r="D33" s="58"/>
      <c r="E33" s="58"/>
      <c r="F33" s="58"/>
      <c r="G33" s="58"/>
      <c r="H33" s="58"/>
      <c r="I33" s="58"/>
      <c r="J33" s="58"/>
      <c r="K33" s="58"/>
      <c r="L33" s="58"/>
      <c r="M33" s="58"/>
      <c r="N33" s="58"/>
    </row>
    <row r="34" spans="1:14">
      <c r="A34" s="59" t="s">
        <v>364</v>
      </c>
      <c r="B34" s="57">
        <v>0.31109999999999999</v>
      </c>
      <c r="C34" s="57">
        <v>0.376</v>
      </c>
      <c r="D34" s="57">
        <v>0.23730000000000001</v>
      </c>
      <c r="E34" s="57">
        <v>0.34939999999999999</v>
      </c>
      <c r="F34" s="57">
        <v>0.35360000000000003</v>
      </c>
      <c r="G34" s="57">
        <v>0.34749999999999998</v>
      </c>
      <c r="H34" s="57">
        <v>0.36849999999999999</v>
      </c>
      <c r="I34" s="57">
        <v>0.32450000000000001</v>
      </c>
      <c r="J34" s="57">
        <v>0.95979999999999999</v>
      </c>
      <c r="K34" s="57">
        <v>0.41370000000000001</v>
      </c>
      <c r="L34" s="57">
        <v>0.3498</v>
      </c>
      <c r="M34" s="57">
        <v>0.2823</v>
      </c>
      <c r="N34" s="57">
        <v>0.33560000000000001</v>
      </c>
    </row>
    <row r="35" spans="1:14">
      <c r="A35" s="59" t="s">
        <v>365</v>
      </c>
      <c r="B35" s="57">
        <v>0.63429999999999997</v>
      </c>
      <c r="C35" s="57">
        <v>0.61070000000000002</v>
      </c>
      <c r="D35" s="57">
        <v>0.58819999999999995</v>
      </c>
      <c r="E35" s="57">
        <v>0.67800000000000005</v>
      </c>
      <c r="F35" s="57">
        <v>0.64359999999999995</v>
      </c>
      <c r="G35" s="57">
        <v>0.65610000000000002</v>
      </c>
      <c r="H35" s="57">
        <v>0.80920000000000003</v>
      </c>
      <c r="I35" s="57">
        <v>0.69310000000000005</v>
      </c>
      <c r="J35" s="57">
        <v>1.0065</v>
      </c>
      <c r="K35" s="57">
        <v>0.82909999999999995</v>
      </c>
      <c r="L35" s="57">
        <v>0.63439999999999996</v>
      </c>
      <c r="M35" s="57">
        <v>0.39250000000000002</v>
      </c>
      <c r="N35" s="57">
        <v>0.64319999999999999</v>
      </c>
    </row>
    <row r="36" spans="1:14">
      <c r="A36" s="59" t="s">
        <v>366</v>
      </c>
      <c r="B36" s="57">
        <v>0.25879999999999997</v>
      </c>
      <c r="C36" s="57">
        <v>0.33339999999999997</v>
      </c>
      <c r="D36" s="57">
        <v>0.24890000000000001</v>
      </c>
      <c r="E36" s="57">
        <v>0.26219999999999999</v>
      </c>
      <c r="F36" s="57">
        <v>0.27229999999999999</v>
      </c>
      <c r="G36" s="57">
        <v>0.23449999999999999</v>
      </c>
      <c r="H36" s="57">
        <v>0.1961</v>
      </c>
      <c r="I36" s="57">
        <v>0.22070000000000001</v>
      </c>
      <c r="J36" s="57">
        <v>0.62549999999999994</v>
      </c>
      <c r="K36" s="57">
        <v>0.23630000000000001</v>
      </c>
      <c r="L36" s="57">
        <v>0.16109999999999999</v>
      </c>
      <c r="M36" s="57">
        <v>8.9200000000000002E-2</v>
      </c>
      <c r="N36" s="57">
        <v>0.2555</v>
      </c>
    </row>
    <row r="37" spans="1:14">
      <c r="A37" s="59" t="s">
        <v>367</v>
      </c>
      <c r="B37" s="57">
        <v>0.24179999999999999</v>
      </c>
      <c r="C37" s="57">
        <v>0.314</v>
      </c>
      <c r="D37" s="57">
        <v>0.2344</v>
      </c>
      <c r="E37" s="57">
        <v>0.24399999999999999</v>
      </c>
      <c r="F37" s="57">
        <v>0.25380000000000003</v>
      </c>
      <c r="G37" s="57">
        <v>0.21990000000000001</v>
      </c>
      <c r="H37" s="57">
        <v>0.18290000000000001</v>
      </c>
      <c r="I37" s="57">
        <v>0.19670000000000001</v>
      </c>
      <c r="J37" s="57">
        <v>0.3614</v>
      </c>
      <c r="K37" s="57">
        <v>0.2205</v>
      </c>
      <c r="L37" s="57">
        <v>0.15029999999999999</v>
      </c>
      <c r="M37" s="57">
        <v>7.9100000000000004E-2</v>
      </c>
      <c r="N37" s="57">
        <v>0.23780000000000001</v>
      </c>
    </row>
    <row r="38" spans="1:14">
      <c r="A38" s="46" t="s">
        <v>368</v>
      </c>
      <c r="B38" s="57">
        <v>0.54110000000000003</v>
      </c>
      <c r="C38" s="57">
        <v>0.57540000000000002</v>
      </c>
      <c r="D38" s="57">
        <v>0.5111</v>
      </c>
      <c r="E38" s="57">
        <v>0.61560000000000004</v>
      </c>
      <c r="F38" s="57">
        <v>0.55369999999999997</v>
      </c>
      <c r="G38" s="57">
        <v>0.5423</v>
      </c>
      <c r="H38" s="57">
        <v>0.5907</v>
      </c>
      <c r="I38" s="57">
        <v>0.50409999999999999</v>
      </c>
      <c r="J38" s="57">
        <v>0.77129999999999999</v>
      </c>
      <c r="K38" s="57">
        <v>0.63580000000000003</v>
      </c>
      <c r="L38" s="57">
        <v>0.45340000000000003</v>
      </c>
      <c r="M38" s="57">
        <v>0.37959999999999999</v>
      </c>
      <c r="N38" s="57">
        <v>0.55459999999999998</v>
      </c>
    </row>
    <row r="39" spans="1:14">
      <c r="A39" s="23" t="s">
        <v>369</v>
      </c>
      <c r="B39" s="58"/>
      <c r="C39" s="58"/>
      <c r="D39" s="58"/>
      <c r="E39" s="58"/>
      <c r="F39" s="58"/>
      <c r="G39" s="58"/>
      <c r="H39" s="58"/>
      <c r="I39" s="58"/>
      <c r="J39" s="58"/>
      <c r="K39" s="58"/>
      <c r="L39" s="58"/>
      <c r="M39" s="58"/>
      <c r="N39" s="58"/>
    </row>
    <row r="40" spans="1:14">
      <c r="A40" s="59" t="s">
        <v>370</v>
      </c>
      <c r="B40" s="57">
        <v>6.5799999999999997E-2</v>
      </c>
      <c r="C40" s="57">
        <v>5.8200000000000002E-2</v>
      </c>
      <c r="D40" s="57">
        <v>5.8299999999999998E-2</v>
      </c>
      <c r="E40" s="57">
        <v>6.9599999999999995E-2</v>
      </c>
      <c r="F40" s="57">
        <v>6.8000000000000005E-2</v>
      </c>
      <c r="G40" s="57">
        <v>6.2300000000000001E-2</v>
      </c>
      <c r="H40" s="57">
        <v>6.7299999999999999E-2</v>
      </c>
      <c r="I40" s="57">
        <v>0.10879999999999999</v>
      </c>
      <c r="J40" s="57">
        <v>0.42230000000000001</v>
      </c>
      <c r="K40" s="57">
        <v>6.7100000000000007E-2</v>
      </c>
      <c r="L40" s="57">
        <v>6.7000000000000004E-2</v>
      </c>
      <c r="M40" s="57">
        <v>0.1133</v>
      </c>
      <c r="N40" s="57">
        <v>6.9199999999999998E-2</v>
      </c>
    </row>
    <row r="41" spans="1:14">
      <c r="A41" s="59" t="s">
        <v>371</v>
      </c>
      <c r="B41" s="57">
        <v>6.1100000000000002E-2</v>
      </c>
      <c r="C41" s="57">
        <v>5.7099999999999998E-2</v>
      </c>
      <c r="D41" s="57">
        <v>5.6300000000000003E-2</v>
      </c>
      <c r="E41" s="57">
        <v>5.8299999999999998E-2</v>
      </c>
      <c r="F41" s="57">
        <v>6.2799999999999995E-2</v>
      </c>
      <c r="G41" s="57">
        <v>6.13E-2</v>
      </c>
      <c r="H41" s="57">
        <v>6.3600000000000004E-2</v>
      </c>
      <c r="I41" s="57">
        <v>0.10879999999999999</v>
      </c>
      <c r="J41" s="57">
        <v>0.40899999999999997</v>
      </c>
      <c r="K41" s="57">
        <v>6.6199999999999995E-2</v>
      </c>
      <c r="L41" s="57">
        <v>6.2600000000000003E-2</v>
      </c>
      <c r="M41" s="57">
        <v>0.1085</v>
      </c>
      <c r="N41" s="57">
        <v>6.5600000000000006E-2</v>
      </c>
    </row>
    <row r="42" spans="1:14">
      <c r="A42" s="59" t="s">
        <v>372</v>
      </c>
      <c r="B42" s="57">
        <v>0.32140000000000002</v>
      </c>
      <c r="C42" s="57">
        <v>0.33040000000000003</v>
      </c>
      <c r="D42" s="57">
        <v>0.39019999999999999</v>
      </c>
      <c r="E42" s="57">
        <v>0.32040000000000002</v>
      </c>
      <c r="F42" s="57">
        <v>0.26069999999999999</v>
      </c>
      <c r="G42" s="57">
        <v>0.25900000000000001</v>
      </c>
      <c r="H42" s="57">
        <v>0.30909999999999999</v>
      </c>
      <c r="I42" s="57">
        <v>6.7400000000000002E-2</v>
      </c>
      <c r="J42" s="57">
        <v>1.6000000000000001E-3</v>
      </c>
      <c r="K42" s="57">
        <v>0.25519999999999998</v>
      </c>
      <c r="L42" s="57">
        <v>0.51300000000000001</v>
      </c>
      <c r="M42" s="57">
        <v>8.1100000000000005E-2</v>
      </c>
      <c r="N42" s="57">
        <v>0.27229999999999999</v>
      </c>
    </row>
    <row r="43" spans="1:14">
      <c r="A43" s="59" t="s">
        <v>373</v>
      </c>
      <c r="B43" s="57">
        <v>0.20749999999999999</v>
      </c>
      <c r="C43" s="57">
        <v>0.22220000000000001</v>
      </c>
      <c r="D43" s="57">
        <v>0.1913</v>
      </c>
      <c r="E43" s="57">
        <v>0.21460000000000001</v>
      </c>
      <c r="F43" s="57">
        <v>0.1714</v>
      </c>
      <c r="G43" s="57">
        <v>0.14990000000000001</v>
      </c>
      <c r="H43" s="57">
        <v>0.21379999999999999</v>
      </c>
      <c r="I43" s="57">
        <v>2.64E-2</v>
      </c>
      <c r="J43" s="57">
        <v>0</v>
      </c>
      <c r="K43" s="57">
        <v>0.14799999999999999</v>
      </c>
      <c r="L43" s="57">
        <v>0.26419999999999999</v>
      </c>
      <c r="M43" s="57">
        <v>4.6899999999999997E-2</v>
      </c>
      <c r="N43" s="57">
        <v>0.16520000000000001</v>
      </c>
    </row>
    <row r="44" spans="1:14">
      <c r="A44" s="59" t="s">
        <v>374</v>
      </c>
      <c r="B44" s="57">
        <v>0.20369999999999999</v>
      </c>
      <c r="C44" s="57">
        <v>0.1711</v>
      </c>
      <c r="D44" s="57">
        <v>0.222</v>
      </c>
      <c r="E44" s="57">
        <v>0.1203</v>
      </c>
      <c r="F44" s="57">
        <v>0.17979999999999999</v>
      </c>
      <c r="G44" s="57">
        <v>0.1041</v>
      </c>
      <c r="H44" s="57">
        <v>0.15290000000000001</v>
      </c>
      <c r="I44" s="57">
        <v>1.24E-2</v>
      </c>
      <c r="J44" s="57">
        <v>0</v>
      </c>
      <c r="K44" s="57">
        <v>8.2000000000000003E-2</v>
      </c>
      <c r="L44" s="57">
        <v>0.24979999999999999</v>
      </c>
      <c r="M44" s="57">
        <v>2.86E-2</v>
      </c>
      <c r="N44" s="57">
        <v>0.13669999999999999</v>
      </c>
    </row>
    <row r="45" spans="1:14">
      <c r="A45" s="59" t="s">
        <v>375</v>
      </c>
      <c r="B45" s="57">
        <v>0.12189999999999999</v>
      </c>
      <c r="C45" s="57">
        <v>0.1103</v>
      </c>
      <c r="D45" s="57">
        <v>0.12189999999999999</v>
      </c>
      <c r="E45" s="57">
        <v>0.13059999999999999</v>
      </c>
      <c r="F45" s="57">
        <v>0.1225</v>
      </c>
      <c r="G45" s="57">
        <v>0.11260000000000001</v>
      </c>
      <c r="H45" s="57">
        <v>0.11360000000000001</v>
      </c>
      <c r="I45" s="57">
        <v>0.1502</v>
      </c>
      <c r="J45" s="57">
        <v>0.83460000000000001</v>
      </c>
      <c r="K45" s="57">
        <v>0.12609999999999999</v>
      </c>
      <c r="L45" s="57">
        <v>0.1134</v>
      </c>
      <c r="M45" s="57">
        <v>0.12529999999999999</v>
      </c>
      <c r="N45" s="57">
        <v>0.1237</v>
      </c>
    </row>
    <row r="46" spans="1:14">
      <c r="A46" s="60" t="s">
        <v>376</v>
      </c>
      <c r="B46" s="58"/>
      <c r="C46" s="58"/>
      <c r="D46" s="58"/>
      <c r="E46" s="58"/>
      <c r="F46" s="58"/>
      <c r="G46" s="58"/>
      <c r="H46" s="58"/>
      <c r="I46" s="58"/>
      <c r="J46" s="58"/>
      <c r="K46" s="58"/>
      <c r="L46" s="58"/>
      <c r="M46" s="58"/>
      <c r="N46" s="58"/>
    </row>
    <row r="47" spans="1:14">
      <c r="A47" s="59" t="s">
        <v>377</v>
      </c>
      <c r="B47" s="57">
        <v>0.84509999999999996</v>
      </c>
      <c r="C47" s="57">
        <v>0.77049999999999996</v>
      </c>
      <c r="D47" s="57">
        <v>0.85670000000000002</v>
      </c>
      <c r="E47" s="57">
        <v>0.85609999999999997</v>
      </c>
      <c r="F47" s="57">
        <v>0.82609999999999995</v>
      </c>
      <c r="G47" s="57">
        <v>0.81340000000000001</v>
      </c>
      <c r="H47" s="57">
        <v>0.85540000000000005</v>
      </c>
      <c r="I47" s="57">
        <v>0.86140000000000005</v>
      </c>
      <c r="J47" s="57">
        <v>0.64890000000000003</v>
      </c>
      <c r="K47" s="57">
        <v>0.84409999999999996</v>
      </c>
      <c r="L47" s="57">
        <v>0.86250000000000004</v>
      </c>
      <c r="M47" s="57">
        <v>0.89229999999999998</v>
      </c>
      <c r="N47" s="57">
        <v>0.83430000000000004</v>
      </c>
    </row>
    <row r="48" spans="1:14">
      <c r="A48" s="59" t="s">
        <v>378</v>
      </c>
      <c r="B48" s="57">
        <v>0.68289999999999995</v>
      </c>
      <c r="C48" s="57">
        <v>0.70009999999999994</v>
      </c>
      <c r="D48" s="57">
        <v>0.75660000000000005</v>
      </c>
      <c r="E48" s="57">
        <v>0.55159999999999998</v>
      </c>
      <c r="F48" s="57">
        <v>0.6421</v>
      </c>
      <c r="G48" s="57">
        <v>0.73850000000000005</v>
      </c>
      <c r="H48" s="57">
        <v>0.73160000000000003</v>
      </c>
      <c r="I48" s="57">
        <v>0.8952</v>
      </c>
      <c r="J48" s="57">
        <v>0.56259999999999999</v>
      </c>
      <c r="K48" s="57">
        <v>0.85850000000000004</v>
      </c>
      <c r="L48" s="57">
        <v>0.76219999999999999</v>
      </c>
      <c r="M48" s="57">
        <v>0.80789999999999995</v>
      </c>
      <c r="N48" s="57">
        <v>0.71819999999999995</v>
      </c>
    </row>
    <row r="49" spans="1:14">
      <c r="A49" s="59" t="s">
        <v>379</v>
      </c>
      <c r="B49" s="57">
        <v>0.31809999999999999</v>
      </c>
      <c r="C49" s="57">
        <v>0.1673</v>
      </c>
      <c r="D49" s="57">
        <v>0.19989999999999999</v>
      </c>
      <c r="E49" s="57">
        <v>0.64810000000000001</v>
      </c>
      <c r="F49" s="57">
        <v>0.37280000000000002</v>
      </c>
      <c r="G49" s="57">
        <v>0.1671</v>
      </c>
      <c r="H49" s="57">
        <v>0.2487</v>
      </c>
      <c r="I49" s="57">
        <v>7.9699999999999993E-2</v>
      </c>
      <c r="J49" s="57">
        <v>0.95169999999999999</v>
      </c>
      <c r="K49" s="57">
        <v>5.2999999999999999E-2</v>
      </c>
      <c r="L49" s="57">
        <v>0.20710000000000001</v>
      </c>
      <c r="M49" s="57">
        <v>0.23880000000000001</v>
      </c>
      <c r="N49" s="57">
        <v>0.2427</v>
      </c>
    </row>
    <row r="50" spans="1:14" ht="15.75" thickBot="1">
      <c r="A50" s="64" t="s">
        <v>380</v>
      </c>
      <c r="B50" s="65">
        <v>2.5344000000000002</v>
      </c>
      <c r="C50" s="65">
        <v>4.0202</v>
      </c>
      <c r="D50" s="65">
        <v>2.5445000000000002</v>
      </c>
      <c r="E50" s="65">
        <v>2.4685000000000001</v>
      </c>
      <c r="F50" s="65">
        <v>2.7667999999999999</v>
      </c>
      <c r="G50" s="65">
        <v>3.0463</v>
      </c>
      <c r="H50" s="65">
        <v>2.2717000000000001</v>
      </c>
      <c r="I50" s="66">
        <v>1.2743</v>
      </c>
      <c r="J50" s="66">
        <v>0.85840000000000005</v>
      </c>
      <c r="K50" s="66">
        <v>2.3546</v>
      </c>
      <c r="L50" s="66">
        <v>2.1970999999999998</v>
      </c>
      <c r="M50" s="66">
        <v>0.99260000000000004</v>
      </c>
      <c r="N50" s="66">
        <v>2.5257999999999998</v>
      </c>
    </row>
    <row r="51" spans="1:14" ht="15.75" thickTop="1">
      <c r="A51" s="710" t="s">
        <v>381</v>
      </c>
      <c r="B51" s="710"/>
      <c r="C51" s="710"/>
      <c r="D51" s="710"/>
      <c r="E51" s="710"/>
      <c r="F51" s="710"/>
      <c r="G51" s="710"/>
      <c r="H51" s="710"/>
      <c r="I51" s="710"/>
      <c r="J51" s="710"/>
      <c r="K51" s="710"/>
      <c r="L51" s="710"/>
      <c r="M51" s="710"/>
      <c r="N51" s="710"/>
    </row>
    <row r="52" spans="1:14" ht="51" customHeight="1">
      <c r="A52" s="711" t="s">
        <v>382</v>
      </c>
      <c r="B52" s="711"/>
      <c r="C52" s="711"/>
      <c r="D52" s="711"/>
      <c r="E52" s="711"/>
      <c r="F52" s="711"/>
      <c r="G52" s="711"/>
      <c r="H52" s="711"/>
      <c r="I52" s="711"/>
      <c r="J52" s="711"/>
      <c r="K52" s="711"/>
      <c r="L52" s="711"/>
      <c r="M52" s="711"/>
      <c r="N52" s="711"/>
    </row>
    <row r="53" spans="1:14" ht="51" customHeight="1">
      <c r="A53" s="711" t="s">
        <v>383</v>
      </c>
      <c r="B53" s="711"/>
      <c r="C53" s="711"/>
      <c r="D53" s="711"/>
      <c r="E53" s="711"/>
      <c r="F53" s="711"/>
      <c r="G53" s="711"/>
      <c r="H53" s="711"/>
      <c r="I53" s="711"/>
      <c r="J53" s="711"/>
      <c r="K53" s="711"/>
      <c r="L53" s="711"/>
      <c r="M53" s="711"/>
      <c r="N53" s="711"/>
    </row>
    <row r="54" spans="1:14">
      <c r="A54" s="712" t="s">
        <v>384</v>
      </c>
      <c r="B54" s="712"/>
      <c r="C54" s="712"/>
      <c r="D54" s="712"/>
      <c r="E54" s="712"/>
      <c r="F54" s="712"/>
      <c r="G54" s="712"/>
      <c r="H54" s="712"/>
      <c r="I54" s="712"/>
      <c r="J54" s="712"/>
      <c r="K54" s="712"/>
      <c r="L54" s="712"/>
      <c r="M54" s="712"/>
      <c r="N54" s="712"/>
    </row>
    <row r="55" spans="1:14">
      <c r="A55" s="713" t="s">
        <v>385</v>
      </c>
      <c r="B55" s="713"/>
      <c r="C55" s="713"/>
      <c r="D55" s="713"/>
      <c r="E55" s="713"/>
      <c r="F55" s="713"/>
      <c r="G55" s="713"/>
      <c r="H55" s="713"/>
      <c r="I55" s="713"/>
      <c r="J55" s="713"/>
      <c r="K55" s="713"/>
      <c r="L55" s="713"/>
      <c r="M55" s="713"/>
      <c r="N55" s="713"/>
    </row>
    <row r="56" spans="1:14" ht="25.5" customHeight="1">
      <c r="A56" s="714" t="s">
        <v>386</v>
      </c>
      <c r="B56" s="714"/>
      <c r="C56" s="714"/>
      <c r="D56" s="714"/>
      <c r="E56" s="714"/>
      <c r="F56" s="714"/>
      <c r="G56" s="714"/>
      <c r="H56" s="714"/>
      <c r="I56" s="714"/>
      <c r="J56" s="714"/>
      <c r="K56" s="714"/>
      <c r="L56" s="714"/>
      <c r="M56" s="714"/>
      <c r="N56" s="714"/>
    </row>
    <row r="57" spans="1:14">
      <c r="A57" s="33"/>
      <c r="B57" s="48"/>
      <c r="C57" s="48"/>
      <c r="D57" s="48"/>
      <c r="E57" s="48"/>
      <c r="F57" s="48"/>
      <c r="G57" s="48"/>
      <c r="H57" s="48"/>
      <c r="I57" s="48"/>
      <c r="J57" s="48"/>
      <c r="K57" s="48"/>
      <c r="L57" s="48"/>
      <c r="M57" s="48"/>
      <c r="N57" s="48"/>
    </row>
    <row r="58" spans="1:14" ht="26.25" thickBot="1">
      <c r="A58" s="67"/>
      <c r="B58" s="68" t="s">
        <v>323</v>
      </c>
      <c r="C58" s="68" t="s">
        <v>324</v>
      </c>
      <c r="D58" s="68" t="s">
        <v>325</v>
      </c>
      <c r="E58" s="68" t="s">
        <v>326</v>
      </c>
      <c r="F58" s="68" t="s">
        <v>327</v>
      </c>
      <c r="G58" s="68" t="s">
        <v>328</v>
      </c>
      <c r="H58" s="68" t="s">
        <v>329</v>
      </c>
      <c r="I58" s="68" t="s">
        <v>330</v>
      </c>
      <c r="J58" s="68" t="s">
        <v>331</v>
      </c>
      <c r="K58" s="68" t="s">
        <v>332</v>
      </c>
      <c r="L58" s="68" t="s">
        <v>333</v>
      </c>
      <c r="M58" s="69" t="s">
        <v>334</v>
      </c>
      <c r="N58" s="69" t="s">
        <v>335</v>
      </c>
    </row>
    <row r="59" spans="1:14">
      <c r="A59" s="70" t="s">
        <v>387</v>
      </c>
      <c r="B59" s="71"/>
      <c r="C59" s="71"/>
      <c r="D59" s="71"/>
      <c r="E59" s="71"/>
      <c r="F59" s="71"/>
      <c r="G59" s="71"/>
      <c r="H59" s="71"/>
      <c r="I59" s="71"/>
      <c r="J59" s="71"/>
      <c r="K59" s="71"/>
      <c r="L59" s="71"/>
      <c r="M59" s="72"/>
      <c r="N59" s="72"/>
    </row>
    <row r="60" spans="1:14">
      <c r="A60" s="73" t="s">
        <v>388</v>
      </c>
      <c r="B60" s="74">
        <v>2.47E-2</v>
      </c>
      <c r="C60" s="74">
        <v>3.2399999999999998E-2</v>
      </c>
      <c r="D60" s="74">
        <v>2.76E-2</v>
      </c>
      <c r="E60" s="74">
        <v>2.7099999999999999E-2</v>
      </c>
      <c r="F60" s="74">
        <v>2.87E-2</v>
      </c>
      <c r="G60" s="74">
        <v>2.8899999999999999E-2</v>
      </c>
      <c r="H60" s="74">
        <v>3.2000000000000001E-2</v>
      </c>
      <c r="I60" s="74">
        <v>8.2100000000000006E-2</v>
      </c>
      <c r="J60" s="74">
        <v>2.8899999999999999E-2</v>
      </c>
      <c r="K60" s="74">
        <v>4.9299999999999997E-2</v>
      </c>
      <c r="L60" s="74">
        <v>4.6399999999999997E-2</v>
      </c>
      <c r="M60" s="74">
        <v>8.0699999999999994E-2</v>
      </c>
      <c r="N60" s="74">
        <v>3.4500000000000003E-2</v>
      </c>
    </row>
    <row r="61" spans="1:14">
      <c r="A61" s="73" t="s">
        <v>389</v>
      </c>
      <c r="B61" s="74">
        <v>3.1300000000000001E-2</v>
      </c>
      <c r="C61" s="74">
        <v>4.4600000000000001E-2</v>
      </c>
      <c r="D61" s="74">
        <v>3.27E-2</v>
      </c>
      <c r="E61" s="74">
        <v>4.1399999999999999E-2</v>
      </c>
      <c r="F61" s="74">
        <v>3.5099999999999999E-2</v>
      </c>
      <c r="G61" s="74">
        <v>5.1299999999999998E-2</v>
      </c>
      <c r="H61" s="74">
        <v>4.02E-2</v>
      </c>
      <c r="I61" s="74">
        <v>8.9499999999999996E-2</v>
      </c>
      <c r="J61" s="74">
        <v>7.4800000000000005E-2</v>
      </c>
      <c r="K61" s="74">
        <v>5.8400000000000001E-2</v>
      </c>
      <c r="L61" s="74">
        <v>5.3100000000000001E-2</v>
      </c>
      <c r="M61" s="74">
        <v>8.7800000000000003E-2</v>
      </c>
      <c r="N61" s="74">
        <v>4.3700000000000003E-2</v>
      </c>
    </row>
    <row r="62" spans="1:14">
      <c r="A62" s="73" t="s">
        <v>390</v>
      </c>
      <c r="B62" s="74">
        <v>2.6499999999999999E-2</v>
      </c>
      <c r="C62" s="74">
        <v>3.7100000000000001E-2</v>
      </c>
      <c r="D62" s="74">
        <v>2.81E-2</v>
      </c>
      <c r="E62" s="74">
        <v>3.15E-2</v>
      </c>
      <c r="F62" s="74">
        <v>2.6100000000000002E-2</v>
      </c>
      <c r="G62" s="74">
        <v>4.0899999999999999E-2</v>
      </c>
      <c r="H62" s="74">
        <v>3.4299999999999997E-2</v>
      </c>
      <c r="I62" s="74">
        <v>7.8700000000000006E-2</v>
      </c>
      <c r="J62" s="74">
        <v>7.0599999999999996E-2</v>
      </c>
      <c r="K62" s="74">
        <v>4.9299999999999997E-2</v>
      </c>
      <c r="L62" s="74">
        <v>3.7199999999999997E-2</v>
      </c>
      <c r="M62" s="74">
        <v>7.6700000000000004E-2</v>
      </c>
      <c r="N62" s="74">
        <v>3.6200000000000003E-2</v>
      </c>
    </row>
    <row r="63" spans="1:14">
      <c r="A63" s="73" t="s">
        <v>391</v>
      </c>
      <c r="B63" s="74">
        <v>8.9999999999999993E-3</v>
      </c>
      <c r="C63" s="74">
        <v>1.04E-2</v>
      </c>
      <c r="D63" s="74">
        <v>8.2000000000000007E-3</v>
      </c>
      <c r="E63" s="74">
        <v>1.1599999999999999E-2</v>
      </c>
      <c r="F63" s="74">
        <v>3.8E-3</v>
      </c>
      <c r="G63" s="74">
        <v>1.67E-2</v>
      </c>
      <c r="H63" s="74">
        <v>8.5000000000000006E-3</v>
      </c>
      <c r="I63" s="74">
        <v>2.9100000000000001E-2</v>
      </c>
      <c r="J63" s="74">
        <v>3.5999999999999999E-3</v>
      </c>
      <c r="K63" s="74">
        <v>1.49E-2</v>
      </c>
      <c r="L63" s="74">
        <v>3.7000000000000002E-3</v>
      </c>
      <c r="M63" s="74">
        <v>2.3E-2</v>
      </c>
      <c r="N63" s="74">
        <v>1.12E-2</v>
      </c>
    </row>
    <row r="64" spans="1:14">
      <c r="A64" s="73" t="s">
        <v>392</v>
      </c>
      <c r="B64" s="74">
        <v>9.1000000000000004E-3</v>
      </c>
      <c r="C64" s="74">
        <v>1.0500000000000001E-2</v>
      </c>
      <c r="D64" s="74">
        <v>8.3999999999999995E-3</v>
      </c>
      <c r="E64" s="74">
        <v>1.18E-2</v>
      </c>
      <c r="F64" s="74">
        <v>3.7000000000000002E-3</v>
      </c>
      <c r="G64" s="74">
        <v>1.66E-2</v>
      </c>
      <c r="H64" s="74">
        <v>9.4000000000000004E-3</v>
      </c>
      <c r="I64" s="74">
        <v>2.98E-2</v>
      </c>
      <c r="J64" s="74">
        <v>3.5999999999999999E-3</v>
      </c>
      <c r="K64" s="74">
        <v>1.5100000000000001E-2</v>
      </c>
      <c r="L64" s="74">
        <v>3.7000000000000002E-3</v>
      </c>
      <c r="M64" s="74">
        <v>2.3099999999999999E-2</v>
      </c>
      <c r="N64" s="74">
        <v>1.1299999999999999E-2</v>
      </c>
    </row>
    <row r="65" spans="1:14">
      <c r="A65" s="73" t="s">
        <v>393</v>
      </c>
      <c r="B65" s="74">
        <v>5.7999999999999996E-3</v>
      </c>
      <c r="C65" s="74">
        <v>6.8999999999999999E-3</v>
      </c>
      <c r="D65" s="74">
        <v>5.3E-3</v>
      </c>
      <c r="E65" s="74">
        <v>7.1999999999999998E-3</v>
      </c>
      <c r="F65" s="74">
        <v>3.0000000000000001E-3</v>
      </c>
      <c r="G65" s="74">
        <v>8.8999999999999999E-3</v>
      </c>
      <c r="H65" s="74">
        <v>5.5999999999999999E-3</v>
      </c>
      <c r="I65" s="74">
        <v>1.5800000000000002E-2</v>
      </c>
      <c r="J65" s="74">
        <v>3.5999999999999999E-3</v>
      </c>
      <c r="K65" s="74">
        <v>8.6E-3</v>
      </c>
      <c r="L65" s="74">
        <v>2.7000000000000001E-3</v>
      </c>
      <c r="M65" s="74">
        <v>1.29E-2</v>
      </c>
      <c r="N65" s="74">
        <v>6.7999999999999996E-3</v>
      </c>
    </row>
    <row r="66" spans="1:14">
      <c r="A66" s="73" t="s">
        <v>394</v>
      </c>
      <c r="B66" s="74">
        <v>9.5000000000000001E-2</v>
      </c>
      <c r="C66" s="74">
        <v>0.1196</v>
      </c>
      <c r="D66" s="74">
        <v>9.5200000000000007E-2</v>
      </c>
      <c r="E66" s="74">
        <v>0.1237</v>
      </c>
      <c r="F66" s="74">
        <v>4.7199999999999999E-2</v>
      </c>
      <c r="G66" s="74">
        <v>0.15640000000000001</v>
      </c>
      <c r="H66" s="74">
        <v>8.6199999999999999E-2</v>
      </c>
      <c r="I66" s="74">
        <v>0.1419</v>
      </c>
      <c r="J66" s="74">
        <v>8.8999999999999999E-3</v>
      </c>
      <c r="K66" s="74">
        <v>0.128</v>
      </c>
      <c r="L66" s="74">
        <v>4.3299999999999998E-2</v>
      </c>
      <c r="M66" s="74">
        <v>0.1191</v>
      </c>
      <c r="N66" s="74">
        <v>0.1051</v>
      </c>
    </row>
    <row r="67" spans="1:14">
      <c r="A67" s="60" t="s">
        <v>395</v>
      </c>
      <c r="B67" s="75"/>
      <c r="C67" s="75"/>
      <c r="D67" s="75"/>
      <c r="E67" s="75"/>
      <c r="F67" s="75"/>
      <c r="G67" s="75"/>
      <c r="H67" s="75"/>
      <c r="I67" s="75"/>
      <c r="J67" s="75"/>
      <c r="K67" s="75"/>
      <c r="L67" s="75"/>
      <c r="M67" s="76"/>
      <c r="N67" s="76"/>
    </row>
    <row r="68" spans="1:14">
      <c r="A68" s="73" t="s">
        <v>396</v>
      </c>
      <c r="B68" s="74">
        <v>4.58E-2</v>
      </c>
      <c r="C68" s="74">
        <v>4.8599999999999997E-2</v>
      </c>
      <c r="D68" s="74">
        <v>5.0200000000000002E-2</v>
      </c>
      <c r="E68" s="74">
        <v>4.2000000000000003E-2</v>
      </c>
      <c r="F68" s="74">
        <v>5.2200000000000003E-2</v>
      </c>
      <c r="G68" s="74">
        <v>5.3199999999999997E-2</v>
      </c>
      <c r="H68" s="74">
        <v>5.74E-2</v>
      </c>
      <c r="I68" s="74">
        <v>0.1159</v>
      </c>
      <c r="J68" s="74">
        <v>3.5400000000000001E-2</v>
      </c>
      <c r="K68" s="74">
        <v>8.4099999999999994E-2</v>
      </c>
      <c r="L68" s="74">
        <v>7.8200000000000006E-2</v>
      </c>
      <c r="M68" s="74">
        <v>0.11459999999999999</v>
      </c>
      <c r="N68" s="74">
        <v>5.6300000000000003E-2</v>
      </c>
    </row>
    <row r="69" spans="1:14">
      <c r="A69" s="73" t="s">
        <v>397</v>
      </c>
      <c r="B69" s="74">
        <v>-2.1100000000000001E-2</v>
      </c>
      <c r="C69" s="74">
        <v>-1.6199999999999999E-2</v>
      </c>
      <c r="D69" s="74">
        <v>-2.2599999999999999E-2</v>
      </c>
      <c r="E69" s="74">
        <v>-1.4800000000000001E-2</v>
      </c>
      <c r="F69" s="74">
        <v>-2.3599999999999999E-2</v>
      </c>
      <c r="G69" s="74">
        <v>-2.4299999999999999E-2</v>
      </c>
      <c r="H69" s="74">
        <v>-2.5399999999999999E-2</v>
      </c>
      <c r="I69" s="74">
        <v>-3.3799999999999997E-2</v>
      </c>
      <c r="J69" s="74">
        <v>-6.6E-3</v>
      </c>
      <c r="K69" s="74">
        <v>-3.49E-2</v>
      </c>
      <c r="L69" s="74">
        <v>-3.1699999999999999E-2</v>
      </c>
      <c r="M69" s="74">
        <v>-3.39E-2</v>
      </c>
      <c r="N69" s="74">
        <v>-2.18E-2</v>
      </c>
    </row>
    <row r="70" spans="1:14">
      <c r="A70" s="73" t="s">
        <v>398</v>
      </c>
      <c r="B70" s="74">
        <v>3.27E-2</v>
      </c>
      <c r="C70" s="74">
        <v>2.4199999999999999E-2</v>
      </c>
      <c r="D70" s="74">
        <v>3.1699999999999999E-2</v>
      </c>
      <c r="E70" s="74">
        <v>2.8899999999999999E-2</v>
      </c>
      <c r="F70" s="74">
        <v>3.9199999999999999E-2</v>
      </c>
      <c r="G70" s="74">
        <v>3.4799999999999998E-2</v>
      </c>
      <c r="H70" s="74">
        <v>3.7100000000000001E-2</v>
      </c>
      <c r="I70" s="74">
        <v>4.2500000000000003E-2</v>
      </c>
      <c r="J70" s="74">
        <v>2.06E-2</v>
      </c>
      <c r="K70" s="74">
        <v>4.3799999999999999E-2</v>
      </c>
      <c r="L70" s="74">
        <v>4.41E-2</v>
      </c>
      <c r="M70" s="74">
        <v>4.65E-2</v>
      </c>
      <c r="N70" s="74">
        <v>3.2399999999999998E-2</v>
      </c>
    </row>
    <row r="71" spans="1:14">
      <c r="A71" s="73" t="s">
        <v>399</v>
      </c>
      <c r="B71" s="74">
        <v>0</v>
      </c>
      <c r="C71" s="74">
        <v>0</v>
      </c>
      <c r="D71" s="74">
        <v>0</v>
      </c>
      <c r="E71" s="74">
        <v>0</v>
      </c>
      <c r="F71" s="74">
        <v>0</v>
      </c>
      <c r="G71" s="74">
        <v>0</v>
      </c>
      <c r="H71" s="74">
        <v>0</v>
      </c>
      <c r="I71" s="74">
        <v>0</v>
      </c>
      <c r="J71" s="74">
        <v>0</v>
      </c>
      <c r="K71" s="74">
        <v>0</v>
      </c>
      <c r="L71" s="74">
        <v>0</v>
      </c>
      <c r="M71" s="74">
        <v>0</v>
      </c>
      <c r="N71" s="74">
        <v>0</v>
      </c>
    </row>
    <row r="72" spans="1:14">
      <c r="A72" s="73" t="s">
        <v>400</v>
      </c>
      <c r="B72" s="74">
        <v>-4.7999999999999996E-3</v>
      </c>
      <c r="C72" s="74">
        <v>-7.4999999999999997E-3</v>
      </c>
      <c r="D72" s="74">
        <v>-4.7000000000000002E-3</v>
      </c>
      <c r="E72" s="74">
        <v>-9.7999999999999997E-3</v>
      </c>
      <c r="F72" s="74">
        <v>-8.9999999999999993E-3</v>
      </c>
      <c r="G72" s="74">
        <v>-1.0500000000000001E-2</v>
      </c>
      <c r="H72" s="74">
        <v>-5.8999999999999999E-3</v>
      </c>
      <c r="I72" s="74">
        <v>-1.0800000000000001E-2</v>
      </c>
      <c r="J72" s="74">
        <v>-4.1999999999999997E-3</v>
      </c>
      <c r="K72" s="74">
        <v>-9.1000000000000004E-3</v>
      </c>
      <c r="L72" s="74">
        <v>-1.5900000000000001E-2</v>
      </c>
      <c r="M72" s="74">
        <v>-1.12E-2</v>
      </c>
      <c r="N72" s="74">
        <v>-7.4999999999999997E-3</v>
      </c>
    </row>
    <row r="73" spans="1:14">
      <c r="A73" s="73" t="s">
        <v>401</v>
      </c>
      <c r="B73" s="74">
        <v>6.6E-3</v>
      </c>
      <c r="C73" s="74">
        <v>1.2200000000000001E-2</v>
      </c>
      <c r="D73" s="74">
        <v>5.1999999999999998E-3</v>
      </c>
      <c r="E73" s="74">
        <v>1.43E-2</v>
      </c>
      <c r="F73" s="74">
        <v>6.4999999999999997E-3</v>
      </c>
      <c r="G73" s="74">
        <v>2.2499999999999999E-2</v>
      </c>
      <c r="H73" s="74">
        <v>8.2000000000000007E-3</v>
      </c>
      <c r="I73" s="74">
        <v>7.4000000000000003E-3</v>
      </c>
      <c r="J73" s="74">
        <v>4.5999999999999999E-2</v>
      </c>
      <c r="K73" s="74">
        <v>9.1000000000000004E-3</v>
      </c>
      <c r="L73" s="74">
        <v>6.6E-3</v>
      </c>
      <c r="M73" s="74">
        <v>7.1000000000000004E-3</v>
      </c>
      <c r="N73" s="74">
        <v>9.2999999999999992E-3</v>
      </c>
    </row>
    <row r="74" spans="1:14">
      <c r="A74" s="73" t="s">
        <v>402</v>
      </c>
      <c r="B74" s="74">
        <v>-1.7399999999999999E-2</v>
      </c>
      <c r="C74" s="74">
        <v>-2.6700000000000002E-2</v>
      </c>
      <c r="D74" s="74">
        <v>-1.9900000000000001E-2</v>
      </c>
      <c r="E74" s="74">
        <v>-1.9900000000000001E-2</v>
      </c>
      <c r="F74" s="74">
        <v>-2.23E-2</v>
      </c>
      <c r="G74" s="74">
        <v>-2.41E-2</v>
      </c>
      <c r="H74" s="74">
        <v>-2.58E-2</v>
      </c>
      <c r="I74" s="74">
        <v>-4.9500000000000002E-2</v>
      </c>
      <c r="J74" s="74">
        <v>-6.7100000000000007E-2</v>
      </c>
      <c r="K74" s="74">
        <v>-3.44E-2</v>
      </c>
      <c r="L74" s="74">
        <v>-3.3399999999999999E-2</v>
      </c>
      <c r="M74" s="74">
        <v>-5.3600000000000002E-2</v>
      </c>
      <c r="N74" s="74">
        <v>-2.5000000000000001E-2</v>
      </c>
    </row>
    <row r="75" spans="1:14">
      <c r="A75" s="73" t="s">
        <v>403</v>
      </c>
      <c r="B75" s="74">
        <v>0</v>
      </c>
      <c r="C75" s="74">
        <v>1E-4</v>
      </c>
      <c r="D75" s="74">
        <v>2.9999999999999997E-4</v>
      </c>
      <c r="E75" s="74">
        <v>1E-4</v>
      </c>
      <c r="F75" s="74">
        <v>-1E-4</v>
      </c>
      <c r="G75" s="74">
        <v>-1E-4</v>
      </c>
      <c r="H75" s="74">
        <v>1E-3</v>
      </c>
      <c r="I75" s="74">
        <v>6.9999999999999999E-4</v>
      </c>
      <c r="J75" s="74">
        <v>0</v>
      </c>
      <c r="K75" s="74">
        <v>2.0000000000000001E-4</v>
      </c>
      <c r="L75" s="74">
        <v>0</v>
      </c>
      <c r="M75" s="74">
        <v>0</v>
      </c>
      <c r="N75" s="74">
        <v>2.0000000000000001E-4</v>
      </c>
    </row>
    <row r="76" spans="1:14">
      <c r="A76" s="73" t="s">
        <v>404</v>
      </c>
      <c r="B76" s="74">
        <v>9.0800000000000006E-2</v>
      </c>
      <c r="C76" s="74">
        <v>0.1318</v>
      </c>
      <c r="D76" s="74">
        <v>0.1678</v>
      </c>
      <c r="E76" s="74">
        <v>0.11899999999999999</v>
      </c>
      <c r="F76" s="74">
        <v>0.2049</v>
      </c>
      <c r="G76" s="74">
        <v>8.2500000000000004E-2</v>
      </c>
      <c r="H76" s="74">
        <v>0.1343</v>
      </c>
      <c r="I76" s="74">
        <v>9.8199999999999996E-2</v>
      </c>
      <c r="J76" s="74">
        <v>0.2369</v>
      </c>
      <c r="K76" s="74">
        <v>0.1046</v>
      </c>
      <c r="L76" s="74">
        <v>0.13980000000000001</v>
      </c>
      <c r="M76" s="74">
        <v>0.24790000000000001</v>
      </c>
      <c r="N76" s="74">
        <v>9.8799999999999999E-2</v>
      </c>
    </row>
    <row r="77" spans="1:14">
      <c r="A77" s="60" t="s">
        <v>405</v>
      </c>
      <c r="B77" s="75"/>
      <c r="C77" s="75"/>
      <c r="D77" s="75"/>
      <c r="E77" s="75"/>
      <c r="F77" s="75"/>
      <c r="G77" s="75"/>
      <c r="H77" s="75"/>
      <c r="I77" s="75"/>
      <c r="J77" s="75"/>
      <c r="K77" s="75"/>
      <c r="L77" s="75"/>
      <c r="M77" s="76"/>
      <c r="N77" s="76"/>
    </row>
    <row r="78" spans="1:14">
      <c r="A78" s="73" t="s">
        <v>406</v>
      </c>
      <c r="B78" s="74">
        <v>7.6899999999999996E-2</v>
      </c>
      <c r="C78" s="74">
        <v>8.6099999999999996E-2</v>
      </c>
      <c r="D78" s="74">
        <v>7.51E-2</v>
      </c>
      <c r="E78" s="74">
        <v>6.83E-2</v>
      </c>
      <c r="F78" s="74">
        <v>7.7600000000000002E-2</v>
      </c>
      <c r="G78" s="74">
        <v>7.6700000000000004E-2</v>
      </c>
      <c r="H78" s="74">
        <v>7.4499999999999997E-2</v>
      </c>
      <c r="I78" s="74">
        <v>0.14799999999999999</v>
      </c>
      <c r="J78" s="74">
        <v>5.8799999999999998E-2</v>
      </c>
      <c r="K78" s="74">
        <v>0.12559999999999999</v>
      </c>
      <c r="L78" s="74">
        <v>0.104</v>
      </c>
      <c r="M78" s="74">
        <v>0.13830000000000001</v>
      </c>
      <c r="N78" s="74">
        <v>8.5999999999999993E-2</v>
      </c>
    </row>
    <row r="79" spans="1:14">
      <c r="A79" s="73" t="s">
        <v>407</v>
      </c>
      <c r="B79" s="74">
        <v>1.5599999999999999E-2</v>
      </c>
      <c r="C79" s="74">
        <v>6.3600000000000004E-2</v>
      </c>
      <c r="D79" s="74">
        <v>6.9699999999999998E-2</v>
      </c>
      <c r="E79" s="74">
        <v>5.1799999999999999E-2</v>
      </c>
      <c r="F79" s="74">
        <v>4.1000000000000002E-2</v>
      </c>
      <c r="G79" s="74">
        <v>5.9900000000000002E-2</v>
      </c>
      <c r="H79" s="74">
        <v>8.6699999999999999E-2</v>
      </c>
      <c r="I79" s="74">
        <v>0.1447</v>
      </c>
      <c r="J79" s="74">
        <v>6.4100000000000004E-2</v>
      </c>
      <c r="K79" s="74">
        <v>3.73E-2</v>
      </c>
      <c r="L79" s="74">
        <v>8.1900000000000001E-2</v>
      </c>
      <c r="M79" s="74">
        <v>0.1032</v>
      </c>
      <c r="N79" s="74">
        <v>6.08E-2</v>
      </c>
    </row>
    <row r="80" spans="1:14">
      <c r="A80" s="73" t="s">
        <v>408</v>
      </c>
      <c r="B80" s="74">
        <v>0.29699999999999999</v>
      </c>
      <c r="C80" s="74">
        <v>2.92E-2</v>
      </c>
      <c r="D80" s="74">
        <v>4.1000000000000002E-2</v>
      </c>
      <c r="E80" s="74">
        <v>1.34E-2</v>
      </c>
      <c r="F80" s="74">
        <v>0.22869999999999999</v>
      </c>
      <c r="G80" s="74">
        <v>0.18310000000000001</v>
      </c>
      <c r="H80" s="74">
        <v>0.1172</v>
      </c>
      <c r="I80" s="74">
        <v>1.09E-2</v>
      </c>
      <c r="J80" s="74">
        <v>5.4999999999999997E-3</v>
      </c>
      <c r="K80" s="74">
        <v>9.6000000000000002E-2</v>
      </c>
      <c r="L80" s="74">
        <v>0.15040000000000001</v>
      </c>
      <c r="M80" s="74">
        <v>0.1009</v>
      </c>
      <c r="N80" s="74">
        <v>9.6100000000000005E-2</v>
      </c>
    </row>
    <row r="81" spans="1:14">
      <c r="A81" s="73" t="s">
        <v>409</v>
      </c>
      <c r="B81" s="74">
        <v>-3.0999999999999999E-3</v>
      </c>
      <c r="C81" s="74">
        <v>1.41E-2</v>
      </c>
      <c r="D81" s="74">
        <v>5.9400000000000001E-2</v>
      </c>
      <c r="E81" s="74">
        <v>1.6400000000000001E-2</v>
      </c>
      <c r="F81" s="74">
        <v>0.1023</v>
      </c>
      <c r="G81" s="74">
        <v>0.25290000000000001</v>
      </c>
      <c r="H81" s="74">
        <v>6.6000000000000003E-2</v>
      </c>
      <c r="I81" s="74">
        <v>1.5800000000000002E-2</v>
      </c>
      <c r="J81" s="74">
        <v>3.5999999999999999E-3</v>
      </c>
      <c r="K81" s="74">
        <v>0.1094</v>
      </c>
      <c r="L81" s="74">
        <v>0.10680000000000001</v>
      </c>
      <c r="M81" s="74">
        <v>0.14319999999999999</v>
      </c>
      <c r="N81" s="74">
        <v>5.6500000000000002E-2</v>
      </c>
    </row>
    <row r="82" spans="1:14">
      <c r="A82" s="73" t="s">
        <v>410</v>
      </c>
      <c r="B82" s="74">
        <v>3.2000000000000002E-3</v>
      </c>
      <c r="C82" s="74">
        <v>0</v>
      </c>
      <c r="D82" s="74">
        <v>4.3299999999999998E-2</v>
      </c>
      <c r="E82" s="74">
        <v>9.7500000000000003E-2</v>
      </c>
      <c r="F82" s="74">
        <v>8.9999999999999998E-4</v>
      </c>
      <c r="G82" s="74">
        <v>7.6E-3</v>
      </c>
      <c r="H82" s="74">
        <v>6.1000000000000004E-3</v>
      </c>
      <c r="I82" s="74">
        <v>0.12770000000000001</v>
      </c>
      <c r="J82" s="74">
        <v>5.57E-2</v>
      </c>
      <c r="K82" s="74">
        <v>2.8999999999999998E-3</v>
      </c>
      <c r="L82" s="74">
        <v>7.3000000000000001E-3</v>
      </c>
      <c r="M82" s="74">
        <v>2.3999999999999998E-3</v>
      </c>
      <c r="N82" s="74">
        <v>1.29E-2</v>
      </c>
    </row>
    <row r="83" spans="1:14">
      <c r="A83" s="73" t="s">
        <v>411</v>
      </c>
      <c r="B83" s="74">
        <v>2.9999999999999997E-4</v>
      </c>
      <c r="C83" s="74">
        <v>4.0000000000000001E-3</v>
      </c>
      <c r="D83" s="74">
        <v>0</v>
      </c>
      <c r="E83" s="74">
        <v>0</v>
      </c>
      <c r="F83" s="74">
        <v>0.81359999999999999</v>
      </c>
      <c r="G83" s="74">
        <v>1.18E-2</v>
      </c>
      <c r="H83" s="74">
        <v>1.4800000000000001E-2</v>
      </c>
      <c r="I83" s="74">
        <v>5.7999999999999996E-3</v>
      </c>
      <c r="J83" s="74">
        <v>0</v>
      </c>
      <c r="K83" s="74">
        <v>6.8999999999999999E-3</v>
      </c>
      <c r="L83" s="74">
        <v>6.7000000000000002E-3</v>
      </c>
      <c r="M83" s="74">
        <v>1.1599999999999999E-2</v>
      </c>
      <c r="N83" s="74">
        <v>0.11</v>
      </c>
    </row>
    <row r="84" spans="1:14">
      <c r="A84" s="73" t="s">
        <v>412</v>
      </c>
      <c r="B84" s="74">
        <v>2.8E-3</v>
      </c>
      <c r="C84" s="74">
        <v>2E-3</v>
      </c>
      <c r="D84" s="74">
        <v>3.5499999999999997E-2</v>
      </c>
      <c r="E84" s="74">
        <v>9.74E-2</v>
      </c>
      <c r="F84" s="74">
        <v>0.1216</v>
      </c>
      <c r="G84" s="74">
        <v>8.5000000000000006E-3</v>
      </c>
      <c r="H84" s="74">
        <v>1.09E-2</v>
      </c>
      <c r="I84" s="74">
        <v>9.6699999999999994E-2</v>
      </c>
      <c r="J84" s="74">
        <v>5.57E-2</v>
      </c>
      <c r="K84" s="74">
        <v>3.0999999999999999E-3</v>
      </c>
      <c r="L84" s="74">
        <v>7.0000000000000001E-3</v>
      </c>
      <c r="M84" s="74">
        <v>5.1999999999999998E-3</v>
      </c>
      <c r="N84" s="74">
        <v>3.3399999999999999E-2</v>
      </c>
    </row>
    <row r="85" spans="1:14">
      <c r="A85" s="73" t="s">
        <v>413</v>
      </c>
      <c r="B85" s="74">
        <v>1.0800000000000001E-2</v>
      </c>
      <c r="C85" s="74">
        <v>8.0000000000000004E-4</v>
      </c>
      <c r="D85" s="74">
        <v>1.15E-2</v>
      </c>
      <c r="E85" s="74">
        <v>4.1000000000000003E-3</v>
      </c>
      <c r="F85" s="74">
        <v>1.8700000000000001E-2</v>
      </c>
      <c r="G85" s="74">
        <v>1.0699999999999999E-2</v>
      </c>
      <c r="H85" s="74">
        <v>0.01</v>
      </c>
      <c r="I85" s="74">
        <v>0</v>
      </c>
      <c r="J85" s="74">
        <v>0</v>
      </c>
      <c r="K85" s="74">
        <v>2.9899999999999999E-2</v>
      </c>
      <c r="L85" s="74">
        <v>1.5100000000000001E-2</v>
      </c>
      <c r="M85" s="74">
        <v>0</v>
      </c>
      <c r="N85" s="74">
        <v>9.1000000000000004E-3</v>
      </c>
    </row>
    <row r="86" spans="1:14">
      <c r="A86" s="73" t="s">
        <v>414</v>
      </c>
      <c r="B86" s="74">
        <v>1.5100000000000001E-2</v>
      </c>
      <c r="C86" s="74">
        <v>1.29E-2</v>
      </c>
      <c r="D86" s="74">
        <v>1.47E-2</v>
      </c>
      <c r="E86" s="74">
        <v>9.4000000000000004E-3</v>
      </c>
      <c r="F86" s="74">
        <v>1.78E-2</v>
      </c>
      <c r="G86" s="74">
        <v>1.2800000000000001E-2</v>
      </c>
      <c r="H86" s="74">
        <v>1.37E-2</v>
      </c>
      <c r="I86" s="74">
        <v>2.47E-2</v>
      </c>
      <c r="J86" s="74">
        <v>1.5E-3</v>
      </c>
      <c r="K86" s="74">
        <v>2.6800000000000001E-2</v>
      </c>
      <c r="L86" s="74">
        <v>2.76E-2</v>
      </c>
      <c r="M86" s="74">
        <v>2.5000000000000001E-2</v>
      </c>
      <c r="N86" s="74">
        <v>1.5599999999999999E-2</v>
      </c>
    </row>
    <row r="87" spans="1:14">
      <c r="A87" s="73" t="s">
        <v>415</v>
      </c>
      <c r="B87" s="74">
        <v>7.6499999999999999E-2</v>
      </c>
      <c r="C87" s="74">
        <v>3.9E-2</v>
      </c>
      <c r="D87" s="74">
        <v>3.4299999999999997E-2</v>
      </c>
      <c r="E87" s="74">
        <v>5.2600000000000001E-2</v>
      </c>
      <c r="F87" s="74">
        <v>3.1600000000000003E-2</v>
      </c>
      <c r="G87" s="74">
        <v>2.8999999999999998E-3</v>
      </c>
      <c r="H87" s="74">
        <v>3.8399999999999997E-2</v>
      </c>
      <c r="I87" s="74">
        <v>4.6100000000000002E-2</v>
      </c>
      <c r="J87" s="74">
        <v>2.0799999999999999E-2</v>
      </c>
      <c r="K87" s="74">
        <v>4.0099999999999997E-2</v>
      </c>
      <c r="L87" s="74">
        <v>5.5199999999999999E-2</v>
      </c>
      <c r="M87" s="74">
        <v>5.4899999999999997E-2</v>
      </c>
      <c r="N87" s="74">
        <v>3.9100000000000003E-2</v>
      </c>
    </row>
    <row r="88" spans="1:14">
      <c r="A88" s="73" t="s">
        <v>416</v>
      </c>
      <c r="B88" s="74">
        <v>7.6E-3</v>
      </c>
      <c r="C88" s="74">
        <v>3.1699999999999999E-2</v>
      </c>
      <c r="D88" s="74">
        <v>5.1900000000000002E-2</v>
      </c>
      <c r="E88" s="74">
        <v>2.81E-2</v>
      </c>
      <c r="F88" s="74">
        <v>4.8399999999999999E-2</v>
      </c>
      <c r="G88" s="74">
        <v>9.64E-2</v>
      </c>
      <c r="H88" s="74">
        <v>5.2400000000000002E-2</v>
      </c>
      <c r="I88" s="74">
        <v>6.13E-2</v>
      </c>
      <c r="J88" s="74">
        <v>0</v>
      </c>
      <c r="K88" s="74">
        <v>6.1199999999999997E-2</v>
      </c>
      <c r="L88" s="74">
        <v>2.3300000000000001E-2</v>
      </c>
      <c r="M88" s="74">
        <v>5.1200000000000002E-2</v>
      </c>
      <c r="N88" s="74">
        <v>4.2999999999999997E-2</v>
      </c>
    </row>
    <row r="89" spans="1:14">
      <c r="A89" s="73" t="s">
        <v>417</v>
      </c>
      <c r="B89" s="74">
        <v>1.1000000000000001E-3</v>
      </c>
      <c r="C89" s="74">
        <v>2.9999999999999997E-4</v>
      </c>
      <c r="D89" s="74">
        <v>2E-3</v>
      </c>
      <c r="E89" s="74">
        <v>1.6999999999999999E-3</v>
      </c>
      <c r="F89" s="74">
        <v>4.7999999999999996E-3</v>
      </c>
      <c r="G89" s="74">
        <v>3.3E-3</v>
      </c>
      <c r="H89" s="74">
        <v>3.5000000000000001E-3</v>
      </c>
      <c r="I89" s="74">
        <v>2.2800000000000001E-2</v>
      </c>
      <c r="J89" s="74">
        <v>0</v>
      </c>
      <c r="K89" s="74">
        <v>9.7000000000000003E-3</v>
      </c>
      <c r="L89" s="74">
        <v>1.21E-2</v>
      </c>
      <c r="M89" s="74">
        <v>0</v>
      </c>
      <c r="N89" s="74">
        <v>2.5999999999999999E-3</v>
      </c>
    </row>
    <row r="90" spans="1:14">
      <c r="A90" s="60" t="s">
        <v>418</v>
      </c>
      <c r="B90" s="75"/>
      <c r="C90" s="75"/>
      <c r="D90" s="75"/>
      <c r="E90" s="75"/>
      <c r="F90" s="75"/>
      <c r="G90" s="75"/>
      <c r="H90" s="75"/>
      <c r="I90" s="75"/>
      <c r="J90" s="75"/>
      <c r="K90" s="75"/>
      <c r="L90" s="75"/>
      <c r="M90" s="76"/>
      <c r="N90" s="76"/>
    </row>
    <row r="91" spans="1:14">
      <c r="A91" s="60" t="s">
        <v>419</v>
      </c>
      <c r="B91" s="75"/>
      <c r="C91" s="75"/>
      <c r="D91" s="75"/>
      <c r="E91" s="75"/>
      <c r="F91" s="75"/>
      <c r="G91" s="75"/>
      <c r="H91" s="75"/>
      <c r="I91" s="75"/>
      <c r="J91" s="75"/>
      <c r="K91" s="75"/>
      <c r="L91" s="75"/>
      <c r="M91" s="76"/>
      <c r="N91" s="76"/>
    </row>
    <row r="92" spans="1:14">
      <c r="A92" s="73" t="s">
        <v>420</v>
      </c>
      <c r="B92" s="74">
        <v>1.7399999999999999E-2</v>
      </c>
      <c r="C92" s="74">
        <v>2.6700000000000002E-2</v>
      </c>
      <c r="D92" s="74">
        <v>1.9900000000000001E-2</v>
      </c>
      <c r="E92" s="74">
        <v>1.9900000000000001E-2</v>
      </c>
      <c r="F92" s="74">
        <v>2.23E-2</v>
      </c>
      <c r="G92" s="74">
        <v>2.41E-2</v>
      </c>
      <c r="H92" s="74">
        <v>2.58E-2</v>
      </c>
      <c r="I92" s="74">
        <v>4.9500000000000002E-2</v>
      </c>
      <c r="J92" s="74">
        <v>6.7100000000000007E-2</v>
      </c>
      <c r="K92" s="74">
        <v>3.44E-2</v>
      </c>
      <c r="L92" s="74">
        <v>3.3399999999999999E-2</v>
      </c>
      <c r="M92" s="74">
        <v>5.3600000000000002E-2</v>
      </c>
      <c r="N92" s="74">
        <v>2.5000000000000001E-2</v>
      </c>
    </row>
    <row r="93" spans="1:14">
      <c r="A93" s="73" t="s">
        <v>421</v>
      </c>
      <c r="B93" s="74">
        <v>2.2200000000000001E-2</v>
      </c>
      <c r="C93" s="74">
        <v>3.61E-2</v>
      </c>
      <c r="D93" s="74">
        <v>2.47E-2</v>
      </c>
      <c r="E93" s="74">
        <v>2.8400000000000002E-2</v>
      </c>
      <c r="F93" s="74">
        <v>2.9700000000000001E-2</v>
      </c>
      <c r="G93" s="74">
        <v>3.0200000000000001E-2</v>
      </c>
      <c r="H93" s="74">
        <v>3.3099999999999997E-2</v>
      </c>
      <c r="I93" s="74">
        <v>5.6500000000000002E-2</v>
      </c>
      <c r="J93" s="74">
        <v>0.10780000000000001</v>
      </c>
      <c r="K93" s="74">
        <v>4.0599999999999997E-2</v>
      </c>
      <c r="L93" s="74">
        <v>4.1599999999999998E-2</v>
      </c>
      <c r="M93" s="74">
        <v>6.2899999999999998E-2</v>
      </c>
      <c r="N93" s="74">
        <v>3.1899999999999998E-2</v>
      </c>
    </row>
    <row r="94" spans="1:14">
      <c r="A94" s="73" t="s">
        <v>422</v>
      </c>
      <c r="B94" s="74">
        <v>2.63E-2</v>
      </c>
      <c r="C94" s="74">
        <v>4.6699999999999998E-2</v>
      </c>
      <c r="D94" s="74">
        <v>3.0099999999999998E-2</v>
      </c>
      <c r="E94" s="74">
        <v>2.8799999999999999E-2</v>
      </c>
      <c r="F94" s="74">
        <v>3.1300000000000001E-2</v>
      </c>
      <c r="G94" s="74">
        <v>3.61E-2</v>
      </c>
      <c r="H94" s="74">
        <v>3.4099999999999998E-2</v>
      </c>
      <c r="I94" s="74">
        <v>6.5199999999999994E-2</v>
      </c>
      <c r="J94" s="74">
        <v>0.1148</v>
      </c>
      <c r="K94" s="74">
        <v>4.7E-2</v>
      </c>
      <c r="L94" s="74">
        <v>4.1799999999999997E-2</v>
      </c>
      <c r="M94" s="74">
        <v>6.0999999999999999E-2</v>
      </c>
      <c r="N94" s="74">
        <v>3.6700000000000003E-2</v>
      </c>
    </row>
    <row r="95" spans="1:14">
      <c r="A95" s="73" t="s">
        <v>423</v>
      </c>
      <c r="B95" s="74">
        <v>3.5099999999999999E-2</v>
      </c>
      <c r="C95" s="74">
        <v>5.7700000000000001E-2</v>
      </c>
      <c r="D95" s="74">
        <v>3.8100000000000002E-2</v>
      </c>
      <c r="E95" s="74">
        <v>4.65E-2</v>
      </c>
      <c r="F95" s="74">
        <v>4.65E-2</v>
      </c>
      <c r="G95" s="74">
        <v>4.99E-2</v>
      </c>
      <c r="H95" s="74">
        <v>0.06</v>
      </c>
      <c r="I95" s="74">
        <v>0.1095</v>
      </c>
      <c r="J95" s="74">
        <v>0.216</v>
      </c>
      <c r="K95" s="74">
        <v>7.2499999999999995E-2</v>
      </c>
      <c r="L95" s="74">
        <v>6.9599999999999995E-2</v>
      </c>
      <c r="M95" s="74">
        <v>0.105</v>
      </c>
      <c r="N95" s="74">
        <v>5.1799999999999999E-2</v>
      </c>
    </row>
    <row r="96" spans="1:14">
      <c r="A96" s="60" t="s">
        <v>424</v>
      </c>
      <c r="B96" s="75"/>
      <c r="C96" s="75"/>
      <c r="D96" s="75"/>
      <c r="E96" s="75"/>
      <c r="F96" s="75"/>
      <c r="G96" s="75"/>
      <c r="H96" s="75"/>
      <c r="I96" s="75"/>
      <c r="J96" s="75"/>
      <c r="K96" s="75"/>
      <c r="L96" s="75"/>
      <c r="M96" s="76"/>
      <c r="N96" s="76"/>
    </row>
    <row r="97" spans="1:14">
      <c r="A97" s="73" t="s">
        <v>425</v>
      </c>
      <c r="B97" s="74">
        <v>0.46310000000000001</v>
      </c>
      <c r="C97" s="74">
        <v>0.56530000000000002</v>
      </c>
      <c r="D97" s="74">
        <v>0.40920000000000001</v>
      </c>
      <c r="E97" s="74">
        <v>0.4698</v>
      </c>
      <c r="F97" s="74">
        <v>0.3987</v>
      </c>
      <c r="G97" s="74">
        <v>0.4486</v>
      </c>
      <c r="H97" s="74">
        <v>0.56269999999999998</v>
      </c>
      <c r="I97" s="74">
        <v>0.58789999999999998</v>
      </c>
      <c r="J97" s="74">
        <v>0.63029999999999997</v>
      </c>
      <c r="K97" s="74">
        <v>0.60919999999999996</v>
      </c>
      <c r="L97" s="74">
        <v>0.55349999999999999</v>
      </c>
      <c r="M97" s="74">
        <v>0.69810000000000005</v>
      </c>
      <c r="N97" s="74">
        <v>0.5272</v>
      </c>
    </row>
    <row r="98" spans="1:14">
      <c r="A98" s="73" t="s">
        <v>426</v>
      </c>
      <c r="B98" s="74">
        <v>6.0299999999999999E-2</v>
      </c>
      <c r="C98" s="74">
        <v>4.19E-2</v>
      </c>
      <c r="D98" s="74">
        <v>9.3799999999999994E-2</v>
      </c>
      <c r="E98" s="74">
        <v>6.0900000000000003E-2</v>
      </c>
      <c r="F98" s="74">
        <v>5.6599999999999998E-2</v>
      </c>
      <c r="G98" s="74">
        <v>0.14000000000000001</v>
      </c>
      <c r="H98" s="74">
        <v>5.6500000000000002E-2</v>
      </c>
      <c r="I98" s="74">
        <v>2.3300000000000001E-2</v>
      </c>
      <c r="J98" s="74">
        <v>1.0999999999999999E-2</v>
      </c>
      <c r="K98" s="74">
        <v>4.2599999999999999E-2</v>
      </c>
      <c r="L98" s="74">
        <v>3.0499999999999999E-2</v>
      </c>
      <c r="M98" s="74">
        <v>1.4800000000000001E-2</v>
      </c>
      <c r="N98" s="74">
        <v>5.4199999999999998E-2</v>
      </c>
    </row>
    <row r="99" spans="1:14">
      <c r="A99" s="73" t="s">
        <v>427</v>
      </c>
      <c r="B99" s="74">
        <v>0.47660000000000002</v>
      </c>
      <c r="C99" s="74">
        <v>0.39279999999999998</v>
      </c>
      <c r="D99" s="74">
        <v>0.497</v>
      </c>
      <c r="E99" s="74">
        <v>0.46929999999999999</v>
      </c>
      <c r="F99" s="74">
        <v>0.54469999999999996</v>
      </c>
      <c r="G99" s="74">
        <v>0.41149999999999998</v>
      </c>
      <c r="H99" s="74">
        <v>0.38080000000000003</v>
      </c>
      <c r="I99" s="74">
        <v>0.38879999999999998</v>
      </c>
      <c r="J99" s="74">
        <v>0.35870000000000002</v>
      </c>
      <c r="K99" s="74">
        <v>0.34820000000000001</v>
      </c>
      <c r="L99" s="74">
        <v>0.41599999999999998</v>
      </c>
      <c r="M99" s="74">
        <v>0.28720000000000001</v>
      </c>
      <c r="N99" s="74">
        <v>0.41860000000000003</v>
      </c>
    </row>
    <row r="100" spans="1:14">
      <c r="A100" s="73" t="s">
        <v>428</v>
      </c>
      <c r="B100" s="74">
        <v>0.2326</v>
      </c>
      <c r="C100" s="74">
        <v>0.35520000000000002</v>
      </c>
      <c r="D100" s="74">
        <v>0.24010000000000001</v>
      </c>
      <c r="E100" s="74">
        <v>0.2422</v>
      </c>
      <c r="F100" s="74">
        <v>0.2455</v>
      </c>
      <c r="G100" s="74">
        <v>0.22509999999999999</v>
      </c>
      <c r="H100" s="74">
        <v>0.30580000000000002</v>
      </c>
      <c r="I100" s="74">
        <v>0.43169999999999997</v>
      </c>
      <c r="J100" s="74">
        <v>0.41349999999999998</v>
      </c>
      <c r="K100" s="74">
        <v>0.27260000000000001</v>
      </c>
      <c r="L100" s="74">
        <v>0.30830000000000002</v>
      </c>
      <c r="M100" s="74">
        <v>0.46129999999999999</v>
      </c>
      <c r="N100" s="74">
        <v>0.29249999999999998</v>
      </c>
    </row>
    <row r="101" spans="1:14">
      <c r="A101" s="60" t="s">
        <v>429</v>
      </c>
      <c r="B101" s="75"/>
      <c r="C101" s="75"/>
      <c r="D101" s="75"/>
      <c r="E101" s="75"/>
      <c r="F101" s="75"/>
      <c r="G101" s="75"/>
      <c r="H101" s="75"/>
      <c r="I101" s="75"/>
      <c r="J101" s="75"/>
      <c r="K101" s="75"/>
      <c r="L101" s="75"/>
      <c r="M101" s="76"/>
      <c r="N101" s="76"/>
    </row>
    <row r="102" spans="1:14">
      <c r="A102" s="59" t="s">
        <v>430</v>
      </c>
      <c r="B102" s="74">
        <v>3.3700000000000001E-2</v>
      </c>
      <c r="C102" s="74">
        <v>4.3900000000000002E-2</v>
      </c>
      <c r="D102" s="74">
        <v>3.3700000000000001E-2</v>
      </c>
      <c r="E102" s="74">
        <v>4.99E-2</v>
      </c>
      <c r="F102" s="74">
        <v>3.6400000000000002E-2</v>
      </c>
      <c r="G102" s="74">
        <v>5.0200000000000002E-2</v>
      </c>
      <c r="H102" s="74">
        <v>4.1700000000000001E-2</v>
      </c>
      <c r="I102" s="74">
        <v>8.3500000000000005E-2</v>
      </c>
      <c r="J102" s="74">
        <v>7.5399999999999995E-2</v>
      </c>
      <c r="K102" s="74">
        <v>5.8099999999999999E-2</v>
      </c>
      <c r="L102" s="74">
        <v>5.2400000000000002E-2</v>
      </c>
      <c r="M102" s="74">
        <v>8.8900000000000007E-2</v>
      </c>
      <c r="N102" s="74">
        <v>4.48E-2</v>
      </c>
    </row>
    <row r="103" spans="1:14">
      <c r="A103" s="59" t="s">
        <v>431</v>
      </c>
      <c r="B103" s="74">
        <v>2.5399999999999999E-2</v>
      </c>
      <c r="C103" s="74">
        <v>3.1099999999999999E-2</v>
      </c>
      <c r="D103" s="74">
        <v>2.7699999999999999E-2</v>
      </c>
      <c r="E103" s="74">
        <v>2.98E-2</v>
      </c>
      <c r="F103" s="74">
        <v>2.9700000000000001E-2</v>
      </c>
      <c r="G103" s="74">
        <v>2.7E-2</v>
      </c>
      <c r="H103" s="74">
        <v>3.2000000000000001E-2</v>
      </c>
      <c r="I103" s="74">
        <v>7.6399999999999996E-2</v>
      </c>
      <c r="J103" s="74">
        <v>2.4899999999999999E-2</v>
      </c>
      <c r="K103" s="74">
        <v>4.8899999999999999E-2</v>
      </c>
      <c r="L103" s="74">
        <v>4.2999999999999997E-2</v>
      </c>
      <c r="M103" s="74">
        <v>8.1100000000000005E-2</v>
      </c>
      <c r="N103" s="74">
        <v>3.44E-2</v>
      </c>
    </row>
    <row r="104" spans="1:14">
      <c r="A104" s="46" t="s">
        <v>432</v>
      </c>
      <c r="B104" s="74">
        <v>3.1899999999999998E-2</v>
      </c>
      <c r="C104" s="74">
        <v>4.6199999999999998E-2</v>
      </c>
      <c r="D104" s="74">
        <v>3.6200000000000003E-2</v>
      </c>
      <c r="E104" s="74">
        <v>3.7999999999999999E-2</v>
      </c>
      <c r="F104" s="74">
        <v>3.7699999999999997E-2</v>
      </c>
      <c r="G104" s="74">
        <v>3.49E-2</v>
      </c>
      <c r="H104" s="74">
        <v>4.2099999999999999E-2</v>
      </c>
      <c r="I104" s="74">
        <v>9.1700000000000004E-2</v>
      </c>
      <c r="J104" s="74">
        <v>4.1500000000000002E-2</v>
      </c>
      <c r="K104" s="74">
        <v>6.0699999999999997E-2</v>
      </c>
      <c r="L104" s="74">
        <v>5.1200000000000002E-2</v>
      </c>
      <c r="M104" s="74">
        <v>9.5299999999999996E-2</v>
      </c>
      <c r="N104" s="74">
        <v>4.4699999999999997E-2</v>
      </c>
    </row>
    <row r="105" spans="1:14">
      <c r="A105" s="46" t="s">
        <v>433</v>
      </c>
      <c r="B105" s="74">
        <v>5.4600000000000003E-2</v>
      </c>
      <c r="C105" s="74">
        <v>6.2600000000000003E-2</v>
      </c>
      <c r="D105" s="74">
        <v>5.9799999999999999E-2</v>
      </c>
      <c r="E105" s="74">
        <v>5.5899999999999998E-2</v>
      </c>
      <c r="F105" s="74">
        <v>6.1899999999999997E-2</v>
      </c>
      <c r="G105" s="74">
        <v>5.9700000000000003E-2</v>
      </c>
      <c r="H105" s="74">
        <v>6.9000000000000006E-2</v>
      </c>
      <c r="I105" s="74">
        <v>0.12509999999999999</v>
      </c>
      <c r="J105" s="74">
        <v>4.8399999999999999E-2</v>
      </c>
      <c r="K105" s="74">
        <v>9.5699999999999993E-2</v>
      </c>
      <c r="L105" s="74">
        <v>8.5199999999999998E-2</v>
      </c>
      <c r="M105" s="74">
        <v>0.13039999999999999</v>
      </c>
      <c r="N105" s="74">
        <v>6.7500000000000004E-2</v>
      </c>
    </row>
    <row r="106" spans="1:14">
      <c r="A106" s="46" t="s">
        <v>434</v>
      </c>
      <c r="B106" s="74">
        <v>-2.2700000000000001E-2</v>
      </c>
      <c r="C106" s="74">
        <v>-1.6500000000000001E-2</v>
      </c>
      <c r="D106" s="74">
        <v>-2.3599999999999999E-2</v>
      </c>
      <c r="E106" s="74">
        <v>-1.7899999999999999E-2</v>
      </c>
      <c r="F106" s="74">
        <v>-2.4199999999999999E-2</v>
      </c>
      <c r="G106" s="74">
        <v>-2.4799999999999999E-2</v>
      </c>
      <c r="H106" s="74">
        <v>-2.69E-2</v>
      </c>
      <c r="I106" s="74">
        <v>-3.3500000000000002E-2</v>
      </c>
      <c r="J106" s="74">
        <v>-7.0000000000000001E-3</v>
      </c>
      <c r="K106" s="74">
        <v>-3.5000000000000003E-2</v>
      </c>
      <c r="L106" s="74">
        <v>-3.4000000000000002E-2</v>
      </c>
      <c r="M106" s="74">
        <v>-3.5099999999999999E-2</v>
      </c>
      <c r="N106" s="74">
        <v>-2.2800000000000001E-2</v>
      </c>
    </row>
    <row r="107" spans="1:14">
      <c r="A107" s="46" t="s">
        <v>435</v>
      </c>
      <c r="B107" s="74">
        <v>-6.4999999999999997E-3</v>
      </c>
      <c r="C107" s="74">
        <v>-1.4999999999999999E-2</v>
      </c>
      <c r="D107" s="74">
        <v>-8.5000000000000006E-3</v>
      </c>
      <c r="E107" s="74">
        <v>-8.2000000000000007E-3</v>
      </c>
      <c r="F107" s="74">
        <v>-8.0000000000000002E-3</v>
      </c>
      <c r="G107" s="74">
        <v>-7.9000000000000008E-3</v>
      </c>
      <c r="H107" s="74">
        <v>-1.01E-2</v>
      </c>
      <c r="I107" s="74">
        <v>-1.5299999999999999E-2</v>
      </c>
      <c r="J107" s="74">
        <v>-1.66E-2</v>
      </c>
      <c r="K107" s="74">
        <v>-1.18E-2</v>
      </c>
      <c r="L107" s="74">
        <v>-8.2000000000000007E-3</v>
      </c>
      <c r="M107" s="74">
        <v>-1.4200000000000001E-2</v>
      </c>
      <c r="N107" s="74">
        <v>-1.03E-2</v>
      </c>
    </row>
    <row r="108" spans="1:14">
      <c r="A108" s="46" t="s">
        <v>436</v>
      </c>
      <c r="B108" s="74">
        <v>8.3000000000000001E-3</v>
      </c>
      <c r="C108" s="74">
        <v>1.2699999999999999E-2</v>
      </c>
      <c r="D108" s="74">
        <v>5.8999999999999999E-3</v>
      </c>
      <c r="E108" s="74">
        <v>2.01E-2</v>
      </c>
      <c r="F108" s="74">
        <v>6.7000000000000002E-3</v>
      </c>
      <c r="G108" s="74">
        <v>2.3199999999999998E-2</v>
      </c>
      <c r="H108" s="74">
        <v>9.7000000000000003E-3</v>
      </c>
      <c r="I108" s="74">
        <v>7.1000000000000004E-3</v>
      </c>
      <c r="J108" s="74">
        <v>5.0599999999999999E-2</v>
      </c>
      <c r="K108" s="74">
        <v>9.1000000000000004E-3</v>
      </c>
      <c r="L108" s="74">
        <v>9.4000000000000004E-3</v>
      </c>
      <c r="M108" s="74">
        <v>7.7999999999999996E-3</v>
      </c>
      <c r="N108" s="74">
        <v>1.04E-2</v>
      </c>
    </row>
    <row r="109" spans="1:14">
      <c r="A109" s="60" t="s">
        <v>437</v>
      </c>
      <c r="B109" s="75"/>
      <c r="C109" s="75"/>
      <c r="D109" s="75"/>
      <c r="E109" s="75"/>
      <c r="F109" s="75"/>
      <c r="G109" s="75"/>
      <c r="H109" s="75"/>
      <c r="I109" s="75"/>
      <c r="J109" s="75"/>
      <c r="K109" s="75"/>
      <c r="L109" s="75"/>
      <c r="M109" s="76"/>
      <c r="N109" s="76"/>
    </row>
    <row r="110" spans="1:14">
      <c r="A110" s="46" t="s">
        <v>430</v>
      </c>
      <c r="B110" s="74">
        <v>3.3700000000000001E-2</v>
      </c>
      <c r="C110" s="74">
        <v>4.3900000000000002E-2</v>
      </c>
      <c r="D110" s="74">
        <v>3.3700000000000001E-2</v>
      </c>
      <c r="E110" s="74">
        <v>4.99E-2</v>
      </c>
      <c r="F110" s="74">
        <v>3.6400000000000002E-2</v>
      </c>
      <c r="G110" s="74">
        <v>5.0200000000000002E-2</v>
      </c>
      <c r="H110" s="74">
        <v>4.1700000000000001E-2</v>
      </c>
      <c r="I110" s="74">
        <v>8.3500000000000005E-2</v>
      </c>
      <c r="J110" s="74">
        <v>7.5399999999999995E-2</v>
      </c>
      <c r="K110" s="74">
        <v>5.8099999999999999E-2</v>
      </c>
      <c r="L110" s="74">
        <v>5.2400000000000002E-2</v>
      </c>
      <c r="M110" s="74">
        <v>8.8900000000000007E-2</v>
      </c>
      <c r="N110" s="74">
        <v>4.48E-2</v>
      </c>
    </row>
    <row r="111" spans="1:14">
      <c r="A111" s="46" t="s">
        <v>438</v>
      </c>
      <c r="B111" s="74">
        <v>-5.1999999999999998E-3</v>
      </c>
      <c r="C111" s="74">
        <v>-6.0000000000000001E-3</v>
      </c>
      <c r="D111" s="74">
        <v>-4.4000000000000003E-3</v>
      </c>
      <c r="E111" s="74">
        <v>-1.18E-2</v>
      </c>
      <c r="F111" s="74">
        <v>-7.6E-3</v>
      </c>
      <c r="G111" s="74">
        <v>-8.6E-3</v>
      </c>
      <c r="H111" s="74">
        <v>-5.3E-3</v>
      </c>
      <c r="I111" s="74">
        <v>-4.7999999999999996E-3</v>
      </c>
      <c r="J111" s="74">
        <v>-8.9999999999999998E-4</v>
      </c>
      <c r="K111" s="74">
        <v>-8.0999999999999996E-3</v>
      </c>
      <c r="L111" s="74">
        <v>-1.26E-2</v>
      </c>
      <c r="M111" s="74">
        <v>-9.4000000000000004E-3</v>
      </c>
      <c r="N111" s="74">
        <v>-6.4999999999999997E-3</v>
      </c>
    </row>
    <row r="112" spans="1:14">
      <c r="A112" s="46" t="s">
        <v>439</v>
      </c>
      <c r="B112" s="74">
        <v>-1.8700000000000001E-2</v>
      </c>
      <c r="C112" s="74">
        <v>-2.7199999999999998E-2</v>
      </c>
      <c r="D112" s="74">
        <v>-2.0799999999999999E-2</v>
      </c>
      <c r="E112" s="74">
        <v>-2.4E-2</v>
      </c>
      <c r="F112" s="74">
        <v>-2.46E-2</v>
      </c>
      <c r="G112" s="74">
        <v>-2.46E-2</v>
      </c>
      <c r="H112" s="74">
        <v>-2.7400000000000001E-2</v>
      </c>
      <c r="I112" s="74">
        <v>-4.9500000000000002E-2</v>
      </c>
      <c r="J112" s="74">
        <v>-7.0800000000000002E-2</v>
      </c>
      <c r="K112" s="74">
        <v>-3.49E-2</v>
      </c>
      <c r="L112" s="74">
        <v>-3.5900000000000001E-2</v>
      </c>
      <c r="M112" s="74">
        <v>-5.5599999999999997E-2</v>
      </c>
      <c r="N112" s="74">
        <v>-2.6499999999999999E-2</v>
      </c>
    </row>
    <row r="113" spans="1:14">
      <c r="A113" s="46" t="s">
        <v>440</v>
      </c>
      <c r="B113" s="74">
        <v>0</v>
      </c>
      <c r="C113" s="74">
        <v>0</v>
      </c>
      <c r="D113" s="74">
        <v>1E-4</v>
      </c>
      <c r="E113" s="74">
        <v>1E-4</v>
      </c>
      <c r="F113" s="74">
        <v>-2.0000000000000001E-4</v>
      </c>
      <c r="G113" s="74">
        <v>0</v>
      </c>
      <c r="H113" s="74">
        <v>5.0000000000000001E-4</v>
      </c>
      <c r="I113" s="74">
        <v>0</v>
      </c>
      <c r="J113" s="74">
        <v>0</v>
      </c>
      <c r="K113" s="74">
        <v>1E-4</v>
      </c>
      <c r="L113" s="74">
        <v>0</v>
      </c>
      <c r="M113" s="74">
        <v>0</v>
      </c>
      <c r="N113" s="74">
        <v>1E-4</v>
      </c>
    </row>
    <row r="114" spans="1:14">
      <c r="A114" s="46" t="s">
        <v>441</v>
      </c>
      <c r="B114" s="74">
        <v>0</v>
      </c>
      <c r="C114" s="74">
        <v>1E-4</v>
      </c>
      <c r="D114" s="74">
        <v>2.0000000000000001E-4</v>
      </c>
      <c r="E114" s="74">
        <v>1E-4</v>
      </c>
      <c r="F114" s="74">
        <v>1E-4</v>
      </c>
      <c r="G114" s="74">
        <v>-1E-4</v>
      </c>
      <c r="H114" s="74">
        <v>5.0000000000000001E-4</v>
      </c>
      <c r="I114" s="74">
        <v>5.9999999999999995E-4</v>
      </c>
      <c r="J114" s="74">
        <v>0</v>
      </c>
      <c r="K114" s="74">
        <v>1E-4</v>
      </c>
      <c r="L114" s="74">
        <v>0</v>
      </c>
      <c r="M114" s="74">
        <v>0</v>
      </c>
      <c r="N114" s="74">
        <v>1E-4</v>
      </c>
    </row>
    <row r="115" spans="1:14">
      <c r="A115" s="46" t="s">
        <v>442</v>
      </c>
      <c r="B115" s="74">
        <v>0</v>
      </c>
      <c r="C115" s="74">
        <v>0</v>
      </c>
      <c r="D115" s="74">
        <v>0</v>
      </c>
      <c r="E115" s="74">
        <v>0</v>
      </c>
      <c r="F115" s="74">
        <v>0</v>
      </c>
      <c r="G115" s="74">
        <v>0</v>
      </c>
      <c r="H115" s="74">
        <v>0</v>
      </c>
      <c r="I115" s="74">
        <v>0</v>
      </c>
      <c r="J115" s="74">
        <v>0</v>
      </c>
      <c r="K115" s="74">
        <v>0</v>
      </c>
      <c r="L115" s="74">
        <v>0</v>
      </c>
      <c r="M115" s="74">
        <v>0</v>
      </c>
      <c r="N115" s="74">
        <v>0</v>
      </c>
    </row>
    <row r="116" spans="1:14">
      <c r="A116" s="23" t="s">
        <v>443</v>
      </c>
      <c r="B116" s="77">
        <v>9.7999999999999997E-3</v>
      </c>
      <c r="C116" s="77">
        <v>1.0699999999999999E-2</v>
      </c>
      <c r="D116" s="77">
        <v>8.8000000000000005E-3</v>
      </c>
      <c r="E116" s="77">
        <v>1.4200000000000001E-2</v>
      </c>
      <c r="F116" s="77">
        <v>4.1000000000000003E-3</v>
      </c>
      <c r="G116" s="77">
        <v>1.7000000000000001E-2</v>
      </c>
      <c r="H116" s="77">
        <v>0.01</v>
      </c>
      <c r="I116" s="77">
        <v>2.98E-2</v>
      </c>
      <c r="J116" s="77">
        <v>3.8E-3</v>
      </c>
      <c r="K116" s="77">
        <v>1.5299999999999999E-2</v>
      </c>
      <c r="L116" s="77">
        <v>4.0000000000000001E-3</v>
      </c>
      <c r="M116" s="77">
        <v>2.3900000000000001E-2</v>
      </c>
      <c r="N116" s="77">
        <v>1.2E-2</v>
      </c>
    </row>
    <row r="117" spans="1:14" ht="3.75" customHeight="1" thickBot="1">
      <c r="A117" s="78"/>
      <c r="B117" s="79"/>
      <c r="C117" s="79"/>
      <c r="D117" s="79"/>
      <c r="E117" s="79"/>
      <c r="F117" s="79"/>
      <c r="G117" s="79"/>
      <c r="H117" s="79"/>
      <c r="I117" s="80"/>
      <c r="J117" s="80"/>
      <c r="K117" s="80"/>
      <c r="L117" s="80"/>
      <c r="M117" s="80"/>
      <c r="N117" s="80"/>
    </row>
    <row r="118" spans="1:14" ht="15.75" thickTop="1">
      <c r="A118" s="715" t="s">
        <v>444</v>
      </c>
      <c r="B118" s="715"/>
      <c r="C118" s="715"/>
      <c r="D118" s="715"/>
      <c r="E118" s="715"/>
      <c r="F118" s="715"/>
      <c r="G118" s="715"/>
      <c r="H118" s="715"/>
      <c r="I118" s="715"/>
      <c r="J118" s="715"/>
      <c r="K118" s="715"/>
      <c r="L118" s="715"/>
      <c r="M118" s="715"/>
      <c r="N118" s="715"/>
    </row>
    <row r="119" spans="1:14">
      <c r="A119" s="708" t="s">
        <v>445</v>
      </c>
      <c r="B119" s="708"/>
      <c r="C119" s="708"/>
      <c r="D119" s="708"/>
      <c r="E119" s="708"/>
      <c r="F119" s="708"/>
      <c r="G119" s="708"/>
      <c r="H119" s="708"/>
      <c r="I119" s="708"/>
      <c r="J119" s="708"/>
      <c r="K119" s="708"/>
      <c r="L119" s="708"/>
      <c r="M119" s="708"/>
      <c r="N119" s="708"/>
    </row>
    <row r="120" spans="1:14">
      <c r="A120" s="708" t="s">
        <v>446</v>
      </c>
      <c r="B120" s="708"/>
      <c r="C120" s="708"/>
      <c r="D120" s="708"/>
      <c r="E120" s="708"/>
      <c r="F120" s="708"/>
      <c r="G120" s="708"/>
      <c r="H120" s="708"/>
      <c r="I120" s="708"/>
      <c r="J120" s="708"/>
      <c r="K120" s="708"/>
      <c r="L120" s="708"/>
      <c r="M120" s="708"/>
      <c r="N120" s="708"/>
    </row>
    <row r="121" spans="1:14">
      <c r="A121" s="708" t="s">
        <v>447</v>
      </c>
      <c r="B121" s="708"/>
      <c r="C121" s="708"/>
      <c r="D121" s="708"/>
      <c r="E121" s="708"/>
      <c r="F121" s="708"/>
      <c r="G121" s="708"/>
      <c r="H121" s="708"/>
      <c r="I121" s="708"/>
      <c r="J121" s="708"/>
      <c r="K121" s="708"/>
      <c r="L121" s="708"/>
      <c r="M121" s="708"/>
      <c r="N121" s="708"/>
    </row>
    <row r="122" spans="1:14">
      <c r="A122" s="708" t="s">
        <v>448</v>
      </c>
      <c r="B122" s="708"/>
      <c r="C122" s="708"/>
      <c r="D122" s="708"/>
      <c r="E122" s="708"/>
      <c r="F122" s="708"/>
      <c r="G122" s="708"/>
      <c r="H122" s="708"/>
      <c r="I122" s="708"/>
      <c r="J122" s="708"/>
      <c r="K122" s="708"/>
      <c r="L122" s="708"/>
      <c r="M122" s="708"/>
      <c r="N122" s="708"/>
    </row>
    <row r="123" spans="1:14">
      <c r="A123" s="716" t="s">
        <v>449</v>
      </c>
      <c r="B123" s="716"/>
      <c r="C123" s="716"/>
      <c r="D123" s="716"/>
      <c r="E123" s="716"/>
      <c r="F123" s="716"/>
      <c r="G123" s="716"/>
      <c r="H123" s="716"/>
      <c r="I123" s="716"/>
      <c r="J123" s="716"/>
      <c r="K123" s="716"/>
      <c r="L123" s="716"/>
      <c r="M123" s="716"/>
      <c r="N123" s="716"/>
    </row>
    <row r="124" spans="1:14">
      <c r="A124" s="708" t="s">
        <v>450</v>
      </c>
      <c r="B124" s="708"/>
      <c r="C124" s="708"/>
      <c r="D124" s="708"/>
      <c r="E124" s="708"/>
      <c r="F124" s="708"/>
      <c r="G124" s="708"/>
      <c r="H124" s="708"/>
      <c r="I124" s="708"/>
      <c r="J124" s="708"/>
      <c r="K124" s="708"/>
      <c r="L124" s="708"/>
      <c r="M124" s="708"/>
      <c r="N124" s="708"/>
    </row>
    <row r="125" spans="1:14">
      <c r="A125" s="717" t="s">
        <v>451</v>
      </c>
      <c r="B125" s="716"/>
      <c r="C125" s="716"/>
      <c r="D125" s="716"/>
      <c r="E125" s="716"/>
      <c r="F125" s="716"/>
      <c r="G125" s="716"/>
      <c r="H125" s="716"/>
      <c r="I125" s="716"/>
      <c r="J125" s="716"/>
      <c r="K125" s="716"/>
      <c r="L125" s="716"/>
      <c r="M125" s="716"/>
      <c r="N125" s="716"/>
    </row>
    <row r="126" spans="1:14">
      <c r="A126" s="33"/>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Z86"/>
  <sheetViews>
    <sheetView zoomScaleNormal="100" workbookViewId="0">
      <selection activeCell="J13" sqref="J13"/>
    </sheetView>
  </sheetViews>
  <sheetFormatPr baseColWidth="10" defaultColWidth="9.140625" defaultRowHeight="18"/>
  <cols>
    <col min="1" max="1" width="89.85546875" style="82" bestFit="1" customWidth="1"/>
    <col min="2" max="10" width="11.7109375" style="82" bestFit="1" customWidth="1"/>
    <col min="11" max="11" width="11.7109375" style="100" bestFit="1" customWidth="1"/>
    <col min="12" max="256" width="11.42578125" style="82" customWidth="1"/>
    <col min="257" max="257" width="89.85546875" style="82" bestFit="1" customWidth="1"/>
    <col min="258" max="267" width="11.7109375" style="82" bestFit="1" customWidth="1"/>
    <col min="268" max="512" width="11.42578125" style="82" customWidth="1"/>
    <col min="513" max="513" width="89.85546875" style="82" bestFit="1" customWidth="1"/>
    <col min="514" max="523" width="11.7109375" style="82" bestFit="1" customWidth="1"/>
    <col min="524" max="768" width="11.42578125" style="82" customWidth="1"/>
    <col min="769" max="769" width="89.85546875" style="82" bestFit="1" customWidth="1"/>
    <col min="770" max="779" width="11.7109375" style="82" bestFit="1" customWidth="1"/>
    <col min="780" max="1024" width="11.42578125" style="82" customWidth="1"/>
    <col min="1025" max="1025" width="89.85546875" style="82" bestFit="1" customWidth="1"/>
    <col min="1026" max="1035" width="11.7109375" style="82" bestFit="1" customWidth="1"/>
    <col min="1036" max="1280" width="11.42578125" style="82" customWidth="1"/>
    <col min="1281" max="1281" width="89.85546875" style="82" bestFit="1" customWidth="1"/>
    <col min="1282" max="1291" width="11.7109375" style="82" bestFit="1" customWidth="1"/>
    <col min="1292" max="1536" width="11.42578125" style="82" customWidth="1"/>
    <col min="1537" max="1537" width="89.85546875" style="82" bestFit="1" customWidth="1"/>
    <col min="1538" max="1547" width="11.7109375" style="82" bestFit="1" customWidth="1"/>
    <col min="1548" max="1792" width="11.42578125" style="82" customWidth="1"/>
    <col min="1793" max="1793" width="89.85546875" style="82" bestFit="1" customWidth="1"/>
    <col min="1794" max="1803" width="11.7109375" style="82" bestFit="1" customWidth="1"/>
    <col min="1804" max="2048" width="11.42578125" style="82" customWidth="1"/>
    <col min="2049" max="2049" width="89.85546875" style="82" bestFit="1" customWidth="1"/>
    <col min="2050" max="2059" width="11.7109375" style="82" bestFit="1" customWidth="1"/>
    <col min="2060" max="2304" width="11.42578125" style="82" customWidth="1"/>
    <col min="2305" max="2305" width="89.85546875" style="82" bestFit="1" customWidth="1"/>
    <col min="2306" max="2315" width="11.7109375" style="82" bestFit="1" customWidth="1"/>
    <col min="2316" max="2560" width="11.42578125" style="82" customWidth="1"/>
    <col min="2561" max="2561" width="89.85546875" style="82" bestFit="1" customWidth="1"/>
    <col min="2562" max="2571" width="11.7109375" style="82" bestFit="1" customWidth="1"/>
    <col min="2572" max="2816" width="11.42578125" style="82" customWidth="1"/>
    <col min="2817" max="2817" width="89.85546875" style="82" bestFit="1" customWidth="1"/>
    <col min="2818" max="2827" width="11.7109375" style="82" bestFit="1" customWidth="1"/>
    <col min="2828" max="3072" width="11.42578125" style="82" customWidth="1"/>
    <col min="3073" max="3073" width="89.85546875" style="82" bestFit="1" customWidth="1"/>
    <col min="3074" max="3083" width="11.7109375" style="82" bestFit="1" customWidth="1"/>
    <col min="3084" max="3328" width="11.42578125" style="82" customWidth="1"/>
    <col min="3329" max="3329" width="89.85546875" style="82" bestFit="1" customWidth="1"/>
    <col min="3330" max="3339" width="11.7109375" style="82" bestFit="1" customWidth="1"/>
    <col min="3340" max="3584" width="11.42578125" style="82" customWidth="1"/>
    <col min="3585" max="3585" width="89.85546875" style="82" bestFit="1" customWidth="1"/>
    <col min="3586" max="3595" width="11.7109375" style="82" bestFit="1" customWidth="1"/>
    <col min="3596" max="3840" width="11.42578125" style="82" customWidth="1"/>
    <col min="3841" max="3841" width="89.85546875" style="82" bestFit="1" customWidth="1"/>
    <col min="3842" max="3851" width="11.7109375" style="82" bestFit="1" customWidth="1"/>
    <col min="3852" max="4096" width="11.42578125" style="82" customWidth="1"/>
    <col min="4097" max="4097" width="89.85546875" style="82" bestFit="1" customWidth="1"/>
    <col min="4098" max="4107" width="11.7109375" style="82" bestFit="1" customWidth="1"/>
    <col min="4108" max="4352" width="11.42578125" style="82" customWidth="1"/>
    <col min="4353" max="4353" width="89.85546875" style="82" bestFit="1" customWidth="1"/>
    <col min="4354" max="4363" width="11.7109375" style="82" bestFit="1" customWidth="1"/>
    <col min="4364" max="4608" width="11.42578125" style="82" customWidth="1"/>
    <col min="4609" max="4609" width="89.85546875" style="82" bestFit="1" customWidth="1"/>
    <col min="4610" max="4619" width="11.7109375" style="82" bestFit="1" customWidth="1"/>
    <col min="4620" max="4864" width="11.42578125" style="82" customWidth="1"/>
    <col min="4865" max="4865" width="89.85546875" style="82" bestFit="1" customWidth="1"/>
    <col min="4866" max="4875" width="11.7109375" style="82" bestFit="1" customWidth="1"/>
    <col min="4876" max="5120" width="11.42578125" style="82" customWidth="1"/>
    <col min="5121" max="5121" width="89.85546875" style="82" bestFit="1" customWidth="1"/>
    <col min="5122" max="5131" width="11.7109375" style="82" bestFit="1" customWidth="1"/>
    <col min="5132" max="5376" width="11.42578125" style="82" customWidth="1"/>
    <col min="5377" max="5377" width="89.85546875" style="82" bestFit="1" customWidth="1"/>
    <col min="5378" max="5387" width="11.7109375" style="82" bestFit="1" customWidth="1"/>
    <col min="5388" max="5632" width="11.42578125" style="82" customWidth="1"/>
    <col min="5633" max="5633" width="89.85546875" style="82" bestFit="1" customWidth="1"/>
    <col min="5634" max="5643" width="11.7109375" style="82" bestFit="1" customWidth="1"/>
    <col min="5644" max="5888" width="11.42578125" style="82" customWidth="1"/>
    <col min="5889" max="5889" width="89.85546875" style="82" bestFit="1" customWidth="1"/>
    <col min="5890" max="5899" width="11.7109375" style="82" bestFit="1" customWidth="1"/>
    <col min="5900" max="6144" width="11.42578125" style="82" customWidth="1"/>
    <col min="6145" max="6145" width="89.85546875" style="82" bestFit="1" customWidth="1"/>
    <col min="6146" max="6155" width="11.7109375" style="82" bestFit="1" customWidth="1"/>
    <col min="6156" max="6400" width="11.42578125" style="82" customWidth="1"/>
    <col min="6401" max="6401" width="89.85546875" style="82" bestFit="1" customWidth="1"/>
    <col min="6402" max="6411" width="11.7109375" style="82" bestFit="1" customWidth="1"/>
    <col min="6412" max="6656" width="11.42578125" style="82" customWidth="1"/>
    <col min="6657" max="6657" width="89.85546875" style="82" bestFit="1" customWidth="1"/>
    <col min="6658" max="6667" width="11.7109375" style="82" bestFit="1" customWidth="1"/>
    <col min="6668" max="6912" width="11.42578125" style="82" customWidth="1"/>
    <col min="6913" max="6913" width="89.85546875" style="82" bestFit="1" customWidth="1"/>
    <col min="6914" max="6923" width="11.7109375" style="82" bestFit="1" customWidth="1"/>
    <col min="6924" max="7168" width="11.42578125" style="82" customWidth="1"/>
    <col min="7169" max="7169" width="89.85546875" style="82" bestFit="1" customWidth="1"/>
    <col min="7170" max="7179" width="11.7109375" style="82" bestFit="1" customWidth="1"/>
    <col min="7180" max="7424" width="11.42578125" style="82" customWidth="1"/>
    <col min="7425" max="7425" width="89.85546875" style="82" bestFit="1" customWidth="1"/>
    <col min="7426" max="7435" width="11.7109375" style="82" bestFit="1" customWidth="1"/>
    <col min="7436" max="7680" width="11.42578125" style="82" customWidth="1"/>
    <col min="7681" max="7681" width="89.85546875" style="82" bestFit="1" customWidth="1"/>
    <col min="7682" max="7691" width="11.7109375" style="82" bestFit="1" customWidth="1"/>
    <col min="7692" max="7936" width="11.42578125" style="82" customWidth="1"/>
    <col min="7937" max="7937" width="89.85546875" style="82" bestFit="1" customWidth="1"/>
    <col min="7938" max="7947" width="11.7109375" style="82" bestFit="1" customWidth="1"/>
    <col min="7948" max="8192" width="11.42578125" style="82" customWidth="1"/>
    <col min="8193" max="8193" width="89.85546875" style="82" bestFit="1" customWidth="1"/>
    <col min="8194" max="8203" width="11.7109375" style="82" bestFit="1" customWidth="1"/>
    <col min="8204" max="8448" width="11.42578125" style="82" customWidth="1"/>
    <col min="8449" max="8449" width="89.85546875" style="82" bestFit="1" customWidth="1"/>
    <col min="8450" max="8459" width="11.7109375" style="82" bestFit="1" customWidth="1"/>
    <col min="8460" max="8704" width="11.42578125" style="82" customWidth="1"/>
    <col min="8705" max="8705" width="89.85546875" style="82" bestFit="1" customWidth="1"/>
    <col min="8706" max="8715" width="11.7109375" style="82" bestFit="1" customWidth="1"/>
    <col min="8716" max="8960" width="11.42578125" style="82" customWidth="1"/>
    <col min="8961" max="8961" width="89.85546875" style="82" bestFit="1" customWidth="1"/>
    <col min="8962" max="8971" width="11.7109375" style="82" bestFit="1" customWidth="1"/>
    <col min="8972" max="9216" width="11.42578125" style="82" customWidth="1"/>
    <col min="9217" max="9217" width="89.85546875" style="82" bestFit="1" customWidth="1"/>
    <col min="9218" max="9227" width="11.7109375" style="82" bestFit="1" customWidth="1"/>
    <col min="9228" max="9472" width="11.42578125" style="82" customWidth="1"/>
    <col min="9473" max="9473" width="89.85546875" style="82" bestFit="1" customWidth="1"/>
    <col min="9474" max="9483" width="11.7109375" style="82" bestFit="1" customWidth="1"/>
    <col min="9484" max="9728" width="11.42578125" style="82" customWidth="1"/>
    <col min="9729" max="9729" width="89.85546875" style="82" bestFit="1" customWidth="1"/>
    <col min="9730" max="9739" width="11.7109375" style="82" bestFit="1" customWidth="1"/>
    <col min="9740" max="9984" width="11.42578125" style="82" customWidth="1"/>
    <col min="9985" max="9985" width="89.85546875" style="82" bestFit="1" customWidth="1"/>
    <col min="9986" max="9995" width="11.7109375" style="82" bestFit="1" customWidth="1"/>
    <col min="9996" max="10240" width="11.42578125" style="82" customWidth="1"/>
    <col min="10241" max="10241" width="89.85546875" style="82" bestFit="1" customWidth="1"/>
    <col min="10242" max="10251" width="11.7109375" style="82" bestFit="1" customWidth="1"/>
    <col min="10252" max="10496" width="11.42578125" style="82" customWidth="1"/>
    <col min="10497" max="10497" width="89.85546875" style="82" bestFit="1" customWidth="1"/>
    <col min="10498" max="10507" width="11.7109375" style="82" bestFit="1" customWidth="1"/>
    <col min="10508" max="10752" width="11.42578125" style="82" customWidth="1"/>
    <col min="10753" max="10753" width="89.85546875" style="82" bestFit="1" customWidth="1"/>
    <col min="10754" max="10763" width="11.7109375" style="82" bestFit="1" customWidth="1"/>
    <col min="10764" max="11008" width="11.42578125" style="82" customWidth="1"/>
    <col min="11009" max="11009" width="89.85546875" style="82" bestFit="1" customWidth="1"/>
    <col min="11010" max="11019" width="11.7109375" style="82" bestFit="1" customWidth="1"/>
    <col min="11020" max="11264" width="11.42578125" style="82" customWidth="1"/>
    <col min="11265" max="11265" width="89.85546875" style="82" bestFit="1" customWidth="1"/>
    <col min="11266" max="11275" width="11.7109375" style="82" bestFit="1" customWidth="1"/>
    <col min="11276" max="11520" width="11.42578125" style="82" customWidth="1"/>
    <col min="11521" max="11521" width="89.85546875" style="82" bestFit="1" customWidth="1"/>
    <col min="11522" max="11531" width="11.7109375" style="82" bestFit="1" customWidth="1"/>
    <col min="11532" max="11776" width="11.42578125" style="82" customWidth="1"/>
    <col min="11777" max="11777" width="89.85546875" style="82" bestFit="1" customWidth="1"/>
    <col min="11778" max="11787" width="11.7109375" style="82" bestFit="1" customWidth="1"/>
    <col min="11788" max="12032" width="11.42578125" style="82" customWidth="1"/>
    <col min="12033" max="12033" width="89.85546875" style="82" bestFit="1" customWidth="1"/>
    <col min="12034" max="12043" width="11.7109375" style="82" bestFit="1" customWidth="1"/>
    <col min="12044" max="12288" width="11.42578125" style="82" customWidth="1"/>
    <col min="12289" max="12289" width="89.85546875" style="82" bestFit="1" customWidth="1"/>
    <col min="12290" max="12299" width="11.7109375" style="82" bestFit="1" customWidth="1"/>
    <col min="12300" max="12544" width="11.42578125" style="82" customWidth="1"/>
    <col min="12545" max="12545" width="89.85546875" style="82" bestFit="1" customWidth="1"/>
    <col min="12546" max="12555" width="11.7109375" style="82" bestFit="1" customWidth="1"/>
    <col min="12556" max="12800" width="11.42578125" style="82" customWidth="1"/>
    <col min="12801" max="12801" width="89.85546875" style="82" bestFit="1" customWidth="1"/>
    <col min="12802" max="12811" width="11.7109375" style="82" bestFit="1" customWidth="1"/>
    <col min="12812" max="13056" width="11.42578125" style="82" customWidth="1"/>
    <col min="13057" max="13057" width="89.85546875" style="82" bestFit="1" customWidth="1"/>
    <col min="13058" max="13067" width="11.7109375" style="82" bestFit="1" customWidth="1"/>
    <col min="13068" max="13312" width="11.42578125" style="82" customWidth="1"/>
    <col min="13313" max="13313" width="89.85546875" style="82" bestFit="1" customWidth="1"/>
    <col min="13314" max="13323" width="11.7109375" style="82" bestFit="1" customWidth="1"/>
    <col min="13324" max="13568" width="11.42578125" style="82" customWidth="1"/>
    <col min="13569" max="13569" width="89.85546875" style="82" bestFit="1" customWidth="1"/>
    <col min="13570" max="13579" width="11.7109375" style="82" bestFit="1" customWidth="1"/>
    <col min="13580" max="13824" width="11.42578125" style="82" customWidth="1"/>
    <col min="13825" max="13825" width="89.85546875" style="82" bestFit="1" customWidth="1"/>
    <col min="13826" max="13835" width="11.7109375" style="82" bestFit="1" customWidth="1"/>
    <col min="13836" max="14080" width="11.42578125" style="82" customWidth="1"/>
    <col min="14081" max="14081" width="89.85546875" style="82" bestFit="1" customWidth="1"/>
    <col min="14082" max="14091" width="11.7109375" style="82" bestFit="1" customWidth="1"/>
    <col min="14092" max="14336" width="11.42578125" style="82" customWidth="1"/>
    <col min="14337" max="14337" width="89.85546875" style="82" bestFit="1" customWidth="1"/>
    <col min="14338" max="14347" width="11.7109375" style="82" bestFit="1" customWidth="1"/>
    <col min="14348" max="14592" width="11.42578125" style="82" customWidth="1"/>
    <col min="14593" max="14593" width="89.85546875" style="82" bestFit="1" customWidth="1"/>
    <col min="14594" max="14603" width="11.7109375" style="82" bestFit="1" customWidth="1"/>
    <col min="14604" max="14848" width="11.42578125" style="82" customWidth="1"/>
    <col min="14849" max="14849" width="89.85546875" style="82" bestFit="1" customWidth="1"/>
    <col min="14850" max="14859" width="11.7109375" style="82" bestFit="1" customWidth="1"/>
    <col min="14860" max="15104" width="11.42578125" style="82" customWidth="1"/>
    <col min="15105" max="15105" width="89.85546875" style="82" bestFit="1" customWidth="1"/>
    <col min="15106" max="15115" width="11.7109375" style="82" bestFit="1" customWidth="1"/>
    <col min="15116" max="15360" width="11.42578125" style="82" customWidth="1"/>
    <col min="15361" max="15361" width="89.85546875" style="82" bestFit="1" customWidth="1"/>
    <col min="15362" max="15371" width="11.7109375" style="82" bestFit="1" customWidth="1"/>
    <col min="15372" max="15616" width="11.42578125" style="82" customWidth="1"/>
    <col min="15617" max="15617" width="89.85546875" style="82" bestFit="1" customWidth="1"/>
    <col min="15618" max="15627" width="11.7109375" style="82" bestFit="1" customWidth="1"/>
    <col min="15628" max="15872" width="11.42578125" style="82" customWidth="1"/>
    <col min="15873" max="15873" width="89.85546875" style="82" bestFit="1" customWidth="1"/>
    <col min="15874" max="15883" width="11.7109375" style="82" bestFit="1" customWidth="1"/>
    <col min="15884" max="16128" width="11.42578125" style="82" customWidth="1"/>
    <col min="16129" max="16129" width="89.85546875" style="82" bestFit="1" customWidth="1"/>
    <col min="16130" max="16139" width="11.7109375" style="82" bestFit="1" customWidth="1"/>
    <col min="16140" max="16384" width="11.42578125" style="82" customWidth="1"/>
  </cols>
  <sheetData>
    <row r="1" spans="1:26" ht="30" customHeight="1">
      <c r="A1" s="718" t="s">
        <v>0</v>
      </c>
      <c r="B1" s="718"/>
      <c r="C1" s="718"/>
      <c r="D1" s="718"/>
      <c r="E1" s="718"/>
      <c r="F1" s="718"/>
      <c r="G1" s="718"/>
      <c r="H1" s="718"/>
      <c r="I1" s="718"/>
      <c r="J1" s="718"/>
      <c r="K1" s="718"/>
      <c r="L1" s="81"/>
      <c r="M1" s="81"/>
      <c r="N1" s="81"/>
      <c r="O1" s="81"/>
      <c r="P1" s="81"/>
      <c r="Q1" s="81"/>
      <c r="R1" s="81"/>
      <c r="S1" s="81"/>
      <c r="T1" s="81"/>
      <c r="U1" s="81"/>
      <c r="V1" s="81"/>
      <c r="W1" s="81"/>
      <c r="X1" s="81"/>
      <c r="Y1" s="81"/>
      <c r="Z1" s="81"/>
    </row>
    <row r="2" spans="1:26" ht="15" customHeight="1">
      <c r="A2" s="719" t="s">
        <v>452</v>
      </c>
      <c r="B2" s="719"/>
      <c r="C2" s="719"/>
      <c r="D2" s="719"/>
      <c r="E2" s="719"/>
      <c r="F2" s="719"/>
      <c r="G2" s="719"/>
      <c r="H2" s="719"/>
      <c r="I2" s="719"/>
      <c r="J2" s="719"/>
      <c r="K2" s="719"/>
      <c r="L2" s="81"/>
      <c r="M2" s="81"/>
      <c r="N2" s="81"/>
      <c r="O2" s="81"/>
      <c r="P2" s="81"/>
      <c r="Q2" s="81"/>
      <c r="R2" s="81"/>
      <c r="S2" s="81"/>
      <c r="T2" s="81"/>
      <c r="U2" s="81"/>
      <c r="V2" s="81"/>
      <c r="W2" s="81"/>
      <c r="X2" s="81"/>
      <c r="Y2" s="81"/>
      <c r="Z2" s="81"/>
    </row>
    <row r="3" spans="1:26" ht="30" customHeight="1">
      <c r="A3" s="720" t="s">
        <v>3</v>
      </c>
      <c r="B3" s="720"/>
      <c r="C3" s="720"/>
      <c r="D3" s="720"/>
      <c r="E3" s="720"/>
      <c r="F3" s="720"/>
      <c r="G3" s="720"/>
      <c r="H3" s="720"/>
      <c r="I3" s="720"/>
      <c r="J3" s="720"/>
      <c r="K3" s="720"/>
      <c r="L3" s="81"/>
      <c r="M3" s="81"/>
      <c r="N3" s="81"/>
      <c r="O3" s="81"/>
      <c r="P3" s="81"/>
      <c r="Q3" s="81"/>
      <c r="R3" s="81"/>
      <c r="S3" s="81"/>
      <c r="T3" s="81"/>
      <c r="U3" s="81"/>
      <c r="V3" s="81"/>
      <c r="W3" s="81"/>
      <c r="X3" s="81"/>
      <c r="Y3" s="81"/>
      <c r="Z3" s="81"/>
    </row>
    <row r="4" spans="1:26" ht="3.75" customHeight="1" thickBot="1">
      <c r="A4" s="81"/>
      <c r="B4" s="81"/>
      <c r="C4" s="81"/>
      <c r="D4" s="81"/>
      <c r="E4" s="81"/>
      <c r="F4" s="81"/>
      <c r="G4" s="81"/>
      <c r="H4" s="81"/>
      <c r="I4" s="81"/>
      <c r="J4" s="81"/>
      <c r="K4" s="81"/>
      <c r="L4" s="81"/>
      <c r="M4" s="81"/>
      <c r="N4" s="81"/>
      <c r="O4" s="81"/>
      <c r="P4" s="81"/>
      <c r="Q4" s="81"/>
      <c r="R4" s="81"/>
      <c r="S4" s="81"/>
      <c r="T4" s="81"/>
      <c r="U4" s="81"/>
      <c r="V4" s="81"/>
      <c r="W4" s="81"/>
      <c r="X4" s="81"/>
      <c r="Y4" s="81"/>
      <c r="Z4" s="81"/>
    </row>
    <row r="5" spans="1:26" s="84" customFormat="1" ht="30" customHeight="1" thickTop="1" thickBot="1">
      <c r="A5" s="608"/>
      <c r="B5" s="609" t="s">
        <v>453</v>
      </c>
      <c r="C5" s="609" t="s">
        <v>454</v>
      </c>
      <c r="D5" s="609" t="s">
        <v>455</v>
      </c>
      <c r="E5" s="609" t="s">
        <v>456</v>
      </c>
      <c r="F5" s="609" t="s">
        <v>457</v>
      </c>
      <c r="G5" s="609" t="s">
        <v>458</v>
      </c>
      <c r="H5" s="609" t="s">
        <v>459</v>
      </c>
      <c r="I5" s="609" t="s">
        <v>460</v>
      </c>
      <c r="J5" s="609" t="s">
        <v>461</v>
      </c>
      <c r="K5" s="609" t="s">
        <v>462</v>
      </c>
      <c r="L5" s="83"/>
      <c r="M5" s="83"/>
      <c r="N5" s="83"/>
      <c r="O5" s="83"/>
      <c r="P5" s="83"/>
      <c r="Q5" s="83"/>
      <c r="R5" s="83"/>
      <c r="S5" s="83"/>
      <c r="T5" s="83"/>
      <c r="U5" s="83"/>
      <c r="V5" s="83"/>
      <c r="W5" s="83"/>
      <c r="X5" s="83"/>
      <c r="Y5" s="83"/>
      <c r="Z5" s="83"/>
    </row>
    <row r="6" spans="1:26" ht="15" customHeight="1" thickTop="1" thickBot="1">
      <c r="A6" s="610" t="s">
        <v>463</v>
      </c>
      <c r="B6" s="611">
        <v>136033481.74836999</v>
      </c>
      <c r="C6" s="611">
        <v>163268075.16991001</v>
      </c>
      <c r="D6" s="611">
        <v>173014679.93849999</v>
      </c>
      <c r="E6" s="611">
        <v>200119078.48065999</v>
      </c>
      <c r="F6" s="611">
        <v>214158560.66694</v>
      </c>
      <c r="G6" s="611">
        <v>226269995.32492998</v>
      </c>
      <c r="H6" s="611">
        <v>254730032.84283999</v>
      </c>
      <c r="I6" s="611">
        <v>271304127.78318</v>
      </c>
      <c r="J6" s="611">
        <v>286086123.96108001</v>
      </c>
      <c r="K6" s="611">
        <v>279987611.24868</v>
      </c>
      <c r="L6" s="81"/>
      <c r="M6" s="81"/>
      <c r="N6" s="81"/>
      <c r="O6" s="81"/>
      <c r="P6" s="81"/>
      <c r="Q6" s="81"/>
      <c r="R6" s="81"/>
      <c r="S6" s="81"/>
      <c r="T6" s="81"/>
      <c r="U6" s="81"/>
      <c r="V6" s="81"/>
      <c r="W6" s="81"/>
      <c r="X6" s="81"/>
      <c r="Y6" s="81"/>
      <c r="Z6" s="81"/>
    </row>
    <row r="7" spans="1:26" s="87" customFormat="1" ht="15" customHeight="1" thickTop="1">
      <c r="A7" s="85" t="s">
        <v>10</v>
      </c>
      <c r="B7" s="86">
        <v>21522545.19286</v>
      </c>
      <c r="C7" s="86">
        <v>32278204.516349997</v>
      </c>
      <c r="D7" s="86">
        <v>23210853.775320001</v>
      </c>
      <c r="E7" s="86">
        <v>25361860.242119998</v>
      </c>
      <c r="F7" s="86">
        <v>24110339.546730001</v>
      </c>
      <c r="G7" s="86">
        <v>22896678.391550001</v>
      </c>
      <c r="H7" s="86">
        <v>30243952.276310001</v>
      </c>
      <c r="I7" s="86">
        <v>29594726.126320001</v>
      </c>
      <c r="J7" s="86">
        <v>30487524.617339998</v>
      </c>
      <c r="K7" s="86">
        <v>34740729.317550004</v>
      </c>
      <c r="L7" s="81"/>
      <c r="M7" s="81"/>
      <c r="N7" s="81"/>
      <c r="O7" s="81"/>
      <c r="P7" s="81"/>
      <c r="Q7" s="81"/>
      <c r="R7" s="81"/>
      <c r="S7" s="81"/>
      <c r="T7" s="81"/>
      <c r="U7" s="81"/>
      <c r="V7" s="81"/>
      <c r="W7" s="81"/>
      <c r="X7" s="81"/>
      <c r="Y7" s="81"/>
      <c r="Z7" s="81"/>
    </row>
    <row r="8" spans="1:26" s="87" customFormat="1" ht="15" customHeight="1">
      <c r="A8" s="85" t="s">
        <v>19</v>
      </c>
      <c r="B8" s="86">
        <v>27185800.72126</v>
      </c>
      <c r="C8" s="86">
        <v>26468152.464930002</v>
      </c>
      <c r="D8" s="86">
        <v>27962733.582619999</v>
      </c>
      <c r="E8" s="86">
        <v>31698507.016540002</v>
      </c>
      <c r="F8" s="86">
        <v>28911586.392610002</v>
      </c>
      <c r="G8" s="86">
        <v>25575836.342549998</v>
      </c>
      <c r="H8" s="86">
        <v>26462235.142990001</v>
      </c>
      <c r="I8" s="86">
        <v>30419285.398910001</v>
      </c>
      <c r="J8" s="86">
        <v>29642926.332380001</v>
      </c>
      <c r="K8" s="86">
        <v>31851793.694800001</v>
      </c>
      <c r="L8" s="81"/>
      <c r="M8" s="81"/>
      <c r="N8" s="81"/>
      <c r="O8" s="81"/>
      <c r="P8" s="81"/>
      <c r="Q8" s="81"/>
      <c r="R8" s="81"/>
      <c r="S8" s="81"/>
      <c r="T8" s="81"/>
      <c r="U8" s="81"/>
      <c r="V8" s="81"/>
      <c r="W8" s="81"/>
      <c r="X8" s="81"/>
      <c r="Y8" s="81"/>
      <c r="Z8" s="81"/>
    </row>
    <row r="9" spans="1:26" s="87" customFormat="1" ht="15" customHeight="1">
      <c r="A9" s="85" t="s">
        <v>28</v>
      </c>
      <c r="B9" s="86">
        <v>80615313.354649991</v>
      </c>
      <c r="C9" s="86">
        <v>96617671.524880007</v>
      </c>
      <c r="D9" s="86">
        <v>112970388.37172</v>
      </c>
      <c r="E9" s="86">
        <v>132373806.90180001</v>
      </c>
      <c r="F9" s="86">
        <v>148385510.24917999</v>
      </c>
      <c r="G9" s="86">
        <v>159469159.53617001</v>
      </c>
      <c r="H9" s="86">
        <v>171997029.39067999</v>
      </c>
      <c r="I9" s="86">
        <v>180713268.35398999</v>
      </c>
      <c r="J9" s="86">
        <v>192141356.63710999</v>
      </c>
      <c r="K9" s="86">
        <v>187357344.02820998</v>
      </c>
      <c r="L9" s="81"/>
      <c r="M9" s="81"/>
      <c r="N9" s="81"/>
      <c r="O9" s="81"/>
      <c r="P9" s="81"/>
      <c r="Q9" s="81"/>
      <c r="R9" s="81"/>
      <c r="S9" s="81"/>
      <c r="T9" s="81"/>
      <c r="U9" s="81"/>
      <c r="V9" s="81"/>
      <c r="W9" s="81"/>
      <c r="X9" s="81"/>
      <c r="Y9" s="81"/>
      <c r="Z9" s="81"/>
    </row>
    <row r="10" spans="1:26" s="87" customFormat="1" ht="15" customHeight="1">
      <c r="A10" s="88" t="s">
        <v>464</v>
      </c>
      <c r="B10" s="86">
        <v>81017493.941249996</v>
      </c>
      <c r="C10" s="86">
        <v>96931715.502850011</v>
      </c>
      <c r="D10" s="86">
        <v>113162072.22272</v>
      </c>
      <c r="E10" s="86">
        <v>132510769.02185</v>
      </c>
      <c r="F10" s="86">
        <v>148422097.56263</v>
      </c>
      <c r="G10" s="86">
        <v>159266306.15702999</v>
      </c>
      <c r="H10" s="86">
        <v>166673397.83564001</v>
      </c>
      <c r="I10" s="86">
        <v>173424784.21318001</v>
      </c>
      <c r="J10" s="86">
        <v>184905224.77207002</v>
      </c>
      <c r="K10" s="86">
        <v>181950514.06678</v>
      </c>
      <c r="L10" s="81"/>
      <c r="M10" s="81"/>
      <c r="N10" s="81"/>
      <c r="O10" s="81"/>
      <c r="P10" s="81"/>
      <c r="Q10" s="81"/>
      <c r="R10" s="81"/>
      <c r="S10" s="81"/>
      <c r="T10" s="81"/>
      <c r="U10" s="81"/>
      <c r="V10" s="81"/>
      <c r="W10" s="81"/>
      <c r="X10" s="81"/>
      <c r="Y10" s="81"/>
      <c r="Z10" s="81"/>
    </row>
    <row r="11" spans="1:26" s="87" customFormat="1" ht="15" customHeight="1">
      <c r="A11" s="88" t="s">
        <v>465</v>
      </c>
      <c r="B11" s="86">
        <v>80285499.772719994</v>
      </c>
      <c r="C11" s="86">
        <v>95850682.265070006</v>
      </c>
      <c r="D11" s="86">
        <v>111464063.88201</v>
      </c>
      <c r="E11" s="86">
        <v>130122016.95177001</v>
      </c>
      <c r="F11" s="86">
        <v>144653412.97931001</v>
      </c>
      <c r="G11" s="86">
        <v>153555214.86144</v>
      </c>
      <c r="H11" s="86">
        <v>159540842.65904999</v>
      </c>
      <c r="I11" s="86">
        <v>135624441.58680001</v>
      </c>
      <c r="J11" s="86">
        <v>151026736.64817998</v>
      </c>
      <c r="K11" s="86">
        <v>152314153.96443</v>
      </c>
      <c r="L11" s="81"/>
      <c r="M11" s="81"/>
      <c r="N11" s="81"/>
      <c r="O11" s="81"/>
      <c r="P11" s="81"/>
      <c r="Q11" s="81"/>
      <c r="R11" s="81"/>
      <c r="S11" s="81"/>
      <c r="T11" s="81"/>
      <c r="U11" s="81"/>
      <c r="V11" s="81"/>
      <c r="W11" s="81"/>
      <c r="X11" s="81"/>
      <c r="Y11" s="81"/>
      <c r="Z11" s="81"/>
    </row>
    <row r="12" spans="1:26" s="87" customFormat="1" ht="15" customHeight="1">
      <c r="A12" s="88" t="s">
        <v>466</v>
      </c>
      <c r="B12" s="86">
        <v>731994.16853000002</v>
      </c>
      <c r="C12" s="86">
        <v>1081033.2377800001</v>
      </c>
      <c r="D12" s="86">
        <v>1698008.3407100001</v>
      </c>
      <c r="E12" s="86">
        <v>2388752.07008</v>
      </c>
      <c r="F12" s="86">
        <v>3768684.5833200002</v>
      </c>
      <c r="G12" s="86">
        <v>5711091.2955900002</v>
      </c>
      <c r="H12" s="86">
        <v>7132555.1765900003</v>
      </c>
      <c r="I12" s="86">
        <v>37800342.626379997</v>
      </c>
      <c r="J12" s="86">
        <v>33878488.123889998</v>
      </c>
      <c r="K12" s="86">
        <v>29636360.10235</v>
      </c>
      <c r="L12" s="81"/>
      <c r="M12" s="81"/>
      <c r="N12" s="81"/>
      <c r="O12" s="81"/>
      <c r="P12" s="81"/>
      <c r="Q12" s="81"/>
      <c r="R12" s="81"/>
      <c r="S12" s="81"/>
      <c r="T12" s="81"/>
      <c r="U12" s="81"/>
      <c r="V12" s="81"/>
      <c r="W12" s="81"/>
      <c r="X12" s="81"/>
      <c r="Y12" s="81"/>
      <c r="Z12" s="81"/>
    </row>
    <row r="13" spans="1:26" s="87" customFormat="1" ht="15" customHeight="1">
      <c r="A13" s="88" t="s">
        <v>467</v>
      </c>
      <c r="B13" s="86">
        <v>380684.40444000001</v>
      </c>
      <c r="C13" s="86">
        <v>448753.43556999997</v>
      </c>
      <c r="D13" s="86">
        <v>547044.36848000006</v>
      </c>
      <c r="E13" s="86">
        <v>643207.87985000003</v>
      </c>
      <c r="F13" s="86">
        <v>674225.55794000009</v>
      </c>
      <c r="G13" s="86">
        <v>677106.40136000002</v>
      </c>
      <c r="H13" s="86">
        <v>179947.50213000001</v>
      </c>
      <c r="I13" s="86">
        <v>619731.63228999998</v>
      </c>
      <c r="J13" s="86">
        <v>1217103.30113</v>
      </c>
      <c r="K13" s="86">
        <v>1546082.21795</v>
      </c>
      <c r="L13" s="81"/>
      <c r="M13" s="81"/>
      <c r="N13" s="81"/>
      <c r="O13" s="81"/>
      <c r="P13" s="81"/>
      <c r="Q13" s="81"/>
      <c r="R13" s="81"/>
      <c r="S13" s="81"/>
      <c r="T13" s="81"/>
      <c r="U13" s="81"/>
      <c r="V13" s="81"/>
      <c r="W13" s="81"/>
      <c r="X13" s="81"/>
      <c r="Y13" s="81"/>
      <c r="Z13" s="81"/>
    </row>
    <row r="14" spans="1:26" s="87" customFormat="1" ht="15" customHeight="1">
      <c r="A14" s="88" t="s">
        <v>468</v>
      </c>
      <c r="B14" s="86">
        <v>363225.97944000002</v>
      </c>
      <c r="C14" s="86">
        <v>424351.74252999999</v>
      </c>
      <c r="D14" s="86">
        <v>486630.66687000002</v>
      </c>
      <c r="E14" s="86">
        <v>576556.10198000004</v>
      </c>
      <c r="F14" s="86">
        <v>591803.66873999999</v>
      </c>
      <c r="G14" s="86">
        <v>573842.58882000006</v>
      </c>
      <c r="H14" s="86">
        <v>146340.10990000001</v>
      </c>
      <c r="I14" s="86">
        <v>334268.42801999999</v>
      </c>
      <c r="J14" s="86">
        <v>407771.21714999998</v>
      </c>
      <c r="K14" s="86">
        <v>638224.50777000003</v>
      </c>
      <c r="L14" s="81"/>
      <c r="M14" s="81"/>
      <c r="N14" s="81"/>
      <c r="O14" s="81"/>
      <c r="P14" s="81"/>
      <c r="Q14" s="81"/>
      <c r="R14" s="81"/>
      <c r="S14" s="81"/>
      <c r="T14" s="81"/>
      <c r="U14" s="81"/>
      <c r="V14" s="81"/>
      <c r="W14" s="81"/>
      <c r="X14" s="81"/>
      <c r="Y14" s="81"/>
      <c r="Z14" s="81"/>
    </row>
    <row r="15" spans="1:26" s="87" customFormat="1" ht="15" customHeight="1">
      <c r="A15" s="88" t="s">
        <v>469</v>
      </c>
      <c r="B15" s="86">
        <v>17458.424999999999</v>
      </c>
      <c r="C15" s="86">
        <v>24401.693039999998</v>
      </c>
      <c r="D15" s="86">
        <v>60413.701609999996</v>
      </c>
      <c r="E15" s="86">
        <v>66651.777869999991</v>
      </c>
      <c r="F15" s="86">
        <v>82421.889200000005</v>
      </c>
      <c r="G15" s="86">
        <v>103263.81254000001</v>
      </c>
      <c r="H15" s="86">
        <v>33607.392229999998</v>
      </c>
      <c r="I15" s="86">
        <v>285463.20426999999</v>
      </c>
      <c r="J15" s="86">
        <v>809332.08398</v>
      </c>
      <c r="K15" s="86">
        <v>907857.71017999994</v>
      </c>
      <c r="L15" s="81"/>
      <c r="M15" s="81"/>
      <c r="N15" s="81"/>
      <c r="O15" s="81"/>
      <c r="P15" s="81"/>
      <c r="Q15" s="81"/>
      <c r="R15" s="81"/>
      <c r="S15" s="81"/>
      <c r="T15" s="81"/>
      <c r="U15" s="81"/>
      <c r="V15" s="81"/>
      <c r="W15" s="81"/>
      <c r="X15" s="81"/>
      <c r="Y15" s="81"/>
      <c r="Z15" s="81"/>
    </row>
    <row r="16" spans="1:26" s="87" customFormat="1" ht="15" customHeight="1">
      <c r="A16" s="88" t="s">
        <v>470</v>
      </c>
      <c r="B16" s="86">
        <v>837444.99578999996</v>
      </c>
      <c r="C16" s="86">
        <v>993613.37585000007</v>
      </c>
      <c r="D16" s="86">
        <v>1197544.118</v>
      </c>
      <c r="E16" s="86">
        <v>1568924.8147799999</v>
      </c>
      <c r="F16" s="86">
        <v>1848801.8540899998</v>
      </c>
      <c r="G16" s="86">
        <v>2219458.1409800001</v>
      </c>
      <c r="H16" s="86">
        <v>2282527.8578300001</v>
      </c>
      <c r="I16" s="86">
        <v>2004710.1585299999</v>
      </c>
      <c r="J16" s="86">
        <v>2783430.35616</v>
      </c>
      <c r="K16" s="86">
        <v>3731093.1497499999</v>
      </c>
      <c r="L16" s="81"/>
      <c r="M16" s="81"/>
      <c r="N16" s="81"/>
      <c r="O16" s="81"/>
      <c r="P16" s="81"/>
      <c r="Q16" s="81"/>
      <c r="R16" s="81"/>
      <c r="S16" s="81"/>
      <c r="T16" s="81"/>
      <c r="U16" s="81"/>
      <c r="V16" s="81"/>
      <c r="W16" s="81"/>
      <c r="X16" s="81"/>
      <c r="Y16" s="81"/>
      <c r="Z16" s="81"/>
    </row>
    <row r="17" spans="1:26" s="87" customFormat="1" ht="15" customHeight="1">
      <c r="A17" s="88" t="s">
        <v>471</v>
      </c>
      <c r="B17" s="86">
        <v>640307.03163999994</v>
      </c>
      <c r="C17" s="86">
        <v>811530.84753000003</v>
      </c>
      <c r="D17" s="86">
        <v>1003172.65363</v>
      </c>
      <c r="E17" s="86">
        <v>1303903.9646700001</v>
      </c>
      <c r="F17" s="86">
        <v>1520492.22025</v>
      </c>
      <c r="G17" s="86">
        <v>1676594.8624800001</v>
      </c>
      <c r="H17" s="86">
        <v>1646657.65078</v>
      </c>
      <c r="I17" s="86">
        <v>1439639.2452799999</v>
      </c>
      <c r="J17" s="86">
        <v>1367425.3200300001</v>
      </c>
      <c r="K17" s="86">
        <v>1437591.7024400001</v>
      </c>
      <c r="L17" s="81"/>
      <c r="M17" s="81"/>
      <c r="N17" s="81"/>
      <c r="O17" s="81"/>
      <c r="P17" s="81"/>
      <c r="Q17" s="81"/>
      <c r="R17" s="81"/>
      <c r="S17" s="81"/>
      <c r="T17" s="81"/>
      <c r="U17" s="81"/>
      <c r="V17" s="81"/>
      <c r="W17" s="81"/>
      <c r="X17" s="81"/>
      <c r="Y17" s="81"/>
      <c r="Z17" s="81"/>
    </row>
    <row r="18" spans="1:26" s="87" customFormat="1" ht="15" customHeight="1">
      <c r="A18" s="88" t="s">
        <v>472</v>
      </c>
      <c r="B18" s="86">
        <v>197137.96415000001</v>
      </c>
      <c r="C18" s="86">
        <v>182082.52831999998</v>
      </c>
      <c r="D18" s="86">
        <v>194371.46437</v>
      </c>
      <c r="E18" s="86">
        <v>265020.85011</v>
      </c>
      <c r="F18" s="86">
        <v>328309.63383999997</v>
      </c>
      <c r="G18" s="86">
        <v>542863.27850000001</v>
      </c>
      <c r="H18" s="86">
        <v>635870.20704999997</v>
      </c>
      <c r="I18" s="86">
        <v>565070.91324999998</v>
      </c>
      <c r="J18" s="86">
        <v>1416005.0361300001</v>
      </c>
      <c r="K18" s="86">
        <v>2293501.4473099997</v>
      </c>
      <c r="L18" s="81"/>
      <c r="M18" s="81"/>
      <c r="N18" s="81"/>
      <c r="O18" s="81"/>
      <c r="P18" s="81"/>
      <c r="Q18" s="81"/>
      <c r="R18" s="81"/>
      <c r="S18" s="81"/>
      <c r="T18" s="81"/>
      <c r="U18" s="81"/>
      <c r="V18" s="81"/>
      <c r="W18" s="81"/>
      <c r="X18" s="81"/>
      <c r="Y18" s="81"/>
      <c r="Z18" s="81"/>
    </row>
    <row r="19" spans="1:26" s="87" customFormat="1" ht="15" customHeight="1">
      <c r="A19" s="88" t="s">
        <v>41</v>
      </c>
      <c r="B19" s="86">
        <v>745081.75219000003</v>
      </c>
      <c r="C19" s="86">
        <v>849462.72996000003</v>
      </c>
      <c r="D19" s="86">
        <v>961395.52714000002</v>
      </c>
      <c r="E19" s="86">
        <v>1152457.9117399999</v>
      </c>
      <c r="F19" s="86">
        <v>1272963.8525</v>
      </c>
      <c r="G19" s="86">
        <v>1431731.85225</v>
      </c>
      <c r="H19" s="86">
        <v>8121010.2862999998</v>
      </c>
      <c r="I19" s="86">
        <v>9952803.7348100003</v>
      </c>
      <c r="J19" s="86">
        <v>8808792.0035400018</v>
      </c>
      <c r="K19" s="86">
        <v>6911909.3313699998</v>
      </c>
      <c r="L19" s="81"/>
      <c r="M19" s="81"/>
      <c r="N19" s="81"/>
      <c r="O19" s="81"/>
      <c r="P19" s="81"/>
      <c r="Q19" s="81"/>
      <c r="R19" s="81"/>
      <c r="S19" s="81"/>
      <c r="T19" s="81"/>
      <c r="U19" s="81"/>
      <c r="V19" s="81"/>
      <c r="W19" s="81"/>
      <c r="X19" s="81"/>
      <c r="Y19" s="81"/>
      <c r="Z19" s="81"/>
    </row>
    <row r="20" spans="1:26" s="87" customFormat="1" ht="15" customHeight="1">
      <c r="A20" s="88" t="s">
        <v>473</v>
      </c>
      <c r="B20" s="86">
        <v>-2365391.7390200002</v>
      </c>
      <c r="C20" s="86">
        <v>-2605873.5193499997</v>
      </c>
      <c r="D20" s="86">
        <v>-2897667.8646199997</v>
      </c>
      <c r="E20" s="86">
        <v>-3501552.7264200002</v>
      </c>
      <c r="F20" s="86">
        <v>-3832578.5779800001</v>
      </c>
      <c r="G20" s="86">
        <v>-4125443.0154499998</v>
      </c>
      <c r="H20" s="86">
        <v>-5259854.0912199998</v>
      </c>
      <c r="I20" s="86">
        <v>-5288761.3848199993</v>
      </c>
      <c r="J20" s="86">
        <v>-5573193.7957899999</v>
      </c>
      <c r="K20" s="86">
        <v>-6782254.7376399999</v>
      </c>
      <c r="L20" s="81"/>
      <c r="M20" s="81"/>
      <c r="N20" s="81"/>
      <c r="O20" s="81"/>
      <c r="P20" s="81"/>
      <c r="Q20" s="81"/>
      <c r="R20" s="81"/>
      <c r="S20" s="81"/>
      <c r="T20" s="81"/>
      <c r="U20" s="81"/>
      <c r="V20" s="81"/>
      <c r="W20" s="81"/>
      <c r="X20" s="81"/>
      <c r="Y20" s="81"/>
      <c r="Z20" s="81"/>
    </row>
    <row r="21" spans="1:26" s="87" customFormat="1" ht="15" customHeight="1">
      <c r="A21" s="85" t="s">
        <v>71</v>
      </c>
      <c r="B21" s="86">
        <v>787394.26301999995</v>
      </c>
      <c r="C21" s="86">
        <v>1033391.2116799999</v>
      </c>
      <c r="D21" s="86">
        <v>1016091.28435</v>
      </c>
      <c r="E21" s="86">
        <v>1213648.7130999998</v>
      </c>
      <c r="F21" s="86">
        <v>1054752.5761499999</v>
      </c>
      <c r="G21" s="86">
        <v>1155265.4898599999</v>
      </c>
      <c r="H21" s="86">
        <v>1960731.35216</v>
      </c>
      <c r="I21" s="86">
        <v>2102633.6418399997</v>
      </c>
      <c r="J21" s="86">
        <v>2382098.9395100004</v>
      </c>
      <c r="K21" s="86">
        <v>2033019.3834200001</v>
      </c>
      <c r="L21" s="81"/>
      <c r="M21" s="81"/>
      <c r="N21" s="81"/>
      <c r="O21" s="81"/>
      <c r="P21" s="81"/>
      <c r="Q21" s="81"/>
      <c r="R21" s="81"/>
      <c r="S21" s="81"/>
      <c r="T21" s="81"/>
      <c r="U21" s="81"/>
      <c r="V21" s="81"/>
      <c r="W21" s="81"/>
      <c r="X21" s="81"/>
      <c r="Y21" s="81"/>
      <c r="Z21" s="81"/>
    </row>
    <row r="22" spans="1:26" s="87" customFormat="1" ht="15" customHeight="1">
      <c r="A22" s="85" t="s">
        <v>77</v>
      </c>
      <c r="B22" s="86">
        <v>24119.243269999999</v>
      </c>
      <c r="C22" s="86">
        <v>20079.360230000002</v>
      </c>
      <c r="D22" s="86">
        <v>44959.405159999995</v>
      </c>
      <c r="E22" s="86">
        <v>68415.916089999999</v>
      </c>
      <c r="F22" s="86">
        <v>150854.93374000001</v>
      </c>
      <c r="G22" s="86">
        <v>112098.84074</v>
      </c>
      <c r="H22" s="86">
        <v>89925.908159999992</v>
      </c>
      <c r="I22" s="86">
        <v>136281.86922999998</v>
      </c>
      <c r="J22" s="86">
        <v>155217.98243999999</v>
      </c>
      <c r="K22" s="86">
        <v>256121.78091</v>
      </c>
      <c r="L22" s="81"/>
      <c r="M22" s="81"/>
      <c r="N22" s="81"/>
      <c r="O22" s="81"/>
      <c r="P22" s="81"/>
      <c r="Q22" s="81"/>
      <c r="R22" s="81"/>
      <c r="S22" s="81"/>
      <c r="T22" s="81"/>
      <c r="U22" s="81"/>
      <c r="V22" s="81"/>
      <c r="W22" s="81"/>
      <c r="X22" s="81"/>
      <c r="Y22" s="81"/>
      <c r="Z22" s="81"/>
    </row>
    <row r="23" spans="1:26" s="87" customFormat="1" ht="15" customHeight="1">
      <c r="A23" s="85" t="s">
        <v>474</v>
      </c>
      <c r="B23" s="86">
        <v>3444433.83311</v>
      </c>
      <c r="C23" s="86">
        <v>4154153.4528899998</v>
      </c>
      <c r="D23" s="86">
        <v>4930158.1161599997</v>
      </c>
      <c r="E23" s="86">
        <v>5713390.9197299993</v>
      </c>
      <c r="F23" s="86">
        <v>7272308.4060000004</v>
      </c>
      <c r="G23" s="86">
        <v>12265597.71991</v>
      </c>
      <c r="H23" s="86">
        <v>18822016.15546</v>
      </c>
      <c r="I23" s="86">
        <v>23122874.44853</v>
      </c>
      <c r="J23" s="86">
        <v>25927235.969330002</v>
      </c>
      <c r="K23" s="86">
        <v>19576722.523419999</v>
      </c>
      <c r="L23" s="81"/>
      <c r="M23" s="81"/>
      <c r="N23" s="81"/>
      <c r="O23" s="81"/>
      <c r="P23" s="81"/>
      <c r="Q23" s="81"/>
      <c r="R23" s="81"/>
      <c r="S23" s="81"/>
      <c r="T23" s="81"/>
      <c r="U23" s="81"/>
      <c r="V23" s="81"/>
      <c r="W23" s="81"/>
      <c r="X23" s="81"/>
      <c r="Y23" s="81"/>
      <c r="Z23" s="81"/>
    </row>
    <row r="24" spans="1:26" s="87" customFormat="1" ht="15" customHeight="1">
      <c r="A24" s="85" t="s">
        <v>87</v>
      </c>
      <c r="B24" s="86">
        <v>2089008.9753599998</v>
      </c>
      <c r="C24" s="86">
        <v>2279954.4595900001</v>
      </c>
      <c r="D24" s="86">
        <v>2358817.0700900001</v>
      </c>
      <c r="E24" s="86">
        <v>2839093.7908800002</v>
      </c>
      <c r="F24" s="86">
        <v>3352362.7329899999</v>
      </c>
      <c r="G24" s="86">
        <v>4007810.8222099999</v>
      </c>
      <c r="H24" s="86">
        <v>4247780.1772800004</v>
      </c>
      <c r="I24" s="86">
        <v>4256609.2513699997</v>
      </c>
      <c r="J24" s="86">
        <v>4388571.3803699994</v>
      </c>
      <c r="K24" s="86">
        <v>3318342.2128600003</v>
      </c>
      <c r="L24" s="81"/>
      <c r="M24" s="81"/>
      <c r="N24" s="81"/>
      <c r="O24" s="81"/>
      <c r="P24" s="81"/>
      <c r="Q24" s="81"/>
      <c r="R24" s="81"/>
      <c r="S24" s="81"/>
      <c r="T24" s="81"/>
      <c r="U24" s="81"/>
      <c r="V24" s="81"/>
      <c r="W24" s="81"/>
      <c r="X24" s="81"/>
      <c r="Y24" s="81"/>
      <c r="Z24" s="81"/>
    </row>
    <row r="25" spans="1:26" s="87" customFormat="1" ht="15" customHeight="1">
      <c r="A25" s="85" t="s">
        <v>475</v>
      </c>
      <c r="B25" s="86">
        <v>364866.16483999998</v>
      </c>
      <c r="C25" s="86">
        <v>416468.17936000001</v>
      </c>
      <c r="D25" s="86">
        <v>520678.33308000001</v>
      </c>
      <c r="E25" s="86">
        <v>755229.13771000004</v>
      </c>
      <c r="F25" s="86">
        <v>825719.98684999999</v>
      </c>
      <c r="G25" s="86">
        <v>787548.18194000004</v>
      </c>
      <c r="H25" s="86">
        <v>906362.43979999993</v>
      </c>
      <c r="I25" s="86">
        <v>958448.69299000001</v>
      </c>
      <c r="J25" s="86">
        <v>961192.10259999998</v>
      </c>
      <c r="K25" s="86">
        <v>853538.30750999996</v>
      </c>
      <c r="L25" s="81"/>
      <c r="M25" s="81"/>
      <c r="N25" s="81"/>
      <c r="O25" s="81"/>
      <c r="P25" s="81"/>
      <c r="Q25" s="81"/>
      <c r="R25" s="81"/>
      <c r="S25" s="81"/>
      <c r="T25" s="81"/>
      <c r="U25" s="81"/>
      <c r="V25" s="81"/>
      <c r="W25" s="81"/>
      <c r="X25" s="81"/>
      <c r="Y25" s="81"/>
      <c r="Z25" s="81"/>
    </row>
    <row r="26" spans="1:26" s="89" customFormat="1" ht="15" customHeight="1" thickBot="1">
      <c r="A26" s="85" t="s">
        <v>103</v>
      </c>
      <c r="B26" s="86">
        <v>0</v>
      </c>
      <c r="C26" s="86">
        <v>0</v>
      </c>
      <c r="D26" s="86">
        <v>0</v>
      </c>
      <c r="E26" s="86">
        <v>95125.84268999999</v>
      </c>
      <c r="F26" s="86">
        <v>95125.84268999999</v>
      </c>
      <c r="G26" s="86">
        <v>0</v>
      </c>
      <c r="H26" s="86">
        <v>0</v>
      </c>
      <c r="I26" s="86">
        <v>0</v>
      </c>
      <c r="J26" s="86">
        <v>0</v>
      </c>
      <c r="K26" s="86">
        <v>0</v>
      </c>
      <c r="L26" s="81"/>
      <c r="M26" s="81"/>
      <c r="N26" s="81"/>
      <c r="O26" s="81"/>
      <c r="P26" s="81"/>
      <c r="Q26" s="81"/>
      <c r="R26" s="81"/>
      <c r="S26" s="81"/>
      <c r="T26" s="81"/>
      <c r="U26" s="81"/>
      <c r="V26" s="81"/>
      <c r="W26" s="81"/>
      <c r="X26" s="81"/>
      <c r="Y26" s="81"/>
      <c r="Z26" s="81"/>
    </row>
    <row r="27" spans="1:26" ht="15" customHeight="1" thickTop="1" thickBot="1">
      <c r="A27" s="610" t="s">
        <v>476</v>
      </c>
      <c r="B27" s="611">
        <v>125231515.01099001</v>
      </c>
      <c r="C27" s="611">
        <v>151221336.08014002</v>
      </c>
      <c r="D27" s="611">
        <v>159397680.83421999</v>
      </c>
      <c r="E27" s="611">
        <v>185861743.93444002</v>
      </c>
      <c r="F27" s="611">
        <v>198933507.28595999</v>
      </c>
      <c r="G27" s="611">
        <v>209609321.95313001</v>
      </c>
      <c r="H27" s="611">
        <v>238077067.78069001</v>
      </c>
      <c r="I27" s="611">
        <v>253227562.29579002</v>
      </c>
      <c r="J27" s="611">
        <v>266679784.33552</v>
      </c>
      <c r="K27" s="611">
        <v>260710128.78007001</v>
      </c>
      <c r="L27" s="81"/>
      <c r="M27" s="81"/>
      <c r="N27" s="81"/>
      <c r="O27" s="81"/>
      <c r="P27" s="81"/>
      <c r="Q27" s="81"/>
      <c r="R27" s="81"/>
      <c r="S27" s="81"/>
      <c r="T27" s="81"/>
      <c r="U27" s="81"/>
      <c r="V27" s="81"/>
      <c r="W27" s="81"/>
      <c r="X27" s="81"/>
      <c r="Y27" s="81"/>
      <c r="Z27" s="81"/>
    </row>
    <row r="28" spans="1:26" s="87" customFormat="1" ht="15" customHeight="1" thickTop="1">
      <c r="A28" s="85" t="s">
        <v>477</v>
      </c>
      <c r="B28" s="86">
        <v>107500779.49492</v>
      </c>
      <c r="C28" s="86">
        <v>131019185.50766</v>
      </c>
      <c r="D28" s="86">
        <v>135426273.91997001</v>
      </c>
      <c r="E28" s="86">
        <v>154147230.37922001</v>
      </c>
      <c r="F28" s="86">
        <v>161638463.76628</v>
      </c>
      <c r="G28" s="86">
        <v>157409598.70846</v>
      </c>
      <c r="H28" s="86">
        <v>173595869.81370002</v>
      </c>
      <c r="I28" s="86">
        <v>186048624.22277999</v>
      </c>
      <c r="J28" s="86">
        <v>197828104.77060002</v>
      </c>
      <c r="K28" s="86">
        <v>112443499.19658001</v>
      </c>
      <c r="L28" s="81"/>
      <c r="M28" s="81"/>
      <c r="N28" s="81"/>
      <c r="O28" s="81"/>
      <c r="P28" s="81"/>
      <c r="Q28" s="81"/>
      <c r="R28" s="81"/>
      <c r="S28" s="81"/>
      <c r="T28" s="81"/>
      <c r="U28" s="81"/>
      <c r="V28" s="81"/>
      <c r="W28" s="81"/>
      <c r="X28" s="81"/>
      <c r="Y28" s="81"/>
      <c r="Z28" s="81"/>
    </row>
    <row r="29" spans="1:26" s="87" customFormat="1" ht="15" customHeight="1">
      <c r="A29" s="88" t="s">
        <v>478</v>
      </c>
      <c r="B29" s="86">
        <v>26259147.962250002</v>
      </c>
      <c r="C29" s="86">
        <v>30048308.85055</v>
      </c>
      <c r="D29" s="86">
        <v>29802707.111759998</v>
      </c>
      <c r="E29" s="86">
        <v>29805454.02679</v>
      </c>
      <c r="F29" s="86">
        <v>28527246.78669</v>
      </c>
      <c r="G29" s="86">
        <v>25221909.018959999</v>
      </c>
      <c r="H29" s="86">
        <v>28919096.715180002</v>
      </c>
      <c r="I29" s="86">
        <v>31258324.62985</v>
      </c>
      <c r="J29" s="86">
        <v>31953907.71142</v>
      </c>
      <c r="K29" s="86">
        <v>28595505.953580003</v>
      </c>
      <c r="L29" s="81"/>
      <c r="M29" s="81"/>
      <c r="N29" s="81"/>
      <c r="O29" s="81"/>
      <c r="P29" s="81"/>
      <c r="Q29" s="81"/>
      <c r="R29" s="81"/>
      <c r="S29" s="81"/>
      <c r="T29" s="81"/>
      <c r="U29" s="81"/>
      <c r="V29" s="81"/>
      <c r="W29" s="81"/>
      <c r="X29" s="81"/>
      <c r="Y29" s="81"/>
      <c r="Z29" s="81"/>
    </row>
    <row r="30" spans="1:26" s="87" customFormat="1" ht="15" customHeight="1">
      <c r="A30" s="88" t="s">
        <v>479</v>
      </c>
      <c r="B30" s="86">
        <v>36761744.1373</v>
      </c>
      <c r="C30" s="86">
        <v>47601698.228260003</v>
      </c>
      <c r="D30" s="86">
        <v>43891533.118639998</v>
      </c>
      <c r="E30" s="86">
        <v>47920359.177170001</v>
      </c>
      <c r="F30" s="86">
        <v>51336022.047849998</v>
      </c>
      <c r="G30" s="86">
        <v>47708281.856580004</v>
      </c>
      <c r="H30" s="86">
        <v>52480729.409209996</v>
      </c>
      <c r="I30" s="86">
        <v>57233904.781120002</v>
      </c>
      <c r="J30" s="86">
        <v>61184296.515110001</v>
      </c>
      <c r="K30" s="86">
        <v>58438241.733279996</v>
      </c>
      <c r="L30" s="81"/>
      <c r="M30" s="81"/>
      <c r="N30" s="81"/>
      <c r="O30" s="81"/>
      <c r="P30" s="81"/>
      <c r="Q30" s="81"/>
      <c r="R30" s="81"/>
      <c r="S30" s="81"/>
      <c r="T30" s="81"/>
      <c r="U30" s="81"/>
      <c r="V30" s="81"/>
      <c r="W30" s="81"/>
      <c r="X30" s="81"/>
      <c r="Y30" s="81"/>
      <c r="Z30" s="81"/>
    </row>
    <row r="31" spans="1:26" s="87" customFormat="1" ht="15" customHeight="1">
      <c r="A31" s="88" t="s">
        <v>480</v>
      </c>
      <c r="B31" s="86">
        <v>3674676.9889600002</v>
      </c>
      <c r="C31" s="86">
        <v>2383644.6945799999</v>
      </c>
      <c r="D31" s="86">
        <v>802007.39145</v>
      </c>
      <c r="E31" s="86">
        <v>608029.32820000011</v>
      </c>
      <c r="F31" s="86">
        <v>486583.58577999996</v>
      </c>
      <c r="G31" s="86">
        <v>285971.39663999999</v>
      </c>
      <c r="H31" s="86">
        <v>290574.55593000003</v>
      </c>
      <c r="I31" s="86">
        <v>422703.82511999999</v>
      </c>
      <c r="J31" s="86">
        <v>116644.63640999999</v>
      </c>
      <c r="K31" s="86">
        <v>49461.86363</v>
      </c>
      <c r="L31" s="81"/>
      <c r="M31" s="81"/>
      <c r="N31" s="81"/>
      <c r="O31" s="81"/>
      <c r="P31" s="81"/>
      <c r="Q31" s="81"/>
      <c r="R31" s="81"/>
      <c r="S31" s="81"/>
      <c r="T31" s="81"/>
      <c r="U31" s="81"/>
      <c r="V31" s="81"/>
      <c r="W31" s="81"/>
      <c r="X31" s="81"/>
      <c r="Y31" s="81"/>
      <c r="Z31" s="81"/>
    </row>
    <row r="32" spans="1:26" s="87" customFormat="1" ht="15" customHeight="1">
      <c r="A32" s="88" t="s">
        <v>481</v>
      </c>
      <c r="B32" s="86">
        <v>4294946.5777599998</v>
      </c>
      <c r="C32" s="86">
        <v>4348898.8077299995</v>
      </c>
      <c r="D32" s="86">
        <v>4373255.216</v>
      </c>
      <c r="E32" s="86">
        <v>5070419.5684399996</v>
      </c>
      <c r="F32" s="86">
        <v>3715942.8083699998</v>
      </c>
      <c r="G32" s="86">
        <v>3952117.2222899999</v>
      </c>
      <c r="H32" s="86">
        <v>3144796.71582</v>
      </c>
      <c r="I32" s="86">
        <v>4109528.2781799999</v>
      </c>
      <c r="J32" s="86">
        <v>3792560.4055400002</v>
      </c>
      <c r="K32" s="86">
        <v>3197244.59871</v>
      </c>
      <c r="L32" s="81"/>
      <c r="M32" s="81"/>
      <c r="N32" s="81"/>
      <c r="O32" s="81"/>
      <c r="P32" s="81"/>
      <c r="Q32" s="81"/>
      <c r="R32" s="81"/>
      <c r="S32" s="81"/>
      <c r="T32" s="81"/>
      <c r="U32" s="81"/>
      <c r="V32" s="81"/>
      <c r="W32" s="81"/>
      <c r="X32" s="81"/>
      <c r="Y32" s="81"/>
      <c r="Z32" s="81"/>
    </row>
    <row r="33" spans="1:26" s="87" customFormat="1" ht="15" customHeight="1">
      <c r="A33" s="88" t="s">
        <v>482</v>
      </c>
      <c r="B33" s="86">
        <v>34128615.657130003</v>
      </c>
      <c r="C33" s="86">
        <v>43373413.711370006</v>
      </c>
      <c r="D33" s="86">
        <v>52421842.970919997</v>
      </c>
      <c r="E33" s="86">
        <v>65219490.453510001</v>
      </c>
      <c r="F33" s="86">
        <v>70755430.536270007</v>
      </c>
      <c r="G33" s="86">
        <v>72297337.143279999</v>
      </c>
      <c r="H33" s="86">
        <v>79380372.684820011</v>
      </c>
      <c r="I33" s="86">
        <v>82631530.217570007</v>
      </c>
      <c r="J33" s="86">
        <v>89188544.847429991</v>
      </c>
      <c r="K33" s="86">
        <v>21100433.08735</v>
      </c>
      <c r="L33" s="81"/>
      <c r="M33" s="81"/>
      <c r="N33" s="81"/>
      <c r="O33" s="81"/>
      <c r="P33" s="81"/>
      <c r="Q33" s="81"/>
      <c r="R33" s="81"/>
      <c r="S33" s="81"/>
      <c r="T33" s="81"/>
      <c r="U33" s="81"/>
      <c r="V33" s="81"/>
      <c r="W33" s="81"/>
      <c r="X33" s="81"/>
      <c r="Y33" s="81"/>
      <c r="Z33" s="81"/>
    </row>
    <row r="34" spans="1:26" s="87" customFormat="1" ht="15" customHeight="1">
      <c r="A34" s="88" t="s">
        <v>483</v>
      </c>
      <c r="B34" s="86">
        <v>2381648.1715199999</v>
      </c>
      <c r="C34" s="86">
        <v>3263221.2151700002</v>
      </c>
      <c r="D34" s="86">
        <v>4134928.1111999997</v>
      </c>
      <c r="E34" s="86">
        <v>5523477.8251099996</v>
      </c>
      <c r="F34" s="86">
        <v>6817238.0013199998</v>
      </c>
      <c r="G34" s="86">
        <v>7943982.0707099997</v>
      </c>
      <c r="H34" s="86">
        <v>9380299.7327399999</v>
      </c>
      <c r="I34" s="86">
        <v>10392632.490940001</v>
      </c>
      <c r="J34" s="86">
        <v>11592150.654690001</v>
      </c>
      <c r="K34" s="86">
        <v>1062611.96003</v>
      </c>
      <c r="L34" s="81"/>
      <c r="M34" s="81"/>
      <c r="N34" s="81"/>
      <c r="O34" s="81"/>
      <c r="P34" s="81"/>
      <c r="Q34" s="81"/>
      <c r="R34" s="81"/>
      <c r="S34" s="81"/>
      <c r="T34" s="81"/>
      <c r="U34" s="81"/>
      <c r="V34" s="81"/>
      <c r="W34" s="81"/>
      <c r="X34" s="81"/>
      <c r="Y34" s="81"/>
      <c r="Z34" s="81"/>
    </row>
    <row r="35" spans="1:26" s="87" customFormat="1" ht="15" customHeight="1">
      <c r="A35" s="85" t="s">
        <v>484</v>
      </c>
      <c r="B35" s="86">
        <v>144088.87340000001</v>
      </c>
      <c r="C35" s="86">
        <v>234884.22842</v>
      </c>
      <c r="D35" s="86">
        <v>151549.21575999999</v>
      </c>
      <c r="E35" s="86">
        <v>101807.20009999999</v>
      </c>
      <c r="F35" s="86">
        <v>144321.29655999999</v>
      </c>
      <c r="G35" s="86">
        <v>129607.05386</v>
      </c>
      <c r="H35" s="86">
        <v>362478.75060000003</v>
      </c>
      <c r="I35" s="86">
        <v>240474.35581000001</v>
      </c>
      <c r="J35" s="86">
        <v>228904.70439</v>
      </c>
      <c r="K35" s="86">
        <v>302419.78055000002</v>
      </c>
      <c r="L35" s="81"/>
      <c r="M35" s="81"/>
      <c r="N35" s="81"/>
      <c r="O35" s="81"/>
      <c r="P35" s="81"/>
      <c r="Q35" s="81"/>
      <c r="R35" s="81"/>
      <c r="S35" s="81"/>
      <c r="T35" s="81"/>
      <c r="U35" s="81"/>
      <c r="V35" s="81"/>
      <c r="W35" s="81"/>
      <c r="X35" s="81"/>
      <c r="Y35" s="81"/>
      <c r="Z35" s="81"/>
    </row>
    <row r="36" spans="1:26" s="87" customFormat="1" ht="15" customHeight="1">
      <c r="A36" s="85" t="s">
        <v>485</v>
      </c>
      <c r="B36" s="86">
        <v>4337370.8877799995</v>
      </c>
      <c r="C36" s="86">
        <v>5422966.1756699998</v>
      </c>
      <c r="D36" s="86">
        <v>7624676.29067</v>
      </c>
      <c r="E36" s="86">
        <v>12867562.1096</v>
      </c>
      <c r="F36" s="86">
        <v>16467510.18685</v>
      </c>
      <c r="G36" s="86">
        <v>25291022.044160001</v>
      </c>
      <c r="H36" s="86">
        <v>33449203.23429</v>
      </c>
      <c r="I36" s="86">
        <v>34962421.880339995</v>
      </c>
      <c r="J36" s="86">
        <v>35677153.29676</v>
      </c>
      <c r="K36" s="86">
        <v>34477597.175279997</v>
      </c>
      <c r="L36" s="81"/>
      <c r="M36" s="81"/>
      <c r="N36" s="81"/>
      <c r="O36" s="81"/>
      <c r="P36" s="81"/>
      <c r="Q36" s="81"/>
      <c r="R36" s="81"/>
      <c r="S36" s="81"/>
      <c r="T36" s="81"/>
      <c r="U36" s="81"/>
      <c r="V36" s="81"/>
      <c r="W36" s="81"/>
      <c r="X36" s="81"/>
      <c r="Y36" s="81"/>
      <c r="Z36" s="81"/>
    </row>
    <row r="37" spans="1:26" s="87" customFormat="1" ht="15" customHeight="1">
      <c r="A37" s="85" t="s">
        <v>486</v>
      </c>
      <c r="B37" s="86">
        <v>2796198.3475799998</v>
      </c>
      <c r="C37" s="86">
        <v>2753766.3094099998</v>
      </c>
      <c r="D37" s="86">
        <v>3358739.0953099998</v>
      </c>
      <c r="E37" s="86">
        <v>3778661.1630300004</v>
      </c>
      <c r="F37" s="86">
        <v>3610625.6594199999</v>
      </c>
      <c r="G37" s="86">
        <v>4097111.3125700001</v>
      </c>
      <c r="H37" s="86">
        <v>4414429.1060899999</v>
      </c>
      <c r="I37" s="86">
        <v>5065166.2878900003</v>
      </c>
      <c r="J37" s="86">
        <v>5692080.23912</v>
      </c>
      <c r="K37" s="86">
        <v>5569066.1096800007</v>
      </c>
      <c r="L37" s="81"/>
      <c r="M37" s="81"/>
      <c r="N37" s="81"/>
      <c r="O37" s="81"/>
      <c r="P37" s="81"/>
      <c r="Q37" s="81"/>
      <c r="R37" s="81"/>
      <c r="S37" s="81"/>
      <c r="T37" s="81"/>
      <c r="U37" s="81"/>
      <c r="V37" s="81"/>
      <c r="W37" s="81"/>
      <c r="X37" s="81"/>
      <c r="Y37" s="81"/>
      <c r="Z37" s="81"/>
    </row>
    <row r="38" spans="1:26" s="87" customFormat="1" ht="15" customHeight="1">
      <c r="A38" s="85" t="s">
        <v>148</v>
      </c>
      <c r="B38" s="86">
        <v>1695871.4385200001</v>
      </c>
      <c r="C38" s="86">
        <v>1803604.24028</v>
      </c>
      <c r="D38" s="86">
        <v>1839390.5435599999</v>
      </c>
      <c r="E38" s="86">
        <v>2037668.9649700001</v>
      </c>
      <c r="F38" s="86">
        <v>2154853.4890700001</v>
      </c>
      <c r="G38" s="86">
        <v>2409830.3072199998</v>
      </c>
      <c r="H38" s="86">
        <v>2441944.2260199999</v>
      </c>
      <c r="I38" s="86">
        <v>2719642.6953199999</v>
      </c>
      <c r="J38" s="86">
        <v>2887271.10745</v>
      </c>
      <c r="K38" s="86">
        <v>2713868.3401799998</v>
      </c>
      <c r="L38" s="81"/>
      <c r="M38" s="81"/>
      <c r="N38" s="81"/>
      <c r="O38" s="81"/>
      <c r="P38" s="81"/>
      <c r="Q38" s="81"/>
      <c r="R38" s="81"/>
      <c r="S38" s="81"/>
      <c r="T38" s="81"/>
      <c r="U38" s="81"/>
      <c r="V38" s="81"/>
      <c r="W38" s="81"/>
      <c r="X38" s="81"/>
      <c r="Y38" s="81"/>
      <c r="Z38" s="81"/>
    </row>
    <row r="39" spans="1:26" s="87" customFormat="1" ht="15" customHeight="1">
      <c r="A39" s="85" t="s">
        <v>155</v>
      </c>
      <c r="B39" s="86">
        <v>1696855.34344</v>
      </c>
      <c r="C39" s="86">
        <v>2039392.1688699999</v>
      </c>
      <c r="D39" s="86">
        <v>2648311.8169699996</v>
      </c>
      <c r="E39" s="86">
        <v>2830457.1137299999</v>
      </c>
      <c r="F39" s="86">
        <v>2705067.6034499998</v>
      </c>
      <c r="G39" s="86">
        <v>2633663.0578400004</v>
      </c>
      <c r="H39" s="86">
        <v>3576780.0863399999</v>
      </c>
      <c r="I39" s="86">
        <v>3328936.89163</v>
      </c>
      <c r="J39" s="86">
        <v>3202005.5244100001</v>
      </c>
      <c r="K39" s="86">
        <v>3277956.73318</v>
      </c>
      <c r="L39" s="81"/>
      <c r="M39" s="81"/>
      <c r="N39" s="81"/>
      <c r="O39" s="81"/>
      <c r="P39" s="81"/>
      <c r="Q39" s="81"/>
      <c r="R39" s="81"/>
      <c r="S39" s="81"/>
      <c r="T39" s="81"/>
      <c r="U39" s="81"/>
      <c r="V39" s="81"/>
      <c r="W39" s="81"/>
      <c r="X39" s="81"/>
      <c r="Y39" s="81"/>
      <c r="Z39" s="81"/>
    </row>
    <row r="40" spans="1:26" s="87" customFormat="1" ht="15" customHeight="1">
      <c r="A40" s="85" t="s">
        <v>487</v>
      </c>
      <c r="B40" s="86">
        <v>1416508.0696400001</v>
      </c>
      <c r="C40" s="86">
        <v>1717452.61671</v>
      </c>
      <c r="D40" s="86">
        <v>2465203.2340600002</v>
      </c>
      <c r="E40" s="86">
        <v>2617260.7224699999</v>
      </c>
      <c r="F40" s="86">
        <v>2549268.1711900001</v>
      </c>
      <c r="G40" s="86">
        <v>2746468.5641300003</v>
      </c>
      <c r="H40" s="86">
        <v>2804632.7594299996</v>
      </c>
      <c r="I40" s="86">
        <v>2623885.0717699998</v>
      </c>
      <c r="J40" s="86">
        <v>2530693.2975100004</v>
      </c>
      <c r="K40" s="86">
        <v>2666538.3383899997</v>
      </c>
      <c r="L40" s="81"/>
      <c r="M40" s="81"/>
      <c r="N40" s="81"/>
      <c r="O40" s="81"/>
      <c r="P40" s="81"/>
      <c r="Q40" s="81"/>
      <c r="R40" s="81"/>
      <c r="S40" s="81"/>
      <c r="T40" s="81"/>
      <c r="U40" s="81"/>
      <c r="V40" s="81"/>
      <c r="W40" s="81"/>
      <c r="X40" s="81"/>
      <c r="Y40" s="81"/>
      <c r="Z40" s="81"/>
    </row>
    <row r="41" spans="1:26" s="89" customFormat="1" ht="15" customHeight="1" thickBot="1">
      <c r="A41" s="85" t="s">
        <v>129</v>
      </c>
      <c r="B41" s="86">
        <v>5643842.55571</v>
      </c>
      <c r="C41" s="86">
        <v>6230084.8331199996</v>
      </c>
      <c r="D41" s="86">
        <v>5883536.7179199997</v>
      </c>
      <c r="E41" s="86">
        <v>7481096.2813200001</v>
      </c>
      <c r="F41" s="86">
        <v>9663397.11314</v>
      </c>
      <c r="G41" s="86">
        <v>14892020.904889999</v>
      </c>
      <c r="H41" s="86">
        <v>17431729.804220002</v>
      </c>
      <c r="I41" s="86">
        <v>18238410.890250001</v>
      </c>
      <c r="J41" s="86">
        <v>18633571.39528</v>
      </c>
      <c r="K41" s="86">
        <v>99259183.106229991</v>
      </c>
      <c r="L41" s="81"/>
      <c r="M41" s="81"/>
      <c r="N41" s="81"/>
      <c r="O41" s="81"/>
      <c r="P41" s="81"/>
      <c r="Q41" s="81"/>
      <c r="R41" s="81"/>
      <c r="S41" s="81"/>
      <c r="T41" s="81"/>
      <c r="U41" s="81"/>
      <c r="V41" s="81"/>
      <c r="W41" s="81"/>
      <c r="X41" s="81"/>
      <c r="Y41" s="81"/>
      <c r="Z41" s="81"/>
    </row>
    <row r="42" spans="1:26" ht="15" customHeight="1" thickTop="1" thickBot="1">
      <c r="A42" s="610" t="s">
        <v>488</v>
      </c>
      <c r="B42" s="611">
        <v>10801966.7347</v>
      </c>
      <c r="C42" s="611">
        <v>12046739.089030001</v>
      </c>
      <c r="D42" s="611">
        <v>13616999.10238</v>
      </c>
      <c r="E42" s="611">
        <v>14257334.54775</v>
      </c>
      <c r="F42" s="611">
        <v>15225053.382690001</v>
      </c>
      <c r="G42" s="611">
        <v>16660673.37084</v>
      </c>
      <c r="H42" s="611">
        <v>16652965.061299998</v>
      </c>
      <c r="I42" s="611">
        <v>18076565.487369999</v>
      </c>
      <c r="J42" s="611">
        <v>19406339.626029998</v>
      </c>
      <c r="K42" s="611">
        <v>19277482.467769999</v>
      </c>
      <c r="L42" s="81"/>
      <c r="M42" s="81"/>
      <c r="N42" s="81"/>
      <c r="O42" s="81"/>
      <c r="P42" s="81"/>
      <c r="Q42" s="81"/>
      <c r="R42" s="81"/>
      <c r="S42" s="81"/>
      <c r="T42" s="81"/>
      <c r="U42" s="81"/>
      <c r="V42" s="81"/>
      <c r="W42" s="81"/>
      <c r="X42" s="81"/>
      <c r="Y42" s="81"/>
      <c r="Z42" s="81"/>
    </row>
    <row r="43" spans="1:26" s="87" customFormat="1" ht="15" customHeight="1" thickTop="1">
      <c r="A43" s="85" t="s">
        <v>170</v>
      </c>
      <c r="B43" s="86">
        <v>6452976.6267200001</v>
      </c>
      <c r="C43" s="86">
        <v>7916336.6106099999</v>
      </c>
      <c r="D43" s="86">
        <v>9431317.9006099999</v>
      </c>
      <c r="E43" s="86">
        <v>10046163.910610002</v>
      </c>
      <c r="F43" s="86">
        <v>11030322.580610001</v>
      </c>
      <c r="G43" s="86">
        <v>11884303.24061</v>
      </c>
      <c r="H43" s="86">
        <v>12747373.666549999</v>
      </c>
      <c r="I43" s="86">
        <v>13455645.656549999</v>
      </c>
      <c r="J43" s="86">
        <v>14440394.266549999</v>
      </c>
      <c r="K43" s="86">
        <v>13919266.866549999</v>
      </c>
      <c r="L43" s="81"/>
      <c r="M43" s="81"/>
      <c r="N43" s="81"/>
      <c r="O43" s="81"/>
      <c r="P43" s="81"/>
      <c r="Q43" s="81"/>
      <c r="R43" s="81"/>
      <c r="S43" s="81"/>
      <c r="T43" s="81"/>
      <c r="U43" s="81"/>
      <c r="V43" s="81"/>
      <c r="W43" s="81"/>
      <c r="X43" s="81"/>
      <c r="Y43" s="81"/>
      <c r="Z43" s="81"/>
    </row>
    <row r="44" spans="1:26" s="87" customFormat="1" ht="15" customHeight="1">
      <c r="A44" s="85" t="s">
        <v>174</v>
      </c>
      <c r="B44" s="86">
        <v>626257.29934000003</v>
      </c>
      <c r="C44" s="86">
        <v>440452.23038999998</v>
      </c>
      <c r="D44" s="86">
        <v>521727.56848000002</v>
      </c>
      <c r="E44" s="86">
        <v>142453.66538999998</v>
      </c>
      <c r="F44" s="86">
        <v>122786.06948000001</v>
      </c>
      <c r="G44" s="86">
        <v>135134.53461999999</v>
      </c>
      <c r="H44" s="86">
        <v>236108.21138999998</v>
      </c>
      <c r="I44" s="86">
        <v>298883.27038999996</v>
      </c>
      <c r="J44" s="86">
        <v>170968.33228</v>
      </c>
      <c r="K44" s="86">
        <v>86399.894180000003</v>
      </c>
      <c r="L44" s="81"/>
      <c r="M44" s="81"/>
      <c r="N44" s="81"/>
      <c r="O44" s="81"/>
      <c r="P44" s="81"/>
      <c r="Q44" s="81"/>
      <c r="R44" s="81"/>
      <c r="S44" s="81"/>
      <c r="T44" s="81"/>
      <c r="U44" s="81"/>
      <c r="V44" s="81"/>
      <c r="W44" s="81"/>
      <c r="X44" s="81"/>
      <c r="Y44" s="81"/>
      <c r="Z44" s="81"/>
    </row>
    <row r="45" spans="1:26" s="87" customFormat="1" ht="15" customHeight="1">
      <c r="A45" s="85" t="s">
        <v>178</v>
      </c>
      <c r="B45" s="86">
        <v>0</v>
      </c>
      <c r="C45" s="86">
        <v>0</v>
      </c>
      <c r="D45" s="86">
        <v>0</v>
      </c>
      <c r="E45" s="86">
        <v>0</v>
      </c>
      <c r="F45" s="86">
        <v>0</v>
      </c>
      <c r="G45" s="86">
        <v>0</v>
      </c>
      <c r="H45" s="86">
        <v>0</v>
      </c>
      <c r="I45" s="86">
        <v>0</v>
      </c>
      <c r="J45" s="86">
        <v>0</v>
      </c>
      <c r="K45" s="86">
        <v>0</v>
      </c>
      <c r="L45" s="81"/>
      <c r="M45" s="81"/>
      <c r="N45" s="81"/>
      <c r="O45" s="81"/>
      <c r="P45" s="81"/>
      <c r="Q45" s="81"/>
      <c r="R45" s="81"/>
      <c r="S45" s="81"/>
      <c r="T45" s="81"/>
      <c r="U45" s="81"/>
      <c r="V45" s="81"/>
      <c r="W45" s="81"/>
      <c r="X45" s="81"/>
      <c r="Y45" s="81"/>
      <c r="Z45" s="81"/>
    </row>
    <row r="46" spans="1:26" s="87" customFormat="1" ht="15" customHeight="1">
      <c r="A46" s="85" t="s">
        <v>489</v>
      </c>
      <c r="B46" s="86">
        <v>1983823.31388</v>
      </c>
      <c r="C46" s="86">
        <v>1960109.2246600001</v>
      </c>
      <c r="D46" s="86">
        <v>1687372.9091700001</v>
      </c>
      <c r="E46" s="86">
        <v>2015543.19178</v>
      </c>
      <c r="F46" s="86">
        <v>2236918.8634200003</v>
      </c>
      <c r="G46" s="86">
        <v>2500623.7864000001</v>
      </c>
      <c r="H46" s="86">
        <v>2817848.0044</v>
      </c>
      <c r="I46" s="86">
        <v>2899877.5660700002</v>
      </c>
      <c r="J46" s="86">
        <v>3052739.1123899999</v>
      </c>
      <c r="K46" s="86">
        <v>3245971.1649799999</v>
      </c>
      <c r="L46" s="81"/>
      <c r="M46" s="81"/>
      <c r="N46" s="81"/>
      <c r="O46" s="81"/>
      <c r="P46" s="81"/>
      <c r="Q46" s="81"/>
      <c r="R46" s="81"/>
      <c r="S46" s="81"/>
      <c r="T46" s="81"/>
      <c r="U46" s="81"/>
      <c r="V46" s="81"/>
      <c r="W46" s="81"/>
      <c r="X46" s="81"/>
      <c r="Y46" s="81"/>
      <c r="Z46" s="81"/>
    </row>
    <row r="47" spans="1:26" s="87" customFormat="1" ht="15" customHeight="1">
      <c r="A47" s="85" t="s">
        <v>184</v>
      </c>
      <c r="B47" s="86">
        <v>1738909.4947599999</v>
      </c>
      <c r="C47" s="86">
        <v>1729841.0233699998</v>
      </c>
      <c r="D47" s="86">
        <v>1976580.7241199999</v>
      </c>
      <c r="E47" s="86">
        <v>2053173.77997</v>
      </c>
      <c r="F47" s="86">
        <v>1835025.8691800002</v>
      </c>
      <c r="G47" s="86">
        <v>2140611.8092100001</v>
      </c>
      <c r="H47" s="86">
        <v>851635.17896000005</v>
      </c>
      <c r="I47" s="86">
        <v>1422158.9943599999</v>
      </c>
      <c r="J47" s="86">
        <v>1742237.91481</v>
      </c>
      <c r="K47" s="86">
        <v>2025844.5420599999</v>
      </c>
      <c r="L47" s="81"/>
      <c r="M47" s="81"/>
      <c r="N47" s="81"/>
      <c r="O47" s="81"/>
      <c r="P47" s="81"/>
      <c r="Q47" s="81"/>
      <c r="R47" s="81"/>
      <c r="S47" s="81"/>
      <c r="T47" s="81"/>
      <c r="U47" s="81"/>
      <c r="V47" s="81"/>
      <c r="W47" s="81"/>
      <c r="X47" s="81"/>
      <c r="Y47" s="81"/>
      <c r="Z47" s="81"/>
    </row>
    <row r="48" spans="1:26" s="87" customFormat="1" ht="15" customHeight="1">
      <c r="A48" s="88" t="s">
        <v>490</v>
      </c>
      <c r="B48" s="86">
        <v>-8191.4995699999999</v>
      </c>
      <c r="C48" s="86">
        <v>39.443930000000002</v>
      </c>
      <c r="D48" s="86">
        <v>10680.81897</v>
      </c>
      <c r="E48" s="86">
        <v>32467.953289999998</v>
      </c>
      <c r="F48" s="86">
        <v>58722.066749999998</v>
      </c>
      <c r="G48" s="86">
        <v>70985.071790000002</v>
      </c>
      <c r="H48" s="86">
        <v>56810.831250000003</v>
      </c>
      <c r="I48" s="86">
        <v>2971.0108100000002</v>
      </c>
      <c r="J48" s="86">
        <v>-19042.784540000001</v>
      </c>
      <c r="K48" s="86">
        <v>-6198.6943499999998</v>
      </c>
      <c r="L48" s="81"/>
      <c r="M48" s="81"/>
      <c r="N48" s="81"/>
      <c r="O48" s="81"/>
      <c r="P48" s="81"/>
      <c r="Q48" s="81"/>
      <c r="R48" s="81"/>
      <c r="S48" s="81"/>
      <c r="T48" s="81"/>
      <c r="U48" s="81"/>
      <c r="V48" s="81"/>
      <c r="W48" s="81"/>
      <c r="X48" s="81"/>
      <c r="Y48" s="81"/>
      <c r="Z48" s="81"/>
    </row>
    <row r="49" spans="1:26" s="89" customFormat="1" ht="15" customHeight="1" thickBot="1">
      <c r="A49" s="88" t="s">
        <v>491</v>
      </c>
      <c r="B49" s="86">
        <v>1747100.9943299999</v>
      </c>
      <c r="C49" s="86">
        <v>1729801.57944</v>
      </c>
      <c r="D49" s="86">
        <v>1965899.90515</v>
      </c>
      <c r="E49" s="86">
        <v>2020705.8266800002</v>
      </c>
      <c r="F49" s="86">
        <v>1776303.8024300002</v>
      </c>
      <c r="G49" s="86">
        <v>2069626.7374200001</v>
      </c>
      <c r="H49" s="86">
        <v>794824.34771</v>
      </c>
      <c r="I49" s="86">
        <v>1419187.98355</v>
      </c>
      <c r="J49" s="86">
        <v>1761280.6993499999</v>
      </c>
      <c r="K49" s="86">
        <v>2032043.2364100001</v>
      </c>
      <c r="L49" s="81"/>
      <c r="M49" s="81"/>
      <c r="N49" s="81"/>
      <c r="O49" s="81"/>
      <c r="P49" s="81"/>
      <c r="Q49" s="81"/>
      <c r="R49" s="81"/>
      <c r="S49" s="81"/>
      <c r="T49" s="81"/>
      <c r="U49" s="81"/>
      <c r="V49" s="81"/>
      <c r="W49" s="81"/>
      <c r="X49" s="81"/>
      <c r="Y49" s="81"/>
      <c r="Z49" s="81"/>
    </row>
    <row r="50" spans="1:26" ht="15" customHeight="1" thickTop="1" thickBot="1">
      <c r="A50" s="610" t="s">
        <v>492</v>
      </c>
      <c r="B50" s="611">
        <v>136033481.74568999</v>
      </c>
      <c r="C50" s="611">
        <v>163268075.16917002</v>
      </c>
      <c r="D50" s="611">
        <v>173014679.9366</v>
      </c>
      <c r="E50" s="611">
        <v>200119078.48219001</v>
      </c>
      <c r="F50" s="611">
        <v>214158560.66865</v>
      </c>
      <c r="G50" s="611">
        <v>226269995.32396999</v>
      </c>
      <c r="H50" s="611">
        <v>254730032.84198999</v>
      </c>
      <c r="I50" s="611">
        <v>271304127.78316003</v>
      </c>
      <c r="J50" s="611">
        <v>286086123.96155</v>
      </c>
      <c r="K50" s="611">
        <v>279987611.24784005</v>
      </c>
      <c r="L50" s="81"/>
      <c r="M50" s="81"/>
      <c r="N50" s="81"/>
      <c r="O50" s="81"/>
      <c r="P50" s="81"/>
      <c r="Q50" s="81"/>
      <c r="R50" s="81"/>
      <c r="S50" s="81"/>
      <c r="T50" s="81"/>
      <c r="U50" s="81"/>
      <c r="V50" s="81"/>
      <c r="W50" s="81"/>
      <c r="X50" s="81"/>
      <c r="Y50" s="81"/>
      <c r="Z50" s="81"/>
    </row>
    <row r="51" spans="1:26" s="87" customFormat="1" ht="15" customHeight="1" thickTop="1">
      <c r="A51" s="90" t="s">
        <v>493</v>
      </c>
      <c r="B51" s="86">
        <v>14694168.35413</v>
      </c>
      <c r="C51" s="86">
        <v>18672350.202689998</v>
      </c>
      <c r="D51" s="86">
        <v>22558357.576439999</v>
      </c>
      <c r="E51" s="86">
        <v>21343440.376709998</v>
      </c>
      <c r="F51" s="86">
        <v>20933808.35069</v>
      </c>
      <c r="G51" s="86">
        <v>20177207.637499999</v>
      </c>
      <c r="H51" s="86">
        <v>16247720.32464</v>
      </c>
      <c r="I51" s="86">
        <v>15670702.75622</v>
      </c>
      <c r="J51" s="86">
        <v>16904787.152879998</v>
      </c>
      <c r="K51" s="86">
        <v>15436648.83932</v>
      </c>
      <c r="L51" s="81"/>
      <c r="M51" s="81"/>
      <c r="N51" s="81"/>
      <c r="O51" s="81"/>
      <c r="P51" s="81"/>
      <c r="Q51" s="81"/>
      <c r="R51" s="81"/>
      <c r="S51" s="81"/>
      <c r="T51" s="81"/>
      <c r="U51" s="81"/>
      <c r="V51" s="81"/>
      <c r="W51" s="81"/>
      <c r="X51" s="81"/>
      <c r="Y51" s="81"/>
      <c r="Z51" s="81"/>
    </row>
    <row r="52" spans="1:26" s="89" customFormat="1" ht="15" customHeight="1">
      <c r="A52" s="88" t="s">
        <v>494</v>
      </c>
      <c r="B52" s="86">
        <v>1005919.30885</v>
      </c>
      <c r="C52" s="86">
        <v>1010809.3816900001</v>
      </c>
      <c r="D52" s="86">
        <v>945846.39601000003</v>
      </c>
      <c r="E52" s="86">
        <v>982547.81171000004</v>
      </c>
      <c r="F52" s="86">
        <v>1831450.2881199999</v>
      </c>
      <c r="G52" s="86">
        <v>1684050.82351</v>
      </c>
      <c r="H52" s="86">
        <v>915482.90255999996</v>
      </c>
      <c r="I52" s="86">
        <v>1695221.02942</v>
      </c>
      <c r="J52" s="86">
        <v>2393925.3559499998</v>
      </c>
      <c r="K52" s="86">
        <v>1384380.3602499999</v>
      </c>
      <c r="L52" s="81"/>
      <c r="M52" s="81"/>
      <c r="N52" s="81"/>
      <c r="O52" s="81"/>
      <c r="P52" s="81"/>
      <c r="Q52" s="81"/>
      <c r="R52" s="81"/>
      <c r="S52" s="81"/>
      <c r="T52" s="81"/>
      <c r="U52" s="81"/>
      <c r="V52" s="81"/>
      <c r="W52" s="81"/>
      <c r="X52" s="81"/>
      <c r="Y52" s="81"/>
      <c r="Z52" s="81"/>
    </row>
    <row r="53" spans="1:26" s="89" customFormat="1" ht="15" customHeight="1">
      <c r="A53" s="88" t="s">
        <v>495</v>
      </c>
      <c r="B53" s="86">
        <v>12598057.44936</v>
      </c>
      <c r="C53" s="86">
        <v>16438036.709719999</v>
      </c>
      <c r="D53" s="86">
        <v>20217031.44875</v>
      </c>
      <c r="E53" s="86">
        <v>18789386.458220001</v>
      </c>
      <c r="F53" s="86">
        <v>17445336.25945</v>
      </c>
      <c r="G53" s="86">
        <v>16591272.93691</v>
      </c>
      <c r="H53" s="86">
        <v>13408308.665280001</v>
      </c>
      <c r="I53" s="86">
        <v>11920799.28967</v>
      </c>
      <c r="J53" s="86">
        <v>12272346.549620001</v>
      </c>
      <c r="K53" s="86">
        <v>11862529.236569999</v>
      </c>
      <c r="L53" s="81"/>
      <c r="M53" s="81"/>
      <c r="N53" s="81"/>
      <c r="O53" s="81"/>
      <c r="P53" s="81"/>
      <c r="Q53" s="81"/>
      <c r="R53" s="81"/>
      <c r="S53" s="81"/>
      <c r="T53" s="81"/>
      <c r="U53" s="81"/>
      <c r="V53" s="81"/>
      <c r="W53" s="81"/>
      <c r="X53" s="81"/>
      <c r="Y53" s="81"/>
      <c r="Z53" s="81"/>
    </row>
    <row r="54" spans="1:26" s="89" customFormat="1" ht="15" customHeight="1">
      <c r="A54" s="88" t="s">
        <v>496</v>
      </c>
      <c r="B54" s="86">
        <v>0</v>
      </c>
      <c r="C54" s="86">
        <v>0</v>
      </c>
      <c r="D54" s="86">
        <v>0</v>
      </c>
      <c r="E54" s="86">
        <v>0</v>
      </c>
      <c r="F54" s="86">
        <v>0</v>
      </c>
      <c r="G54" s="86">
        <v>0</v>
      </c>
      <c r="H54" s="86">
        <v>0</v>
      </c>
      <c r="I54" s="86">
        <v>0</v>
      </c>
      <c r="J54" s="86">
        <v>0</v>
      </c>
      <c r="K54" s="86">
        <v>0</v>
      </c>
      <c r="L54" s="81"/>
      <c r="M54" s="81"/>
      <c r="N54" s="81"/>
      <c r="O54" s="81"/>
      <c r="P54" s="81"/>
      <c r="Q54" s="81"/>
      <c r="R54" s="81"/>
      <c r="S54" s="81"/>
      <c r="T54" s="81"/>
      <c r="U54" s="81"/>
      <c r="V54" s="81"/>
      <c r="W54" s="81"/>
      <c r="X54" s="81"/>
      <c r="Y54" s="81"/>
      <c r="Z54" s="81"/>
    </row>
    <row r="55" spans="1:26" s="89" customFormat="1" ht="15" customHeight="1">
      <c r="A55" s="88" t="s">
        <v>497</v>
      </c>
      <c r="B55" s="86">
        <v>1050166.45383</v>
      </c>
      <c r="C55" s="86">
        <v>1166081.6492399999</v>
      </c>
      <c r="D55" s="86">
        <v>1332505.18401</v>
      </c>
      <c r="E55" s="86">
        <v>1451526.7543299999</v>
      </c>
      <c r="F55" s="86">
        <v>1594848.31406</v>
      </c>
      <c r="G55" s="86">
        <v>1867082.98602</v>
      </c>
      <c r="H55" s="86">
        <v>1896342.4883599998</v>
      </c>
      <c r="I55" s="86">
        <v>2000491.36151</v>
      </c>
      <c r="J55" s="86">
        <v>2180379.8599200002</v>
      </c>
      <c r="K55" s="86">
        <v>2141223.7480600001</v>
      </c>
      <c r="L55" s="81"/>
      <c r="M55" s="81"/>
      <c r="N55" s="81"/>
      <c r="O55" s="81"/>
      <c r="P55" s="81"/>
      <c r="Q55" s="81"/>
      <c r="R55" s="81"/>
      <c r="S55" s="81"/>
      <c r="T55" s="81"/>
      <c r="U55" s="81"/>
      <c r="V55" s="81"/>
      <c r="W55" s="81"/>
      <c r="X55" s="81"/>
      <c r="Y55" s="81"/>
      <c r="Z55" s="81"/>
    </row>
    <row r="56" spans="1:26" s="89" customFormat="1" ht="15" customHeight="1">
      <c r="A56" s="88" t="s">
        <v>498</v>
      </c>
      <c r="B56" s="86">
        <v>40025.142090000001</v>
      </c>
      <c r="C56" s="86">
        <v>57422.462039999999</v>
      </c>
      <c r="D56" s="86">
        <v>62974.54767</v>
      </c>
      <c r="E56" s="86">
        <v>119979.35245000001</v>
      </c>
      <c r="F56" s="86">
        <v>62173.48906</v>
      </c>
      <c r="G56" s="86">
        <v>34800.891060000002</v>
      </c>
      <c r="H56" s="86">
        <v>27586.26844</v>
      </c>
      <c r="I56" s="86">
        <v>54191.075619999996</v>
      </c>
      <c r="J56" s="86">
        <v>58135.387390000004</v>
      </c>
      <c r="K56" s="86">
        <v>48515.494439999995</v>
      </c>
      <c r="L56" s="81"/>
      <c r="M56" s="81"/>
      <c r="N56" s="81"/>
      <c r="O56" s="81"/>
      <c r="P56" s="81"/>
      <c r="Q56" s="81"/>
      <c r="R56" s="81"/>
      <c r="S56" s="81"/>
      <c r="T56" s="81"/>
      <c r="U56" s="81"/>
      <c r="V56" s="81"/>
      <c r="W56" s="81"/>
      <c r="X56" s="81"/>
      <c r="Y56" s="81"/>
      <c r="Z56" s="81"/>
    </row>
    <row r="57" spans="1:26" s="89" customFormat="1" ht="15" customHeight="1">
      <c r="A57" s="85" t="s">
        <v>499</v>
      </c>
      <c r="B57" s="86">
        <v>245127270.49967</v>
      </c>
      <c r="C57" s="86">
        <v>281382719.25924999</v>
      </c>
      <c r="D57" s="86">
        <v>326833230.66571999</v>
      </c>
      <c r="E57" s="86">
        <v>382401461.50637001</v>
      </c>
      <c r="F57" s="86">
        <v>409888883.80158001</v>
      </c>
      <c r="G57" s="86">
        <v>404644877.44440997</v>
      </c>
      <c r="H57" s="86">
        <v>425891846.51699001</v>
      </c>
      <c r="I57" s="86">
        <v>427605734.37605</v>
      </c>
      <c r="J57" s="86">
        <v>448488674.80162001</v>
      </c>
      <c r="K57" s="86">
        <v>464860335.70706999</v>
      </c>
      <c r="L57" s="81"/>
      <c r="M57" s="81"/>
      <c r="N57" s="81"/>
      <c r="O57" s="81"/>
      <c r="P57" s="81"/>
      <c r="Q57" s="81"/>
      <c r="R57" s="81"/>
      <c r="S57" s="81"/>
      <c r="T57" s="81"/>
      <c r="U57" s="81"/>
      <c r="V57" s="81"/>
      <c r="W57" s="81"/>
      <c r="X57" s="81"/>
      <c r="Y57" s="81"/>
      <c r="Z57" s="81"/>
    </row>
    <row r="58" spans="1:26">
      <c r="A58" s="612" t="s">
        <v>500</v>
      </c>
      <c r="B58" s="613">
        <v>9545925.0615599994</v>
      </c>
      <c r="C58" s="613">
        <v>10266713.848610001</v>
      </c>
      <c r="D58" s="613">
        <v>11297949.863739999</v>
      </c>
      <c r="E58" s="613">
        <v>12951822.868319999</v>
      </c>
      <c r="F58" s="613">
        <v>14341240.852399999</v>
      </c>
      <c r="G58" s="613">
        <v>15499130.078569999</v>
      </c>
      <c r="H58" s="613">
        <v>15530831.664110001</v>
      </c>
      <c r="I58" s="613">
        <v>15537277.767129999</v>
      </c>
      <c r="J58" s="613">
        <v>16832338.60698</v>
      </c>
      <c r="K58" s="613">
        <v>16833533.857489999</v>
      </c>
      <c r="L58" s="81"/>
      <c r="M58" s="81"/>
      <c r="N58" s="81"/>
      <c r="O58" s="81"/>
      <c r="P58" s="81"/>
      <c r="Q58" s="81"/>
      <c r="R58" s="81"/>
      <c r="S58" s="81"/>
      <c r="T58" s="81"/>
      <c r="U58" s="81"/>
      <c r="V58" s="81"/>
      <c r="W58" s="81"/>
      <c r="X58" s="81"/>
      <c r="Y58" s="81"/>
      <c r="Z58" s="81"/>
    </row>
    <row r="59" spans="1:26" ht="15" customHeight="1">
      <c r="A59" s="88" t="s">
        <v>501</v>
      </c>
      <c r="B59" s="86">
        <v>-1859899.6868800002</v>
      </c>
      <c r="C59" s="86">
        <v>-2318819.9094400001</v>
      </c>
      <c r="D59" s="86">
        <v>-2565931.6907199998</v>
      </c>
      <c r="E59" s="86">
        <v>-3264257.5603200002</v>
      </c>
      <c r="F59" s="86">
        <v>-4259887.2069100002</v>
      </c>
      <c r="G59" s="86">
        <v>-4891234.0106199998</v>
      </c>
      <c r="H59" s="86">
        <v>-5660614.4021499995</v>
      </c>
      <c r="I59" s="86">
        <v>-6338717.2719399994</v>
      </c>
      <c r="J59" s="86">
        <v>-6795657.28938</v>
      </c>
      <c r="K59" s="86">
        <v>-6521465.5658999998</v>
      </c>
      <c r="L59" s="81"/>
      <c r="M59" s="81"/>
      <c r="N59" s="81"/>
      <c r="O59" s="81"/>
      <c r="P59" s="81"/>
      <c r="Q59" s="81"/>
      <c r="R59" s="81"/>
      <c r="S59" s="81"/>
      <c r="T59" s="81"/>
      <c r="U59" s="81"/>
      <c r="V59" s="81"/>
      <c r="W59" s="81"/>
      <c r="X59" s="81"/>
      <c r="Y59" s="81"/>
      <c r="Z59" s="81"/>
    </row>
    <row r="60" spans="1:26" ht="15" customHeight="1">
      <c r="A60" s="85" t="s">
        <v>502</v>
      </c>
      <c r="B60" s="86">
        <v>7686025.3746800004</v>
      </c>
      <c r="C60" s="86">
        <v>7947893.9391700001</v>
      </c>
      <c r="D60" s="86">
        <v>8732018.1730199996</v>
      </c>
      <c r="E60" s="86">
        <v>9687565.3080000002</v>
      </c>
      <c r="F60" s="86">
        <v>10081353.64549</v>
      </c>
      <c r="G60" s="86">
        <v>10607896.067950001</v>
      </c>
      <c r="H60" s="86">
        <v>9870217.2619599998</v>
      </c>
      <c r="I60" s="86">
        <v>9198560.4951900002</v>
      </c>
      <c r="J60" s="86">
        <v>10036681.317600001</v>
      </c>
      <c r="K60" s="86">
        <v>10312068.29159</v>
      </c>
      <c r="L60" s="81"/>
      <c r="M60" s="81"/>
      <c r="N60" s="81"/>
      <c r="O60" s="81"/>
      <c r="P60" s="81"/>
      <c r="Q60" s="81"/>
      <c r="R60" s="81"/>
      <c r="S60" s="81"/>
      <c r="T60" s="81"/>
      <c r="U60" s="81"/>
      <c r="V60" s="81"/>
      <c r="W60" s="81"/>
      <c r="X60" s="81"/>
      <c r="Y60" s="81"/>
      <c r="Z60" s="81"/>
    </row>
    <row r="61" spans="1:26" ht="15" customHeight="1">
      <c r="A61" s="91" t="s">
        <v>503</v>
      </c>
      <c r="B61" s="86">
        <v>2476224.29978</v>
      </c>
      <c r="C61" s="86">
        <v>2663937.2284599999</v>
      </c>
      <c r="D61" s="86">
        <v>3587822.4102800004</v>
      </c>
      <c r="E61" s="86">
        <v>4045111.2816599999</v>
      </c>
      <c r="F61" s="86">
        <v>3891120.40833</v>
      </c>
      <c r="G61" s="86">
        <v>4380431.6363999993</v>
      </c>
      <c r="H61" s="86">
        <v>3689145.5747699998</v>
      </c>
      <c r="I61" s="86">
        <v>4300385.07333</v>
      </c>
      <c r="J61" s="86">
        <v>4390421.0072799996</v>
      </c>
      <c r="K61" s="86">
        <v>7310906.2671499997</v>
      </c>
      <c r="L61" s="81"/>
      <c r="M61" s="81"/>
      <c r="N61" s="81"/>
      <c r="O61" s="81"/>
      <c r="P61" s="81"/>
      <c r="Q61" s="81"/>
      <c r="R61" s="81"/>
      <c r="S61" s="81"/>
      <c r="T61" s="81"/>
      <c r="U61" s="81"/>
      <c r="V61" s="81"/>
      <c r="W61" s="81"/>
      <c r="X61" s="81"/>
      <c r="Y61" s="81"/>
      <c r="Z61" s="81"/>
    </row>
    <row r="62" spans="1:26" ht="15" customHeight="1">
      <c r="A62" s="88" t="s">
        <v>504</v>
      </c>
      <c r="B62" s="86">
        <v>-700786.79061000003</v>
      </c>
      <c r="C62" s="86">
        <v>-1000202.38987</v>
      </c>
      <c r="D62" s="86">
        <v>-1799122.9833399998</v>
      </c>
      <c r="E62" s="86">
        <v>-2282509.1033200002</v>
      </c>
      <c r="F62" s="86">
        <v>-2490174.0078199999</v>
      </c>
      <c r="G62" s="86">
        <v>-2927738.9087800002</v>
      </c>
      <c r="H62" s="86">
        <v>-2451262.1805500002</v>
      </c>
      <c r="I62" s="86">
        <v>-2273552.2204499999</v>
      </c>
      <c r="J62" s="86">
        <v>-1992911.2801900001</v>
      </c>
      <c r="K62" s="86">
        <v>-4543069.2744899997</v>
      </c>
      <c r="L62" s="81"/>
      <c r="M62" s="81"/>
      <c r="N62" s="81"/>
      <c r="O62" s="81"/>
      <c r="P62" s="81"/>
      <c r="Q62" s="81"/>
      <c r="R62" s="81"/>
      <c r="S62" s="81"/>
      <c r="T62" s="81"/>
      <c r="U62" s="81"/>
      <c r="V62" s="81"/>
      <c r="W62" s="81"/>
      <c r="X62" s="81"/>
      <c r="Y62" s="81"/>
      <c r="Z62" s="81"/>
    </row>
    <row r="63" spans="1:26" ht="15" customHeight="1">
      <c r="A63" s="92" t="s">
        <v>505</v>
      </c>
      <c r="B63" s="86">
        <v>9461462.8838500008</v>
      </c>
      <c r="C63" s="86">
        <v>9611628.7777600009</v>
      </c>
      <c r="D63" s="86">
        <v>10520717.599959999</v>
      </c>
      <c r="E63" s="86">
        <v>11450167.486339999</v>
      </c>
      <c r="F63" s="86">
        <v>11482300.046</v>
      </c>
      <c r="G63" s="86">
        <v>12060588.795569999</v>
      </c>
      <c r="H63" s="86">
        <v>11108100.65618</v>
      </c>
      <c r="I63" s="86">
        <v>11225393.348069999</v>
      </c>
      <c r="J63" s="86">
        <v>12434191.04469</v>
      </c>
      <c r="K63" s="86">
        <v>13079905.28425</v>
      </c>
      <c r="L63" s="81"/>
      <c r="M63" s="81"/>
      <c r="N63" s="81"/>
      <c r="O63" s="81"/>
      <c r="P63" s="81"/>
      <c r="Q63" s="81"/>
      <c r="R63" s="81"/>
      <c r="S63" s="81"/>
      <c r="T63" s="81"/>
      <c r="U63" s="81"/>
      <c r="V63" s="81"/>
      <c r="W63" s="81"/>
      <c r="X63" s="81"/>
      <c r="Y63" s="81"/>
      <c r="Z63" s="81"/>
    </row>
    <row r="64" spans="1:26" ht="15" customHeight="1">
      <c r="A64" s="91" t="s">
        <v>506</v>
      </c>
      <c r="B64" s="86">
        <v>1724352.2065099999</v>
      </c>
      <c r="C64" s="86">
        <v>1772184.47633</v>
      </c>
      <c r="D64" s="86">
        <v>1966592.9776600001</v>
      </c>
      <c r="E64" s="86">
        <v>2278020.8902800004</v>
      </c>
      <c r="F64" s="86">
        <v>2219995.7315599998</v>
      </c>
      <c r="G64" s="86">
        <v>2207495.4247499998</v>
      </c>
      <c r="H64" s="86">
        <v>2227398.7173099997</v>
      </c>
      <c r="I64" s="86">
        <v>3359161.0576200001</v>
      </c>
      <c r="J64" s="86">
        <v>3496297.5199099998</v>
      </c>
      <c r="K64" s="86">
        <v>3421804.3908899999</v>
      </c>
      <c r="L64" s="81"/>
      <c r="M64" s="81"/>
      <c r="N64" s="81"/>
      <c r="O64" s="81"/>
      <c r="P64" s="81"/>
      <c r="Q64" s="81"/>
      <c r="R64" s="81"/>
      <c r="S64" s="81"/>
      <c r="T64" s="81"/>
      <c r="U64" s="81"/>
      <c r="V64" s="81"/>
      <c r="W64" s="81"/>
      <c r="X64" s="81"/>
      <c r="Y64" s="81"/>
      <c r="Z64" s="81"/>
    </row>
    <row r="65" spans="1:26" ht="15" customHeight="1">
      <c r="A65" s="91" t="s">
        <v>507</v>
      </c>
      <c r="B65" s="86">
        <v>-2565909.0573</v>
      </c>
      <c r="C65" s="86">
        <v>-2418887.9800500004</v>
      </c>
      <c r="D65" s="86">
        <v>-2812558.2714800001</v>
      </c>
      <c r="E65" s="86">
        <v>-3466554.8563800002</v>
      </c>
      <c r="F65" s="86">
        <v>-3326740.4852100001</v>
      </c>
      <c r="G65" s="86">
        <v>-3275177.67894</v>
      </c>
      <c r="H65" s="86">
        <v>-4175304.3477099999</v>
      </c>
      <c r="I65" s="86">
        <v>-4570959.7150699999</v>
      </c>
      <c r="J65" s="86">
        <v>-5010196.98489</v>
      </c>
      <c r="K65" s="86">
        <v>-5674005.65032</v>
      </c>
      <c r="L65" s="81"/>
      <c r="M65" s="81"/>
      <c r="N65" s="81"/>
      <c r="O65" s="81"/>
      <c r="P65" s="81"/>
      <c r="Q65" s="81"/>
      <c r="R65" s="81"/>
      <c r="S65" s="81"/>
      <c r="T65" s="81"/>
      <c r="U65" s="81"/>
      <c r="V65" s="81"/>
      <c r="W65" s="81"/>
      <c r="X65" s="81"/>
      <c r="Y65" s="81"/>
      <c r="Z65" s="81"/>
    </row>
    <row r="66" spans="1:26" ht="15" customHeight="1">
      <c r="A66" s="85" t="s">
        <v>508</v>
      </c>
      <c r="B66" s="86">
        <v>8619906.0330599993</v>
      </c>
      <c r="C66" s="86">
        <v>8964925.2740400005</v>
      </c>
      <c r="D66" s="86">
        <v>9674752.30614</v>
      </c>
      <c r="E66" s="86">
        <v>10261633.52024</v>
      </c>
      <c r="F66" s="86">
        <v>10375555.29235</v>
      </c>
      <c r="G66" s="86">
        <v>10992906.541379999</v>
      </c>
      <c r="H66" s="86">
        <v>9160195.0257799998</v>
      </c>
      <c r="I66" s="86">
        <v>10013594.690620001</v>
      </c>
      <c r="J66" s="86">
        <v>10920291.579709999</v>
      </c>
      <c r="K66" s="86">
        <v>10827704.02482</v>
      </c>
      <c r="L66" s="81"/>
      <c r="M66" s="81"/>
      <c r="N66" s="81"/>
      <c r="O66" s="81"/>
      <c r="P66" s="81"/>
      <c r="Q66" s="81"/>
      <c r="R66" s="81"/>
      <c r="S66" s="81"/>
      <c r="T66" s="81"/>
      <c r="U66" s="81"/>
      <c r="V66" s="81"/>
      <c r="W66" s="81"/>
      <c r="X66" s="81"/>
      <c r="Y66" s="81"/>
      <c r="Z66" s="81"/>
    </row>
    <row r="67" spans="1:26" ht="15" customHeight="1">
      <c r="A67" s="88" t="s">
        <v>509</v>
      </c>
      <c r="B67" s="86">
        <v>-5949914.3874599999</v>
      </c>
      <c r="C67" s="86">
        <v>-6572908.1644700002</v>
      </c>
      <c r="D67" s="86">
        <v>-6691104.6613800004</v>
      </c>
      <c r="E67" s="86">
        <v>-7117956.51119</v>
      </c>
      <c r="F67" s="86">
        <v>-7606865.4986999994</v>
      </c>
      <c r="G67" s="86">
        <v>-7405396.0778999999</v>
      </c>
      <c r="H67" s="86">
        <v>-7174367.6634799996</v>
      </c>
      <c r="I67" s="86">
        <v>-7403417.3297799993</v>
      </c>
      <c r="J67" s="86">
        <v>-7886019.0373200001</v>
      </c>
      <c r="K67" s="86">
        <v>-7489691.0179399997</v>
      </c>
      <c r="L67" s="81"/>
      <c r="M67" s="81"/>
      <c r="N67" s="81"/>
      <c r="O67" s="81"/>
      <c r="P67" s="81"/>
      <c r="Q67" s="81"/>
      <c r="R67" s="81"/>
      <c r="S67" s="81"/>
      <c r="T67" s="81"/>
      <c r="U67" s="81"/>
      <c r="V67" s="81"/>
      <c r="W67" s="81"/>
      <c r="X67" s="81"/>
      <c r="Y67" s="81"/>
      <c r="Z67" s="81"/>
    </row>
    <row r="68" spans="1:26" ht="15" customHeight="1">
      <c r="A68" s="92" t="s">
        <v>510</v>
      </c>
      <c r="B68" s="86">
        <v>2669991.6455999999</v>
      </c>
      <c r="C68" s="86">
        <v>2392017.1095700003</v>
      </c>
      <c r="D68" s="86">
        <v>2983647.6447600001</v>
      </c>
      <c r="E68" s="86">
        <v>3143677.00905</v>
      </c>
      <c r="F68" s="86">
        <v>2768689.7936499999</v>
      </c>
      <c r="G68" s="86">
        <v>3587510.4634799999</v>
      </c>
      <c r="H68" s="86">
        <v>1985827.3622999999</v>
      </c>
      <c r="I68" s="86">
        <v>2610177.3608400002</v>
      </c>
      <c r="J68" s="86">
        <v>3034272.5423900001</v>
      </c>
      <c r="K68" s="86">
        <v>3338013.0068800002</v>
      </c>
      <c r="L68" s="81"/>
      <c r="M68" s="81"/>
      <c r="N68" s="81"/>
      <c r="O68" s="81"/>
      <c r="P68" s="81"/>
      <c r="Q68" s="81"/>
      <c r="R68" s="81"/>
      <c r="S68" s="81"/>
      <c r="T68" s="81"/>
      <c r="U68" s="81"/>
      <c r="V68" s="81"/>
      <c r="W68" s="81"/>
      <c r="X68" s="81"/>
      <c r="Y68" s="81"/>
      <c r="Z68" s="81"/>
    </row>
    <row r="69" spans="1:26" ht="15" customHeight="1">
      <c r="A69" s="92" t="s">
        <v>511</v>
      </c>
      <c r="B69" s="86">
        <v>-54934.329359999996</v>
      </c>
      <c r="C69" s="86">
        <v>-63982.779240000003</v>
      </c>
      <c r="D69" s="86">
        <v>5299.2937000000002</v>
      </c>
      <c r="E69" s="86">
        <v>232328.30074000001</v>
      </c>
      <c r="F69" s="86">
        <v>-14909.384699999999</v>
      </c>
      <c r="G69" s="86">
        <v>-76913.278030000001</v>
      </c>
      <c r="H69" s="86">
        <v>115146.03971</v>
      </c>
      <c r="I69" s="86">
        <v>-231849.58103999999</v>
      </c>
      <c r="J69" s="86">
        <v>39066.9876</v>
      </c>
      <c r="K69" s="86">
        <v>-93054.946819999997</v>
      </c>
      <c r="L69" s="81"/>
      <c r="M69" s="81"/>
      <c r="N69" s="81"/>
      <c r="O69" s="81"/>
      <c r="P69" s="81"/>
      <c r="Q69" s="81"/>
      <c r="R69" s="81"/>
      <c r="S69" s="81"/>
      <c r="T69" s="81"/>
      <c r="U69" s="81"/>
      <c r="V69" s="81"/>
      <c r="W69" s="81"/>
      <c r="X69" s="81"/>
      <c r="Y69" s="81"/>
      <c r="Z69" s="81"/>
    </row>
    <row r="70" spans="1:26" ht="15" customHeight="1">
      <c r="A70" s="93" t="s">
        <v>512</v>
      </c>
      <c r="B70" s="86">
        <v>-60321.133049999997</v>
      </c>
      <c r="C70" s="86">
        <v>-66760.648239999995</v>
      </c>
      <c r="D70" s="86">
        <v>1693.1347800000001</v>
      </c>
      <c r="E70" s="86">
        <v>227598.16545</v>
      </c>
      <c r="F70" s="86">
        <v>-17694.064100000003</v>
      </c>
      <c r="G70" s="86">
        <v>-78977.314590000009</v>
      </c>
      <c r="H70" s="86">
        <v>113902.86012</v>
      </c>
      <c r="I70" s="86">
        <v>-232581.89869</v>
      </c>
      <c r="J70" s="86">
        <v>37319.261500000001</v>
      </c>
      <c r="K70" s="86">
        <v>-96332.513439999995</v>
      </c>
      <c r="L70" s="81"/>
      <c r="M70" s="81"/>
      <c r="N70" s="81"/>
      <c r="O70" s="81"/>
      <c r="P70" s="81"/>
      <c r="Q70" s="81"/>
      <c r="R70" s="81"/>
      <c r="S70" s="81"/>
      <c r="T70" s="81"/>
      <c r="U70" s="81"/>
      <c r="V70" s="81"/>
      <c r="W70" s="81"/>
      <c r="X70" s="81"/>
      <c r="Y70" s="81"/>
      <c r="Z70" s="81"/>
    </row>
    <row r="71" spans="1:26" ht="15" customHeight="1">
      <c r="A71" s="93" t="s">
        <v>513</v>
      </c>
      <c r="B71" s="86">
        <v>5386.8036900000006</v>
      </c>
      <c r="C71" s="86">
        <v>2777.8690000000001</v>
      </c>
      <c r="D71" s="86">
        <v>3606.1589199999999</v>
      </c>
      <c r="E71" s="86">
        <v>4730.1352900000002</v>
      </c>
      <c r="F71" s="86">
        <v>2784.6794</v>
      </c>
      <c r="G71" s="86">
        <v>2064.03656</v>
      </c>
      <c r="H71" s="86">
        <v>1243.1795900000002</v>
      </c>
      <c r="I71" s="86">
        <v>732.31765000000007</v>
      </c>
      <c r="J71" s="86">
        <v>1747.7261000000001</v>
      </c>
      <c r="K71" s="86">
        <v>3277.5666200000001</v>
      </c>
      <c r="L71" s="81"/>
      <c r="M71" s="81"/>
      <c r="N71" s="81"/>
      <c r="O71" s="81"/>
      <c r="P71" s="81"/>
      <c r="Q71" s="81"/>
      <c r="R71" s="81"/>
      <c r="S71" s="81"/>
      <c r="T71" s="81"/>
      <c r="U71" s="81"/>
      <c r="V71" s="81"/>
      <c r="W71" s="81"/>
      <c r="X71" s="81"/>
      <c r="Y71" s="81"/>
      <c r="Z71" s="81"/>
    </row>
    <row r="72" spans="1:26" ht="15" customHeight="1">
      <c r="A72" s="85" t="s">
        <v>514</v>
      </c>
      <c r="B72" s="86">
        <v>55228.270130000004</v>
      </c>
      <c r="C72" s="86">
        <v>61286.126750000003</v>
      </c>
      <c r="D72" s="86">
        <v>-8107.4235599999993</v>
      </c>
      <c r="E72" s="86">
        <v>-232706.11621000001</v>
      </c>
      <c r="F72" s="86">
        <v>12012.833289999999</v>
      </c>
      <c r="G72" s="86">
        <v>77291.382530000003</v>
      </c>
      <c r="H72" s="86">
        <v>-115458.13348</v>
      </c>
      <c r="I72" s="86">
        <v>230400.84849999999</v>
      </c>
      <c r="J72" s="86">
        <v>-40286.425929999998</v>
      </c>
      <c r="K72" s="86">
        <v>96226.145250000001</v>
      </c>
      <c r="L72" s="81"/>
      <c r="M72" s="81"/>
      <c r="N72" s="81"/>
      <c r="O72" s="81"/>
      <c r="P72" s="81"/>
      <c r="Q72" s="81"/>
      <c r="R72" s="81"/>
      <c r="S72" s="81"/>
      <c r="T72" s="81"/>
      <c r="U72" s="81"/>
      <c r="V72" s="81"/>
      <c r="W72" s="81"/>
      <c r="X72" s="81"/>
      <c r="Y72" s="81"/>
      <c r="Z72" s="81"/>
    </row>
    <row r="73" spans="1:26" ht="15" customHeight="1">
      <c r="A73" s="85" t="s">
        <v>515</v>
      </c>
      <c r="B73" s="86">
        <v>57436.759749999997</v>
      </c>
      <c r="C73" s="86">
        <v>63278.092939999995</v>
      </c>
      <c r="D73" s="86">
        <v>-6296.7914199999996</v>
      </c>
      <c r="E73" s="86">
        <v>-229772.79177000001</v>
      </c>
      <c r="F73" s="86">
        <v>13200.45508</v>
      </c>
      <c r="G73" s="86">
        <v>78003.090159999992</v>
      </c>
      <c r="H73" s="86">
        <v>-114975.79109</v>
      </c>
      <c r="I73" s="86">
        <v>230716.03237999999</v>
      </c>
      <c r="J73" s="86">
        <v>-39581.271509999999</v>
      </c>
      <c r="K73" s="86">
        <v>97298.823969999998</v>
      </c>
      <c r="L73" s="81"/>
      <c r="M73" s="81"/>
      <c r="N73" s="81"/>
      <c r="O73" s="81"/>
      <c r="P73" s="81"/>
      <c r="Q73" s="81"/>
      <c r="R73" s="81"/>
      <c r="S73" s="81"/>
      <c r="T73" s="81"/>
      <c r="U73" s="81"/>
      <c r="V73" s="81"/>
      <c r="W73" s="81"/>
      <c r="X73" s="81"/>
      <c r="Y73" s="81"/>
      <c r="Z73" s="81"/>
    </row>
    <row r="74" spans="1:26" ht="15" customHeight="1">
      <c r="A74" s="88" t="s">
        <v>516</v>
      </c>
      <c r="B74" s="86">
        <v>-2208.4896200000003</v>
      </c>
      <c r="C74" s="86">
        <v>-1991.9661899999999</v>
      </c>
      <c r="D74" s="86">
        <v>-1810.6321399999999</v>
      </c>
      <c r="E74" s="86">
        <v>-2933.3244399999999</v>
      </c>
      <c r="F74" s="86">
        <v>-1187.6217900000001</v>
      </c>
      <c r="G74" s="86">
        <v>-711.70762999999999</v>
      </c>
      <c r="H74" s="86">
        <v>-482.34239000000002</v>
      </c>
      <c r="I74" s="86">
        <v>-315.18387999999999</v>
      </c>
      <c r="J74" s="86">
        <v>-705.15442000000007</v>
      </c>
      <c r="K74" s="86">
        <v>-1072.6787199999999</v>
      </c>
      <c r="L74" s="81"/>
      <c r="M74" s="81"/>
      <c r="N74" s="81"/>
      <c r="O74" s="81"/>
      <c r="P74" s="81"/>
      <c r="Q74" s="81"/>
      <c r="R74" s="81"/>
      <c r="S74" s="81"/>
      <c r="T74" s="81"/>
      <c r="U74" s="81"/>
      <c r="V74" s="81"/>
      <c r="W74" s="81"/>
      <c r="X74" s="81"/>
      <c r="Y74" s="81"/>
      <c r="Z74" s="81"/>
    </row>
    <row r="75" spans="1:26" ht="15" customHeight="1">
      <c r="A75" s="85" t="s">
        <v>517</v>
      </c>
      <c r="B75" s="86">
        <v>2670285.5863699997</v>
      </c>
      <c r="C75" s="86">
        <v>2389320.4570800001</v>
      </c>
      <c r="D75" s="86">
        <v>2980839.5149000003</v>
      </c>
      <c r="E75" s="86">
        <v>3143299.1935799997</v>
      </c>
      <c r="F75" s="86">
        <v>2765793.2422399996</v>
      </c>
      <c r="G75" s="86">
        <v>3587888.5679799998</v>
      </c>
      <c r="H75" s="86">
        <v>1985515.26853</v>
      </c>
      <c r="I75" s="86">
        <v>2608728.6283</v>
      </c>
      <c r="J75" s="86">
        <v>3033053.1040599998</v>
      </c>
      <c r="K75" s="86">
        <v>3341184.2053100001</v>
      </c>
      <c r="L75" s="81"/>
      <c r="M75" s="81"/>
      <c r="N75" s="81"/>
      <c r="O75" s="81"/>
      <c r="P75" s="81"/>
      <c r="Q75" s="81"/>
      <c r="R75" s="81"/>
      <c r="S75" s="81"/>
      <c r="T75" s="81"/>
      <c r="U75" s="81"/>
      <c r="V75" s="81"/>
      <c r="W75" s="81"/>
      <c r="X75" s="81"/>
      <c r="Y75" s="81"/>
      <c r="Z75" s="81"/>
    </row>
    <row r="76" spans="1:26" ht="15" customHeight="1">
      <c r="A76" s="94" t="s">
        <v>518</v>
      </c>
      <c r="B76" s="86">
        <v>8682.3909000000003</v>
      </c>
      <c r="C76" s="86">
        <v>17958.311289999998</v>
      </c>
      <c r="D76" s="86">
        <v>32874.75389</v>
      </c>
      <c r="E76" s="86">
        <v>38247.219250000002</v>
      </c>
      <c r="F76" s="86">
        <v>62643.668659999996</v>
      </c>
      <c r="G76" s="86">
        <v>20594.910550000001</v>
      </c>
      <c r="H76" s="86">
        <v>29882.921979999999</v>
      </c>
      <c r="I76" s="86">
        <v>16681.11836</v>
      </c>
      <c r="J76" s="86">
        <v>15366.964910000001</v>
      </c>
      <c r="K76" s="86">
        <v>14596.286</v>
      </c>
      <c r="L76" s="81"/>
      <c r="M76" s="81"/>
      <c r="N76" s="81"/>
      <c r="O76" s="81"/>
      <c r="P76" s="81"/>
      <c r="Q76" s="81"/>
      <c r="R76" s="81"/>
      <c r="S76" s="81"/>
      <c r="T76" s="81"/>
      <c r="U76" s="81"/>
      <c r="V76" s="81"/>
      <c r="W76" s="81"/>
      <c r="X76" s="81"/>
      <c r="Y76" s="81"/>
      <c r="Z76" s="81"/>
    </row>
    <row r="77" spans="1:26" ht="15" customHeight="1">
      <c r="A77" s="92" t="s">
        <v>519</v>
      </c>
      <c r="B77" s="86">
        <v>2678967.9772700001</v>
      </c>
      <c r="C77" s="86">
        <v>2407278.7683699997</v>
      </c>
      <c r="D77" s="86">
        <v>3013714.2687900001</v>
      </c>
      <c r="E77" s="86">
        <v>3181546.4128299998</v>
      </c>
      <c r="F77" s="86">
        <v>2828436.9109</v>
      </c>
      <c r="G77" s="86">
        <v>3608483.4785300004</v>
      </c>
      <c r="H77" s="86">
        <v>2015398.1905100001</v>
      </c>
      <c r="I77" s="86">
        <v>2625409.7466599997</v>
      </c>
      <c r="J77" s="86">
        <v>3048420.0689699999</v>
      </c>
      <c r="K77" s="86">
        <v>3355780.49131</v>
      </c>
      <c r="L77" s="81"/>
      <c r="M77" s="81"/>
      <c r="N77" s="81"/>
      <c r="O77" s="81"/>
      <c r="P77" s="81"/>
      <c r="Q77" s="81"/>
      <c r="R77" s="81"/>
      <c r="S77" s="81"/>
      <c r="T77" s="81"/>
      <c r="U77" s="81"/>
      <c r="V77" s="81"/>
      <c r="W77" s="81"/>
      <c r="X77" s="81"/>
      <c r="Y77" s="81"/>
      <c r="Z77" s="81"/>
    </row>
    <row r="78" spans="1:26" ht="15" customHeight="1">
      <c r="A78" s="91" t="s">
        <v>520</v>
      </c>
      <c r="B78" s="86">
        <v>-23479.058860000001</v>
      </c>
      <c r="C78" s="86">
        <v>9197.2765099999997</v>
      </c>
      <c r="D78" s="86">
        <v>1251.25757</v>
      </c>
      <c r="E78" s="86">
        <v>10208.583359999999</v>
      </c>
      <c r="F78" s="86">
        <v>39154.177380000001</v>
      </c>
      <c r="G78" s="86">
        <v>-12251.294</v>
      </c>
      <c r="H78" s="86">
        <v>31765.49912</v>
      </c>
      <c r="I78" s="86">
        <v>31110.47724</v>
      </c>
      <c r="J78" s="86">
        <v>3121.6348399999997</v>
      </c>
      <c r="K78" s="86">
        <v>34691.124640000002</v>
      </c>
      <c r="L78" s="81"/>
      <c r="M78" s="81"/>
      <c r="N78" s="81"/>
      <c r="O78" s="81"/>
      <c r="P78" s="81"/>
      <c r="Q78" s="81"/>
      <c r="R78" s="81"/>
      <c r="S78" s="81"/>
      <c r="T78" s="81"/>
      <c r="U78" s="81"/>
      <c r="V78" s="81"/>
      <c r="W78" s="81"/>
      <c r="X78" s="81"/>
      <c r="Y78" s="81"/>
      <c r="Z78" s="81"/>
    </row>
    <row r="79" spans="1:26" ht="15" customHeight="1">
      <c r="A79" s="85" t="s">
        <v>521</v>
      </c>
      <c r="B79" s="86">
        <v>2655488.9184099999</v>
      </c>
      <c r="C79" s="86">
        <v>2416476.0448799999</v>
      </c>
      <c r="D79" s="86">
        <v>3014965.52636</v>
      </c>
      <c r="E79" s="86">
        <v>3191754.9961899999</v>
      </c>
      <c r="F79" s="86">
        <v>2867591.0882800003</v>
      </c>
      <c r="G79" s="86">
        <v>3596232.1845300002</v>
      </c>
      <c r="H79" s="86">
        <v>2047163.6896300002</v>
      </c>
      <c r="I79" s="86">
        <v>2656520.2239000001</v>
      </c>
      <c r="J79" s="86">
        <v>3051541.7038099999</v>
      </c>
      <c r="K79" s="86">
        <v>3390471.61595</v>
      </c>
      <c r="L79" s="81"/>
      <c r="M79" s="81"/>
      <c r="N79" s="81"/>
      <c r="O79" s="81"/>
      <c r="P79" s="81"/>
      <c r="Q79" s="81"/>
      <c r="R79" s="81"/>
      <c r="S79" s="81"/>
      <c r="T79" s="81"/>
      <c r="U79" s="81"/>
      <c r="V79" s="81"/>
      <c r="W79" s="81"/>
      <c r="X79" s="81"/>
      <c r="Y79" s="81"/>
      <c r="Z79" s="81"/>
    </row>
    <row r="80" spans="1:26" ht="15" customHeight="1">
      <c r="A80" s="91" t="s">
        <v>522</v>
      </c>
      <c r="B80" s="86">
        <v>0</v>
      </c>
      <c r="C80" s="86">
        <v>0</v>
      </c>
      <c r="D80" s="86">
        <v>0</v>
      </c>
      <c r="E80" s="86">
        <v>4.0000000000000003E-5</v>
      </c>
      <c r="F80" s="86">
        <v>0</v>
      </c>
      <c r="G80" s="86">
        <v>-4.0000000000000003E-5</v>
      </c>
      <c r="H80" s="86">
        <v>1.0000000000000001E-5</v>
      </c>
      <c r="I80" s="86">
        <v>-5.9999999999999995E-5</v>
      </c>
      <c r="J80" s="86">
        <v>0</v>
      </c>
      <c r="K80" s="86">
        <v>0.31857000000000002</v>
      </c>
      <c r="L80" s="81"/>
      <c r="M80" s="81"/>
      <c r="N80" s="81"/>
      <c r="O80" s="81"/>
      <c r="P80" s="81"/>
      <c r="Q80" s="81"/>
      <c r="R80" s="81"/>
      <c r="S80" s="81"/>
      <c r="T80" s="81"/>
      <c r="U80" s="81"/>
      <c r="V80" s="81"/>
      <c r="W80" s="81"/>
      <c r="X80" s="81"/>
      <c r="Y80" s="81"/>
      <c r="Z80" s="81"/>
    </row>
    <row r="81" spans="1:26" ht="15" customHeight="1">
      <c r="A81" s="85" t="s">
        <v>523</v>
      </c>
      <c r="B81" s="86">
        <v>2655488.9184099999</v>
      </c>
      <c r="C81" s="86">
        <v>2416476.0448799999</v>
      </c>
      <c r="D81" s="86">
        <v>3014965.52636</v>
      </c>
      <c r="E81" s="86">
        <v>3191754.9962300002</v>
      </c>
      <c r="F81" s="86">
        <v>2867591.0882800003</v>
      </c>
      <c r="G81" s="86">
        <v>3596232.1844899999</v>
      </c>
      <c r="H81" s="86">
        <v>2047163.68964</v>
      </c>
      <c r="I81" s="86">
        <v>2656520.2238400001</v>
      </c>
      <c r="J81" s="86">
        <v>3051541.7038099999</v>
      </c>
      <c r="K81" s="86">
        <v>3390471.9345200001</v>
      </c>
      <c r="L81" s="81"/>
      <c r="M81" s="81"/>
      <c r="N81" s="81"/>
      <c r="O81" s="81"/>
      <c r="P81" s="81"/>
      <c r="Q81" s="81"/>
      <c r="R81" s="81"/>
      <c r="S81" s="81"/>
      <c r="T81" s="81"/>
      <c r="U81" s="81"/>
      <c r="V81" s="81"/>
      <c r="W81" s="81"/>
      <c r="X81" s="81"/>
      <c r="Y81" s="81"/>
      <c r="Z81" s="81"/>
    </row>
    <row r="82" spans="1:26" ht="15" customHeight="1" thickBot="1">
      <c r="A82" s="91" t="s">
        <v>524</v>
      </c>
      <c r="B82" s="86">
        <v>-908387.92430999991</v>
      </c>
      <c r="C82" s="86">
        <v>-686674.46519000002</v>
      </c>
      <c r="D82" s="86">
        <v>-1049065.62157</v>
      </c>
      <c r="E82" s="86">
        <v>-1171049.1696199998</v>
      </c>
      <c r="F82" s="86">
        <v>-1091287.2861500001</v>
      </c>
      <c r="G82" s="86">
        <v>-1526605.44777</v>
      </c>
      <c r="H82" s="86">
        <v>-1252339.34243</v>
      </c>
      <c r="I82" s="86">
        <v>-1237332.2402599999</v>
      </c>
      <c r="J82" s="86">
        <v>-1290261.00468</v>
      </c>
      <c r="K82" s="86">
        <v>-1358428.6976099999</v>
      </c>
      <c r="L82" s="81"/>
      <c r="M82" s="81"/>
      <c r="N82" s="81"/>
      <c r="O82" s="81"/>
      <c r="P82" s="81"/>
      <c r="Q82" s="81"/>
      <c r="R82" s="81"/>
      <c r="S82" s="81"/>
      <c r="T82" s="81"/>
      <c r="U82" s="81"/>
      <c r="V82" s="81"/>
      <c r="W82" s="81"/>
      <c r="X82" s="81"/>
      <c r="Y82" s="81"/>
      <c r="Z82" s="81"/>
    </row>
    <row r="83" spans="1:26" ht="15" customHeight="1" thickTop="1" thickBot="1">
      <c r="A83" s="610" t="s">
        <v>525</v>
      </c>
      <c r="B83" s="611">
        <v>1747100.9941</v>
      </c>
      <c r="C83" s="611">
        <v>1729801.57969</v>
      </c>
      <c r="D83" s="611">
        <v>1965899.9047900001</v>
      </c>
      <c r="E83" s="611">
        <v>2020705.8266099999</v>
      </c>
      <c r="F83" s="611">
        <v>1776303.8021300002</v>
      </c>
      <c r="G83" s="611">
        <v>2069626.7367199999</v>
      </c>
      <c r="H83" s="611">
        <v>794824.34721000004</v>
      </c>
      <c r="I83" s="611">
        <v>1419187.98358</v>
      </c>
      <c r="J83" s="611">
        <v>1761280.6991300001</v>
      </c>
      <c r="K83" s="611">
        <v>2032043.23691</v>
      </c>
      <c r="L83" s="81"/>
      <c r="M83" s="81"/>
      <c r="N83" s="81"/>
      <c r="O83" s="81"/>
      <c r="P83" s="81"/>
      <c r="Q83" s="81"/>
      <c r="R83" s="81"/>
      <c r="S83" s="81"/>
      <c r="T83" s="81"/>
      <c r="U83" s="81"/>
      <c r="V83" s="81"/>
      <c r="W83" s="81"/>
      <c r="X83" s="81"/>
      <c r="Y83" s="81"/>
      <c r="Z83" s="81"/>
    </row>
    <row r="84" spans="1:26" ht="3.75" customHeight="1" thickTop="1" thickBot="1">
      <c r="A84" s="95"/>
      <c r="B84" s="96"/>
      <c r="C84" s="96"/>
      <c r="D84" s="96"/>
      <c r="E84" s="96"/>
      <c r="F84" s="96"/>
      <c r="G84" s="96"/>
      <c r="H84" s="96"/>
      <c r="I84" s="96"/>
      <c r="J84" s="96"/>
      <c r="K84" s="96"/>
      <c r="L84" s="81"/>
      <c r="M84" s="81"/>
      <c r="N84" s="81"/>
      <c r="O84" s="81"/>
      <c r="P84" s="81"/>
      <c r="Q84" s="81"/>
      <c r="R84" s="81"/>
      <c r="S84" s="81"/>
      <c r="T84" s="81"/>
      <c r="U84" s="81"/>
      <c r="V84" s="81"/>
      <c r="W84" s="81"/>
      <c r="X84" s="81"/>
      <c r="Y84" s="81"/>
      <c r="Z84" s="81"/>
    </row>
    <row r="85" spans="1:26" ht="15" customHeight="1" thickTop="1">
      <c r="A85" s="97"/>
      <c r="B85" s="98"/>
      <c r="C85" s="98"/>
      <c r="D85" s="98"/>
      <c r="E85" s="98"/>
      <c r="F85" s="98"/>
      <c r="G85" s="98"/>
      <c r="H85" s="98"/>
      <c r="I85" s="98"/>
      <c r="J85" s="98"/>
      <c r="K85" s="98"/>
      <c r="L85" s="81"/>
      <c r="M85" s="81"/>
      <c r="N85" s="81"/>
      <c r="O85" s="81"/>
      <c r="P85" s="81"/>
      <c r="Q85" s="81"/>
      <c r="R85" s="81"/>
      <c r="S85" s="81"/>
      <c r="T85" s="81"/>
      <c r="U85" s="81"/>
      <c r="V85" s="81"/>
      <c r="W85" s="81"/>
      <c r="X85" s="81"/>
      <c r="Y85" s="81"/>
      <c r="Z85" s="81"/>
    </row>
    <row r="86" spans="1:26" ht="15" customHeight="1">
      <c r="A86" s="99"/>
      <c r="B86" s="98"/>
      <c r="C86" s="98"/>
      <c r="D86" s="98"/>
      <c r="E86" s="98"/>
      <c r="F86" s="98"/>
      <c r="G86" s="98"/>
      <c r="H86" s="98"/>
      <c r="I86" s="98"/>
      <c r="J86" s="98"/>
      <c r="K86" s="98"/>
      <c r="L86" s="81"/>
      <c r="M86" s="81"/>
      <c r="N86" s="81"/>
      <c r="O86" s="81"/>
      <c r="P86" s="81"/>
      <c r="Q86" s="81"/>
      <c r="R86" s="81"/>
      <c r="S86" s="81"/>
      <c r="T86" s="81"/>
      <c r="U86" s="81"/>
      <c r="V86" s="81"/>
      <c r="W86" s="81"/>
      <c r="X86" s="81"/>
      <c r="Y86" s="81"/>
      <c r="Z86" s="81"/>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M58"/>
  <sheetViews>
    <sheetView topLeftCell="C1" zoomScaleNormal="100" workbookViewId="0">
      <selection activeCell="L6" sqref="L6:M6"/>
    </sheetView>
  </sheetViews>
  <sheetFormatPr baseColWidth="10" defaultColWidth="9.140625" defaultRowHeight="12.75"/>
  <cols>
    <col min="1" max="1" width="3" style="106" hidden="1" customWidth="1"/>
    <col min="2" max="2" width="6" style="106" hidden="1" customWidth="1"/>
    <col min="3" max="3" width="81.5703125" style="106" customWidth="1"/>
    <col min="4" max="10" width="8.28515625" style="106" bestFit="1" customWidth="1"/>
    <col min="11" max="11" width="8.28515625" style="106" customWidth="1"/>
    <col min="12" max="13" width="8.28515625" style="106" bestFit="1" customWidth="1"/>
    <col min="14" max="256" width="11.42578125" style="106" customWidth="1"/>
    <col min="257" max="258" width="0" style="106" hidden="1" customWidth="1"/>
    <col min="259" max="259" width="81.5703125" style="106" customWidth="1"/>
    <col min="260" max="266" width="8.28515625" style="106" bestFit="1" customWidth="1"/>
    <col min="267" max="267" width="8.28515625" style="106" customWidth="1"/>
    <col min="268" max="269" width="8.28515625" style="106" bestFit="1" customWidth="1"/>
    <col min="270" max="512" width="11.42578125" style="106" customWidth="1"/>
    <col min="513" max="514" width="0" style="106" hidden="1" customWidth="1"/>
    <col min="515" max="515" width="81.5703125" style="106" customWidth="1"/>
    <col min="516" max="522" width="8.28515625" style="106" bestFit="1" customWidth="1"/>
    <col min="523" max="523" width="8.28515625" style="106" customWidth="1"/>
    <col min="524" max="525" width="8.28515625" style="106" bestFit="1" customWidth="1"/>
    <col min="526" max="768" width="11.42578125" style="106" customWidth="1"/>
    <col min="769" max="770" width="0" style="106" hidden="1" customWidth="1"/>
    <col min="771" max="771" width="81.5703125" style="106" customWidth="1"/>
    <col min="772" max="778" width="8.28515625" style="106" bestFit="1" customWidth="1"/>
    <col min="779" max="779" width="8.28515625" style="106" customWidth="1"/>
    <col min="780" max="781" width="8.28515625" style="106" bestFit="1" customWidth="1"/>
    <col min="782" max="1024" width="11.42578125" style="106" customWidth="1"/>
    <col min="1025" max="1026" width="0" style="106" hidden="1" customWidth="1"/>
    <col min="1027" max="1027" width="81.5703125" style="106" customWidth="1"/>
    <col min="1028" max="1034" width="8.28515625" style="106" bestFit="1" customWidth="1"/>
    <col min="1035" max="1035" width="8.28515625" style="106" customWidth="1"/>
    <col min="1036" max="1037" width="8.28515625" style="106" bestFit="1" customWidth="1"/>
    <col min="1038" max="1280" width="11.42578125" style="106" customWidth="1"/>
    <col min="1281" max="1282" width="0" style="106" hidden="1" customWidth="1"/>
    <col min="1283" max="1283" width="81.5703125" style="106" customWidth="1"/>
    <col min="1284" max="1290" width="8.28515625" style="106" bestFit="1" customWidth="1"/>
    <col min="1291" max="1291" width="8.28515625" style="106" customWidth="1"/>
    <col min="1292" max="1293" width="8.28515625" style="106" bestFit="1" customWidth="1"/>
    <col min="1294" max="1536" width="11.42578125" style="106" customWidth="1"/>
    <col min="1537" max="1538" width="0" style="106" hidden="1" customWidth="1"/>
    <col min="1539" max="1539" width="81.5703125" style="106" customWidth="1"/>
    <col min="1540" max="1546" width="8.28515625" style="106" bestFit="1" customWidth="1"/>
    <col min="1547" max="1547" width="8.28515625" style="106" customWidth="1"/>
    <col min="1548" max="1549" width="8.28515625" style="106" bestFit="1" customWidth="1"/>
    <col min="1550" max="1792" width="11.42578125" style="106" customWidth="1"/>
    <col min="1793" max="1794" width="0" style="106" hidden="1" customWidth="1"/>
    <col min="1795" max="1795" width="81.5703125" style="106" customWidth="1"/>
    <col min="1796" max="1802" width="8.28515625" style="106" bestFit="1" customWidth="1"/>
    <col min="1803" max="1803" width="8.28515625" style="106" customWidth="1"/>
    <col min="1804" max="1805" width="8.28515625" style="106" bestFit="1" customWidth="1"/>
    <col min="1806" max="2048" width="11.42578125" style="106" customWidth="1"/>
    <col min="2049" max="2050" width="0" style="106" hidden="1" customWidth="1"/>
    <col min="2051" max="2051" width="81.5703125" style="106" customWidth="1"/>
    <col min="2052" max="2058" width="8.28515625" style="106" bestFit="1" customWidth="1"/>
    <col min="2059" max="2059" width="8.28515625" style="106" customWidth="1"/>
    <col min="2060" max="2061" width="8.28515625" style="106" bestFit="1" customWidth="1"/>
    <col min="2062" max="2304" width="11.42578125" style="106" customWidth="1"/>
    <col min="2305" max="2306" width="0" style="106" hidden="1" customWidth="1"/>
    <col min="2307" max="2307" width="81.5703125" style="106" customWidth="1"/>
    <col min="2308" max="2314" width="8.28515625" style="106" bestFit="1" customWidth="1"/>
    <col min="2315" max="2315" width="8.28515625" style="106" customWidth="1"/>
    <col min="2316" max="2317" width="8.28515625" style="106" bestFit="1" customWidth="1"/>
    <col min="2318" max="2560" width="11.42578125" style="106" customWidth="1"/>
    <col min="2561" max="2562" width="0" style="106" hidden="1" customWidth="1"/>
    <col min="2563" max="2563" width="81.5703125" style="106" customWidth="1"/>
    <col min="2564" max="2570" width="8.28515625" style="106" bestFit="1" customWidth="1"/>
    <col min="2571" max="2571" width="8.28515625" style="106" customWidth="1"/>
    <col min="2572" max="2573" width="8.28515625" style="106" bestFit="1" customWidth="1"/>
    <col min="2574" max="2816" width="11.42578125" style="106" customWidth="1"/>
    <col min="2817" max="2818" width="0" style="106" hidden="1" customWidth="1"/>
    <col min="2819" max="2819" width="81.5703125" style="106" customWidth="1"/>
    <col min="2820" max="2826" width="8.28515625" style="106" bestFit="1" customWidth="1"/>
    <col min="2827" max="2827" width="8.28515625" style="106" customWidth="1"/>
    <col min="2828" max="2829" width="8.28515625" style="106" bestFit="1" customWidth="1"/>
    <col min="2830" max="3072" width="11.42578125" style="106" customWidth="1"/>
    <col min="3073" max="3074" width="0" style="106" hidden="1" customWidth="1"/>
    <col min="3075" max="3075" width="81.5703125" style="106" customWidth="1"/>
    <col min="3076" max="3082" width="8.28515625" style="106" bestFit="1" customWidth="1"/>
    <col min="3083" max="3083" width="8.28515625" style="106" customWidth="1"/>
    <col min="3084" max="3085" width="8.28515625" style="106" bestFit="1" customWidth="1"/>
    <col min="3086" max="3328" width="11.42578125" style="106" customWidth="1"/>
    <col min="3329" max="3330" width="0" style="106" hidden="1" customWidth="1"/>
    <col min="3331" max="3331" width="81.5703125" style="106" customWidth="1"/>
    <col min="3332" max="3338" width="8.28515625" style="106" bestFit="1" customWidth="1"/>
    <col min="3339" max="3339" width="8.28515625" style="106" customWidth="1"/>
    <col min="3340" max="3341" width="8.28515625" style="106" bestFit="1" customWidth="1"/>
    <col min="3342" max="3584" width="11.42578125" style="106" customWidth="1"/>
    <col min="3585" max="3586" width="0" style="106" hidden="1" customWidth="1"/>
    <col min="3587" max="3587" width="81.5703125" style="106" customWidth="1"/>
    <col min="3588" max="3594" width="8.28515625" style="106" bestFit="1" customWidth="1"/>
    <col min="3595" max="3595" width="8.28515625" style="106" customWidth="1"/>
    <col min="3596" max="3597" width="8.28515625" style="106" bestFit="1" customWidth="1"/>
    <col min="3598" max="3840" width="11.42578125" style="106" customWidth="1"/>
    <col min="3841" max="3842" width="0" style="106" hidden="1" customWidth="1"/>
    <col min="3843" max="3843" width="81.5703125" style="106" customWidth="1"/>
    <col min="3844" max="3850" width="8.28515625" style="106" bestFit="1" customWidth="1"/>
    <col min="3851" max="3851" width="8.28515625" style="106" customWidth="1"/>
    <col min="3852" max="3853" width="8.28515625" style="106" bestFit="1" customWidth="1"/>
    <col min="3854" max="4096" width="11.42578125" style="106" customWidth="1"/>
    <col min="4097" max="4098" width="0" style="106" hidden="1" customWidth="1"/>
    <col min="4099" max="4099" width="81.5703125" style="106" customWidth="1"/>
    <col min="4100" max="4106" width="8.28515625" style="106" bestFit="1" customWidth="1"/>
    <col min="4107" max="4107" width="8.28515625" style="106" customWidth="1"/>
    <col min="4108" max="4109" width="8.28515625" style="106" bestFit="1" customWidth="1"/>
    <col min="4110" max="4352" width="11.42578125" style="106" customWidth="1"/>
    <col min="4353" max="4354" width="0" style="106" hidden="1" customWidth="1"/>
    <col min="4355" max="4355" width="81.5703125" style="106" customWidth="1"/>
    <col min="4356" max="4362" width="8.28515625" style="106" bestFit="1" customWidth="1"/>
    <col min="4363" max="4363" width="8.28515625" style="106" customWidth="1"/>
    <col min="4364" max="4365" width="8.28515625" style="106" bestFit="1" customWidth="1"/>
    <col min="4366" max="4608" width="11.42578125" style="106" customWidth="1"/>
    <col min="4609" max="4610" width="0" style="106" hidden="1" customWidth="1"/>
    <col min="4611" max="4611" width="81.5703125" style="106" customWidth="1"/>
    <col min="4612" max="4618" width="8.28515625" style="106" bestFit="1" customWidth="1"/>
    <col min="4619" max="4619" width="8.28515625" style="106" customWidth="1"/>
    <col min="4620" max="4621" width="8.28515625" style="106" bestFit="1" customWidth="1"/>
    <col min="4622" max="4864" width="11.42578125" style="106" customWidth="1"/>
    <col min="4865" max="4866" width="0" style="106" hidden="1" customWidth="1"/>
    <col min="4867" max="4867" width="81.5703125" style="106" customWidth="1"/>
    <col min="4868" max="4874" width="8.28515625" style="106" bestFit="1" customWidth="1"/>
    <col min="4875" max="4875" width="8.28515625" style="106" customWidth="1"/>
    <col min="4876" max="4877" width="8.28515625" style="106" bestFit="1" customWidth="1"/>
    <col min="4878" max="5120" width="11.42578125" style="106" customWidth="1"/>
    <col min="5121" max="5122" width="0" style="106" hidden="1" customWidth="1"/>
    <col min="5123" max="5123" width="81.5703125" style="106" customWidth="1"/>
    <col min="5124" max="5130" width="8.28515625" style="106" bestFit="1" customWidth="1"/>
    <col min="5131" max="5131" width="8.28515625" style="106" customWidth="1"/>
    <col min="5132" max="5133" width="8.28515625" style="106" bestFit="1" customWidth="1"/>
    <col min="5134" max="5376" width="11.42578125" style="106" customWidth="1"/>
    <col min="5377" max="5378" width="0" style="106" hidden="1" customWidth="1"/>
    <col min="5379" max="5379" width="81.5703125" style="106" customWidth="1"/>
    <col min="5380" max="5386" width="8.28515625" style="106" bestFit="1" customWidth="1"/>
    <col min="5387" max="5387" width="8.28515625" style="106" customWidth="1"/>
    <col min="5388" max="5389" width="8.28515625" style="106" bestFit="1" customWidth="1"/>
    <col min="5390" max="5632" width="11.42578125" style="106" customWidth="1"/>
    <col min="5633" max="5634" width="0" style="106" hidden="1" customWidth="1"/>
    <col min="5635" max="5635" width="81.5703125" style="106" customWidth="1"/>
    <col min="5636" max="5642" width="8.28515625" style="106" bestFit="1" customWidth="1"/>
    <col min="5643" max="5643" width="8.28515625" style="106" customWidth="1"/>
    <col min="5644" max="5645" width="8.28515625" style="106" bestFit="1" customWidth="1"/>
    <col min="5646" max="5888" width="11.42578125" style="106" customWidth="1"/>
    <col min="5889" max="5890" width="0" style="106" hidden="1" customWidth="1"/>
    <col min="5891" max="5891" width="81.5703125" style="106" customWidth="1"/>
    <col min="5892" max="5898" width="8.28515625" style="106" bestFit="1" customWidth="1"/>
    <col min="5899" max="5899" width="8.28515625" style="106" customWidth="1"/>
    <col min="5900" max="5901" width="8.28515625" style="106" bestFit="1" customWidth="1"/>
    <col min="5902" max="6144" width="11.42578125" style="106" customWidth="1"/>
    <col min="6145" max="6146" width="0" style="106" hidden="1" customWidth="1"/>
    <col min="6147" max="6147" width="81.5703125" style="106" customWidth="1"/>
    <col min="6148" max="6154" width="8.28515625" style="106" bestFit="1" customWidth="1"/>
    <col min="6155" max="6155" width="8.28515625" style="106" customWidth="1"/>
    <col min="6156" max="6157" width="8.28515625" style="106" bestFit="1" customWidth="1"/>
    <col min="6158" max="6400" width="11.42578125" style="106" customWidth="1"/>
    <col min="6401" max="6402" width="0" style="106" hidden="1" customWidth="1"/>
    <col min="6403" max="6403" width="81.5703125" style="106" customWidth="1"/>
    <col min="6404" max="6410" width="8.28515625" style="106" bestFit="1" customWidth="1"/>
    <col min="6411" max="6411" width="8.28515625" style="106" customWidth="1"/>
    <col min="6412" max="6413" width="8.28515625" style="106" bestFit="1" customWidth="1"/>
    <col min="6414" max="6656" width="11.42578125" style="106" customWidth="1"/>
    <col min="6657" max="6658" width="0" style="106" hidden="1" customWidth="1"/>
    <col min="6659" max="6659" width="81.5703125" style="106" customWidth="1"/>
    <col min="6660" max="6666" width="8.28515625" style="106" bestFit="1" customWidth="1"/>
    <col min="6667" max="6667" width="8.28515625" style="106" customWidth="1"/>
    <col min="6668" max="6669" width="8.28515625" style="106" bestFit="1" customWidth="1"/>
    <col min="6670" max="6912" width="11.42578125" style="106" customWidth="1"/>
    <col min="6913" max="6914" width="0" style="106" hidden="1" customWidth="1"/>
    <col min="6915" max="6915" width="81.5703125" style="106" customWidth="1"/>
    <col min="6916" max="6922" width="8.28515625" style="106" bestFit="1" customWidth="1"/>
    <col min="6923" max="6923" width="8.28515625" style="106" customWidth="1"/>
    <col min="6924" max="6925" width="8.28515625" style="106" bestFit="1" customWidth="1"/>
    <col min="6926" max="7168" width="11.42578125" style="106" customWidth="1"/>
    <col min="7169" max="7170" width="0" style="106" hidden="1" customWidth="1"/>
    <col min="7171" max="7171" width="81.5703125" style="106" customWidth="1"/>
    <col min="7172" max="7178" width="8.28515625" style="106" bestFit="1" customWidth="1"/>
    <col min="7179" max="7179" width="8.28515625" style="106" customWidth="1"/>
    <col min="7180" max="7181" width="8.28515625" style="106" bestFit="1" customWidth="1"/>
    <col min="7182" max="7424" width="11.42578125" style="106" customWidth="1"/>
    <col min="7425" max="7426" width="0" style="106" hidden="1" customWidth="1"/>
    <col min="7427" max="7427" width="81.5703125" style="106" customWidth="1"/>
    <col min="7428" max="7434" width="8.28515625" style="106" bestFit="1" customWidth="1"/>
    <col min="7435" max="7435" width="8.28515625" style="106" customWidth="1"/>
    <col min="7436" max="7437" width="8.28515625" style="106" bestFit="1" customWidth="1"/>
    <col min="7438" max="7680" width="11.42578125" style="106" customWidth="1"/>
    <col min="7681" max="7682" width="0" style="106" hidden="1" customWidth="1"/>
    <col min="7683" max="7683" width="81.5703125" style="106" customWidth="1"/>
    <col min="7684" max="7690" width="8.28515625" style="106" bestFit="1" customWidth="1"/>
    <col min="7691" max="7691" width="8.28515625" style="106" customWidth="1"/>
    <col min="7692" max="7693" width="8.28515625" style="106" bestFit="1" customWidth="1"/>
    <col min="7694" max="7936" width="11.42578125" style="106" customWidth="1"/>
    <col min="7937" max="7938" width="0" style="106" hidden="1" customWidth="1"/>
    <col min="7939" max="7939" width="81.5703125" style="106" customWidth="1"/>
    <col min="7940" max="7946" width="8.28515625" style="106" bestFit="1" customWidth="1"/>
    <col min="7947" max="7947" width="8.28515625" style="106" customWidth="1"/>
    <col min="7948" max="7949" width="8.28515625" style="106" bestFit="1" customWidth="1"/>
    <col min="7950" max="8192" width="11.42578125" style="106" customWidth="1"/>
    <col min="8193" max="8194" width="0" style="106" hidden="1" customWidth="1"/>
    <col min="8195" max="8195" width="81.5703125" style="106" customWidth="1"/>
    <col min="8196" max="8202" width="8.28515625" style="106" bestFit="1" customWidth="1"/>
    <col min="8203" max="8203" width="8.28515625" style="106" customWidth="1"/>
    <col min="8204" max="8205" width="8.28515625" style="106" bestFit="1" customWidth="1"/>
    <col min="8206" max="8448" width="11.42578125" style="106" customWidth="1"/>
    <col min="8449" max="8450" width="0" style="106" hidden="1" customWidth="1"/>
    <col min="8451" max="8451" width="81.5703125" style="106" customWidth="1"/>
    <col min="8452" max="8458" width="8.28515625" style="106" bestFit="1" customWidth="1"/>
    <col min="8459" max="8459" width="8.28515625" style="106" customWidth="1"/>
    <col min="8460" max="8461" width="8.28515625" style="106" bestFit="1" customWidth="1"/>
    <col min="8462" max="8704" width="11.42578125" style="106" customWidth="1"/>
    <col min="8705" max="8706" width="0" style="106" hidden="1" customWidth="1"/>
    <col min="8707" max="8707" width="81.5703125" style="106" customWidth="1"/>
    <col min="8708" max="8714" width="8.28515625" style="106" bestFit="1" customWidth="1"/>
    <col min="8715" max="8715" width="8.28515625" style="106" customWidth="1"/>
    <col min="8716" max="8717" width="8.28515625" style="106" bestFit="1" customWidth="1"/>
    <col min="8718" max="8960" width="11.42578125" style="106" customWidth="1"/>
    <col min="8961" max="8962" width="0" style="106" hidden="1" customWidth="1"/>
    <col min="8963" max="8963" width="81.5703125" style="106" customWidth="1"/>
    <col min="8964" max="8970" width="8.28515625" style="106" bestFit="1" customWidth="1"/>
    <col min="8971" max="8971" width="8.28515625" style="106" customWidth="1"/>
    <col min="8972" max="8973" width="8.28515625" style="106" bestFit="1" customWidth="1"/>
    <col min="8974" max="9216" width="11.42578125" style="106" customWidth="1"/>
    <col min="9217" max="9218" width="0" style="106" hidden="1" customWidth="1"/>
    <col min="9219" max="9219" width="81.5703125" style="106" customWidth="1"/>
    <col min="9220" max="9226" width="8.28515625" style="106" bestFit="1" customWidth="1"/>
    <col min="9227" max="9227" width="8.28515625" style="106" customWidth="1"/>
    <col min="9228" max="9229" width="8.28515625" style="106" bestFit="1" customWidth="1"/>
    <col min="9230" max="9472" width="11.42578125" style="106" customWidth="1"/>
    <col min="9473" max="9474" width="0" style="106" hidden="1" customWidth="1"/>
    <col min="9475" max="9475" width="81.5703125" style="106" customWidth="1"/>
    <col min="9476" max="9482" width="8.28515625" style="106" bestFit="1" customWidth="1"/>
    <col min="9483" max="9483" width="8.28515625" style="106" customWidth="1"/>
    <col min="9484" max="9485" width="8.28515625" style="106" bestFit="1" customWidth="1"/>
    <col min="9486" max="9728" width="11.42578125" style="106" customWidth="1"/>
    <col min="9729" max="9730" width="0" style="106" hidden="1" customWidth="1"/>
    <col min="9731" max="9731" width="81.5703125" style="106" customWidth="1"/>
    <col min="9732" max="9738" width="8.28515625" style="106" bestFit="1" customWidth="1"/>
    <col min="9739" max="9739" width="8.28515625" style="106" customWidth="1"/>
    <col min="9740" max="9741" width="8.28515625" style="106" bestFit="1" customWidth="1"/>
    <col min="9742" max="9984" width="11.42578125" style="106" customWidth="1"/>
    <col min="9985" max="9986" width="0" style="106" hidden="1" customWidth="1"/>
    <col min="9987" max="9987" width="81.5703125" style="106" customWidth="1"/>
    <col min="9988" max="9994" width="8.28515625" style="106" bestFit="1" customWidth="1"/>
    <col min="9995" max="9995" width="8.28515625" style="106" customWidth="1"/>
    <col min="9996" max="9997" width="8.28515625" style="106" bestFit="1" customWidth="1"/>
    <col min="9998" max="10240" width="11.42578125" style="106" customWidth="1"/>
    <col min="10241" max="10242" width="0" style="106" hidden="1" customWidth="1"/>
    <col min="10243" max="10243" width="81.5703125" style="106" customWidth="1"/>
    <col min="10244" max="10250" width="8.28515625" style="106" bestFit="1" customWidth="1"/>
    <col min="10251" max="10251" width="8.28515625" style="106" customWidth="1"/>
    <col min="10252" max="10253" width="8.28515625" style="106" bestFit="1" customWidth="1"/>
    <col min="10254" max="10496" width="11.42578125" style="106" customWidth="1"/>
    <col min="10497" max="10498" width="0" style="106" hidden="1" customWidth="1"/>
    <col min="10499" max="10499" width="81.5703125" style="106" customWidth="1"/>
    <col min="10500" max="10506" width="8.28515625" style="106" bestFit="1" customWidth="1"/>
    <col min="10507" max="10507" width="8.28515625" style="106" customWidth="1"/>
    <col min="10508" max="10509" width="8.28515625" style="106" bestFit="1" customWidth="1"/>
    <col min="10510" max="10752" width="11.42578125" style="106" customWidth="1"/>
    <col min="10753" max="10754" width="0" style="106" hidden="1" customWidth="1"/>
    <col min="10755" max="10755" width="81.5703125" style="106" customWidth="1"/>
    <col min="10756" max="10762" width="8.28515625" style="106" bestFit="1" customWidth="1"/>
    <col min="10763" max="10763" width="8.28515625" style="106" customWidth="1"/>
    <col min="10764" max="10765" width="8.28515625" style="106" bestFit="1" customWidth="1"/>
    <col min="10766" max="11008" width="11.42578125" style="106" customWidth="1"/>
    <col min="11009" max="11010" width="0" style="106" hidden="1" customWidth="1"/>
    <col min="11011" max="11011" width="81.5703125" style="106" customWidth="1"/>
    <col min="11012" max="11018" width="8.28515625" style="106" bestFit="1" customWidth="1"/>
    <col min="11019" max="11019" width="8.28515625" style="106" customWidth="1"/>
    <col min="11020" max="11021" width="8.28515625" style="106" bestFit="1" customWidth="1"/>
    <col min="11022" max="11264" width="11.42578125" style="106" customWidth="1"/>
    <col min="11265" max="11266" width="0" style="106" hidden="1" customWidth="1"/>
    <col min="11267" max="11267" width="81.5703125" style="106" customWidth="1"/>
    <col min="11268" max="11274" width="8.28515625" style="106" bestFit="1" customWidth="1"/>
    <col min="11275" max="11275" width="8.28515625" style="106" customWidth="1"/>
    <col min="11276" max="11277" width="8.28515625" style="106" bestFit="1" customWidth="1"/>
    <col min="11278" max="11520" width="11.42578125" style="106" customWidth="1"/>
    <col min="11521" max="11522" width="0" style="106" hidden="1" customWidth="1"/>
    <col min="11523" max="11523" width="81.5703125" style="106" customWidth="1"/>
    <col min="11524" max="11530" width="8.28515625" style="106" bestFit="1" customWidth="1"/>
    <col min="11531" max="11531" width="8.28515625" style="106" customWidth="1"/>
    <col min="11532" max="11533" width="8.28515625" style="106" bestFit="1" customWidth="1"/>
    <col min="11534" max="11776" width="11.42578125" style="106" customWidth="1"/>
    <col min="11777" max="11778" width="0" style="106" hidden="1" customWidth="1"/>
    <col min="11779" max="11779" width="81.5703125" style="106" customWidth="1"/>
    <col min="11780" max="11786" width="8.28515625" style="106" bestFit="1" customWidth="1"/>
    <col min="11787" max="11787" width="8.28515625" style="106" customWidth="1"/>
    <col min="11788" max="11789" width="8.28515625" style="106" bestFit="1" customWidth="1"/>
    <col min="11790" max="12032" width="11.42578125" style="106" customWidth="1"/>
    <col min="12033" max="12034" width="0" style="106" hidden="1" customWidth="1"/>
    <col min="12035" max="12035" width="81.5703125" style="106" customWidth="1"/>
    <col min="12036" max="12042" width="8.28515625" style="106" bestFit="1" customWidth="1"/>
    <col min="12043" max="12043" width="8.28515625" style="106" customWidth="1"/>
    <col min="12044" max="12045" width="8.28515625" style="106" bestFit="1" customWidth="1"/>
    <col min="12046" max="12288" width="11.42578125" style="106" customWidth="1"/>
    <col min="12289" max="12290" width="0" style="106" hidden="1" customWidth="1"/>
    <col min="12291" max="12291" width="81.5703125" style="106" customWidth="1"/>
    <col min="12292" max="12298" width="8.28515625" style="106" bestFit="1" customWidth="1"/>
    <col min="12299" max="12299" width="8.28515625" style="106" customWidth="1"/>
    <col min="12300" max="12301" width="8.28515625" style="106" bestFit="1" customWidth="1"/>
    <col min="12302" max="12544" width="11.42578125" style="106" customWidth="1"/>
    <col min="12545" max="12546" width="0" style="106" hidden="1" customWidth="1"/>
    <col min="12547" max="12547" width="81.5703125" style="106" customWidth="1"/>
    <col min="12548" max="12554" width="8.28515625" style="106" bestFit="1" customWidth="1"/>
    <col min="12555" max="12555" width="8.28515625" style="106" customWidth="1"/>
    <col min="12556" max="12557" width="8.28515625" style="106" bestFit="1" customWidth="1"/>
    <col min="12558" max="12800" width="11.42578125" style="106" customWidth="1"/>
    <col min="12801" max="12802" width="0" style="106" hidden="1" customWidth="1"/>
    <col min="12803" max="12803" width="81.5703125" style="106" customWidth="1"/>
    <col min="12804" max="12810" width="8.28515625" style="106" bestFit="1" customWidth="1"/>
    <col min="12811" max="12811" width="8.28515625" style="106" customWidth="1"/>
    <col min="12812" max="12813" width="8.28515625" style="106" bestFit="1" customWidth="1"/>
    <col min="12814" max="13056" width="11.42578125" style="106" customWidth="1"/>
    <col min="13057" max="13058" width="0" style="106" hidden="1" customWidth="1"/>
    <col min="13059" max="13059" width="81.5703125" style="106" customWidth="1"/>
    <col min="13060" max="13066" width="8.28515625" style="106" bestFit="1" customWidth="1"/>
    <col min="13067" max="13067" width="8.28515625" style="106" customWidth="1"/>
    <col min="13068" max="13069" width="8.28515625" style="106" bestFit="1" customWidth="1"/>
    <col min="13070" max="13312" width="11.42578125" style="106" customWidth="1"/>
    <col min="13313" max="13314" width="0" style="106" hidden="1" customWidth="1"/>
    <col min="13315" max="13315" width="81.5703125" style="106" customWidth="1"/>
    <col min="13316" max="13322" width="8.28515625" style="106" bestFit="1" customWidth="1"/>
    <col min="13323" max="13323" width="8.28515625" style="106" customWidth="1"/>
    <col min="13324" max="13325" width="8.28515625" style="106" bestFit="1" customWidth="1"/>
    <col min="13326" max="13568" width="11.42578125" style="106" customWidth="1"/>
    <col min="13569" max="13570" width="0" style="106" hidden="1" customWidth="1"/>
    <col min="13571" max="13571" width="81.5703125" style="106" customWidth="1"/>
    <col min="13572" max="13578" width="8.28515625" style="106" bestFit="1" customWidth="1"/>
    <col min="13579" max="13579" width="8.28515625" style="106" customWidth="1"/>
    <col min="13580" max="13581" width="8.28515625" style="106" bestFit="1" customWidth="1"/>
    <col min="13582" max="13824" width="11.42578125" style="106" customWidth="1"/>
    <col min="13825" max="13826" width="0" style="106" hidden="1" customWidth="1"/>
    <col min="13827" max="13827" width="81.5703125" style="106" customWidth="1"/>
    <col min="13828" max="13834" width="8.28515625" style="106" bestFit="1" customWidth="1"/>
    <col min="13835" max="13835" width="8.28515625" style="106" customWidth="1"/>
    <col min="13836" max="13837" width="8.28515625" style="106" bestFit="1" customWidth="1"/>
    <col min="13838" max="14080" width="11.42578125" style="106" customWidth="1"/>
    <col min="14081" max="14082" width="0" style="106" hidden="1" customWidth="1"/>
    <col min="14083" max="14083" width="81.5703125" style="106" customWidth="1"/>
    <col min="14084" max="14090" width="8.28515625" style="106" bestFit="1" customWidth="1"/>
    <col min="14091" max="14091" width="8.28515625" style="106" customWidth="1"/>
    <col min="14092" max="14093" width="8.28515625" style="106" bestFit="1" customWidth="1"/>
    <col min="14094" max="14336" width="11.42578125" style="106" customWidth="1"/>
    <col min="14337" max="14338" width="0" style="106" hidden="1" customWidth="1"/>
    <col min="14339" max="14339" width="81.5703125" style="106" customWidth="1"/>
    <col min="14340" max="14346" width="8.28515625" style="106" bestFit="1" customWidth="1"/>
    <col min="14347" max="14347" width="8.28515625" style="106" customWidth="1"/>
    <col min="14348" max="14349" width="8.28515625" style="106" bestFit="1" customWidth="1"/>
    <col min="14350" max="14592" width="11.42578125" style="106" customWidth="1"/>
    <col min="14593" max="14594" width="0" style="106" hidden="1" customWidth="1"/>
    <col min="14595" max="14595" width="81.5703125" style="106" customWidth="1"/>
    <col min="14596" max="14602" width="8.28515625" style="106" bestFit="1" customWidth="1"/>
    <col min="14603" max="14603" width="8.28515625" style="106" customWidth="1"/>
    <col min="14604" max="14605" width="8.28515625" style="106" bestFit="1" customWidth="1"/>
    <col min="14606" max="14848" width="11.42578125" style="106" customWidth="1"/>
    <col min="14849" max="14850" width="0" style="106" hidden="1" customWidth="1"/>
    <col min="14851" max="14851" width="81.5703125" style="106" customWidth="1"/>
    <col min="14852" max="14858" width="8.28515625" style="106" bestFit="1" customWidth="1"/>
    <col min="14859" max="14859" width="8.28515625" style="106" customWidth="1"/>
    <col min="14860" max="14861" width="8.28515625" style="106" bestFit="1" customWidth="1"/>
    <col min="14862" max="15104" width="11.42578125" style="106" customWidth="1"/>
    <col min="15105" max="15106" width="0" style="106" hidden="1" customWidth="1"/>
    <col min="15107" max="15107" width="81.5703125" style="106" customWidth="1"/>
    <col min="15108" max="15114" width="8.28515625" style="106" bestFit="1" customWidth="1"/>
    <col min="15115" max="15115" width="8.28515625" style="106" customWidth="1"/>
    <col min="15116" max="15117" width="8.28515625" style="106" bestFit="1" customWidth="1"/>
    <col min="15118" max="15360" width="11.42578125" style="106" customWidth="1"/>
    <col min="15361" max="15362" width="0" style="106" hidden="1" customWidth="1"/>
    <col min="15363" max="15363" width="81.5703125" style="106" customWidth="1"/>
    <col min="15364" max="15370" width="8.28515625" style="106" bestFit="1" customWidth="1"/>
    <col min="15371" max="15371" width="8.28515625" style="106" customWidth="1"/>
    <col min="15372" max="15373" width="8.28515625" style="106" bestFit="1" customWidth="1"/>
    <col min="15374" max="15616" width="11.42578125" style="106" customWidth="1"/>
    <col min="15617" max="15618" width="0" style="106" hidden="1" customWidth="1"/>
    <col min="15619" max="15619" width="81.5703125" style="106" customWidth="1"/>
    <col min="15620" max="15626" width="8.28515625" style="106" bestFit="1" customWidth="1"/>
    <col min="15627" max="15627" width="8.28515625" style="106" customWidth="1"/>
    <col min="15628" max="15629" width="8.28515625" style="106" bestFit="1" customWidth="1"/>
    <col min="15630" max="15872" width="11.42578125" style="106" customWidth="1"/>
    <col min="15873" max="15874" width="0" style="106" hidden="1" customWidth="1"/>
    <col min="15875" max="15875" width="81.5703125" style="106" customWidth="1"/>
    <col min="15876" max="15882" width="8.28515625" style="106" bestFit="1" customWidth="1"/>
    <col min="15883" max="15883" width="8.28515625" style="106" customWidth="1"/>
    <col min="15884" max="15885" width="8.28515625" style="106" bestFit="1" customWidth="1"/>
    <col min="15886" max="16128" width="11.42578125" style="106" customWidth="1"/>
    <col min="16129" max="16130" width="0" style="106" hidden="1" customWidth="1"/>
    <col min="16131" max="16131" width="81.5703125" style="106" customWidth="1"/>
    <col min="16132" max="16138" width="8.28515625" style="106" bestFit="1" customWidth="1"/>
    <col min="16139" max="16139" width="8.28515625" style="106" customWidth="1"/>
    <col min="16140" max="16141" width="8.28515625" style="106" bestFit="1" customWidth="1"/>
    <col min="16142" max="16384" width="11.42578125" style="106" customWidth="1"/>
  </cols>
  <sheetData>
    <row r="1" spans="1:13" s="101" customFormat="1" ht="15" customHeight="1">
      <c r="A1" s="665"/>
      <c r="B1" s="665"/>
      <c r="C1" s="724"/>
      <c r="D1" s="724"/>
      <c r="E1" s="724"/>
      <c r="F1" s="724"/>
      <c r="G1" s="724"/>
      <c r="H1" s="724"/>
      <c r="I1" s="724"/>
      <c r="J1" s="724"/>
      <c r="K1" s="724"/>
      <c r="L1" s="724"/>
      <c r="M1" s="724"/>
    </row>
    <row r="2" spans="1:13" s="101" customFormat="1" ht="18">
      <c r="A2" s="725" t="s">
        <v>0</v>
      </c>
      <c r="B2" s="725"/>
      <c r="C2" s="725"/>
      <c r="D2" s="725"/>
      <c r="E2" s="725"/>
      <c r="F2" s="725"/>
      <c r="G2" s="725"/>
      <c r="H2" s="725"/>
      <c r="I2" s="725"/>
      <c r="J2" s="725"/>
      <c r="K2" s="725"/>
      <c r="L2" s="725"/>
      <c r="M2" s="725"/>
    </row>
    <row r="3" spans="1:13" s="101" customFormat="1" ht="15" customHeight="1">
      <c r="A3" s="665"/>
      <c r="B3" s="665"/>
      <c r="C3" s="725" t="s">
        <v>526</v>
      </c>
      <c r="D3" s="725"/>
      <c r="E3" s="725"/>
      <c r="F3" s="725"/>
      <c r="G3" s="725"/>
      <c r="H3" s="725"/>
      <c r="I3" s="725"/>
      <c r="J3" s="725"/>
      <c r="K3" s="725"/>
      <c r="L3" s="725"/>
      <c r="M3" s="725"/>
    </row>
    <row r="4" spans="1:13" s="101" customFormat="1" ht="15" customHeight="1">
      <c r="A4" s="726"/>
      <c r="B4" s="725"/>
      <c r="C4" s="725"/>
      <c r="D4" s="725"/>
      <c r="E4" s="725"/>
      <c r="F4" s="725"/>
      <c r="G4" s="725"/>
      <c r="H4" s="725"/>
      <c r="I4" s="725"/>
      <c r="J4" s="725"/>
      <c r="K4" s="725"/>
      <c r="L4" s="725"/>
      <c r="M4" s="725"/>
    </row>
    <row r="5" spans="1:13" s="104" customFormat="1" ht="15" customHeight="1" thickBot="1">
      <c r="A5" s="102"/>
      <c r="B5" s="103"/>
      <c r="C5" s="103"/>
      <c r="D5" s="103"/>
      <c r="E5" s="103"/>
      <c r="F5" s="103"/>
      <c r="G5" s="103"/>
      <c r="H5" s="103"/>
      <c r="I5" s="103"/>
      <c r="J5" s="103"/>
      <c r="K5" s="103"/>
      <c r="L5" s="103"/>
      <c r="M5" s="103"/>
    </row>
    <row r="6" spans="1:13" s="105" customFormat="1" ht="30" customHeight="1" thickTop="1" thickBot="1">
      <c r="A6" s="81"/>
      <c r="B6" s="81"/>
      <c r="C6" s="628"/>
      <c r="D6" s="609" t="s">
        <v>453</v>
      </c>
      <c r="E6" s="609" t="s">
        <v>454</v>
      </c>
      <c r="F6" s="609" t="s">
        <v>455</v>
      </c>
      <c r="G6" s="609" t="s">
        <v>456</v>
      </c>
      <c r="H6" s="609" t="s">
        <v>457</v>
      </c>
      <c r="I6" s="629" t="s">
        <v>458</v>
      </c>
      <c r="J6" s="629" t="s">
        <v>459</v>
      </c>
      <c r="K6" s="629" t="s">
        <v>460</v>
      </c>
      <c r="L6" s="629" t="s">
        <v>461</v>
      </c>
      <c r="M6" s="629" t="s">
        <v>462</v>
      </c>
    </row>
    <row r="7" spans="1:13" ht="15" customHeight="1" thickTop="1" thickBot="1">
      <c r="A7" s="81"/>
      <c r="B7" s="81"/>
      <c r="C7" s="98"/>
      <c r="D7" s="98"/>
      <c r="E7" s="98"/>
      <c r="F7" s="98"/>
      <c r="G7" s="98"/>
      <c r="H7" s="98"/>
      <c r="I7" s="98"/>
      <c r="J7" s="98"/>
      <c r="K7" s="98"/>
      <c r="L7" s="98"/>
      <c r="M7" s="98"/>
    </row>
    <row r="8" spans="1:13" s="108" customFormat="1" ht="15" customHeight="1" thickTop="1" thickBot="1">
      <c r="A8" s="81"/>
      <c r="B8" s="107"/>
      <c r="C8" s="630" t="s">
        <v>337</v>
      </c>
      <c r="D8" s="631"/>
      <c r="E8" s="631"/>
      <c r="F8" s="631"/>
      <c r="G8" s="631"/>
      <c r="H8" s="631"/>
      <c r="I8" s="632"/>
      <c r="J8" s="632"/>
      <c r="K8" s="632"/>
      <c r="L8" s="632"/>
      <c r="M8" s="632"/>
    </row>
    <row r="9" spans="1:13" ht="15" customHeight="1" thickTop="1">
      <c r="A9" s="81" t="s">
        <v>527</v>
      </c>
      <c r="B9" s="109" t="s">
        <v>528</v>
      </c>
      <c r="C9" s="110" t="s">
        <v>529</v>
      </c>
      <c r="D9" s="111">
        <v>0.15820000000000001</v>
      </c>
      <c r="E9" s="111">
        <v>0.19769999999999999</v>
      </c>
      <c r="F9" s="111">
        <v>0.13420000000000001</v>
      </c>
      <c r="G9" s="111">
        <v>0.12670000000000001</v>
      </c>
      <c r="H9" s="111">
        <v>0.11260000000000001</v>
      </c>
      <c r="I9" s="111">
        <v>0.1012</v>
      </c>
      <c r="J9" s="111">
        <v>0.1187</v>
      </c>
      <c r="K9" s="111">
        <v>0.1091</v>
      </c>
      <c r="L9" s="111">
        <v>0.1066</v>
      </c>
      <c r="M9" s="111">
        <v>0.1241</v>
      </c>
    </row>
    <row r="10" spans="1:13" ht="15" customHeight="1" thickBot="1">
      <c r="A10" s="81" t="s">
        <v>527</v>
      </c>
      <c r="B10" s="109" t="s">
        <v>530</v>
      </c>
      <c r="C10" s="110" t="s">
        <v>531</v>
      </c>
      <c r="D10" s="111">
        <v>0.59260000000000002</v>
      </c>
      <c r="E10" s="111">
        <v>0.59179999999999999</v>
      </c>
      <c r="F10" s="111">
        <v>0.65300000000000002</v>
      </c>
      <c r="G10" s="111">
        <v>0.66149999999999998</v>
      </c>
      <c r="H10" s="111">
        <v>0.69289999999999996</v>
      </c>
      <c r="I10" s="111">
        <v>0.70479999999999998</v>
      </c>
      <c r="J10" s="111">
        <v>0.67520000000000002</v>
      </c>
      <c r="K10" s="111">
        <v>0.66610000000000003</v>
      </c>
      <c r="L10" s="111">
        <v>0.67159999999999997</v>
      </c>
      <c r="M10" s="111">
        <v>0.66920000000000002</v>
      </c>
    </row>
    <row r="11" spans="1:13" s="112" customFormat="1" ht="15" customHeight="1" thickTop="1" thickBot="1">
      <c r="A11" s="81"/>
      <c r="B11" s="107"/>
      <c r="C11" s="630" t="s">
        <v>340</v>
      </c>
      <c r="D11" s="631"/>
      <c r="E11" s="631"/>
      <c r="F11" s="631"/>
      <c r="G11" s="631"/>
      <c r="H11" s="631"/>
      <c r="I11" s="632"/>
      <c r="J11" s="632"/>
      <c r="K11" s="632"/>
      <c r="L11" s="632"/>
      <c r="M11" s="632"/>
    </row>
    <row r="12" spans="1:13" s="105" customFormat="1" ht="15" customHeight="1" thickTop="1">
      <c r="A12" s="81" t="s">
        <v>527</v>
      </c>
      <c r="B12" s="109" t="s">
        <v>532</v>
      </c>
      <c r="C12" s="110" t="s">
        <v>533</v>
      </c>
      <c r="D12" s="111">
        <v>0.7903</v>
      </c>
      <c r="E12" s="111">
        <v>0.80249999999999999</v>
      </c>
      <c r="F12" s="111">
        <v>0.78269999999999995</v>
      </c>
      <c r="G12" s="111">
        <v>0.77029999999999998</v>
      </c>
      <c r="H12" s="111">
        <v>0.75480000000000003</v>
      </c>
      <c r="I12" s="111">
        <v>0.69569999999999999</v>
      </c>
      <c r="J12" s="111">
        <v>0.68149999999999999</v>
      </c>
      <c r="K12" s="111">
        <v>0.68579999999999997</v>
      </c>
      <c r="L12" s="111">
        <v>0.6915</v>
      </c>
      <c r="M12" s="111">
        <v>0.40160000000000001</v>
      </c>
    </row>
    <row r="13" spans="1:13" s="114" customFormat="1" ht="15" customHeight="1">
      <c r="A13" s="81" t="s">
        <v>527</v>
      </c>
      <c r="B13" s="109" t="s">
        <v>534</v>
      </c>
      <c r="C13" s="110" t="s">
        <v>535</v>
      </c>
      <c r="D13" s="113">
        <v>0.83169999999999999</v>
      </c>
      <c r="E13" s="111">
        <v>0.84060000000000001</v>
      </c>
      <c r="F13" s="111">
        <v>0.81679999999999997</v>
      </c>
      <c r="G13" s="111">
        <v>0.80769999999999997</v>
      </c>
      <c r="H13" s="111">
        <v>0.79990000000000006</v>
      </c>
      <c r="I13" s="111">
        <v>0.76149999999999995</v>
      </c>
      <c r="J13" s="111">
        <v>0.74990000000000001</v>
      </c>
      <c r="K13" s="111">
        <v>0.753</v>
      </c>
      <c r="L13" s="111">
        <v>0.75660000000000005</v>
      </c>
      <c r="M13" s="111">
        <v>0.75609999999999999</v>
      </c>
    </row>
    <row r="14" spans="1:13" s="114" customFormat="1" ht="15" customHeight="1">
      <c r="A14" s="81"/>
      <c r="B14" s="109"/>
      <c r="C14" s="110" t="s">
        <v>536</v>
      </c>
      <c r="D14" s="111">
        <v>3.1899999999999998E-2</v>
      </c>
      <c r="E14" s="111">
        <v>3.32E-2</v>
      </c>
      <c r="F14" s="111">
        <v>4.41E-2</v>
      </c>
      <c r="G14" s="111">
        <v>6.4299999999999996E-2</v>
      </c>
      <c r="H14" s="111">
        <v>7.6899999999999996E-2</v>
      </c>
      <c r="I14" s="111">
        <v>0.1118</v>
      </c>
      <c r="J14" s="111">
        <v>0.1313</v>
      </c>
      <c r="K14" s="111">
        <v>0.12889999999999999</v>
      </c>
      <c r="L14" s="111">
        <v>0.12470000000000001</v>
      </c>
      <c r="M14" s="111">
        <v>0.1231</v>
      </c>
    </row>
    <row r="15" spans="1:13" s="114" customFormat="1" ht="15" customHeight="1" thickBot="1">
      <c r="A15" s="81" t="s">
        <v>527</v>
      </c>
      <c r="B15" s="109" t="s">
        <v>537</v>
      </c>
      <c r="C15" s="110" t="s">
        <v>538</v>
      </c>
      <c r="D15" s="111">
        <v>1.04E-2</v>
      </c>
      <c r="E15" s="111">
        <v>1.0500000000000001E-2</v>
      </c>
      <c r="F15" s="111">
        <v>1.4200000000000001E-2</v>
      </c>
      <c r="G15" s="111">
        <v>1.3100000000000001E-2</v>
      </c>
      <c r="H15" s="111">
        <v>1.1900000000000001E-2</v>
      </c>
      <c r="I15" s="111">
        <v>1.21E-2</v>
      </c>
      <c r="J15" s="111">
        <v>1.0999999999999999E-2</v>
      </c>
      <c r="K15" s="111">
        <v>9.7000000000000003E-3</v>
      </c>
      <c r="L15" s="111">
        <v>8.8000000000000005E-3</v>
      </c>
      <c r="M15" s="111">
        <v>9.4999999999999998E-3</v>
      </c>
    </row>
    <row r="16" spans="1:13" s="112" customFormat="1" ht="15" customHeight="1" thickTop="1" thickBot="1">
      <c r="A16" s="81"/>
      <c r="B16" s="107"/>
      <c r="C16" s="630" t="s">
        <v>539</v>
      </c>
      <c r="D16" s="631"/>
      <c r="E16" s="631"/>
      <c r="F16" s="631"/>
      <c r="G16" s="631"/>
      <c r="H16" s="631"/>
      <c r="I16" s="632"/>
      <c r="J16" s="632"/>
      <c r="K16" s="632"/>
      <c r="L16" s="632"/>
      <c r="M16" s="632"/>
    </row>
    <row r="17" spans="1:13" s="105" customFormat="1" ht="15" customHeight="1" thickTop="1">
      <c r="A17" s="81" t="s">
        <v>527</v>
      </c>
      <c r="B17" s="109" t="s">
        <v>540</v>
      </c>
      <c r="C17" s="110" t="s">
        <v>541</v>
      </c>
      <c r="D17" s="111">
        <v>0.627</v>
      </c>
      <c r="E17" s="111">
        <v>0.64900000000000002</v>
      </c>
      <c r="F17" s="111">
        <v>0.6583</v>
      </c>
      <c r="G17" s="111">
        <v>0.66920000000000002</v>
      </c>
      <c r="H17" s="111">
        <v>0.66339999999999999</v>
      </c>
      <c r="I17" s="111">
        <v>0.66700000000000004</v>
      </c>
      <c r="J17" s="111">
        <v>0.66420000000000001</v>
      </c>
      <c r="K17" s="111">
        <v>0.64239999999999997</v>
      </c>
      <c r="L17" s="111">
        <v>0.64849999999999997</v>
      </c>
      <c r="M17" s="111">
        <v>0.64290000000000003</v>
      </c>
    </row>
    <row r="18" spans="1:13" s="114" customFormat="1" ht="15" customHeight="1">
      <c r="A18" s="81" t="s">
        <v>527</v>
      </c>
      <c r="B18" s="109" t="s">
        <v>542</v>
      </c>
      <c r="C18" s="110" t="s">
        <v>543</v>
      </c>
      <c r="D18" s="111">
        <v>0.373</v>
      </c>
      <c r="E18" s="111">
        <v>0.35099999999999998</v>
      </c>
      <c r="F18" s="111">
        <v>0.3417</v>
      </c>
      <c r="G18" s="111">
        <v>0.33079999999999998</v>
      </c>
      <c r="H18" s="111">
        <v>0.33660000000000001</v>
      </c>
      <c r="I18" s="111">
        <v>0.33300000000000002</v>
      </c>
      <c r="J18" s="111">
        <v>0.33579999999999999</v>
      </c>
      <c r="K18" s="111">
        <v>0.35759999999999997</v>
      </c>
      <c r="L18" s="111">
        <v>0.35149999999999998</v>
      </c>
      <c r="M18" s="111">
        <v>0.35709999999999997</v>
      </c>
    </row>
    <row r="19" spans="1:13" s="114" customFormat="1" ht="15" customHeight="1" thickBot="1">
      <c r="A19" s="81" t="s">
        <v>527</v>
      </c>
      <c r="B19" s="109" t="s">
        <v>544</v>
      </c>
      <c r="C19" s="110" t="s">
        <v>545</v>
      </c>
      <c r="D19" s="115">
        <v>766.24950000000001</v>
      </c>
      <c r="E19" s="115">
        <v>865.5412</v>
      </c>
      <c r="F19" s="115">
        <v>609.94619999999998</v>
      </c>
      <c r="G19" s="115">
        <v>707.55370000000005</v>
      </c>
      <c r="H19" s="115">
        <v>983.17790000000002</v>
      </c>
      <c r="I19" s="115">
        <v>1005.6419</v>
      </c>
      <c r="J19" s="115">
        <v>989.57100000000003</v>
      </c>
      <c r="K19" s="115">
        <v>961.28790000000004</v>
      </c>
      <c r="L19" s="115">
        <v>951.07349999999997</v>
      </c>
      <c r="M19" s="115">
        <v>635.4873</v>
      </c>
    </row>
    <row r="20" spans="1:13" s="112" customFormat="1" ht="15" customHeight="1" thickTop="1" thickBot="1">
      <c r="A20" s="81"/>
      <c r="B20" s="107"/>
      <c r="C20" s="630" t="s">
        <v>546</v>
      </c>
      <c r="D20" s="631"/>
      <c r="E20" s="631"/>
      <c r="F20" s="631"/>
      <c r="G20" s="631"/>
      <c r="H20" s="631"/>
      <c r="I20" s="632"/>
      <c r="J20" s="632"/>
      <c r="K20" s="632"/>
      <c r="L20" s="632"/>
      <c r="M20" s="632"/>
    </row>
    <row r="21" spans="1:13" s="105" customFormat="1" ht="15" customHeight="1" thickTop="1">
      <c r="A21" s="81" t="s">
        <v>527</v>
      </c>
      <c r="B21" s="109" t="s">
        <v>547</v>
      </c>
      <c r="C21" s="110" t="s">
        <v>548</v>
      </c>
      <c r="D21" s="111">
        <v>0.98519999999999996</v>
      </c>
      <c r="E21" s="111">
        <v>0.98529999999999995</v>
      </c>
      <c r="F21" s="111">
        <v>0.98480000000000001</v>
      </c>
      <c r="G21" s="111">
        <v>0.98360000000000003</v>
      </c>
      <c r="H21" s="111">
        <v>0.98329999999999995</v>
      </c>
      <c r="I21" s="111">
        <v>0.98209999999999997</v>
      </c>
      <c r="J21" s="111">
        <v>0.98540000000000005</v>
      </c>
      <c r="K21" s="111">
        <v>0.98509999999999998</v>
      </c>
      <c r="L21" s="111">
        <v>0.9788</v>
      </c>
      <c r="M21" s="111">
        <v>0.9718</v>
      </c>
    </row>
    <row r="22" spans="1:13" s="114" customFormat="1" ht="15" customHeight="1">
      <c r="A22" s="81" t="s">
        <v>527</v>
      </c>
      <c r="B22" s="109" t="s">
        <v>549</v>
      </c>
      <c r="C22" s="110" t="s">
        <v>550</v>
      </c>
      <c r="D22" s="111">
        <v>1.15E-2</v>
      </c>
      <c r="E22" s="111">
        <v>1.3100000000000001E-2</v>
      </c>
      <c r="F22" s="111">
        <v>1.7000000000000001E-2</v>
      </c>
      <c r="G22" s="111">
        <v>2.0199999999999999E-2</v>
      </c>
      <c r="H22" s="111">
        <v>2.7699999999999999E-2</v>
      </c>
      <c r="I22" s="111">
        <v>3.9199999999999999E-2</v>
      </c>
      <c r="J22" s="111">
        <v>4.6100000000000002E-2</v>
      </c>
      <c r="K22" s="111">
        <v>0.2195</v>
      </c>
      <c r="L22" s="111">
        <v>0.19109999999999999</v>
      </c>
      <c r="M22" s="111">
        <v>0.1754</v>
      </c>
    </row>
    <row r="23" spans="1:13" s="114" customFormat="1" ht="15" customHeight="1">
      <c r="A23" s="81" t="s">
        <v>527</v>
      </c>
      <c r="B23" s="109" t="s">
        <v>551</v>
      </c>
      <c r="C23" s="110" t="s">
        <v>552</v>
      </c>
      <c r="D23" s="111">
        <v>1.4800000000000001E-2</v>
      </c>
      <c r="E23" s="111">
        <v>1.47E-2</v>
      </c>
      <c r="F23" s="111">
        <v>1.52E-2</v>
      </c>
      <c r="G23" s="111">
        <v>1.6400000000000001E-2</v>
      </c>
      <c r="H23" s="111">
        <v>1.67E-2</v>
      </c>
      <c r="I23" s="111">
        <v>1.7899999999999999E-2</v>
      </c>
      <c r="J23" s="111">
        <v>1.46E-2</v>
      </c>
      <c r="K23" s="111">
        <v>1.49E-2</v>
      </c>
      <c r="L23" s="111">
        <v>2.12E-2</v>
      </c>
      <c r="M23" s="111">
        <v>2.8199999999999999E-2</v>
      </c>
    </row>
    <row r="24" spans="1:13" s="114" customFormat="1" ht="15" customHeight="1">
      <c r="A24" s="81" t="s">
        <v>527</v>
      </c>
      <c r="B24" s="109" t="s">
        <v>553</v>
      </c>
      <c r="C24" s="110" t="s">
        <v>554</v>
      </c>
      <c r="D24" s="111">
        <v>8.9999999999999993E-3</v>
      </c>
      <c r="E24" s="111">
        <v>1.12E-2</v>
      </c>
      <c r="F24" s="111">
        <v>1.4999999999999999E-2</v>
      </c>
      <c r="G24" s="111">
        <v>1.7999999999999999E-2</v>
      </c>
      <c r="H24" s="111">
        <v>2.5399999999999999E-2</v>
      </c>
      <c r="I24" s="111">
        <v>3.5900000000000001E-2</v>
      </c>
      <c r="J24" s="111">
        <v>4.2799999999999998E-2</v>
      </c>
      <c r="K24" s="111">
        <v>0.218</v>
      </c>
      <c r="L24" s="111">
        <v>0.1832</v>
      </c>
      <c r="M24" s="111">
        <v>0.16289999999999999</v>
      </c>
    </row>
    <row r="25" spans="1:13" s="114" customFormat="1" ht="15" customHeight="1">
      <c r="A25" s="81" t="s">
        <v>527</v>
      </c>
      <c r="B25" s="109" t="s">
        <v>555</v>
      </c>
      <c r="C25" s="110" t="s">
        <v>556</v>
      </c>
      <c r="D25" s="111">
        <v>0.22670000000000001</v>
      </c>
      <c r="E25" s="111">
        <v>0.16039999999999999</v>
      </c>
      <c r="F25" s="111">
        <v>0.1305</v>
      </c>
      <c r="G25" s="111">
        <v>0.12189999999999999</v>
      </c>
      <c r="H25" s="111">
        <v>9.8299999999999998E-2</v>
      </c>
      <c r="I25" s="111">
        <v>0.1016</v>
      </c>
      <c r="J25" s="111">
        <v>8.5800000000000001E-2</v>
      </c>
      <c r="K25" s="111">
        <v>2.1999999999999999E-2</v>
      </c>
      <c r="L25" s="111">
        <v>6.1600000000000002E-2</v>
      </c>
      <c r="M25" s="111">
        <v>9.7500000000000003E-2</v>
      </c>
    </row>
    <row r="26" spans="1:13" s="114" customFormat="1" ht="15" customHeight="1">
      <c r="A26" s="81" t="s">
        <v>527</v>
      </c>
      <c r="B26" s="109" t="s">
        <v>557</v>
      </c>
      <c r="C26" s="110" t="s">
        <v>558</v>
      </c>
      <c r="D26" s="111">
        <v>9.1000000000000004E-3</v>
      </c>
      <c r="E26" s="111">
        <v>8.6E-3</v>
      </c>
      <c r="F26" s="111">
        <v>8.3999999999999995E-3</v>
      </c>
      <c r="G26" s="111">
        <v>8.6E-3</v>
      </c>
      <c r="H26" s="111">
        <v>8.3999999999999995E-3</v>
      </c>
      <c r="I26" s="111">
        <v>8.8000000000000005E-3</v>
      </c>
      <c r="J26" s="111">
        <v>4.8000000000000001E-2</v>
      </c>
      <c r="K26" s="111">
        <v>5.6500000000000002E-2</v>
      </c>
      <c r="L26" s="111">
        <v>4.6600000000000003E-2</v>
      </c>
      <c r="M26" s="111">
        <v>3.6900000000000002E-2</v>
      </c>
    </row>
    <row r="27" spans="1:13" s="114" customFormat="1" ht="15" customHeight="1">
      <c r="A27" s="81" t="s">
        <v>527</v>
      </c>
      <c r="B27" s="109" t="s">
        <v>559</v>
      </c>
      <c r="C27" s="110" t="s">
        <v>560</v>
      </c>
      <c r="D27" s="111">
        <v>3.8899999999999997E-2</v>
      </c>
      <c r="E27" s="111">
        <v>3.49E-2</v>
      </c>
      <c r="F27" s="111">
        <v>3.3099999999999997E-2</v>
      </c>
      <c r="G27" s="111">
        <v>3.39E-2</v>
      </c>
      <c r="H27" s="111">
        <v>3.3099999999999997E-2</v>
      </c>
      <c r="I27" s="111">
        <v>3.3700000000000001E-2</v>
      </c>
      <c r="J27" s="111">
        <v>3.8600000000000002E-2</v>
      </c>
      <c r="K27" s="111">
        <v>3.8100000000000002E-2</v>
      </c>
      <c r="L27" s="111">
        <v>3.7600000000000001E-2</v>
      </c>
      <c r="M27" s="111">
        <v>4.3499999999999997E-2</v>
      </c>
    </row>
    <row r="28" spans="1:13" s="114" customFormat="1" ht="15" customHeight="1">
      <c r="A28" s="81" t="s">
        <v>527</v>
      </c>
      <c r="B28" s="109" t="s">
        <v>561</v>
      </c>
      <c r="C28" s="110" t="s">
        <v>562</v>
      </c>
      <c r="D28" s="111">
        <v>0.97019999999999995</v>
      </c>
      <c r="E28" s="111">
        <v>0.97050000000000003</v>
      </c>
      <c r="F28" s="111">
        <v>0.97340000000000004</v>
      </c>
      <c r="G28" s="111">
        <v>0.96760000000000002</v>
      </c>
      <c r="H28" s="111">
        <v>0.96679999999999999</v>
      </c>
      <c r="I28" s="111">
        <v>0.96589999999999998</v>
      </c>
      <c r="J28" s="111">
        <v>0.96899999999999997</v>
      </c>
      <c r="K28" s="111">
        <v>0.96640000000000004</v>
      </c>
      <c r="L28" s="111">
        <v>0.96109999999999995</v>
      </c>
      <c r="M28" s="111">
        <v>0.94810000000000005</v>
      </c>
    </row>
    <row r="29" spans="1:13" s="114" customFormat="1" ht="15" customHeight="1">
      <c r="A29" s="81" t="s">
        <v>527</v>
      </c>
      <c r="B29" s="109" t="s">
        <v>563</v>
      </c>
      <c r="C29" s="110" t="s">
        <v>564</v>
      </c>
      <c r="D29" s="111">
        <v>1.21E-2</v>
      </c>
      <c r="E29" s="111">
        <v>1.18E-2</v>
      </c>
      <c r="F29" s="111">
        <v>9.2999999999999992E-3</v>
      </c>
      <c r="G29" s="111">
        <v>1.1299999999999999E-2</v>
      </c>
      <c r="H29" s="111">
        <v>1.29E-2</v>
      </c>
      <c r="I29" s="111">
        <v>1.14E-2</v>
      </c>
      <c r="J29" s="111">
        <v>8.0000000000000002E-3</v>
      </c>
      <c r="K29" s="111">
        <v>1.0800000000000001E-2</v>
      </c>
      <c r="L29" s="111">
        <v>1.17E-2</v>
      </c>
      <c r="M29" s="111">
        <v>1.7299999999999999E-2</v>
      </c>
    </row>
    <row r="30" spans="1:13" s="114" customFormat="1" ht="15" customHeight="1">
      <c r="A30" s="81" t="s">
        <v>527</v>
      </c>
      <c r="B30" s="109" t="s">
        <v>565</v>
      </c>
      <c r="C30" s="110" t="s">
        <v>566</v>
      </c>
      <c r="D30" s="111">
        <v>2.5999999999999999E-3</v>
      </c>
      <c r="E30" s="111">
        <v>2.5999999999999999E-3</v>
      </c>
      <c r="F30" s="111">
        <v>3.0999999999999999E-3</v>
      </c>
      <c r="G30" s="111">
        <v>4.5999999999999999E-3</v>
      </c>
      <c r="H30" s="111">
        <v>3.8999999999999998E-3</v>
      </c>
      <c r="I30" s="111">
        <v>5.4999999999999997E-3</v>
      </c>
      <c r="J30" s="111">
        <v>1.5E-3</v>
      </c>
      <c r="K30" s="111">
        <v>3.0999999999999999E-3</v>
      </c>
      <c r="L30" s="111">
        <v>4.7999999999999996E-3</v>
      </c>
      <c r="M30" s="111">
        <v>6.4999999999999997E-3</v>
      </c>
    </row>
    <row r="31" spans="1:13" s="114" customFormat="1" ht="15" customHeight="1">
      <c r="A31" s="81" t="s">
        <v>527</v>
      </c>
      <c r="B31" s="109" t="s">
        <v>567</v>
      </c>
      <c r="C31" s="110" t="s">
        <v>568</v>
      </c>
      <c r="D31" s="111">
        <v>2.3E-3</v>
      </c>
      <c r="E31" s="111">
        <v>2.8E-3</v>
      </c>
      <c r="F31" s="111">
        <v>2.2000000000000001E-3</v>
      </c>
      <c r="G31" s="111">
        <v>2.0999999999999999E-3</v>
      </c>
      <c r="H31" s="111">
        <v>3.2000000000000002E-3</v>
      </c>
      <c r="I31" s="111">
        <v>2.5999999999999999E-3</v>
      </c>
      <c r="J31" s="111">
        <v>3.8E-3</v>
      </c>
      <c r="K31" s="111">
        <v>3.7000000000000002E-3</v>
      </c>
      <c r="L31" s="111">
        <v>3.5999999999999999E-3</v>
      </c>
      <c r="M31" s="111">
        <v>3.3E-3</v>
      </c>
    </row>
    <row r="32" spans="1:13" s="114" customFormat="1" ht="15" customHeight="1">
      <c r="A32" s="81" t="s">
        <v>527</v>
      </c>
      <c r="B32" s="109" t="s">
        <v>569</v>
      </c>
      <c r="C32" s="110" t="s">
        <v>570</v>
      </c>
      <c r="D32" s="111">
        <v>2.0999999999999999E-3</v>
      </c>
      <c r="E32" s="111">
        <v>1.6000000000000001E-3</v>
      </c>
      <c r="F32" s="111">
        <v>1.8E-3</v>
      </c>
      <c r="G32" s="111">
        <v>2.8E-3</v>
      </c>
      <c r="H32" s="111">
        <v>2.0999999999999999E-3</v>
      </c>
      <c r="I32" s="111">
        <v>3.0000000000000001E-3</v>
      </c>
      <c r="J32" s="111">
        <v>4.1000000000000003E-3</v>
      </c>
      <c r="K32" s="111">
        <v>2.3999999999999998E-3</v>
      </c>
      <c r="L32" s="111">
        <v>4.1999999999999997E-3</v>
      </c>
      <c r="M32" s="111">
        <v>7.3000000000000001E-3</v>
      </c>
    </row>
    <row r="33" spans="1:13" s="114" customFormat="1" ht="15" customHeight="1" thickBot="1">
      <c r="A33" s="81" t="s">
        <v>527</v>
      </c>
      <c r="B33" s="110" t="s">
        <v>571</v>
      </c>
      <c r="C33" s="110" t="s">
        <v>572</v>
      </c>
      <c r="D33" s="111">
        <v>1.03E-2</v>
      </c>
      <c r="E33" s="111">
        <v>1.01E-2</v>
      </c>
      <c r="F33" s="111">
        <v>9.7999999999999997E-3</v>
      </c>
      <c r="G33" s="111">
        <v>1.0699999999999999E-2</v>
      </c>
      <c r="H33" s="111">
        <v>1.0699999999999999E-2</v>
      </c>
      <c r="I33" s="111">
        <v>1.1299999999999999E-2</v>
      </c>
      <c r="J33" s="111">
        <v>1.34E-2</v>
      </c>
      <c r="K33" s="111">
        <v>1.3299999999999999E-2</v>
      </c>
      <c r="L33" s="111">
        <v>1.43E-2</v>
      </c>
      <c r="M33" s="111">
        <v>1.7399999999999999E-2</v>
      </c>
    </row>
    <row r="34" spans="1:13" s="112" customFormat="1" ht="15" customHeight="1" thickTop="1" thickBot="1">
      <c r="A34" s="81"/>
      <c r="B34" s="107"/>
      <c r="C34" s="630" t="s">
        <v>363</v>
      </c>
      <c r="D34" s="631"/>
      <c r="E34" s="631"/>
      <c r="F34" s="631"/>
      <c r="G34" s="631"/>
      <c r="H34" s="631"/>
      <c r="I34" s="632"/>
      <c r="J34" s="632"/>
      <c r="K34" s="632"/>
      <c r="L34" s="632"/>
      <c r="M34" s="632"/>
    </row>
    <row r="35" spans="1:13" s="105" customFormat="1" ht="15" customHeight="1" thickTop="1">
      <c r="A35" s="81" t="s">
        <v>527</v>
      </c>
      <c r="B35" s="109" t="s">
        <v>573</v>
      </c>
      <c r="C35" s="110" t="s">
        <v>574</v>
      </c>
      <c r="D35" s="111">
        <v>0.31059999999999999</v>
      </c>
      <c r="E35" s="111">
        <v>0.37790000000000001</v>
      </c>
      <c r="F35" s="111">
        <v>0.28689999999999999</v>
      </c>
      <c r="G35" s="111">
        <v>0.2949</v>
      </c>
      <c r="H35" s="111">
        <v>0.26900000000000002</v>
      </c>
      <c r="I35" s="111">
        <v>0.27900000000000003</v>
      </c>
      <c r="J35" s="111">
        <v>0.31929999999999997</v>
      </c>
      <c r="K35" s="111">
        <v>0.29499999999999998</v>
      </c>
      <c r="L35" s="111">
        <v>0.2918</v>
      </c>
      <c r="M35" s="111">
        <v>0.33560000000000001</v>
      </c>
    </row>
    <row r="36" spans="1:13" s="114" customFormat="1" ht="15" customHeight="1">
      <c r="A36" s="81" t="s">
        <v>527</v>
      </c>
      <c r="B36" s="109" t="s">
        <v>575</v>
      </c>
      <c r="C36" s="110" t="s">
        <v>576</v>
      </c>
      <c r="D36" s="111">
        <v>0.70289999999999997</v>
      </c>
      <c r="E36" s="111">
        <v>0.68769999999999998</v>
      </c>
      <c r="F36" s="111">
        <v>0.63249999999999995</v>
      </c>
      <c r="G36" s="111">
        <v>0.66339999999999999</v>
      </c>
      <c r="H36" s="111">
        <v>0.59150000000000003</v>
      </c>
      <c r="I36" s="111">
        <v>0.5907</v>
      </c>
      <c r="J36" s="111">
        <v>0.59860000000000002</v>
      </c>
      <c r="K36" s="111">
        <v>0.59830000000000005</v>
      </c>
      <c r="L36" s="111">
        <v>0.57550000000000001</v>
      </c>
      <c r="M36" s="111">
        <v>0.64319999999999999</v>
      </c>
    </row>
    <row r="37" spans="1:13" s="114" customFormat="1" ht="15" customHeight="1">
      <c r="A37" s="81" t="s">
        <v>527</v>
      </c>
      <c r="B37" s="109" t="s">
        <v>577</v>
      </c>
      <c r="C37" s="110" t="s">
        <v>578</v>
      </c>
      <c r="D37" s="111">
        <v>0.38890000000000002</v>
      </c>
      <c r="E37" s="111">
        <v>0.38850000000000001</v>
      </c>
      <c r="F37" s="111">
        <v>0.32100000000000001</v>
      </c>
      <c r="G37" s="111">
        <v>0.307</v>
      </c>
      <c r="H37" s="111">
        <v>0.26650000000000001</v>
      </c>
      <c r="I37" s="111">
        <v>0.23130000000000001</v>
      </c>
      <c r="J37" s="111">
        <v>0.2382</v>
      </c>
      <c r="K37" s="111">
        <v>0.23699999999999999</v>
      </c>
      <c r="L37" s="111">
        <v>0.22550000000000001</v>
      </c>
      <c r="M37" s="111">
        <v>0.2555</v>
      </c>
    </row>
    <row r="38" spans="1:13" s="114" customFormat="1" ht="15" customHeight="1">
      <c r="A38" s="81" t="s">
        <v>527</v>
      </c>
      <c r="B38" s="109" t="s">
        <v>579</v>
      </c>
      <c r="C38" s="110" t="s">
        <v>580</v>
      </c>
      <c r="D38" s="111">
        <v>0.35809999999999997</v>
      </c>
      <c r="E38" s="111">
        <v>0.35980000000000001</v>
      </c>
      <c r="F38" s="111">
        <v>0.29580000000000001</v>
      </c>
      <c r="G38" s="111">
        <v>0.28510000000000002</v>
      </c>
      <c r="H38" s="111">
        <v>0.24759999999999999</v>
      </c>
      <c r="I38" s="111">
        <v>0.2142</v>
      </c>
      <c r="J38" s="111">
        <v>0.22259999999999999</v>
      </c>
      <c r="K38" s="111">
        <v>0.22120000000000001</v>
      </c>
      <c r="L38" s="111">
        <v>0.2102</v>
      </c>
      <c r="M38" s="111">
        <v>0.23780000000000001</v>
      </c>
    </row>
    <row r="39" spans="1:13" s="114" customFormat="1" ht="15" customHeight="1" thickBot="1">
      <c r="A39" s="81" t="s">
        <v>527</v>
      </c>
      <c r="B39" s="109" t="s">
        <v>581</v>
      </c>
      <c r="C39" s="46" t="s">
        <v>582</v>
      </c>
      <c r="D39" s="111">
        <v>0.64071235319503184</v>
      </c>
      <c r="E39" s="111">
        <v>0.57018982552360753</v>
      </c>
      <c r="F39" s="111">
        <v>0.55072434718144692</v>
      </c>
      <c r="G39" s="111">
        <v>0.27139999999999997</v>
      </c>
      <c r="H39" s="111">
        <v>0.49340000000000001</v>
      </c>
      <c r="I39" s="111">
        <v>0.4173</v>
      </c>
      <c r="J39" s="111">
        <v>0.44450000000000001</v>
      </c>
      <c r="K39" s="111">
        <v>0.45450000000000002</v>
      </c>
      <c r="L39" s="111">
        <v>0.43709999999999999</v>
      </c>
      <c r="M39" s="111">
        <v>0.55459999999999998</v>
      </c>
    </row>
    <row r="40" spans="1:13" s="112" customFormat="1" ht="15" customHeight="1" thickTop="1" thickBot="1">
      <c r="A40" s="81"/>
      <c r="B40" s="107"/>
      <c r="C40" s="630" t="s">
        <v>369</v>
      </c>
      <c r="D40" s="631"/>
      <c r="E40" s="631"/>
      <c r="F40" s="631"/>
      <c r="G40" s="631"/>
      <c r="H40" s="631"/>
      <c r="I40" s="632"/>
      <c r="J40" s="632"/>
      <c r="K40" s="632"/>
      <c r="L40" s="632"/>
      <c r="M40" s="632"/>
    </row>
    <row r="41" spans="1:13" s="105" customFormat="1" ht="15" customHeight="1" thickTop="1">
      <c r="A41" s="81" t="s">
        <v>527</v>
      </c>
      <c r="B41" s="109" t="s">
        <v>583</v>
      </c>
      <c r="C41" s="110" t="s">
        <v>584</v>
      </c>
      <c r="D41" s="111">
        <v>7.9399999999999998E-2</v>
      </c>
      <c r="E41" s="111">
        <v>7.3800000000000004E-2</v>
      </c>
      <c r="F41" s="111">
        <v>7.8700000000000006E-2</v>
      </c>
      <c r="G41" s="111">
        <v>7.1199999999999999E-2</v>
      </c>
      <c r="H41" s="111">
        <v>7.1099999999999997E-2</v>
      </c>
      <c r="I41" s="111">
        <v>7.3599999999999999E-2</v>
      </c>
      <c r="J41" s="111">
        <v>6.54E-2</v>
      </c>
      <c r="K41" s="111">
        <v>6.6600000000000006E-2</v>
      </c>
      <c r="L41" s="111">
        <v>6.7799999999999999E-2</v>
      </c>
      <c r="M41" s="111">
        <v>6.9199999999999998E-2</v>
      </c>
    </row>
    <row r="42" spans="1:13" s="114" customFormat="1" ht="15" customHeight="1">
      <c r="A42" s="81" t="s">
        <v>527</v>
      </c>
      <c r="B42" s="109" t="s">
        <v>585</v>
      </c>
      <c r="C42" s="110" t="s">
        <v>586</v>
      </c>
      <c r="D42" s="111">
        <v>7.17E-2</v>
      </c>
      <c r="E42" s="111">
        <v>6.6199999999999995E-2</v>
      </c>
      <c r="F42" s="111">
        <v>6.9599999999999995E-2</v>
      </c>
      <c r="G42" s="111">
        <v>6.4399999999999999E-2</v>
      </c>
      <c r="H42" s="111">
        <v>6.4799999999999996E-2</v>
      </c>
      <c r="I42" s="111">
        <v>6.7599999999999993E-2</v>
      </c>
      <c r="J42" s="111">
        <v>6.1499999999999999E-2</v>
      </c>
      <c r="K42" s="111">
        <v>6.3E-2</v>
      </c>
      <c r="L42" s="111">
        <v>6.4000000000000001E-2</v>
      </c>
      <c r="M42" s="111">
        <v>6.5600000000000006E-2</v>
      </c>
    </row>
    <row r="43" spans="1:13" s="114" customFormat="1" ht="15" customHeight="1">
      <c r="A43" s="81" t="s">
        <v>527</v>
      </c>
      <c r="B43" s="109" t="s">
        <v>587</v>
      </c>
      <c r="C43" s="110" t="s">
        <v>588</v>
      </c>
      <c r="D43" s="111">
        <v>0.1128</v>
      </c>
      <c r="E43" s="111">
        <v>0.1197</v>
      </c>
      <c r="F43" s="111">
        <v>0.12809999999999999</v>
      </c>
      <c r="G43" s="111">
        <v>0.1552</v>
      </c>
      <c r="H43" s="111">
        <v>0.16569999999999999</v>
      </c>
      <c r="I43" s="111">
        <v>0.1739</v>
      </c>
      <c r="J43" s="111">
        <v>0.1479</v>
      </c>
      <c r="K43" s="111">
        <v>0.1452</v>
      </c>
      <c r="L43" s="111">
        <v>0.20610000000000001</v>
      </c>
      <c r="M43" s="111">
        <v>0.27229999999999999</v>
      </c>
    </row>
    <row r="44" spans="1:13" s="114" customFormat="1" ht="15" customHeight="1">
      <c r="A44" s="81" t="s">
        <v>527</v>
      </c>
      <c r="B44" s="109" t="s">
        <v>589</v>
      </c>
      <c r="C44" s="110" t="s">
        <v>590</v>
      </c>
      <c r="D44" s="111">
        <v>1.9900000000000001E-2</v>
      </c>
      <c r="E44" s="111">
        <v>1.7100000000000001E-2</v>
      </c>
      <c r="F44" s="111">
        <v>1.8700000000000001E-2</v>
      </c>
      <c r="G44" s="111">
        <v>2.3300000000000001E-2</v>
      </c>
      <c r="H44" s="111">
        <v>2.7E-2</v>
      </c>
      <c r="I44" s="111">
        <v>3.8800000000000001E-2</v>
      </c>
      <c r="J44" s="111">
        <v>4.02E-2</v>
      </c>
      <c r="K44" s="111">
        <v>4.7100000000000003E-2</v>
      </c>
      <c r="L44" s="111">
        <v>0.1147</v>
      </c>
      <c r="M44" s="111">
        <v>0.16520000000000001</v>
      </c>
    </row>
    <row r="45" spans="1:13" s="114" customFormat="1" ht="15" customHeight="1">
      <c r="A45" s="81" t="s">
        <v>527</v>
      </c>
      <c r="B45" s="109" t="s">
        <v>591</v>
      </c>
      <c r="C45" s="110" t="s">
        <v>592</v>
      </c>
      <c r="D45" s="111">
        <v>3.8300000000000001E-2</v>
      </c>
      <c r="E45" s="111">
        <v>3.8800000000000001E-2</v>
      </c>
      <c r="F45" s="111">
        <v>4.4299999999999999E-2</v>
      </c>
      <c r="G45" s="111">
        <v>5.5800000000000002E-2</v>
      </c>
      <c r="H45" s="111">
        <v>6.3299999999999995E-2</v>
      </c>
      <c r="I45" s="111">
        <v>7.2599999999999998E-2</v>
      </c>
      <c r="J45" s="111">
        <v>4.5999999999999999E-2</v>
      </c>
      <c r="K45" s="111">
        <v>5.8000000000000003E-2</v>
      </c>
      <c r="L45" s="111">
        <v>0.10050000000000001</v>
      </c>
      <c r="M45" s="111">
        <v>0.13669999999999999</v>
      </c>
    </row>
    <row r="46" spans="1:13" s="114" customFormat="1" ht="15" customHeight="1" thickBot="1">
      <c r="A46" s="81" t="s">
        <v>527</v>
      </c>
      <c r="B46" s="109" t="s">
        <v>593</v>
      </c>
      <c r="C46" s="110" t="s">
        <v>594</v>
      </c>
      <c r="D46" s="111">
        <v>0.1231</v>
      </c>
      <c r="E46" s="111">
        <v>0.1201</v>
      </c>
      <c r="F46" s="111">
        <v>0.12089999999999999</v>
      </c>
      <c r="G46" s="111">
        <v>0.11890000000000001</v>
      </c>
      <c r="H46" s="111">
        <v>0.1191</v>
      </c>
      <c r="I46" s="111">
        <v>0.1229</v>
      </c>
      <c r="J46" s="111">
        <v>0.12189999999999999</v>
      </c>
      <c r="K46" s="111">
        <v>0.11990000000000001</v>
      </c>
      <c r="L46" s="111">
        <v>0.1182</v>
      </c>
      <c r="M46" s="111">
        <v>0.1237</v>
      </c>
    </row>
    <row r="47" spans="1:13" s="108" customFormat="1" ht="15" customHeight="1" thickTop="1" thickBot="1">
      <c r="A47" s="81"/>
      <c r="B47" s="107"/>
      <c r="C47" s="630" t="s">
        <v>595</v>
      </c>
      <c r="D47" s="631"/>
      <c r="E47" s="631"/>
      <c r="F47" s="631"/>
      <c r="G47" s="631"/>
      <c r="H47" s="631"/>
      <c r="I47" s="632"/>
      <c r="J47" s="632"/>
      <c r="K47" s="632"/>
      <c r="L47" s="632"/>
      <c r="M47" s="632"/>
    </row>
    <row r="48" spans="1:13" s="105" customFormat="1" ht="15" customHeight="1" thickTop="1">
      <c r="A48" s="81" t="s">
        <v>527</v>
      </c>
      <c r="B48" s="109" t="s">
        <v>596</v>
      </c>
      <c r="C48" s="110" t="s">
        <v>597</v>
      </c>
      <c r="D48" s="111">
        <v>0.83209999999999995</v>
      </c>
      <c r="E48" s="111">
        <v>0.79869999999999997</v>
      </c>
      <c r="F48" s="111">
        <v>0.8569</v>
      </c>
      <c r="G48" s="111">
        <v>0.85750000000000004</v>
      </c>
      <c r="H48" s="111">
        <v>0.86839999999999995</v>
      </c>
      <c r="I48" s="111">
        <v>0.87450000000000006</v>
      </c>
      <c r="J48" s="111">
        <v>0.83479999999999999</v>
      </c>
      <c r="K48" s="111">
        <v>0.83789999999999998</v>
      </c>
      <c r="L48" s="111">
        <v>0.84199999999999997</v>
      </c>
      <c r="M48" s="111">
        <v>0.83430000000000004</v>
      </c>
    </row>
    <row r="49" spans="1:13" s="114" customFormat="1" ht="15" customHeight="1">
      <c r="A49" s="81" t="s">
        <v>527</v>
      </c>
      <c r="B49" s="109" t="s">
        <v>598</v>
      </c>
      <c r="C49" s="110" t="s">
        <v>599</v>
      </c>
      <c r="D49" s="111">
        <v>0.61380000000000001</v>
      </c>
      <c r="E49" s="111">
        <v>0.63</v>
      </c>
      <c r="F49" s="111">
        <v>0.625</v>
      </c>
      <c r="G49" s="111">
        <v>0.66369999999999996</v>
      </c>
      <c r="H49" s="111">
        <v>0.68120000000000003</v>
      </c>
      <c r="I49" s="111">
        <v>0.69510000000000005</v>
      </c>
      <c r="J49" s="111">
        <v>0.71599999999999997</v>
      </c>
      <c r="K49" s="111">
        <v>0.71589999999999998</v>
      </c>
      <c r="L49" s="111">
        <v>0.71899999999999997</v>
      </c>
      <c r="M49" s="111">
        <v>0.71819999999999995</v>
      </c>
    </row>
    <row r="50" spans="1:13" s="114" customFormat="1" ht="15" customHeight="1">
      <c r="A50" s="81" t="s">
        <v>527</v>
      </c>
      <c r="B50" s="109" t="s">
        <v>600</v>
      </c>
      <c r="C50" s="110" t="s">
        <v>601</v>
      </c>
      <c r="D50" s="111">
        <v>0.46039999999999998</v>
      </c>
      <c r="E50" s="111">
        <v>0.35759999999999997</v>
      </c>
      <c r="F50" s="111">
        <v>0.47360000000000002</v>
      </c>
      <c r="G50" s="111">
        <v>0.38100000000000001</v>
      </c>
      <c r="H50" s="111">
        <v>0.36320000000000002</v>
      </c>
      <c r="I50" s="111">
        <v>0.34939999999999999</v>
      </c>
      <c r="J50" s="111">
        <v>0.2422</v>
      </c>
      <c r="K50" s="111">
        <v>0.24909999999999999</v>
      </c>
      <c r="L50" s="111">
        <v>0.25130000000000002</v>
      </c>
      <c r="M50" s="111">
        <v>0.2427</v>
      </c>
    </row>
    <row r="51" spans="1:13" s="114" customFormat="1" ht="15" customHeight="1">
      <c r="A51" s="81" t="s">
        <v>527</v>
      </c>
      <c r="B51" s="109" t="s">
        <v>602</v>
      </c>
      <c r="C51" s="110" t="s">
        <v>603</v>
      </c>
      <c r="D51" s="111">
        <v>2.3424999999999998</v>
      </c>
      <c r="E51" s="111">
        <v>3.0400999999999998</v>
      </c>
      <c r="F51" s="111">
        <v>2.0558000000000001</v>
      </c>
      <c r="G51" s="111">
        <v>2.2130999999999998</v>
      </c>
      <c r="H51" s="111">
        <v>2.0322</v>
      </c>
      <c r="I51" s="111">
        <v>1.8559000000000001</v>
      </c>
      <c r="J51" s="111">
        <v>2.6886999999999999</v>
      </c>
      <c r="K51" s="111">
        <v>2.5731999999999999</v>
      </c>
      <c r="L51" s="111">
        <v>2.4662999999999999</v>
      </c>
      <c r="M51" s="111">
        <v>2.5257999999999998</v>
      </c>
    </row>
    <row r="52" spans="1:13" ht="3.75" customHeight="1" thickBot="1">
      <c r="A52" s="81"/>
      <c r="B52" s="81"/>
      <c r="C52" s="95"/>
      <c r="D52" s="95"/>
      <c r="E52" s="95"/>
      <c r="F52" s="95"/>
      <c r="G52" s="95"/>
      <c r="H52" s="95"/>
      <c r="I52" s="95"/>
      <c r="J52" s="95"/>
      <c r="K52" s="95"/>
      <c r="L52" s="95"/>
      <c r="M52" s="95"/>
    </row>
    <row r="53" spans="1:13" ht="15" customHeight="1" thickTop="1">
      <c r="A53" s="116" t="s">
        <v>604</v>
      </c>
      <c r="B53" s="110" t="s">
        <v>604</v>
      </c>
      <c r="C53" s="727" t="s">
        <v>381</v>
      </c>
      <c r="D53" s="727"/>
      <c r="E53" s="727"/>
      <c r="F53" s="727"/>
      <c r="G53" s="727"/>
      <c r="H53" s="727"/>
      <c r="I53" s="727"/>
      <c r="J53" s="727"/>
      <c r="K53" s="727"/>
      <c r="L53" s="727"/>
      <c r="M53" s="727"/>
    </row>
    <row r="54" spans="1:13" ht="51.75" customHeight="1">
      <c r="A54" s="81"/>
      <c r="B54" s="81"/>
      <c r="C54" s="721" t="s">
        <v>605</v>
      </c>
      <c r="D54" s="721"/>
      <c r="E54" s="721"/>
      <c r="F54" s="721"/>
      <c r="G54" s="721"/>
      <c r="H54" s="721"/>
      <c r="I54" s="721"/>
      <c r="J54" s="721"/>
      <c r="K54" s="721"/>
      <c r="L54" s="721"/>
      <c r="M54" s="721"/>
    </row>
    <row r="55" spans="1:13" ht="48" customHeight="1">
      <c r="A55" s="81"/>
      <c r="B55" s="81"/>
      <c r="C55" s="721" t="s">
        <v>606</v>
      </c>
      <c r="D55" s="721"/>
      <c r="E55" s="721"/>
      <c r="F55" s="721"/>
      <c r="G55" s="721"/>
      <c r="H55" s="721"/>
      <c r="I55" s="721"/>
      <c r="J55" s="721"/>
      <c r="K55" s="721"/>
      <c r="L55" s="721"/>
      <c r="M55" s="721"/>
    </row>
    <row r="56" spans="1:13" ht="15" customHeight="1">
      <c r="A56" s="81"/>
      <c r="B56" s="81"/>
      <c r="C56" s="722" t="s">
        <v>607</v>
      </c>
      <c r="D56" s="722"/>
      <c r="E56" s="722"/>
      <c r="F56" s="722"/>
      <c r="G56" s="722"/>
      <c r="H56" s="722"/>
      <c r="I56" s="722"/>
      <c r="J56" s="722"/>
      <c r="K56" s="722"/>
      <c r="L56" s="722"/>
      <c r="M56" s="722"/>
    </row>
    <row r="57" spans="1:13" ht="15" customHeight="1">
      <c r="A57" s="81"/>
      <c r="B57" s="81"/>
      <c r="C57" s="722" t="s">
        <v>385</v>
      </c>
      <c r="D57" s="722"/>
      <c r="E57" s="722"/>
      <c r="F57" s="722"/>
      <c r="G57" s="722"/>
      <c r="H57" s="722"/>
      <c r="I57" s="722"/>
      <c r="J57" s="722"/>
      <c r="K57" s="722"/>
      <c r="L57" s="722"/>
      <c r="M57" s="722"/>
    </row>
    <row r="58" spans="1:13" ht="29.25" customHeight="1">
      <c r="A58" s="81"/>
      <c r="B58" s="81"/>
      <c r="C58" s="723" t="s">
        <v>608</v>
      </c>
      <c r="D58" s="723"/>
      <c r="E58" s="723"/>
      <c r="F58" s="723"/>
      <c r="G58" s="723"/>
      <c r="H58" s="723"/>
      <c r="I58" s="723"/>
      <c r="J58" s="723"/>
      <c r="K58" s="723"/>
      <c r="L58" s="723"/>
      <c r="M58" s="723"/>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M75"/>
  <sheetViews>
    <sheetView topLeftCell="C1" zoomScaleNormal="100" workbookViewId="0">
      <selection activeCell="L6" sqref="L6:M6"/>
    </sheetView>
  </sheetViews>
  <sheetFormatPr baseColWidth="10" defaultColWidth="9.140625" defaultRowHeight="12.75"/>
  <cols>
    <col min="1" max="2" width="9.140625" style="130" hidden="1" customWidth="1"/>
    <col min="3" max="3" width="90.28515625" style="117" customWidth="1"/>
    <col min="4" max="10" width="7.28515625" style="117" bestFit="1" customWidth="1"/>
    <col min="11" max="11" width="7.28515625" style="117" customWidth="1"/>
    <col min="12" max="13" width="7.28515625" style="117" bestFit="1" customWidth="1"/>
    <col min="14" max="256" width="11.42578125" style="117" customWidth="1"/>
    <col min="257" max="258" width="0" style="117" hidden="1" customWidth="1"/>
    <col min="259" max="259" width="90.28515625" style="117" customWidth="1"/>
    <col min="260" max="266" width="7.28515625" style="117" bestFit="1" customWidth="1"/>
    <col min="267" max="267" width="7.28515625" style="117" customWidth="1"/>
    <col min="268" max="269" width="7.28515625" style="117" bestFit="1" customWidth="1"/>
    <col min="270" max="512" width="11.42578125" style="117" customWidth="1"/>
    <col min="513" max="514" width="0" style="117" hidden="1" customWidth="1"/>
    <col min="515" max="515" width="90.28515625" style="117" customWidth="1"/>
    <col min="516" max="522" width="7.28515625" style="117" bestFit="1" customWidth="1"/>
    <col min="523" max="523" width="7.28515625" style="117" customWidth="1"/>
    <col min="524" max="525" width="7.28515625" style="117" bestFit="1" customWidth="1"/>
    <col min="526" max="768" width="11.42578125" style="117" customWidth="1"/>
    <col min="769" max="770" width="0" style="117" hidden="1" customWidth="1"/>
    <col min="771" max="771" width="90.28515625" style="117" customWidth="1"/>
    <col min="772" max="778" width="7.28515625" style="117" bestFit="1" customWidth="1"/>
    <col min="779" max="779" width="7.28515625" style="117" customWidth="1"/>
    <col min="780" max="781" width="7.28515625" style="117" bestFit="1" customWidth="1"/>
    <col min="782" max="1024" width="11.42578125" style="117" customWidth="1"/>
    <col min="1025" max="1026" width="0" style="117" hidden="1" customWidth="1"/>
    <col min="1027" max="1027" width="90.28515625" style="117" customWidth="1"/>
    <col min="1028" max="1034" width="7.28515625" style="117" bestFit="1" customWidth="1"/>
    <col min="1035" max="1035" width="7.28515625" style="117" customWidth="1"/>
    <col min="1036" max="1037" width="7.28515625" style="117" bestFit="1" customWidth="1"/>
    <col min="1038" max="1280" width="11.42578125" style="117" customWidth="1"/>
    <col min="1281" max="1282" width="0" style="117" hidden="1" customWidth="1"/>
    <col min="1283" max="1283" width="90.28515625" style="117" customWidth="1"/>
    <col min="1284" max="1290" width="7.28515625" style="117" bestFit="1" customWidth="1"/>
    <col min="1291" max="1291" width="7.28515625" style="117" customWidth="1"/>
    <col min="1292" max="1293" width="7.28515625" style="117" bestFit="1" customWidth="1"/>
    <col min="1294" max="1536" width="11.42578125" style="117" customWidth="1"/>
    <col min="1537" max="1538" width="0" style="117" hidden="1" customWidth="1"/>
    <col min="1539" max="1539" width="90.28515625" style="117" customWidth="1"/>
    <col min="1540" max="1546" width="7.28515625" style="117" bestFit="1" customWidth="1"/>
    <col min="1547" max="1547" width="7.28515625" style="117" customWidth="1"/>
    <col min="1548" max="1549" width="7.28515625" style="117" bestFit="1" customWidth="1"/>
    <col min="1550" max="1792" width="11.42578125" style="117" customWidth="1"/>
    <col min="1793" max="1794" width="0" style="117" hidden="1" customWidth="1"/>
    <col min="1795" max="1795" width="90.28515625" style="117" customWidth="1"/>
    <col min="1796" max="1802" width="7.28515625" style="117" bestFit="1" customWidth="1"/>
    <col min="1803" max="1803" width="7.28515625" style="117" customWidth="1"/>
    <col min="1804" max="1805" width="7.28515625" style="117" bestFit="1" customWidth="1"/>
    <col min="1806" max="2048" width="11.42578125" style="117" customWidth="1"/>
    <col min="2049" max="2050" width="0" style="117" hidden="1" customWidth="1"/>
    <col min="2051" max="2051" width="90.28515625" style="117" customWidth="1"/>
    <col min="2052" max="2058" width="7.28515625" style="117" bestFit="1" customWidth="1"/>
    <col min="2059" max="2059" width="7.28515625" style="117" customWidth="1"/>
    <col min="2060" max="2061" width="7.28515625" style="117" bestFit="1" customWidth="1"/>
    <col min="2062" max="2304" width="11.42578125" style="117" customWidth="1"/>
    <col min="2305" max="2306" width="0" style="117" hidden="1" customWidth="1"/>
    <col min="2307" max="2307" width="90.28515625" style="117" customWidth="1"/>
    <col min="2308" max="2314" width="7.28515625" style="117" bestFit="1" customWidth="1"/>
    <col min="2315" max="2315" width="7.28515625" style="117" customWidth="1"/>
    <col min="2316" max="2317" width="7.28515625" style="117" bestFit="1" customWidth="1"/>
    <col min="2318" max="2560" width="11.42578125" style="117" customWidth="1"/>
    <col min="2561" max="2562" width="0" style="117" hidden="1" customWidth="1"/>
    <col min="2563" max="2563" width="90.28515625" style="117" customWidth="1"/>
    <col min="2564" max="2570" width="7.28515625" style="117" bestFit="1" customWidth="1"/>
    <col min="2571" max="2571" width="7.28515625" style="117" customWidth="1"/>
    <col min="2572" max="2573" width="7.28515625" style="117" bestFit="1" customWidth="1"/>
    <col min="2574" max="2816" width="11.42578125" style="117" customWidth="1"/>
    <col min="2817" max="2818" width="0" style="117" hidden="1" customWidth="1"/>
    <col min="2819" max="2819" width="90.28515625" style="117" customWidth="1"/>
    <col min="2820" max="2826" width="7.28515625" style="117" bestFit="1" customWidth="1"/>
    <col min="2827" max="2827" width="7.28515625" style="117" customWidth="1"/>
    <col min="2828" max="2829" width="7.28515625" style="117" bestFit="1" customWidth="1"/>
    <col min="2830" max="3072" width="11.42578125" style="117" customWidth="1"/>
    <col min="3073" max="3074" width="0" style="117" hidden="1" customWidth="1"/>
    <col min="3075" max="3075" width="90.28515625" style="117" customWidth="1"/>
    <col min="3076" max="3082" width="7.28515625" style="117" bestFit="1" customWidth="1"/>
    <col min="3083" max="3083" width="7.28515625" style="117" customWidth="1"/>
    <col min="3084" max="3085" width="7.28515625" style="117" bestFit="1" customWidth="1"/>
    <col min="3086" max="3328" width="11.42578125" style="117" customWidth="1"/>
    <col min="3329" max="3330" width="0" style="117" hidden="1" customWidth="1"/>
    <col min="3331" max="3331" width="90.28515625" style="117" customWidth="1"/>
    <col min="3332" max="3338" width="7.28515625" style="117" bestFit="1" customWidth="1"/>
    <col min="3339" max="3339" width="7.28515625" style="117" customWidth="1"/>
    <col min="3340" max="3341" width="7.28515625" style="117" bestFit="1" customWidth="1"/>
    <col min="3342" max="3584" width="11.42578125" style="117" customWidth="1"/>
    <col min="3585" max="3586" width="0" style="117" hidden="1" customWidth="1"/>
    <col min="3587" max="3587" width="90.28515625" style="117" customWidth="1"/>
    <col min="3588" max="3594" width="7.28515625" style="117" bestFit="1" customWidth="1"/>
    <col min="3595" max="3595" width="7.28515625" style="117" customWidth="1"/>
    <col min="3596" max="3597" width="7.28515625" style="117" bestFit="1" customWidth="1"/>
    <col min="3598" max="3840" width="11.42578125" style="117" customWidth="1"/>
    <col min="3841" max="3842" width="0" style="117" hidden="1" customWidth="1"/>
    <col min="3843" max="3843" width="90.28515625" style="117" customWidth="1"/>
    <col min="3844" max="3850" width="7.28515625" style="117" bestFit="1" customWidth="1"/>
    <col min="3851" max="3851" width="7.28515625" style="117" customWidth="1"/>
    <col min="3852" max="3853" width="7.28515625" style="117" bestFit="1" customWidth="1"/>
    <col min="3854" max="4096" width="11.42578125" style="117" customWidth="1"/>
    <col min="4097" max="4098" width="0" style="117" hidden="1" customWidth="1"/>
    <col min="4099" max="4099" width="90.28515625" style="117" customWidth="1"/>
    <col min="4100" max="4106" width="7.28515625" style="117" bestFit="1" customWidth="1"/>
    <col min="4107" max="4107" width="7.28515625" style="117" customWidth="1"/>
    <col min="4108" max="4109" width="7.28515625" style="117" bestFit="1" customWidth="1"/>
    <col min="4110" max="4352" width="11.42578125" style="117" customWidth="1"/>
    <col min="4353" max="4354" width="0" style="117" hidden="1" customWidth="1"/>
    <col min="4355" max="4355" width="90.28515625" style="117" customWidth="1"/>
    <col min="4356" max="4362" width="7.28515625" style="117" bestFit="1" customWidth="1"/>
    <col min="4363" max="4363" width="7.28515625" style="117" customWidth="1"/>
    <col min="4364" max="4365" width="7.28515625" style="117" bestFit="1" customWidth="1"/>
    <col min="4366" max="4608" width="11.42578125" style="117" customWidth="1"/>
    <col min="4609" max="4610" width="0" style="117" hidden="1" customWidth="1"/>
    <col min="4611" max="4611" width="90.28515625" style="117" customWidth="1"/>
    <col min="4612" max="4618" width="7.28515625" style="117" bestFit="1" customWidth="1"/>
    <col min="4619" max="4619" width="7.28515625" style="117" customWidth="1"/>
    <col min="4620" max="4621" width="7.28515625" style="117" bestFit="1" customWidth="1"/>
    <col min="4622" max="4864" width="11.42578125" style="117" customWidth="1"/>
    <col min="4865" max="4866" width="0" style="117" hidden="1" customWidth="1"/>
    <col min="4867" max="4867" width="90.28515625" style="117" customWidth="1"/>
    <col min="4868" max="4874" width="7.28515625" style="117" bestFit="1" customWidth="1"/>
    <col min="4875" max="4875" width="7.28515625" style="117" customWidth="1"/>
    <col min="4876" max="4877" width="7.28515625" style="117" bestFit="1" customWidth="1"/>
    <col min="4878" max="5120" width="11.42578125" style="117" customWidth="1"/>
    <col min="5121" max="5122" width="0" style="117" hidden="1" customWidth="1"/>
    <col min="5123" max="5123" width="90.28515625" style="117" customWidth="1"/>
    <col min="5124" max="5130" width="7.28515625" style="117" bestFit="1" customWidth="1"/>
    <col min="5131" max="5131" width="7.28515625" style="117" customWidth="1"/>
    <col min="5132" max="5133" width="7.28515625" style="117" bestFit="1" customWidth="1"/>
    <col min="5134" max="5376" width="11.42578125" style="117" customWidth="1"/>
    <col min="5377" max="5378" width="0" style="117" hidden="1" customWidth="1"/>
    <col min="5379" max="5379" width="90.28515625" style="117" customWidth="1"/>
    <col min="5380" max="5386" width="7.28515625" style="117" bestFit="1" customWidth="1"/>
    <col min="5387" max="5387" width="7.28515625" style="117" customWidth="1"/>
    <col min="5388" max="5389" width="7.28515625" style="117" bestFit="1" customWidth="1"/>
    <col min="5390" max="5632" width="11.42578125" style="117" customWidth="1"/>
    <col min="5633" max="5634" width="0" style="117" hidden="1" customWidth="1"/>
    <col min="5635" max="5635" width="90.28515625" style="117" customWidth="1"/>
    <col min="5636" max="5642" width="7.28515625" style="117" bestFit="1" customWidth="1"/>
    <col min="5643" max="5643" width="7.28515625" style="117" customWidth="1"/>
    <col min="5644" max="5645" width="7.28515625" style="117" bestFit="1" customWidth="1"/>
    <col min="5646" max="5888" width="11.42578125" style="117" customWidth="1"/>
    <col min="5889" max="5890" width="0" style="117" hidden="1" customWidth="1"/>
    <col min="5891" max="5891" width="90.28515625" style="117" customWidth="1"/>
    <col min="5892" max="5898" width="7.28515625" style="117" bestFit="1" customWidth="1"/>
    <col min="5899" max="5899" width="7.28515625" style="117" customWidth="1"/>
    <col min="5900" max="5901" width="7.28515625" style="117" bestFit="1" customWidth="1"/>
    <col min="5902" max="6144" width="11.42578125" style="117" customWidth="1"/>
    <col min="6145" max="6146" width="0" style="117" hidden="1" customWidth="1"/>
    <col min="6147" max="6147" width="90.28515625" style="117" customWidth="1"/>
    <col min="6148" max="6154" width="7.28515625" style="117" bestFit="1" customWidth="1"/>
    <col min="6155" max="6155" width="7.28515625" style="117" customWidth="1"/>
    <col min="6156" max="6157" width="7.28515625" style="117" bestFit="1" customWidth="1"/>
    <col min="6158" max="6400" width="11.42578125" style="117" customWidth="1"/>
    <col min="6401" max="6402" width="0" style="117" hidden="1" customWidth="1"/>
    <col min="6403" max="6403" width="90.28515625" style="117" customWidth="1"/>
    <col min="6404" max="6410" width="7.28515625" style="117" bestFit="1" customWidth="1"/>
    <col min="6411" max="6411" width="7.28515625" style="117" customWidth="1"/>
    <col min="6412" max="6413" width="7.28515625" style="117" bestFit="1" customWidth="1"/>
    <col min="6414" max="6656" width="11.42578125" style="117" customWidth="1"/>
    <col min="6657" max="6658" width="0" style="117" hidden="1" customWidth="1"/>
    <col min="6659" max="6659" width="90.28515625" style="117" customWidth="1"/>
    <col min="6660" max="6666" width="7.28515625" style="117" bestFit="1" customWidth="1"/>
    <col min="6667" max="6667" width="7.28515625" style="117" customWidth="1"/>
    <col min="6668" max="6669" width="7.28515625" style="117" bestFit="1" customWidth="1"/>
    <col min="6670" max="6912" width="11.42578125" style="117" customWidth="1"/>
    <col min="6913" max="6914" width="0" style="117" hidden="1" customWidth="1"/>
    <col min="6915" max="6915" width="90.28515625" style="117" customWidth="1"/>
    <col min="6916" max="6922" width="7.28515625" style="117" bestFit="1" customWidth="1"/>
    <col min="6923" max="6923" width="7.28515625" style="117" customWidth="1"/>
    <col min="6924" max="6925" width="7.28515625" style="117" bestFit="1" customWidth="1"/>
    <col min="6926" max="7168" width="11.42578125" style="117" customWidth="1"/>
    <col min="7169" max="7170" width="0" style="117" hidden="1" customWidth="1"/>
    <col min="7171" max="7171" width="90.28515625" style="117" customWidth="1"/>
    <col min="7172" max="7178" width="7.28515625" style="117" bestFit="1" customWidth="1"/>
    <col min="7179" max="7179" width="7.28515625" style="117" customWidth="1"/>
    <col min="7180" max="7181" width="7.28515625" style="117" bestFit="1" customWidth="1"/>
    <col min="7182" max="7424" width="11.42578125" style="117" customWidth="1"/>
    <col min="7425" max="7426" width="0" style="117" hidden="1" customWidth="1"/>
    <col min="7427" max="7427" width="90.28515625" style="117" customWidth="1"/>
    <col min="7428" max="7434" width="7.28515625" style="117" bestFit="1" customWidth="1"/>
    <col min="7435" max="7435" width="7.28515625" style="117" customWidth="1"/>
    <col min="7436" max="7437" width="7.28515625" style="117" bestFit="1" customWidth="1"/>
    <col min="7438" max="7680" width="11.42578125" style="117" customWidth="1"/>
    <col min="7681" max="7682" width="0" style="117" hidden="1" customWidth="1"/>
    <col min="7683" max="7683" width="90.28515625" style="117" customWidth="1"/>
    <col min="7684" max="7690" width="7.28515625" style="117" bestFit="1" customWidth="1"/>
    <col min="7691" max="7691" width="7.28515625" style="117" customWidth="1"/>
    <col min="7692" max="7693" width="7.28515625" style="117" bestFit="1" customWidth="1"/>
    <col min="7694" max="7936" width="11.42578125" style="117" customWidth="1"/>
    <col min="7937" max="7938" width="0" style="117" hidden="1" customWidth="1"/>
    <col min="7939" max="7939" width="90.28515625" style="117" customWidth="1"/>
    <col min="7940" max="7946" width="7.28515625" style="117" bestFit="1" customWidth="1"/>
    <col min="7947" max="7947" width="7.28515625" style="117" customWidth="1"/>
    <col min="7948" max="7949" width="7.28515625" style="117" bestFit="1" customWidth="1"/>
    <col min="7950" max="8192" width="11.42578125" style="117" customWidth="1"/>
    <col min="8193" max="8194" width="0" style="117" hidden="1" customWidth="1"/>
    <col min="8195" max="8195" width="90.28515625" style="117" customWidth="1"/>
    <col min="8196" max="8202" width="7.28515625" style="117" bestFit="1" customWidth="1"/>
    <col min="8203" max="8203" width="7.28515625" style="117" customWidth="1"/>
    <col min="8204" max="8205" width="7.28515625" style="117" bestFit="1" customWidth="1"/>
    <col min="8206" max="8448" width="11.42578125" style="117" customWidth="1"/>
    <col min="8449" max="8450" width="0" style="117" hidden="1" customWidth="1"/>
    <col min="8451" max="8451" width="90.28515625" style="117" customWidth="1"/>
    <col min="8452" max="8458" width="7.28515625" style="117" bestFit="1" customWidth="1"/>
    <col min="8459" max="8459" width="7.28515625" style="117" customWidth="1"/>
    <col min="8460" max="8461" width="7.28515625" style="117" bestFit="1" customWidth="1"/>
    <col min="8462" max="8704" width="11.42578125" style="117" customWidth="1"/>
    <col min="8705" max="8706" width="0" style="117" hidden="1" customWidth="1"/>
    <col min="8707" max="8707" width="90.28515625" style="117" customWidth="1"/>
    <col min="8708" max="8714" width="7.28515625" style="117" bestFit="1" customWidth="1"/>
    <col min="8715" max="8715" width="7.28515625" style="117" customWidth="1"/>
    <col min="8716" max="8717" width="7.28515625" style="117" bestFit="1" customWidth="1"/>
    <col min="8718" max="8960" width="11.42578125" style="117" customWidth="1"/>
    <col min="8961" max="8962" width="0" style="117" hidden="1" customWidth="1"/>
    <col min="8963" max="8963" width="90.28515625" style="117" customWidth="1"/>
    <col min="8964" max="8970" width="7.28515625" style="117" bestFit="1" customWidth="1"/>
    <col min="8971" max="8971" width="7.28515625" style="117" customWidth="1"/>
    <col min="8972" max="8973" width="7.28515625" style="117" bestFit="1" customWidth="1"/>
    <col min="8974" max="9216" width="11.42578125" style="117" customWidth="1"/>
    <col min="9217" max="9218" width="0" style="117" hidden="1" customWidth="1"/>
    <col min="9219" max="9219" width="90.28515625" style="117" customWidth="1"/>
    <col min="9220" max="9226" width="7.28515625" style="117" bestFit="1" customWidth="1"/>
    <col min="9227" max="9227" width="7.28515625" style="117" customWidth="1"/>
    <col min="9228" max="9229" width="7.28515625" style="117" bestFit="1" customWidth="1"/>
    <col min="9230" max="9472" width="11.42578125" style="117" customWidth="1"/>
    <col min="9473" max="9474" width="0" style="117" hidden="1" customWidth="1"/>
    <col min="9475" max="9475" width="90.28515625" style="117" customWidth="1"/>
    <col min="9476" max="9482" width="7.28515625" style="117" bestFit="1" customWidth="1"/>
    <col min="9483" max="9483" width="7.28515625" style="117" customWidth="1"/>
    <col min="9484" max="9485" width="7.28515625" style="117" bestFit="1" customWidth="1"/>
    <col min="9486" max="9728" width="11.42578125" style="117" customWidth="1"/>
    <col min="9729" max="9730" width="0" style="117" hidden="1" customWidth="1"/>
    <col min="9731" max="9731" width="90.28515625" style="117" customWidth="1"/>
    <col min="9732" max="9738" width="7.28515625" style="117" bestFit="1" customWidth="1"/>
    <col min="9739" max="9739" width="7.28515625" style="117" customWidth="1"/>
    <col min="9740" max="9741" width="7.28515625" style="117" bestFit="1" customWidth="1"/>
    <col min="9742" max="9984" width="11.42578125" style="117" customWidth="1"/>
    <col min="9985" max="9986" width="0" style="117" hidden="1" customWidth="1"/>
    <col min="9987" max="9987" width="90.28515625" style="117" customWidth="1"/>
    <col min="9988" max="9994" width="7.28515625" style="117" bestFit="1" customWidth="1"/>
    <col min="9995" max="9995" width="7.28515625" style="117" customWidth="1"/>
    <col min="9996" max="9997" width="7.28515625" style="117" bestFit="1" customWidth="1"/>
    <col min="9998" max="10240" width="11.42578125" style="117" customWidth="1"/>
    <col min="10241" max="10242" width="0" style="117" hidden="1" customWidth="1"/>
    <col min="10243" max="10243" width="90.28515625" style="117" customWidth="1"/>
    <col min="10244" max="10250" width="7.28515625" style="117" bestFit="1" customWidth="1"/>
    <col min="10251" max="10251" width="7.28515625" style="117" customWidth="1"/>
    <col min="10252" max="10253" width="7.28515625" style="117" bestFit="1" customWidth="1"/>
    <col min="10254" max="10496" width="11.42578125" style="117" customWidth="1"/>
    <col min="10497" max="10498" width="0" style="117" hidden="1" customWidth="1"/>
    <col min="10499" max="10499" width="90.28515625" style="117" customWidth="1"/>
    <col min="10500" max="10506" width="7.28515625" style="117" bestFit="1" customWidth="1"/>
    <col min="10507" max="10507" width="7.28515625" style="117" customWidth="1"/>
    <col min="10508" max="10509" width="7.28515625" style="117" bestFit="1" customWidth="1"/>
    <col min="10510" max="10752" width="11.42578125" style="117" customWidth="1"/>
    <col min="10753" max="10754" width="0" style="117" hidden="1" customWidth="1"/>
    <col min="10755" max="10755" width="90.28515625" style="117" customWidth="1"/>
    <col min="10756" max="10762" width="7.28515625" style="117" bestFit="1" customWidth="1"/>
    <col min="10763" max="10763" width="7.28515625" style="117" customWidth="1"/>
    <col min="10764" max="10765" width="7.28515625" style="117" bestFit="1" customWidth="1"/>
    <col min="10766" max="11008" width="11.42578125" style="117" customWidth="1"/>
    <col min="11009" max="11010" width="0" style="117" hidden="1" customWidth="1"/>
    <col min="11011" max="11011" width="90.28515625" style="117" customWidth="1"/>
    <col min="11012" max="11018" width="7.28515625" style="117" bestFit="1" customWidth="1"/>
    <col min="11019" max="11019" width="7.28515625" style="117" customWidth="1"/>
    <col min="11020" max="11021" width="7.28515625" style="117" bestFit="1" customWidth="1"/>
    <col min="11022" max="11264" width="11.42578125" style="117" customWidth="1"/>
    <col min="11265" max="11266" width="0" style="117" hidden="1" customWidth="1"/>
    <col min="11267" max="11267" width="90.28515625" style="117" customWidth="1"/>
    <col min="11268" max="11274" width="7.28515625" style="117" bestFit="1" customWidth="1"/>
    <col min="11275" max="11275" width="7.28515625" style="117" customWidth="1"/>
    <col min="11276" max="11277" width="7.28515625" style="117" bestFit="1" customWidth="1"/>
    <col min="11278" max="11520" width="11.42578125" style="117" customWidth="1"/>
    <col min="11521" max="11522" width="0" style="117" hidden="1" customWidth="1"/>
    <col min="11523" max="11523" width="90.28515625" style="117" customWidth="1"/>
    <col min="11524" max="11530" width="7.28515625" style="117" bestFit="1" customWidth="1"/>
    <col min="11531" max="11531" width="7.28515625" style="117" customWidth="1"/>
    <col min="11532" max="11533" width="7.28515625" style="117" bestFit="1" customWidth="1"/>
    <col min="11534" max="11776" width="11.42578125" style="117" customWidth="1"/>
    <col min="11777" max="11778" width="0" style="117" hidden="1" customWidth="1"/>
    <col min="11779" max="11779" width="90.28515625" style="117" customWidth="1"/>
    <col min="11780" max="11786" width="7.28515625" style="117" bestFit="1" customWidth="1"/>
    <col min="11787" max="11787" width="7.28515625" style="117" customWidth="1"/>
    <col min="11788" max="11789" width="7.28515625" style="117" bestFit="1" customWidth="1"/>
    <col min="11790" max="12032" width="11.42578125" style="117" customWidth="1"/>
    <col min="12033" max="12034" width="0" style="117" hidden="1" customWidth="1"/>
    <col min="12035" max="12035" width="90.28515625" style="117" customWidth="1"/>
    <col min="12036" max="12042" width="7.28515625" style="117" bestFit="1" customWidth="1"/>
    <col min="12043" max="12043" width="7.28515625" style="117" customWidth="1"/>
    <col min="12044" max="12045" width="7.28515625" style="117" bestFit="1" customWidth="1"/>
    <col min="12046" max="12288" width="11.42578125" style="117" customWidth="1"/>
    <col min="12289" max="12290" width="0" style="117" hidden="1" customWidth="1"/>
    <col min="12291" max="12291" width="90.28515625" style="117" customWidth="1"/>
    <col min="12292" max="12298" width="7.28515625" style="117" bestFit="1" customWidth="1"/>
    <col min="12299" max="12299" width="7.28515625" style="117" customWidth="1"/>
    <col min="12300" max="12301" width="7.28515625" style="117" bestFit="1" customWidth="1"/>
    <col min="12302" max="12544" width="11.42578125" style="117" customWidth="1"/>
    <col min="12545" max="12546" width="0" style="117" hidden="1" customWidth="1"/>
    <col min="12547" max="12547" width="90.28515625" style="117" customWidth="1"/>
    <col min="12548" max="12554" width="7.28515625" style="117" bestFit="1" customWidth="1"/>
    <col min="12555" max="12555" width="7.28515625" style="117" customWidth="1"/>
    <col min="12556" max="12557" width="7.28515625" style="117" bestFit="1" customWidth="1"/>
    <col min="12558" max="12800" width="11.42578125" style="117" customWidth="1"/>
    <col min="12801" max="12802" width="0" style="117" hidden="1" customWidth="1"/>
    <col min="12803" max="12803" width="90.28515625" style="117" customWidth="1"/>
    <col min="12804" max="12810" width="7.28515625" style="117" bestFit="1" customWidth="1"/>
    <col min="12811" max="12811" width="7.28515625" style="117" customWidth="1"/>
    <col min="12812" max="12813" width="7.28515625" style="117" bestFit="1" customWidth="1"/>
    <col min="12814" max="13056" width="11.42578125" style="117" customWidth="1"/>
    <col min="13057" max="13058" width="0" style="117" hidden="1" customWidth="1"/>
    <col min="13059" max="13059" width="90.28515625" style="117" customWidth="1"/>
    <col min="13060" max="13066" width="7.28515625" style="117" bestFit="1" customWidth="1"/>
    <col min="13067" max="13067" width="7.28515625" style="117" customWidth="1"/>
    <col min="13068" max="13069" width="7.28515625" style="117" bestFit="1" customWidth="1"/>
    <col min="13070" max="13312" width="11.42578125" style="117" customWidth="1"/>
    <col min="13313" max="13314" width="0" style="117" hidden="1" customWidth="1"/>
    <col min="13315" max="13315" width="90.28515625" style="117" customWidth="1"/>
    <col min="13316" max="13322" width="7.28515625" style="117" bestFit="1" customWidth="1"/>
    <col min="13323" max="13323" width="7.28515625" style="117" customWidth="1"/>
    <col min="13324" max="13325" width="7.28515625" style="117" bestFit="1" customWidth="1"/>
    <col min="13326" max="13568" width="11.42578125" style="117" customWidth="1"/>
    <col min="13569" max="13570" width="0" style="117" hidden="1" customWidth="1"/>
    <col min="13571" max="13571" width="90.28515625" style="117" customWidth="1"/>
    <col min="13572" max="13578" width="7.28515625" style="117" bestFit="1" customWidth="1"/>
    <col min="13579" max="13579" width="7.28515625" style="117" customWidth="1"/>
    <col min="13580" max="13581" width="7.28515625" style="117" bestFit="1" customWidth="1"/>
    <col min="13582" max="13824" width="11.42578125" style="117" customWidth="1"/>
    <col min="13825" max="13826" width="0" style="117" hidden="1" customWidth="1"/>
    <col min="13827" max="13827" width="90.28515625" style="117" customWidth="1"/>
    <col min="13828" max="13834" width="7.28515625" style="117" bestFit="1" customWidth="1"/>
    <col min="13835" max="13835" width="7.28515625" style="117" customWidth="1"/>
    <col min="13836" max="13837" width="7.28515625" style="117" bestFit="1" customWidth="1"/>
    <col min="13838" max="14080" width="11.42578125" style="117" customWidth="1"/>
    <col min="14081" max="14082" width="0" style="117" hidden="1" customWidth="1"/>
    <col min="14083" max="14083" width="90.28515625" style="117" customWidth="1"/>
    <col min="14084" max="14090" width="7.28515625" style="117" bestFit="1" customWidth="1"/>
    <col min="14091" max="14091" width="7.28515625" style="117" customWidth="1"/>
    <col min="14092" max="14093" width="7.28515625" style="117" bestFit="1" customWidth="1"/>
    <col min="14094" max="14336" width="11.42578125" style="117" customWidth="1"/>
    <col min="14337" max="14338" width="0" style="117" hidden="1" customWidth="1"/>
    <col min="14339" max="14339" width="90.28515625" style="117" customWidth="1"/>
    <col min="14340" max="14346" width="7.28515625" style="117" bestFit="1" customWidth="1"/>
    <col min="14347" max="14347" width="7.28515625" style="117" customWidth="1"/>
    <col min="14348" max="14349" width="7.28515625" style="117" bestFit="1" customWidth="1"/>
    <col min="14350" max="14592" width="11.42578125" style="117" customWidth="1"/>
    <col min="14593" max="14594" width="0" style="117" hidden="1" customWidth="1"/>
    <col min="14595" max="14595" width="90.28515625" style="117" customWidth="1"/>
    <col min="14596" max="14602" width="7.28515625" style="117" bestFit="1" customWidth="1"/>
    <col min="14603" max="14603" width="7.28515625" style="117" customWidth="1"/>
    <col min="14604" max="14605" width="7.28515625" style="117" bestFit="1" customWidth="1"/>
    <col min="14606" max="14848" width="11.42578125" style="117" customWidth="1"/>
    <col min="14849" max="14850" width="0" style="117" hidden="1" customWidth="1"/>
    <col min="14851" max="14851" width="90.28515625" style="117" customWidth="1"/>
    <col min="14852" max="14858" width="7.28515625" style="117" bestFit="1" customWidth="1"/>
    <col min="14859" max="14859" width="7.28515625" style="117" customWidth="1"/>
    <col min="14860" max="14861" width="7.28515625" style="117" bestFit="1" customWidth="1"/>
    <col min="14862" max="15104" width="11.42578125" style="117" customWidth="1"/>
    <col min="15105" max="15106" width="0" style="117" hidden="1" customWidth="1"/>
    <col min="15107" max="15107" width="90.28515625" style="117" customWidth="1"/>
    <col min="15108" max="15114" width="7.28515625" style="117" bestFit="1" customWidth="1"/>
    <col min="15115" max="15115" width="7.28515625" style="117" customWidth="1"/>
    <col min="15116" max="15117" width="7.28515625" style="117" bestFit="1" customWidth="1"/>
    <col min="15118" max="15360" width="11.42578125" style="117" customWidth="1"/>
    <col min="15361" max="15362" width="0" style="117" hidden="1" customWidth="1"/>
    <col min="15363" max="15363" width="90.28515625" style="117" customWidth="1"/>
    <col min="15364" max="15370" width="7.28515625" style="117" bestFit="1" customWidth="1"/>
    <col min="15371" max="15371" width="7.28515625" style="117" customWidth="1"/>
    <col min="15372" max="15373" width="7.28515625" style="117" bestFit="1" customWidth="1"/>
    <col min="15374" max="15616" width="11.42578125" style="117" customWidth="1"/>
    <col min="15617" max="15618" width="0" style="117" hidden="1" customWidth="1"/>
    <col min="15619" max="15619" width="90.28515625" style="117" customWidth="1"/>
    <col min="15620" max="15626" width="7.28515625" style="117" bestFit="1" customWidth="1"/>
    <col min="15627" max="15627" width="7.28515625" style="117" customWidth="1"/>
    <col min="15628" max="15629" width="7.28515625" style="117" bestFit="1" customWidth="1"/>
    <col min="15630" max="15872" width="11.42578125" style="117" customWidth="1"/>
    <col min="15873" max="15874" width="0" style="117" hidden="1" customWidth="1"/>
    <col min="15875" max="15875" width="90.28515625" style="117" customWidth="1"/>
    <col min="15876" max="15882" width="7.28515625" style="117" bestFit="1" customWidth="1"/>
    <col min="15883" max="15883" width="7.28515625" style="117" customWidth="1"/>
    <col min="15884" max="15885" width="7.28515625" style="117" bestFit="1" customWidth="1"/>
    <col min="15886" max="16128" width="11.42578125" style="117" customWidth="1"/>
    <col min="16129" max="16130" width="0" style="117" hidden="1" customWidth="1"/>
    <col min="16131" max="16131" width="90.28515625" style="117" customWidth="1"/>
    <col min="16132" max="16138" width="7.28515625" style="117" bestFit="1" customWidth="1"/>
    <col min="16139" max="16139" width="7.28515625" style="117" customWidth="1"/>
    <col min="16140" max="16141" width="7.28515625" style="117" bestFit="1" customWidth="1"/>
    <col min="16142" max="16384" width="11.42578125" style="117" customWidth="1"/>
  </cols>
  <sheetData>
    <row r="1" spans="1:13" ht="15" customHeight="1">
      <c r="A1" s="666"/>
      <c r="B1" s="666"/>
      <c r="C1" s="729"/>
      <c r="D1" s="729"/>
      <c r="E1" s="729"/>
      <c r="F1" s="729"/>
      <c r="G1" s="729"/>
      <c r="H1" s="729"/>
      <c r="I1" s="729"/>
      <c r="J1" s="729"/>
      <c r="K1" s="729"/>
      <c r="L1" s="729"/>
      <c r="M1" s="729"/>
    </row>
    <row r="2" spans="1:13" ht="18">
      <c r="A2" s="725" t="s">
        <v>0</v>
      </c>
      <c r="B2" s="725"/>
      <c r="C2" s="725"/>
      <c r="D2" s="725"/>
      <c r="E2" s="725"/>
      <c r="F2" s="725"/>
      <c r="G2" s="725"/>
      <c r="H2" s="725"/>
      <c r="I2" s="725"/>
      <c r="J2" s="725"/>
      <c r="K2" s="725"/>
      <c r="L2" s="725"/>
      <c r="M2" s="725"/>
    </row>
    <row r="3" spans="1:13" ht="15" customHeight="1">
      <c r="A3" s="666"/>
      <c r="B3" s="666"/>
      <c r="C3" s="725" t="s">
        <v>526</v>
      </c>
      <c r="D3" s="725"/>
      <c r="E3" s="725"/>
      <c r="F3" s="725"/>
      <c r="G3" s="725"/>
      <c r="H3" s="725"/>
      <c r="I3" s="725"/>
      <c r="J3" s="725"/>
      <c r="K3" s="725"/>
      <c r="L3" s="725"/>
      <c r="M3" s="725"/>
    </row>
    <row r="4" spans="1:13" s="118" customFormat="1" ht="15" customHeight="1">
      <c r="A4" s="726"/>
      <c r="B4" s="725"/>
      <c r="C4" s="725"/>
      <c r="D4" s="725"/>
      <c r="E4" s="725"/>
      <c r="F4" s="725"/>
      <c r="G4" s="725"/>
      <c r="H4" s="725"/>
      <c r="I4" s="725"/>
      <c r="J4" s="725"/>
      <c r="K4" s="725"/>
      <c r="L4" s="725"/>
      <c r="M4" s="725"/>
    </row>
    <row r="5" spans="1:13" s="121" customFormat="1" ht="15" customHeight="1" thickBot="1">
      <c r="A5" s="119"/>
      <c r="B5" s="119"/>
      <c r="C5" s="120"/>
      <c r="D5" s="120"/>
      <c r="E5" s="120"/>
      <c r="F5" s="120"/>
      <c r="G5" s="120"/>
      <c r="H5" s="120"/>
      <c r="I5" s="120"/>
      <c r="J5" s="120"/>
      <c r="K5" s="120"/>
      <c r="L5" s="120"/>
      <c r="M5" s="120"/>
    </row>
    <row r="6" spans="1:13" ht="30" customHeight="1" thickTop="1" thickBot="1">
      <c r="A6" s="81"/>
      <c r="B6" s="122"/>
      <c r="C6" s="633"/>
      <c r="D6" s="609" t="s">
        <v>453</v>
      </c>
      <c r="E6" s="609" t="s">
        <v>454</v>
      </c>
      <c r="F6" s="609" t="s">
        <v>455</v>
      </c>
      <c r="G6" s="609" t="s">
        <v>456</v>
      </c>
      <c r="H6" s="609" t="s">
        <v>457</v>
      </c>
      <c r="I6" s="629" t="s">
        <v>458</v>
      </c>
      <c r="J6" s="629" t="s">
        <v>459</v>
      </c>
      <c r="K6" s="629" t="s">
        <v>460</v>
      </c>
      <c r="L6" s="629" t="s">
        <v>461</v>
      </c>
      <c r="M6" s="629" t="s">
        <v>462</v>
      </c>
    </row>
    <row r="7" spans="1:13" ht="15" customHeight="1" thickTop="1" thickBot="1">
      <c r="A7" s="81"/>
      <c r="B7" s="81"/>
      <c r="C7" s="98"/>
      <c r="D7" s="123"/>
      <c r="E7" s="123"/>
      <c r="F7" s="123"/>
      <c r="G7" s="123"/>
      <c r="H7" s="123"/>
      <c r="I7" s="123"/>
      <c r="J7" s="123"/>
      <c r="K7" s="123"/>
      <c r="L7" s="123"/>
      <c r="M7" s="123"/>
    </row>
    <row r="8" spans="1:13" s="81" customFormat="1" ht="15" customHeight="1" thickTop="1" thickBot="1">
      <c r="B8" s="107"/>
      <c r="C8" s="634" t="s">
        <v>387</v>
      </c>
      <c r="D8" s="631"/>
      <c r="E8" s="631"/>
      <c r="F8" s="631"/>
      <c r="G8" s="631"/>
      <c r="H8" s="631"/>
      <c r="I8" s="632"/>
      <c r="J8" s="632"/>
      <c r="K8" s="632"/>
      <c r="L8" s="632"/>
      <c r="M8" s="632"/>
    </row>
    <row r="9" spans="1:13" s="81" customFormat="1" ht="15" customHeight="1" thickTop="1">
      <c r="A9" s="81" t="s">
        <v>527</v>
      </c>
      <c r="B9" s="109" t="s">
        <v>609</v>
      </c>
      <c r="C9" s="110" t="s">
        <v>388</v>
      </c>
      <c r="D9" s="111">
        <v>5.6500000000000002E-2</v>
      </c>
      <c r="E9" s="111">
        <v>4.7800000000000002E-2</v>
      </c>
      <c r="F9" s="111">
        <v>4.6300000000000001E-2</v>
      </c>
      <c r="G9" s="111">
        <v>4.65E-2</v>
      </c>
      <c r="H9" s="111">
        <v>4.4200000000000003E-2</v>
      </c>
      <c r="I9" s="111">
        <v>4.41E-2</v>
      </c>
      <c r="J9" s="111">
        <v>3.8199999999999998E-2</v>
      </c>
      <c r="K9" s="111">
        <v>3.3000000000000002E-2</v>
      </c>
      <c r="L9" s="111">
        <v>3.4000000000000002E-2</v>
      </c>
      <c r="M9" s="111">
        <v>3.4500000000000003E-2</v>
      </c>
    </row>
    <row r="10" spans="1:13" s="118" customFormat="1" ht="15" customHeight="1">
      <c r="A10" s="81" t="s">
        <v>527</v>
      </c>
      <c r="B10" s="109" t="s">
        <v>610</v>
      </c>
      <c r="C10" s="110" t="s">
        <v>389</v>
      </c>
      <c r="D10" s="111">
        <v>6.9500000000000006E-2</v>
      </c>
      <c r="E10" s="111">
        <v>5.7799999999999997E-2</v>
      </c>
      <c r="F10" s="111">
        <v>5.57E-2</v>
      </c>
      <c r="G10" s="111">
        <v>5.4899999999999997E-2</v>
      </c>
      <c r="H10" s="111">
        <v>5.0299999999999997E-2</v>
      </c>
      <c r="I10" s="111">
        <v>5.0099999999999999E-2</v>
      </c>
      <c r="J10" s="111">
        <v>4.2900000000000001E-2</v>
      </c>
      <c r="K10" s="111">
        <v>4.02E-2</v>
      </c>
      <c r="L10" s="111">
        <v>4.2200000000000001E-2</v>
      </c>
      <c r="M10" s="111">
        <v>4.3700000000000003E-2</v>
      </c>
    </row>
    <row r="11" spans="1:13" s="118" customFormat="1" ht="15" customHeight="1">
      <c r="A11" s="81" t="s">
        <v>527</v>
      </c>
      <c r="B11" s="109" t="s">
        <v>611</v>
      </c>
      <c r="C11" s="110" t="s">
        <v>390</v>
      </c>
      <c r="D11" s="111">
        <v>6.3299999999999995E-2</v>
      </c>
      <c r="E11" s="111">
        <v>5.3900000000000003E-2</v>
      </c>
      <c r="F11" s="111">
        <v>5.1299999999999998E-2</v>
      </c>
      <c r="G11" s="111">
        <v>4.9200000000000001E-2</v>
      </c>
      <c r="H11" s="111">
        <v>4.5499999999999999E-2</v>
      </c>
      <c r="I11" s="111">
        <v>4.5699999999999998E-2</v>
      </c>
      <c r="J11" s="111">
        <v>3.5400000000000001E-2</v>
      </c>
      <c r="K11" s="111">
        <v>3.5900000000000001E-2</v>
      </c>
      <c r="L11" s="111">
        <v>3.6999999999999998E-2</v>
      </c>
      <c r="M11" s="111">
        <v>3.6200000000000003E-2</v>
      </c>
    </row>
    <row r="12" spans="1:13" s="118" customFormat="1" ht="15" customHeight="1">
      <c r="A12" s="81" t="s">
        <v>527</v>
      </c>
      <c r="B12" s="109" t="s">
        <v>612</v>
      </c>
      <c r="C12" s="110" t="s">
        <v>391</v>
      </c>
      <c r="D12" s="111">
        <v>1.9599999999999999E-2</v>
      </c>
      <c r="E12" s="111">
        <v>1.44E-2</v>
      </c>
      <c r="F12" s="111">
        <v>1.5800000000000002E-2</v>
      </c>
      <c r="G12" s="111">
        <v>1.5100000000000001E-2</v>
      </c>
      <c r="H12" s="111">
        <v>1.21E-2</v>
      </c>
      <c r="I12" s="111">
        <v>1.49E-2</v>
      </c>
      <c r="J12" s="111">
        <v>7.7000000000000002E-3</v>
      </c>
      <c r="K12" s="111">
        <v>9.4000000000000004E-3</v>
      </c>
      <c r="L12" s="111">
        <v>1.03E-2</v>
      </c>
      <c r="M12" s="111">
        <v>1.12E-2</v>
      </c>
    </row>
    <row r="13" spans="1:13" s="118" customFormat="1" ht="15" customHeight="1">
      <c r="A13" s="81" t="s">
        <v>527</v>
      </c>
      <c r="B13" s="109" t="s">
        <v>613</v>
      </c>
      <c r="C13" s="110" t="s">
        <v>392</v>
      </c>
      <c r="D13" s="111">
        <v>1.95E-2</v>
      </c>
      <c r="E13" s="111">
        <v>1.4500000000000001E-2</v>
      </c>
      <c r="F13" s="111">
        <v>1.6E-2</v>
      </c>
      <c r="G13" s="111">
        <v>1.5299999999999999E-2</v>
      </c>
      <c r="H13" s="111">
        <v>1.26E-2</v>
      </c>
      <c r="I13" s="111">
        <v>1.49E-2</v>
      </c>
      <c r="J13" s="111">
        <v>7.9000000000000008E-3</v>
      </c>
      <c r="K13" s="111">
        <v>9.4999999999999998E-3</v>
      </c>
      <c r="L13" s="111">
        <v>1.03E-2</v>
      </c>
      <c r="M13" s="111">
        <v>1.1299999999999999E-2</v>
      </c>
    </row>
    <row r="14" spans="1:13" s="118" customFormat="1" ht="15" customHeight="1">
      <c r="A14" s="81" t="s">
        <v>527</v>
      </c>
      <c r="B14" s="109" t="s">
        <v>614</v>
      </c>
      <c r="C14" s="110" t="s">
        <v>393</v>
      </c>
      <c r="D14" s="111">
        <v>1.2800000000000001E-2</v>
      </c>
      <c r="E14" s="111">
        <v>1.04E-2</v>
      </c>
      <c r="F14" s="111">
        <v>1.04E-2</v>
      </c>
      <c r="G14" s="111">
        <v>9.7000000000000003E-3</v>
      </c>
      <c r="H14" s="111">
        <v>7.7999999999999996E-3</v>
      </c>
      <c r="I14" s="111">
        <v>8.6E-3</v>
      </c>
      <c r="J14" s="111">
        <v>3.0999999999999999E-3</v>
      </c>
      <c r="K14" s="111">
        <v>5.1000000000000004E-3</v>
      </c>
      <c r="L14" s="111">
        <v>6.0000000000000001E-3</v>
      </c>
      <c r="M14" s="111">
        <v>6.7999999999999996E-3</v>
      </c>
    </row>
    <row r="15" spans="1:13" s="118" customFormat="1" ht="15" customHeight="1" thickBot="1">
      <c r="A15" s="81" t="s">
        <v>527</v>
      </c>
      <c r="B15" s="109" t="s">
        <v>615</v>
      </c>
      <c r="C15" s="110" t="s">
        <v>394</v>
      </c>
      <c r="D15" s="111">
        <v>0.17730000000000001</v>
      </c>
      <c r="E15" s="111">
        <v>0.15140000000000001</v>
      </c>
      <c r="F15" s="111">
        <v>0.1532</v>
      </c>
      <c r="G15" s="111">
        <v>0.14499999999999999</v>
      </c>
      <c r="H15" s="111">
        <v>0.1205</v>
      </c>
      <c r="I15" s="111">
        <v>0.1298</v>
      </c>
      <c r="J15" s="111">
        <v>4.7699999999999999E-2</v>
      </c>
      <c r="K15" s="111">
        <v>8.1699999999999995E-2</v>
      </c>
      <c r="L15" s="111">
        <v>9.4E-2</v>
      </c>
      <c r="M15" s="111">
        <v>0.1051</v>
      </c>
    </row>
    <row r="16" spans="1:13" s="124" customFormat="1" ht="15" customHeight="1" thickTop="1" thickBot="1">
      <c r="A16" s="81"/>
      <c r="B16" s="107"/>
      <c r="C16" s="634" t="s">
        <v>395</v>
      </c>
      <c r="D16" s="631"/>
      <c r="E16" s="631"/>
      <c r="F16" s="631"/>
      <c r="G16" s="631"/>
      <c r="H16" s="631"/>
      <c r="I16" s="632"/>
      <c r="J16" s="632"/>
      <c r="K16" s="632"/>
      <c r="L16" s="632"/>
      <c r="M16" s="632"/>
    </row>
    <row r="17" spans="1:13" s="81" customFormat="1" ht="15" customHeight="1" thickTop="1">
      <c r="A17" s="81" t="s">
        <v>527</v>
      </c>
      <c r="B17" s="109" t="s">
        <v>616</v>
      </c>
      <c r="C17" s="110" t="s">
        <v>396</v>
      </c>
      <c r="D17" s="111">
        <v>7.0099999999999996E-2</v>
      </c>
      <c r="E17" s="111">
        <v>6.1699999999999998E-2</v>
      </c>
      <c r="F17" s="111">
        <v>5.9900000000000002E-2</v>
      </c>
      <c r="G17" s="111">
        <v>6.2100000000000002E-2</v>
      </c>
      <c r="H17" s="111">
        <v>6.2799999999999995E-2</v>
      </c>
      <c r="I17" s="111">
        <v>6.4399999999999999E-2</v>
      </c>
      <c r="J17" s="111">
        <v>0.06</v>
      </c>
      <c r="K17" s="111">
        <v>5.57E-2</v>
      </c>
      <c r="L17" s="111">
        <v>5.7099999999999998E-2</v>
      </c>
      <c r="M17" s="111">
        <v>5.6300000000000003E-2</v>
      </c>
    </row>
    <row r="18" spans="1:13" s="118" customFormat="1" ht="15" customHeight="1">
      <c r="A18" s="81" t="s">
        <v>527</v>
      </c>
      <c r="B18" s="109" t="s">
        <v>617</v>
      </c>
      <c r="C18" s="110" t="s">
        <v>397</v>
      </c>
      <c r="D18" s="111">
        <v>-1.37E-2</v>
      </c>
      <c r="E18" s="111">
        <v>-1.3899999999999999E-2</v>
      </c>
      <c r="F18" s="111">
        <v>-1.3599999999999999E-2</v>
      </c>
      <c r="G18" s="111">
        <v>-1.5699999999999999E-2</v>
      </c>
      <c r="H18" s="111">
        <v>-1.8700000000000001E-2</v>
      </c>
      <c r="I18" s="111">
        <v>-2.0299999999999999E-2</v>
      </c>
      <c r="J18" s="111">
        <v>-2.1899999999999999E-2</v>
      </c>
      <c r="K18" s="111">
        <v>-2.2700000000000001E-2</v>
      </c>
      <c r="L18" s="111">
        <v>-2.3E-2</v>
      </c>
      <c r="M18" s="111">
        <v>-2.18E-2</v>
      </c>
    </row>
    <row r="19" spans="1:13" s="118" customFormat="1" ht="15" customHeight="1">
      <c r="A19" s="81" t="s">
        <v>527</v>
      </c>
      <c r="B19" s="109" t="s">
        <v>618</v>
      </c>
      <c r="C19" s="110" t="s">
        <v>398</v>
      </c>
      <c r="D19" s="111">
        <v>2.41E-2</v>
      </c>
      <c r="E19" s="111">
        <v>2.4E-2</v>
      </c>
      <c r="F19" s="111">
        <v>2.3199999999999998E-2</v>
      </c>
      <c r="G19" s="111">
        <v>2.5999999999999999E-2</v>
      </c>
      <c r="H19" s="111">
        <v>2.9700000000000001E-2</v>
      </c>
      <c r="I19" s="111">
        <v>3.1600000000000003E-2</v>
      </c>
      <c r="J19" s="111">
        <v>3.3099999999999997E-2</v>
      </c>
      <c r="K19" s="111">
        <v>3.3799999999999997E-2</v>
      </c>
      <c r="L19" s="111">
        <v>3.4299999999999997E-2</v>
      </c>
      <c r="M19" s="111">
        <v>3.2399999999999998E-2</v>
      </c>
    </row>
    <row r="20" spans="1:13" s="118" customFormat="1" ht="15" customHeight="1">
      <c r="A20" s="81" t="s">
        <v>527</v>
      </c>
      <c r="B20" s="109" t="s">
        <v>619</v>
      </c>
      <c r="C20" s="110" t="s">
        <v>399</v>
      </c>
      <c r="D20" s="111">
        <v>0</v>
      </c>
      <c r="E20" s="111">
        <v>0</v>
      </c>
      <c r="F20" s="111">
        <v>0</v>
      </c>
      <c r="G20" s="111">
        <v>0</v>
      </c>
      <c r="H20" s="111">
        <v>0</v>
      </c>
      <c r="I20" s="111">
        <v>0</v>
      </c>
      <c r="J20" s="111">
        <v>0</v>
      </c>
      <c r="K20" s="111">
        <v>0</v>
      </c>
      <c r="L20" s="111">
        <v>0</v>
      </c>
      <c r="M20" s="111">
        <v>0</v>
      </c>
    </row>
    <row r="21" spans="1:13" s="118" customFormat="1" ht="15" customHeight="1">
      <c r="A21" s="81" t="s">
        <v>527</v>
      </c>
      <c r="B21" s="109" t="s">
        <v>620</v>
      </c>
      <c r="C21" s="110" t="s">
        <v>400</v>
      </c>
      <c r="D21" s="111">
        <v>-6.1999999999999998E-3</v>
      </c>
      <c r="E21" s="111">
        <v>-3.8999999999999998E-3</v>
      </c>
      <c r="F21" s="111">
        <v>-4.4999999999999997E-3</v>
      </c>
      <c r="G21" s="111">
        <v>-5.7000000000000002E-3</v>
      </c>
      <c r="H21" s="111">
        <v>-4.7999999999999996E-3</v>
      </c>
      <c r="I21" s="111">
        <v>-4.4000000000000003E-3</v>
      </c>
      <c r="J21" s="111">
        <v>-7.4999999999999997E-3</v>
      </c>
      <c r="K21" s="111">
        <v>-4.3E-3</v>
      </c>
      <c r="L21" s="111">
        <v>-5.1000000000000004E-3</v>
      </c>
      <c r="M21" s="111">
        <v>-7.4999999999999997E-3</v>
      </c>
    </row>
    <row r="22" spans="1:13" s="118" customFormat="1" ht="15" customHeight="1">
      <c r="A22" s="81" t="s">
        <v>527</v>
      </c>
      <c r="B22" s="109" t="s">
        <v>621</v>
      </c>
      <c r="C22" s="110" t="s">
        <v>401</v>
      </c>
      <c r="D22" s="111">
        <v>1.2999999999999999E-2</v>
      </c>
      <c r="E22" s="111">
        <v>0.01</v>
      </c>
      <c r="F22" s="111">
        <v>9.4999999999999998E-3</v>
      </c>
      <c r="G22" s="111">
        <v>8.5000000000000006E-3</v>
      </c>
      <c r="H22" s="111">
        <v>6.1000000000000004E-3</v>
      </c>
      <c r="I22" s="111">
        <v>6.0000000000000001E-3</v>
      </c>
      <c r="J22" s="111">
        <v>4.7999999999999996E-3</v>
      </c>
      <c r="K22" s="111">
        <v>7.3000000000000001E-3</v>
      </c>
      <c r="L22" s="111">
        <v>8.0999999999999996E-3</v>
      </c>
      <c r="M22" s="111">
        <v>9.2999999999999992E-3</v>
      </c>
    </row>
    <row r="23" spans="1:13" s="118" customFormat="1" ht="15" customHeight="1">
      <c r="A23" s="81" t="s">
        <v>527</v>
      </c>
      <c r="B23" s="109" t="s">
        <v>622</v>
      </c>
      <c r="C23" s="110" t="s">
        <v>402</v>
      </c>
      <c r="D23" s="111">
        <v>-4.3700000000000003E-2</v>
      </c>
      <c r="E23" s="111">
        <v>-3.95E-2</v>
      </c>
      <c r="F23" s="111">
        <v>-3.5400000000000001E-2</v>
      </c>
      <c r="G23" s="111">
        <v>-3.4099999999999998E-2</v>
      </c>
      <c r="H23" s="111">
        <v>-3.3300000000000003E-2</v>
      </c>
      <c r="I23" s="111">
        <v>-3.0800000000000001E-2</v>
      </c>
      <c r="J23" s="111">
        <v>-2.7699999999999999E-2</v>
      </c>
      <c r="K23" s="111">
        <v>-2.6499999999999999E-2</v>
      </c>
      <c r="L23" s="111">
        <v>-2.6700000000000002E-2</v>
      </c>
      <c r="M23" s="111">
        <v>-2.5000000000000001E-2</v>
      </c>
    </row>
    <row r="24" spans="1:13" s="118" customFormat="1" ht="15" customHeight="1">
      <c r="A24" s="81" t="s">
        <v>527</v>
      </c>
      <c r="B24" s="109" t="s">
        <v>623</v>
      </c>
      <c r="C24" s="110" t="s">
        <v>403</v>
      </c>
      <c r="D24" s="111">
        <v>-1E-4</v>
      </c>
      <c r="E24" s="111">
        <v>2.0000000000000001E-4</v>
      </c>
      <c r="F24" s="111">
        <v>2.0000000000000001E-4</v>
      </c>
      <c r="G24" s="111">
        <v>2.0000000000000001E-4</v>
      </c>
      <c r="H24" s="111">
        <v>4.0000000000000002E-4</v>
      </c>
      <c r="I24" s="111">
        <v>0</v>
      </c>
      <c r="J24" s="111">
        <v>2.0000000000000001E-4</v>
      </c>
      <c r="K24" s="111">
        <v>2.0000000000000001E-4</v>
      </c>
      <c r="L24" s="111">
        <v>1E-4</v>
      </c>
      <c r="M24" s="111">
        <v>2.0000000000000001E-4</v>
      </c>
    </row>
    <row r="25" spans="1:13" s="118" customFormat="1" ht="15" customHeight="1" thickBot="1">
      <c r="A25" s="81" t="s">
        <v>527</v>
      </c>
      <c r="B25" s="109" t="s">
        <v>624</v>
      </c>
      <c r="C25" s="110" t="s">
        <v>404</v>
      </c>
      <c r="D25" s="111">
        <v>0.17460000000000001</v>
      </c>
      <c r="E25" s="111">
        <v>0.18</v>
      </c>
      <c r="F25" s="111">
        <v>0.17530000000000001</v>
      </c>
      <c r="G25" s="111">
        <v>0.17180000000000001</v>
      </c>
      <c r="H25" s="111">
        <v>0.15140000000000001</v>
      </c>
      <c r="I25" s="111">
        <v>0.13039999999999999</v>
      </c>
      <c r="J25" s="111">
        <v>0.1182</v>
      </c>
      <c r="K25" s="111">
        <v>0.11119999999999999</v>
      </c>
      <c r="L25" s="111">
        <v>0.1055</v>
      </c>
      <c r="M25" s="111">
        <v>9.8799999999999999E-2</v>
      </c>
    </row>
    <row r="26" spans="1:13" s="124" customFormat="1" ht="15" customHeight="1" thickTop="1" thickBot="1">
      <c r="A26" s="81"/>
      <c r="B26" s="125"/>
      <c r="C26" s="634" t="s">
        <v>405</v>
      </c>
      <c r="D26" s="631"/>
      <c r="E26" s="631"/>
      <c r="F26" s="631"/>
      <c r="G26" s="631"/>
      <c r="H26" s="631"/>
      <c r="I26" s="632"/>
      <c r="J26" s="632"/>
      <c r="K26" s="632"/>
      <c r="L26" s="632"/>
      <c r="M26" s="632"/>
    </row>
    <row r="27" spans="1:13" s="81" customFormat="1" ht="15" customHeight="1" thickTop="1">
      <c r="A27" s="81" t="s">
        <v>527</v>
      </c>
      <c r="B27" s="109" t="s">
        <v>625</v>
      </c>
      <c r="C27" s="110" t="s">
        <v>406</v>
      </c>
      <c r="D27" s="111">
        <v>0.1105</v>
      </c>
      <c r="E27" s="111">
        <v>0.10050000000000001</v>
      </c>
      <c r="F27" s="111">
        <v>9.4600000000000004E-2</v>
      </c>
      <c r="G27" s="111">
        <v>9.4E-2</v>
      </c>
      <c r="H27" s="111">
        <v>9.0499999999999997E-2</v>
      </c>
      <c r="I27" s="111">
        <v>9.0800000000000006E-2</v>
      </c>
      <c r="J27" s="111">
        <v>8.6599999999999996E-2</v>
      </c>
      <c r="K27" s="111">
        <v>7.6600000000000001E-2</v>
      </c>
      <c r="L27" s="111">
        <v>8.7400000000000005E-2</v>
      </c>
      <c r="M27" s="111">
        <v>8.5999999999999993E-2</v>
      </c>
    </row>
    <row r="28" spans="1:13" s="118" customFormat="1" ht="15" customHeight="1">
      <c r="A28" s="81" t="s">
        <v>527</v>
      </c>
      <c r="B28" s="109" t="s">
        <v>626</v>
      </c>
      <c r="C28" s="110" t="s">
        <v>407</v>
      </c>
      <c r="D28" s="111">
        <v>0.10249999999999999</v>
      </c>
      <c r="E28" s="111">
        <v>0.1046</v>
      </c>
      <c r="F28" s="111">
        <v>9.3700000000000006E-2</v>
      </c>
      <c r="G28" s="111">
        <v>0.1129</v>
      </c>
      <c r="H28" s="111">
        <v>9.4500000000000001E-2</v>
      </c>
      <c r="I28" s="111">
        <v>7.4099999999999999E-2</v>
      </c>
      <c r="J28" s="111">
        <v>8.8200000000000001E-2</v>
      </c>
      <c r="K28" s="111">
        <v>0.1203</v>
      </c>
      <c r="L28" s="111">
        <v>7.2700000000000001E-2</v>
      </c>
      <c r="M28" s="111">
        <v>6.08E-2</v>
      </c>
    </row>
    <row r="29" spans="1:13" s="118" customFormat="1" ht="15" customHeight="1">
      <c r="A29" s="81" t="s">
        <v>527</v>
      </c>
      <c r="B29" s="109" t="s">
        <v>627</v>
      </c>
      <c r="C29" s="110" t="s">
        <v>408</v>
      </c>
      <c r="D29" s="111">
        <v>0.11890000000000001</v>
      </c>
      <c r="E29" s="111">
        <v>0.11260000000000001</v>
      </c>
      <c r="F29" s="111">
        <v>0.10780000000000001</v>
      </c>
      <c r="G29" s="111">
        <v>9.9900000000000003E-2</v>
      </c>
      <c r="H29" s="111">
        <v>9.69E-2</v>
      </c>
      <c r="I29" s="111">
        <v>8.9099999999999999E-2</v>
      </c>
      <c r="J29" s="111">
        <v>5.4699999999999999E-2</v>
      </c>
      <c r="K29" s="111">
        <v>0.11409999999999999</v>
      </c>
      <c r="L29" s="111">
        <v>8.9300000000000004E-2</v>
      </c>
      <c r="M29" s="111">
        <v>9.6100000000000005E-2</v>
      </c>
    </row>
    <row r="30" spans="1:13" s="118" customFormat="1" ht="15" customHeight="1">
      <c r="A30" s="81" t="s">
        <v>527</v>
      </c>
      <c r="B30" s="109" t="s">
        <v>628</v>
      </c>
      <c r="C30" s="110" t="s">
        <v>409</v>
      </c>
      <c r="D30" s="111">
        <v>3.73E-2</v>
      </c>
      <c r="E30" s="111">
        <v>7.7100000000000002E-2</v>
      </c>
      <c r="F30" s="111">
        <v>9.5299999999999996E-2</v>
      </c>
      <c r="G30" s="111">
        <v>0.11940000000000001</v>
      </c>
      <c r="H30" s="111">
        <v>9.5299999999999996E-2</v>
      </c>
      <c r="I30" s="111">
        <v>6.6600000000000006E-2</v>
      </c>
      <c r="J30" s="111">
        <v>2.93E-2</v>
      </c>
      <c r="K30" s="111">
        <v>6.59E-2</v>
      </c>
      <c r="L30" s="111">
        <v>9.8100000000000007E-2</v>
      </c>
      <c r="M30" s="111">
        <v>5.6500000000000002E-2</v>
      </c>
    </row>
    <row r="31" spans="1:13" s="118" customFormat="1" ht="15" customHeight="1">
      <c r="A31" s="81" t="s">
        <v>527</v>
      </c>
      <c r="B31" s="109" t="s">
        <v>629</v>
      </c>
      <c r="C31" s="110" t="s">
        <v>410</v>
      </c>
      <c r="D31" s="111">
        <v>1.9199999999999998E-2</v>
      </c>
      <c r="E31" s="111">
        <v>9.4999999999999998E-3</v>
      </c>
      <c r="F31" s="111">
        <v>7.3000000000000001E-3</v>
      </c>
      <c r="G31" s="111">
        <v>1.11E-2</v>
      </c>
      <c r="H31" s="111">
        <v>1.15E-2</v>
      </c>
      <c r="I31" s="111">
        <v>9.9000000000000008E-3</v>
      </c>
      <c r="J31" s="111">
        <v>9.7999999999999997E-3</v>
      </c>
      <c r="K31" s="111">
        <v>1.2500000000000001E-2</v>
      </c>
      <c r="L31" s="111">
        <v>9.1000000000000004E-3</v>
      </c>
      <c r="M31" s="111">
        <v>1.29E-2</v>
      </c>
    </row>
    <row r="32" spans="1:13" s="118" customFormat="1" ht="15" customHeight="1">
      <c r="A32" s="81" t="s">
        <v>527</v>
      </c>
      <c r="B32" s="109" t="s">
        <v>630</v>
      </c>
      <c r="C32" s="110" t="s">
        <v>411</v>
      </c>
      <c r="D32" s="111">
        <v>7.1999999999999998E-3</v>
      </c>
      <c r="E32" s="111">
        <v>5.5999999999999999E-3</v>
      </c>
      <c r="F32" s="111">
        <v>3.7000000000000002E-3</v>
      </c>
      <c r="G32" s="111">
        <v>7.1000000000000004E-3</v>
      </c>
      <c r="H32" s="111">
        <v>5.3E-3</v>
      </c>
      <c r="I32" s="111">
        <v>5.1000000000000004E-3</v>
      </c>
      <c r="J32" s="111">
        <v>8.9999999999999993E-3</v>
      </c>
      <c r="K32" s="111">
        <v>1.2999999999999999E-2</v>
      </c>
      <c r="L32" s="111">
        <v>0.25030000000000002</v>
      </c>
      <c r="M32" s="111">
        <v>0.11</v>
      </c>
    </row>
    <row r="33" spans="1:13" s="118" customFormat="1" ht="15" customHeight="1">
      <c r="A33" s="81" t="s">
        <v>527</v>
      </c>
      <c r="B33" s="109" t="s">
        <v>631</v>
      </c>
      <c r="C33" s="110" t="s">
        <v>412</v>
      </c>
      <c r="D33" s="111">
        <v>1.6500000000000001E-2</v>
      </c>
      <c r="E33" s="111">
        <v>8.5000000000000006E-3</v>
      </c>
      <c r="F33" s="111">
        <v>6.4999999999999997E-3</v>
      </c>
      <c r="G33" s="111">
        <v>1.0200000000000001E-2</v>
      </c>
      <c r="H33" s="111">
        <v>0.01</v>
      </c>
      <c r="I33" s="111">
        <v>8.8999999999999999E-3</v>
      </c>
      <c r="J33" s="111">
        <v>9.5999999999999992E-3</v>
      </c>
      <c r="K33" s="111">
        <v>1.26E-2</v>
      </c>
      <c r="L33" s="111">
        <v>5.8000000000000003E-2</v>
      </c>
      <c r="M33" s="111">
        <v>3.3399999999999999E-2</v>
      </c>
    </row>
    <row r="34" spans="1:13" s="118" customFormat="1" ht="15" customHeight="1">
      <c r="A34" s="81" t="s">
        <v>527</v>
      </c>
      <c r="B34" s="109" t="s">
        <v>632</v>
      </c>
      <c r="C34" s="110" t="s">
        <v>413</v>
      </c>
      <c r="D34" s="111">
        <v>2.2000000000000001E-3</v>
      </c>
      <c r="E34" s="111">
        <v>2.0999999999999999E-3</v>
      </c>
      <c r="F34" s="111">
        <v>1.9E-3</v>
      </c>
      <c r="G34" s="111">
        <v>4.0000000000000001E-3</v>
      </c>
      <c r="H34" s="111">
        <v>8.9999999999999993E-3</v>
      </c>
      <c r="I34" s="111">
        <v>1.01E-2</v>
      </c>
      <c r="J34" s="111">
        <v>1.17E-2</v>
      </c>
      <c r="K34" s="111">
        <v>1.21E-2</v>
      </c>
      <c r="L34" s="111">
        <v>1.18E-2</v>
      </c>
      <c r="M34" s="111">
        <v>9.1000000000000004E-3</v>
      </c>
    </row>
    <row r="35" spans="1:13" s="118" customFormat="1" ht="15" customHeight="1">
      <c r="A35" s="81" t="s">
        <v>527</v>
      </c>
      <c r="B35" s="109" t="s">
        <v>633</v>
      </c>
      <c r="C35" s="110" t="s">
        <v>414</v>
      </c>
      <c r="D35" s="111">
        <v>7.7000000000000002E-3</v>
      </c>
      <c r="E35" s="111">
        <v>9.4000000000000004E-3</v>
      </c>
      <c r="F35" s="111">
        <v>1.04E-2</v>
      </c>
      <c r="G35" s="111">
        <v>1.1599999999999999E-2</v>
      </c>
      <c r="H35" s="111">
        <v>1.35E-2</v>
      </c>
      <c r="I35" s="111">
        <v>1.4800000000000001E-2</v>
      </c>
      <c r="J35" s="111">
        <v>1.5900000000000001E-2</v>
      </c>
      <c r="K35" s="111">
        <v>1.6299999999999999E-2</v>
      </c>
      <c r="L35" s="111">
        <v>1.6199999999999999E-2</v>
      </c>
      <c r="M35" s="111">
        <v>1.5599999999999999E-2</v>
      </c>
    </row>
    <row r="36" spans="1:13" s="118" customFormat="1" ht="15" customHeight="1">
      <c r="A36" s="81" t="s">
        <v>527</v>
      </c>
      <c r="B36" s="109" t="s">
        <v>634</v>
      </c>
      <c r="C36" s="110" t="s">
        <v>415</v>
      </c>
      <c r="D36" s="111">
        <v>3.5200000000000002E-2</v>
      </c>
      <c r="E36" s="111">
        <v>3.6400000000000002E-2</v>
      </c>
      <c r="F36" s="111">
        <v>3.2800000000000003E-2</v>
      </c>
      <c r="G36" s="111">
        <v>3.3799999999999997E-2</v>
      </c>
      <c r="H36" s="111">
        <v>3.6799999999999999E-2</v>
      </c>
      <c r="I36" s="111">
        <v>3.9E-2</v>
      </c>
      <c r="J36" s="111">
        <v>4.3299999999999998E-2</v>
      </c>
      <c r="K36" s="111">
        <v>4.4499999999999998E-2</v>
      </c>
      <c r="L36" s="111">
        <v>4.5499999999999999E-2</v>
      </c>
      <c r="M36" s="111">
        <v>3.9100000000000003E-2</v>
      </c>
    </row>
    <row r="37" spans="1:13" s="118" customFormat="1" ht="15" customHeight="1">
      <c r="A37" s="81"/>
      <c r="B37" s="109"/>
      <c r="C37" s="110" t="s">
        <v>416</v>
      </c>
      <c r="D37" s="111">
        <v>8.3000000000000001E-3</v>
      </c>
      <c r="E37" s="111">
        <v>8.2000000000000007E-3</v>
      </c>
      <c r="F37" s="111">
        <v>3.3999999999999998E-3</v>
      </c>
      <c r="G37" s="111">
        <v>8.6E-3</v>
      </c>
      <c r="H37" s="111">
        <v>1.4E-2</v>
      </c>
      <c r="I37" s="111">
        <v>2.3400000000000001E-2</v>
      </c>
      <c r="J37" s="111">
        <v>2.52E-2</v>
      </c>
      <c r="K37" s="111">
        <v>2.6599999999999999E-2</v>
      </c>
      <c r="L37" s="111">
        <v>3.1600000000000003E-2</v>
      </c>
      <c r="M37" s="111">
        <v>4.2999999999999997E-2</v>
      </c>
    </row>
    <row r="38" spans="1:13" s="118" customFormat="1" ht="15" customHeight="1" thickBot="1">
      <c r="A38" s="81" t="s">
        <v>527</v>
      </c>
      <c r="B38" s="109" t="s">
        <v>635</v>
      </c>
      <c r="C38" s="110" t="s">
        <v>417</v>
      </c>
      <c r="D38" s="111">
        <v>0.28999999999999998</v>
      </c>
      <c r="E38" s="111">
        <v>1E-4</v>
      </c>
      <c r="F38" s="111">
        <v>1.1999999999999999E-3</v>
      </c>
      <c r="G38" s="111">
        <v>3.3E-3</v>
      </c>
      <c r="H38" s="111">
        <v>5.9999999999999995E-4</v>
      </c>
      <c r="I38" s="111">
        <v>1.6999999999999999E-3</v>
      </c>
      <c r="J38" s="111">
        <v>2.3E-3</v>
      </c>
      <c r="K38" s="111">
        <v>1.5E-3</v>
      </c>
      <c r="L38" s="111">
        <v>1.1999999999999999E-3</v>
      </c>
      <c r="M38" s="111">
        <v>2.5999999999999999E-3</v>
      </c>
    </row>
    <row r="39" spans="1:13" s="124" customFormat="1" ht="15" customHeight="1" thickTop="1" thickBot="1">
      <c r="A39" s="81"/>
      <c r="B39" s="126"/>
      <c r="C39" s="634" t="s">
        <v>418</v>
      </c>
      <c r="D39" s="631"/>
      <c r="E39" s="631"/>
      <c r="F39" s="631"/>
      <c r="G39" s="631"/>
      <c r="H39" s="631"/>
      <c r="I39" s="632"/>
      <c r="J39" s="632"/>
      <c r="K39" s="632"/>
      <c r="L39" s="632"/>
      <c r="M39" s="632"/>
    </row>
    <row r="40" spans="1:13" s="124" customFormat="1" ht="15" customHeight="1" thickTop="1" thickBot="1">
      <c r="A40" s="81"/>
      <c r="B40" s="125"/>
      <c r="C40" s="634" t="s">
        <v>419</v>
      </c>
      <c r="D40" s="631"/>
      <c r="E40" s="631"/>
      <c r="F40" s="631"/>
      <c r="G40" s="631"/>
      <c r="H40" s="631"/>
      <c r="I40" s="632"/>
      <c r="J40" s="632"/>
      <c r="K40" s="632"/>
      <c r="L40" s="632"/>
      <c r="M40" s="632"/>
    </row>
    <row r="41" spans="1:13" s="81" customFormat="1" ht="15" customHeight="1" thickTop="1">
      <c r="A41" s="81" t="s">
        <v>527</v>
      </c>
      <c r="B41" s="109" t="s">
        <v>636</v>
      </c>
      <c r="C41" s="110" t="s">
        <v>420</v>
      </c>
      <c r="D41" s="111">
        <v>4.3700000000000003E-2</v>
      </c>
      <c r="E41" s="111">
        <v>3.95E-2</v>
      </c>
      <c r="F41" s="111">
        <v>3.5400000000000001E-2</v>
      </c>
      <c r="G41" s="111">
        <v>3.4099999999999998E-2</v>
      </c>
      <c r="H41" s="111">
        <v>3.3300000000000003E-2</v>
      </c>
      <c r="I41" s="111">
        <v>3.0800000000000001E-2</v>
      </c>
      <c r="J41" s="111">
        <v>2.7699999999999999E-2</v>
      </c>
      <c r="K41" s="111">
        <v>2.6499999999999999E-2</v>
      </c>
      <c r="L41" s="111">
        <v>2.6700000000000002E-2</v>
      </c>
      <c r="M41" s="111">
        <v>2.5000000000000001E-2</v>
      </c>
    </row>
    <row r="42" spans="1:13" s="118" customFormat="1" ht="15" customHeight="1">
      <c r="A42" s="81" t="s">
        <v>527</v>
      </c>
      <c r="B42" s="109" t="s">
        <v>637</v>
      </c>
      <c r="C42" s="110" t="s">
        <v>421</v>
      </c>
      <c r="D42" s="111">
        <v>5.9700000000000003E-2</v>
      </c>
      <c r="E42" s="111">
        <v>5.5399999999999998E-2</v>
      </c>
      <c r="F42" s="111">
        <v>4.9200000000000001E-2</v>
      </c>
      <c r="G42" s="111">
        <v>4.5400000000000003E-2</v>
      </c>
      <c r="H42" s="111">
        <v>4.3200000000000002E-2</v>
      </c>
      <c r="I42" s="111">
        <v>3.9100000000000003E-2</v>
      </c>
      <c r="J42" s="111">
        <v>3.5400000000000001E-2</v>
      </c>
      <c r="K42" s="111">
        <v>3.4099999999999998E-2</v>
      </c>
      <c r="L42" s="111">
        <v>3.4099999999999998E-2</v>
      </c>
      <c r="M42" s="111">
        <v>3.1899999999999998E-2</v>
      </c>
    </row>
    <row r="43" spans="1:13" s="118" customFormat="1" ht="15" customHeight="1">
      <c r="A43" s="81" t="s">
        <v>527</v>
      </c>
      <c r="B43" s="109" t="s">
        <v>638</v>
      </c>
      <c r="C43" s="110" t="s">
        <v>422</v>
      </c>
      <c r="D43" s="111">
        <v>6.7500000000000004E-2</v>
      </c>
      <c r="E43" s="111">
        <v>6.1400000000000003E-2</v>
      </c>
      <c r="F43" s="111">
        <v>5.2600000000000001E-2</v>
      </c>
      <c r="G43" s="111">
        <v>4.8500000000000001E-2</v>
      </c>
      <c r="H43" s="111">
        <v>4.6399999999999997E-2</v>
      </c>
      <c r="I43" s="111">
        <v>4.1799999999999997E-2</v>
      </c>
      <c r="J43" s="111">
        <v>3.9E-2</v>
      </c>
      <c r="K43" s="111">
        <v>3.9300000000000002E-2</v>
      </c>
      <c r="L43" s="111">
        <v>3.9699999999999999E-2</v>
      </c>
      <c r="M43" s="111">
        <v>3.6700000000000003E-2</v>
      </c>
    </row>
    <row r="44" spans="1:13" s="118" customFormat="1" ht="15" customHeight="1" thickBot="1">
      <c r="A44" s="81" t="s">
        <v>527</v>
      </c>
      <c r="B44" s="109" t="s">
        <v>639</v>
      </c>
      <c r="C44" s="110" t="s">
        <v>423</v>
      </c>
      <c r="D44" s="111">
        <v>6.5799999999999997E-2</v>
      </c>
      <c r="E44" s="111">
        <v>5.91E-2</v>
      </c>
      <c r="F44" s="111">
        <v>5.3800000000000001E-2</v>
      </c>
      <c r="G44" s="111">
        <v>5.28E-2</v>
      </c>
      <c r="H44" s="111">
        <v>5.1799999999999999E-2</v>
      </c>
      <c r="I44" s="111">
        <v>5.0200000000000002E-2</v>
      </c>
      <c r="J44" s="111">
        <v>4.7100000000000003E-2</v>
      </c>
      <c r="K44" s="111">
        <v>4.4699999999999997E-2</v>
      </c>
      <c r="L44" s="111">
        <v>4.4699999999999997E-2</v>
      </c>
      <c r="M44" s="111">
        <v>5.1799999999999999E-2</v>
      </c>
    </row>
    <row r="45" spans="1:13" s="124" customFormat="1" ht="15" customHeight="1" thickTop="1" thickBot="1">
      <c r="A45" s="81"/>
      <c r="B45" s="125"/>
      <c r="C45" s="634" t="s">
        <v>424</v>
      </c>
      <c r="D45" s="631"/>
      <c r="E45" s="631"/>
      <c r="F45" s="631"/>
      <c r="G45" s="631"/>
      <c r="H45" s="631"/>
      <c r="I45" s="632"/>
      <c r="J45" s="632"/>
      <c r="K45" s="632"/>
      <c r="L45" s="632"/>
      <c r="M45" s="632"/>
    </row>
    <row r="46" spans="1:13" s="127" customFormat="1" ht="15" customHeight="1" thickTop="1">
      <c r="A46" s="127" t="s">
        <v>527</v>
      </c>
      <c r="B46" s="109" t="s">
        <v>640</v>
      </c>
      <c r="C46" s="110" t="s">
        <v>425</v>
      </c>
      <c r="D46" s="111">
        <v>0.51180000000000003</v>
      </c>
      <c r="E46" s="111">
        <v>0.52239999999999998</v>
      </c>
      <c r="F46" s="111">
        <v>0.53390000000000004</v>
      </c>
      <c r="G46" s="111">
        <v>0.53349999999999997</v>
      </c>
      <c r="H46" s="111">
        <v>0.53359999999999996</v>
      </c>
      <c r="I46" s="111">
        <v>0.53029999999999999</v>
      </c>
      <c r="J46" s="111">
        <v>0.52110000000000001</v>
      </c>
      <c r="K46" s="111">
        <v>0.51290000000000002</v>
      </c>
      <c r="L46" s="111">
        <v>0.50860000000000005</v>
      </c>
      <c r="M46" s="111">
        <v>0.5272</v>
      </c>
    </row>
    <row r="47" spans="1:13" ht="15" customHeight="1">
      <c r="A47" s="81" t="s">
        <v>527</v>
      </c>
      <c r="B47" s="109" t="s">
        <v>641</v>
      </c>
      <c r="C47" s="110" t="s">
        <v>426</v>
      </c>
      <c r="D47" s="111">
        <v>5.7000000000000002E-2</v>
      </c>
      <c r="E47" s="111">
        <v>5.8400000000000001E-2</v>
      </c>
      <c r="F47" s="111">
        <v>6.0299999999999999E-2</v>
      </c>
      <c r="G47" s="111">
        <v>6.0699999999999997E-2</v>
      </c>
      <c r="H47" s="111">
        <v>6.13E-2</v>
      </c>
      <c r="I47" s="111">
        <v>6.2899999999999998E-2</v>
      </c>
      <c r="J47" s="111">
        <v>6.5000000000000002E-2</v>
      </c>
      <c r="K47" s="111">
        <v>6.5100000000000005E-2</v>
      </c>
      <c r="L47" s="111">
        <v>5.9400000000000001E-2</v>
      </c>
      <c r="M47" s="111">
        <v>5.4199999999999998E-2</v>
      </c>
    </row>
    <row r="48" spans="1:13" ht="15" customHeight="1">
      <c r="A48" s="81" t="s">
        <v>527</v>
      </c>
      <c r="B48" s="109" t="s">
        <v>642</v>
      </c>
      <c r="C48" s="110" t="s">
        <v>427</v>
      </c>
      <c r="D48" s="111">
        <v>0.43120000000000003</v>
      </c>
      <c r="E48" s="111">
        <v>0.41909999999999997</v>
      </c>
      <c r="F48" s="111">
        <v>0.40579999999999999</v>
      </c>
      <c r="G48" s="111">
        <v>0.40589999999999998</v>
      </c>
      <c r="H48" s="111">
        <v>0.40510000000000002</v>
      </c>
      <c r="I48" s="111">
        <v>0.40670000000000001</v>
      </c>
      <c r="J48" s="111">
        <v>0.41389999999999999</v>
      </c>
      <c r="K48" s="111">
        <v>0.42199999999999999</v>
      </c>
      <c r="L48" s="111">
        <v>0.432</v>
      </c>
      <c r="M48" s="111">
        <v>0.41860000000000003</v>
      </c>
    </row>
    <row r="49" spans="1:13" ht="15" customHeight="1" thickBot="1">
      <c r="A49" s="81" t="s">
        <v>527</v>
      </c>
      <c r="B49" s="109" t="s">
        <v>643</v>
      </c>
      <c r="C49" s="110" t="s">
        <v>428</v>
      </c>
      <c r="D49" s="111">
        <v>0.49469999999999997</v>
      </c>
      <c r="E49" s="111">
        <v>0.50519999999999998</v>
      </c>
      <c r="F49" s="111">
        <v>0.44740000000000002</v>
      </c>
      <c r="G49" s="111">
        <v>0.4108</v>
      </c>
      <c r="H49" s="111">
        <v>0.4047</v>
      </c>
      <c r="I49" s="111">
        <v>0.36890000000000001</v>
      </c>
      <c r="J49" s="111">
        <v>0.34599999999999997</v>
      </c>
      <c r="K49" s="111">
        <v>0.33850000000000002</v>
      </c>
      <c r="L49" s="111">
        <v>0.3427</v>
      </c>
      <c r="M49" s="111">
        <v>0.29249999999999998</v>
      </c>
    </row>
    <row r="50" spans="1:13" s="81" customFormat="1" ht="15" customHeight="1" thickTop="1" thickBot="1">
      <c r="B50" s="126"/>
      <c r="C50" s="634" t="s">
        <v>429</v>
      </c>
      <c r="D50" s="631"/>
      <c r="E50" s="631"/>
      <c r="F50" s="631"/>
      <c r="G50" s="631"/>
      <c r="H50" s="631"/>
      <c r="I50" s="632"/>
      <c r="J50" s="632"/>
      <c r="K50" s="632"/>
      <c r="L50" s="632"/>
      <c r="M50" s="632"/>
    </row>
    <row r="51" spans="1:13" s="81" customFormat="1" ht="15" customHeight="1" thickTop="1">
      <c r="A51" s="81" t="s">
        <v>527</v>
      </c>
      <c r="B51" s="109" t="s">
        <v>644</v>
      </c>
      <c r="C51" s="110" t="s">
        <v>430</v>
      </c>
      <c r="D51" s="111">
        <v>7.7100000000000002E-2</v>
      </c>
      <c r="E51" s="111">
        <v>6.4100000000000004E-2</v>
      </c>
      <c r="F51" s="111">
        <v>6.2300000000000001E-2</v>
      </c>
      <c r="G51" s="111">
        <v>6.0999999999999999E-2</v>
      </c>
      <c r="H51" s="111">
        <v>5.5100000000000003E-2</v>
      </c>
      <c r="I51" s="111">
        <v>5.4300000000000001E-2</v>
      </c>
      <c r="J51" s="111">
        <v>4.5699999999999998E-2</v>
      </c>
      <c r="K51" s="111">
        <v>4.1599999999999998E-2</v>
      </c>
      <c r="L51" s="111">
        <v>4.36E-2</v>
      </c>
      <c r="M51" s="111">
        <v>4.48E-2</v>
      </c>
    </row>
    <row r="52" spans="1:13" s="81" customFormat="1" ht="15" customHeight="1">
      <c r="A52" s="81" t="s">
        <v>527</v>
      </c>
      <c r="B52" s="109" t="s">
        <v>645</v>
      </c>
      <c r="C52" s="110" t="s">
        <v>431</v>
      </c>
      <c r="D52" s="111">
        <v>6.0100000000000001E-2</v>
      </c>
      <c r="E52" s="111">
        <v>5.0599999999999999E-2</v>
      </c>
      <c r="F52" s="111">
        <v>4.9500000000000002E-2</v>
      </c>
      <c r="G52" s="111">
        <v>4.9799999999999997E-2</v>
      </c>
      <c r="H52" s="111">
        <v>4.6800000000000001E-2</v>
      </c>
      <c r="I52" s="111">
        <v>4.65E-2</v>
      </c>
      <c r="J52" s="111">
        <v>3.9899999999999998E-2</v>
      </c>
      <c r="K52" s="111">
        <v>3.3300000000000003E-2</v>
      </c>
      <c r="L52" s="111">
        <v>3.4299999999999997E-2</v>
      </c>
      <c r="M52" s="111">
        <v>3.44E-2</v>
      </c>
    </row>
    <row r="53" spans="1:13" s="81" customFormat="1" ht="15" customHeight="1">
      <c r="A53" s="81" t="s">
        <v>527</v>
      </c>
      <c r="B53" s="109" t="s">
        <v>646</v>
      </c>
      <c r="C53" s="110" t="s">
        <v>432</v>
      </c>
      <c r="D53" s="111">
        <v>7.6200000000000004E-2</v>
      </c>
      <c r="E53" s="111">
        <v>6.6600000000000006E-2</v>
      </c>
      <c r="F53" s="111">
        <v>6.3600000000000004E-2</v>
      </c>
      <c r="G53" s="111">
        <v>6.1100000000000002E-2</v>
      </c>
      <c r="H53" s="111">
        <v>5.74E-2</v>
      </c>
      <c r="I53" s="111">
        <v>5.6399999999999999E-2</v>
      </c>
      <c r="J53" s="111">
        <v>5.0999999999999997E-2</v>
      </c>
      <c r="K53" s="111">
        <v>4.3999999999999997E-2</v>
      </c>
      <c r="L53" s="111">
        <v>4.4900000000000002E-2</v>
      </c>
      <c r="M53" s="111">
        <v>4.4699999999999997E-2</v>
      </c>
    </row>
    <row r="54" spans="1:13" s="81" customFormat="1" ht="15" customHeight="1">
      <c r="A54" s="81" t="s">
        <v>527</v>
      </c>
      <c r="B54" s="109" t="s">
        <v>647</v>
      </c>
      <c r="C54" s="110" t="s">
        <v>433</v>
      </c>
      <c r="D54" s="111">
        <v>9.1399999999999995E-2</v>
      </c>
      <c r="E54" s="111">
        <v>8.2000000000000003E-2</v>
      </c>
      <c r="F54" s="111">
        <v>7.8799999999999995E-2</v>
      </c>
      <c r="G54" s="111">
        <v>7.85E-2</v>
      </c>
      <c r="H54" s="111">
        <v>7.7799999999999994E-2</v>
      </c>
      <c r="I54" s="111">
        <v>7.8399999999999997E-2</v>
      </c>
      <c r="J54" s="111">
        <v>7.4300000000000005E-2</v>
      </c>
      <c r="K54" s="111">
        <v>6.7900000000000002E-2</v>
      </c>
      <c r="L54" s="111">
        <v>6.9099999999999995E-2</v>
      </c>
      <c r="M54" s="111">
        <v>6.7500000000000004E-2</v>
      </c>
    </row>
    <row r="55" spans="1:13" s="81" customFormat="1" ht="15" customHeight="1">
      <c r="A55" s="81" t="s">
        <v>527</v>
      </c>
      <c r="B55" s="109" t="s">
        <v>648</v>
      </c>
      <c r="C55" s="110" t="s">
        <v>434</v>
      </c>
      <c r="D55" s="111">
        <v>-1.52E-2</v>
      </c>
      <c r="E55" s="111">
        <v>-1.54E-2</v>
      </c>
      <c r="F55" s="111">
        <v>-1.52E-2</v>
      </c>
      <c r="G55" s="111">
        <v>-1.7299999999999999E-2</v>
      </c>
      <c r="H55" s="111">
        <v>-2.0400000000000001E-2</v>
      </c>
      <c r="I55" s="111">
        <v>-2.1999999999999999E-2</v>
      </c>
      <c r="J55" s="111">
        <v>-2.3300000000000001E-2</v>
      </c>
      <c r="K55" s="111">
        <v>-2.3900000000000001E-2</v>
      </c>
      <c r="L55" s="111">
        <v>-2.4199999999999999E-2</v>
      </c>
      <c r="M55" s="111">
        <v>-2.2800000000000001E-2</v>
      </c>
    </row>
    <row r="56" spans="1:13" s="81" customFormat="1" ht="15" customHeight="1">
      <c r="A56" s="81" t="s">
        <v>527</v>
      </c>
      <c r="B56" s="109" t="s">
        <v>649</v>
      </c>
      <c r="C56" s="110" t="s">
        <v>435</v>
      </c>
      <c r="D56" s="111">
        <v>-1.61E-2</v>
      </c>
      <c r="E56" s="111">
        <v>-1.6E-2</v>
      </c>
      <c r="F56" s="111">
        <v>-1.41E-2</v>
      </c>
      <c r="G56" s="111">
        <v>-1.14E-2</v>
      </c>
      <c r="H56" s="111">
        <v>-1.06E-2</v>
      </c>
      <c r="I56" s="111">
        <v>-9.9000000000000008E-3</v>
      </c>
      <c r="J56" s="111">
        <v>-1.11E-2</v>
      </c>
      <c r="K56" s="111">
        <v>-1.0800000000000001E-2</v>
      </c>
      <c r="L56" s="111">
        <v>-1.0500000000000001E-2</v>
      </c>
      <c r="M56" s="111">
        <v>-1.03E-2</v>
      </c>
    </row>
    <row r="57" spans="1:13" s="81" customFormat="1" ht="15" customHeight="1" thickBot="1">
      <c r="A57" s="81" t="s">
        <v>527</v>
      </c>
      <c r="B57" s="109" t="s">
        <v>650</v>
      </c>
      <c r="C57" s="110" t="s">
        <v>436</v>
      </c>
      <c r="D57" s="111">
        <v>1.6899999999999998E-2</v>
      </c>
      <c r="E57" s="111">
        <v>1.34E-2</v>
      </c>
      <c r="F57" s="111">
        <v>1.2800000000000001E-2</v>
      </c>
      <c r="G57" s="111">
        <v>1.1299999999999999E-2</v>
      </c>
      <c r="H57" s="111">
        <v>8.2000000000000007E-3</v>
      </c>
      <c r="I57" s="111">
        <v>7.7999999999999996E-3</v>
      </c>
      <c r="J57" s="111">
        <v>5.7999999999999996E-3</v>
      </c>
      <c r="K57" s="111">
        <v>8.3000000000000001E-3</v>
      </c>
      <c r="L57" s="111">
        <v>9.1999999999999998E-3</v>
      </c>
      <c r="M57" s="111">
        <v>1.04E-2</v>
      </c>
    </row>
    <row r="58" spans="1:13" s="124" customFormat="1" ht="15" customHeight="1" thickTop="1" thickBot="1">
      <c r="A58" s="81"/>
      <c r="B58" s="81"/>
      <c r="C58" s="634" t="s">
        <v>437</v>
      </c>
      <c r="D58" s="635"/>
      <c r="E58" s="635"/>
      <c r="F58" s="635"/>
      <c r="G58" s="635"/>
      <c r="H58" s="635"/>
      <c r="I58" s="635"/>
      <c r="J58" s="635"/>
      <c r="K58" s="635"/>
      <c r="L58" s="635"/>
      <c r="M58" s="635"/>
    </row>
    <row r="59" spans="1:13" s="81" customFormat="1" ht="15" customHeight="1" thickTop="1">
      <c r="A59" s="81" t="s">
        <v>527</v>
      </c>
      <c r="B59" s="109" t="s">
        <v>644</v>
      </c>
      <c r="C59" s="110" t="s">
        <v>430</v>
      </c>
      <c r="D59" s="111">
        <v>7.7100000000000002E-2</v>
      </c>
      <c r="E59" s="111">
        <v>6.4100000000000004E-2</v>
      </c>
      <c r="F59" s="111">
        <v>6.2300000000000001E-2</v>
      </c>
      <c r="G59" s="111">
        <v>6.0999999999999999E-2</v>
      </c>
      <c r="H59" s="111">
        <v>5.5100000000000003E-2</v>
      </c>
      <c r="I59" s="111">
        <v>5.4300000000000001E-2</v>
      </c>
      <c r="J59" s="111">
        <v>4.5699999999999998E-2</v>
      </c>
      <c r="K59" s="111">
        <v>4.1599999999999998E-2</v>
      </c>
      <c r="L59" s="111">
        <v>4.36E-2</v>
      </c>
      <c r="M59" s="111">
        <v>4.48E-2</v>
      </c>
    </row>
    <row r="60" spans="1:13" s="81" customFormat="1" ht="15" customHeight="1">
      <c r="A60" s="81" t="s">
        <v>527</v>
      </c>
      <c r="B60" s="109" t="s">
        <v>651</v>
      </c>
      <c r="C60" s="110" t="s">
        <v>438</v>
      </c>
      <c r="D60" s="111">
        <v>-6.6E-3</v>
      </c>
      <c r="E60" s="111">
        <v>-4.1000000000000003E-3</v>
      </c>
      <c r="F60" s="111">
        <v>-4.7999999999999996E-3</v>
      </c>
      <c r="G60" s="111">
        <v>-6.0000000000000001E-3</v>
      </c>
      <c r="H60" s="111">
        <v>-5.0000000000000001E-3</v>
      </c>
      <c r="I60" s="111">
        <v>-4.4000000000000003E-3</v>
      </c>
      <c r="J60" s="111">
        <v>-7.6E-3</v>
      </c>
      <c r="K60" s="111">
        <v>-3.5000000000000001E-3</v>
      </c>
      <c r="L60" s="111">
        <v>-4.4000000000000003E-3</v>
      </c>
      <c r="M60" s="111">
        <v>-6.4999999999999997E-3</v>
      </c>
    </row>
    <row r="61" spans="1:13" s="118" customFormat="1" ht="15" customHeight="1">
      <c r="A61" s="81" t="s">
        <v>527</v>
      </c>
      <c r="B61" s="109" t="s">
        <v>652</v>
      </c>
      <c r="C61" s="110" t="s">
        <v>439</v>
      </c>
      <c r="D61" s="111">
        <v>-4.8599999999999997E-2</v>
      </c>
      <c r="E61" s="111">
        <v>-4.3900000000000002E-2</v>
      </c>
      <c r="F61" s="111">
        <v>-3.9800000000000002E-2</v>
      </c>
      <c r="G61" s="111">
        <v>-3.8199999999999998E-2</v>
      </c>
      <c r="H61" s="111">
        <v>-3.6700000000000003E-2</v>
      </c>
      <c r="I61" s="111">
        <v>-3.3599999999999998E-2</v>
      </c>
      <c r="J61" s="111">
        <v>-2.98E-2</v>
      </c>
      <c r="K61" s="111">
        <v>-2.81E-2</v>
      </c>
      <c r="L61" s="111">
        <v>-2.8299999999999999E-2</v>
      </c>
      <c r="M61" s="111">
        <v>-2.6499999999999999E-2</v>
      </c>
    </row>
    <row r="62" spans="1:13" s="118" customFormat="1" ht="15" customHeight="1">
      <c r="A62" s="81" t="s">
        <v>527</v>
      </c>
      <c r="B62" s="109" t="s">
        <v>653</v>
      </c>
      <c r="C62" s="110" t="s">
        <v>440</v>
      </c>
      <c r="D62" s="111">
        <v>1E-4</v>
      </c>
      <c r="E62" s="111">
        <v>1E-4</v>
      </c>
      <c r="F62" s="111">
        <v>2.0000000000000001E-4</v>
      </c>
      <c r="G62" s="111">
        <v>2.0000000000000001E-4</v>
      </c>
      <c r="H62" s="111">
        <v>2.9999999999999997E-4</v>
      </c>
      <c r="I62" s="111">
        <v>1E-4</v>
      </c>
      <c r="J62" s="111">
        <v>1E-4</v>
      </c>
      <c r="K62" s="111">
        <v>1E-4</v>
      </c>
      <c r="L62" s="111">
        <v>1E-4</v>
      </c>
      <c r="M62" s="111">
        <v>1E-4</v>
      </c>
    </row>
    <row r="63" spans="1:13" s="118" customFormat="1" ht="15" customHeight="1">
      <c r="A63" s="81" t="s">
        <v>527</v>
      </c>
      <c r="B63" s="109" t="s">
        <v>654</v>
      </c>
      <c r="C63" s="110" t="s">
        <v>441</v>
      </c>
      <c r="D63" s="111">
        <v>-2.0000000000000001E-4</v>
      </c>
      <c r="E63" s="111">
        <v>1E-4</v>
      </c>
      <c r="F63" s="111">
        <v>0</v>
      </c>
      <c r="G63" s="111">
        <v>1E-4</v>
      </c>
      <c r="H63" s="111">
        <v>2.0000000000000001E-4</v>
      </c>
      <c r="I63" s="111">
        <v>-1E-4</v>
      </c>
      <c r="J63" s="111">
        <v>1E-4</v>
      </c>
      <c r="K63" s="111">
        <v>1E-4</v>
      </c>
      <c r="L63" s="111">
        <v>0</v>
      </c>
      <c r="M63" s="111">
        <v>1E-4</v>
      </c>
    </row>
    <row r="64" spans="1:13" s="118" customFormat="1" ht="15" customHeight="1" thickBot="1">
      <c r="A64" s="81"/>
      <c r="B64" s="109"/>
      <c r="C64" s="110" t="s">
        <v>442</v>
      </c>
      <c r="D64" s="111">
        <v>0</v>
      </c>
      <c r="E64" s="111">
        <v>0</v>
      </c>
      <c r="F64" s="111">
        <v>0</v>
      </c>
      <c r="G64" s="111">
        <v>0</v>
      </c>
      <c r="H64" s="111">
        <v>0</v>
      </c>
      <c r="I64" s="111">
        <v>0</v>
      </c>
      <c r="J64" s="111">
        <v>0</v>
      </c>
      <c r="K64" s="111">
        <v>0</v>
      </c>
      <c r="L64" s="111">
        <v>0</v>
      </c>
      <c r="M64" s="111">
        <v>0</v>
      </c>
    </row>
    <row r="65" spans="1:13" s="81" customFormat="1" ht="15" customHeight="1" thickTop="1" thickBot="1">
      <c r="A65" s="81" t="s">
        <v>527</v>
      </c>
      <c r="B65" s="109" t="s">
        <v>655</v>
      </c>
      <c r="C65" s="634" t="s">
        <v>656</v>
      </c>
      <c r="D65" s="631">
        <v>2.18E-2</v>
      </c>
      <c r="E65" s="631">
        <v>1.6199999999999999E-2</v>
      </c>
      <c r="F65" s="631">
        <v>1.8100000000000002E-2</v>
      </c>
      <c r="G65" s="631">
        <v>1.72E-2</v>
      </c>
      <c r="H65" s="631">
        <v>1.3899999999999999E-2</v>
      </c>
      <c r="I65" s="636">
        <v>1.6400000000000001E-2</v>
      </c>
      <c r="J65" s="636">
        <v>8.6E-3</v>
      </c>
      <c r="K65" s="636">
        <v>1.0200000000000001E-2</v>
      </c>
      <c r="L65" s="636">
        <v>1.0999999999999999E-2</v>
      </c>
      <c r="M65" s="636">
        <v>1.2E-2</v>
      </c>
    </row>
    <row r="66" spans="1:13" ht="3.75" customHeight="1" thickTop="1" thickBot="1">
      <c r="A66" s="128"/>
      <c r="B66" s="128"/>
      <c r="C66" s="95"/>
      <c r="D66" s="95"/>
      <c r="E66" s="95"/>
      <c r="F66" s="95"/>
      <c r="G66" s="95"/>
      <c r="H66" s="95"/>
      <c r="I66" s="95"/>
      <c r="J66" s="95"/>
      <c r="K66" s="95"/>
      <c r="L66" s="95"/>
      <c r="M66" s="95"/>
    </row>
    <row r="67" spans="1:13" ht="15" customHeight="1">
      <c r="A67" s="81"/>
      <c r="B67" s="81"/>
      <c r="C67" s="129" t="s">
        <v>444</v>
      </c>
      <c r="D67" s="81"/>
      <c r="E67" s="81"/>
      <c r="F67" s="81"/>
      <c r="G67" s="81"/>
      <c r="H67" s="81"/>
      <c r="I67" s="81"/>
      <c r="J67" s="81"/>
      <c r="K67" s="81"/>
      <c r="L67" s="81"/>
      <c r="M67" s="81"/>
    </row>
    <row r="68" spans="1:13" ht="15" customHeight="1">
      <c r="A68" s="81"/>
      <c r="B68" s="81"/>
      <c r="C68" s="129" t="s">
        <v>657</v>
      </c>
      <c r="D68" s="81"/>
      <c r="E68" s="81"/>
      <c r="F68" s="81"/>
      <c r="G68" s="81"/>
      <c r="H68" s="81"/>
      <c r="I68" s="81"/>
      <c r="J68" s="81"/>
      <c r="K68" s="81"/>
      <c r="L68" s="81"/>
      <c r="M68" s="81"/>
    </row>
    <row r="69" spans="1:13" ht="15" customHeight="1">
      <c r="A69" s="81"/>
      <c r="B69" s="81"/>
      <c r="C69" s="129" t="s">
        <v>658</v>
      </c>
      <c r="D69" s="81"/>
      <c r="E69" s="81"/>
      <c r="F69" s="81"/>
      <c r="G69" s="81"/>
      <c r="H69" s="81"/>
      <c r="I69" s="81"/>
      <c r="J69" s="81"/>
      <c r="K69" s="81"/>
      <c r="L69" s="81"/>
      <c r="M69" s="81"/>
    </row>
    <row r="70" spans="1:13" ht="15" customHeight="1">
      <c r="A70" s="81"/>
      <c r="B70" s="81"/>
      <c r="C70" s="129" t="s">
        <v>447</v>
      </c>
      <c r="D70" s="81"/>
      <c r="E70" s="81"/>
      <c r="F70" s="81"/>
      <c r="G70" s="81"/>
      <c r="H70" s="81"/>
      <c r="I70" s="81"/>
      <c r="J70" s="81"/>
      <c r="K70" s="81"/>
      <c r="L70" s="81"/>
      <c r="M70" s="81"/>
    </row>
    <row r="71" spans="1:13" ht="15" customHeight="1">
      <c r="A71" s="81"/>
      <c r="B71" s="81"/>
      <c r="C71" s="129" t="s">
        <v>448</v>
      </c>
      <c r="D71" s="81"/>
      <c r="E71" s="81"/>
      <c r="F71" s="81"/>
      <c r="G71" s="81"/>
      <c r="H71" s="81"/>
      <c r="I71" s="81"/>
      <c r="J71" s="81"/>
      <c r="K71" s="81"/>
      <c r="L71" s="81"/>
      <c r="M71" s="81"/>
    </row>
    <row r="72" spans="1:13" ht="30" customHeight="1">
      <c r="A72" s="81"/>
      <c r="B72" s="81"/>
      <c r="C72" s="728" t="s">
        <v>449</v>
      </c>
      <c r="D72" s="728"/>
      <c r="E72" s="728"/>
      <c r="F72" s="728"/>
      <c r="G72" s="728"/>
      <c r="H72" s="728"/>
      <c r="I72" s="728"/>
      <c r="J72" s="728"/>
      <c r="K72" s="728"/>
      <c r="L72" s="728"/>
      <c r="M72" s="728"/>
    </row>
    <row r="73" spans="1:13" ht="15" customHeight="1">
      <c r="A73" s="81"/>
      <c r="B73" s="81"/>
      <c r="C73" s="129" t="s">
        <v>450</v>
      </c>
      <c r="D73" s="81"/>
      <c r="E73" s="81"/>
      <c r="F73" s="81"/>
      <c r="G73" s="81"/>
      <c r="H73" s="81"/>
      <c r="I73" s="81"/>
      <c r="J73" s="81"/>
      <c r="K73" s="81"/>
      <c r="L73" s="81"/>
      <c r="M73" s="81"/>
    </row>
    <row r="74" spans="1:13" ht="30" customHeight="1">
      <c r="A74" s="81"/>
      <c r="B74" s="81"/>
      <c r="C74" s="728" t="s">
        <v>451</v>
      </c>
      <c r="D74" s="728"/>
      <c r="E74" s="728"/>
      <c r="F74" s="728"/>
      <c r="G74" s="728"/>
      <c r="H74" s="728"/>
      <c r="I74" s="728"/>
      <c r="J74" s="728"/>
      <c r="K74" s="728"/>
      <c r="L74" s="728"/>
      <c r="M74" s="728"/>
    </row>
    <row r="75" spans="1:13" ht="15" customHeight="1">
      <c r="A75" s="81"/>
      <c r="B75" s="81"/>
      <c r="C75" s="99"/>
      <c r="D75" s="81"/>
      <c r="E75" s="81"/>
      <c r="F75" s="81"/>
      <c r="G75" s="81"/>
      <c r="H75" s="81"/>
      <c r="I75" s="81"/>
      <c r="J75" s="81"/>
      <c r="K75" s="81"/>
      <c r="L75" s="81"/>
      <c r="M75" s="8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L87"/>
  <sheetViews>
    <sheetView zoomScaleNormal="100" workbookViewId="0">
      <selection activeCell="D11" sqref="D11"/>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2" ht="30" customHeight="1">
      <c r="A1" s="718" t="s">
        <v>0</v>
      </c>
      <c r="B1" s="718"/>
      <c r="C1" s="718"/>
      <c r="D1" s="718"/>
      <c r="E1" s="718"/>
      <c r="F1" s="718"/>
      <c r="G1" s="718"/>
      <c r="H1" s="718"/>
      <c r="I1" s="718"/>
      <c r="J1" s="718"/>
      <c r="K1" s="718"/>
      <c r="L1" s="81"/>
    </row>
    <row r="2" spans="1:12" ht="15" customHeight="1">
      <c r="A2" s="719" t="s">
        <v>452</v>
      </c>
      <c r="B2" s="719"/>
      <c r="C2" s="719"/>
      <c r="D2" s="719"/>
      <c r="E2" s="719"/>
      <c r="F2" s="719"/>
      <c r="G2" s="719"/>
      <c r="H2" s="719"/>
      <c r="I2" s="719"/>
      <c r="J2" s="719"/>
      <c r="K2" s="719"/>
      <c r="L2" s="81"/>
    </row>
    <row r="3" spans="1:12" ht="15" customHeight="1">
      <c r="A3" s="719" t="s">
        <v>659</v>
      </c>
      <c r="B3" s="719"/>
      <c r="C3" s="719"/>
      <c r="D3" s="719"/>
      <c r="E3" s="719"/>
      <c r="F3" s="719"/>
      <c r="G3" s="719"/>
      <c r="H3" s="719"/>
      <c r="I3" s="719"/>
      <c r="J3" s="719"/>
      <c r="K3" s="719"/>
      <c r="L3" s="81"/>
    </row>
    <row r="4" spans="1:12" ht="30" customHeight="1">
      <c r="A4" s="720" t="s">
        <v>3</v>
      </c>
      <c r="B4" s="720"/>
      <c r="C4" s="720"/>
      <c r="D4" s="720"/>
      <c r="E4" s="720"/>
      <c r="F4" s="720"/>
      <c r="G4" s="720"/>
      <c r="H4" s="720"/>
      <c r="I4" s="720"/>
      <c r="J4" s="720"/>
      <c r="K4" s="720"/>
      <c r="L4" s="81"/>
    </row>
    <row r="5" spans="1:12" ht="3.75" customHeight="1" thickBot="1">
      <c r="A5" s="81"/>
      <c r="B5" s="81"/>
      <c r="C5" s="81"/>
      <c r="D5" s="81"/>
      <c r="E5" s="81"/>
      <c r="F5" s="81"/>
      <c r="G5" s="81"/>
      <c r="H5" s="81"/>
      <c r="I5" s="81"/>
      <c r="J5" s="81"/>
      <c r="K5" s="81"/>
      <c r="L5" s="81"/>
    </row>
    <row r="6" spans="1:12"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c r="L6" s="83"/>
    </row>
    <row r="7" spans="1:12" ht="15" customHeight="1" thickTop="1" thickBot="1">
      <c r="A7" s="610" t="s">
        <v>463</v>
      </c>
      <c r="B7" s="611">
        <v>18707588.974709999</v>
      </c>
      <c r="C7" s="611">
        <v>20056491.02172</v>
      </c>
      <c r="D7" s="611">
        <v>21982227.826269999</v>
      </c>
      <c r="E7" s="611">
        <v>25325902.376630001</v>
      </c>
      <c r="F7" s="611">
        <v>26429790.742869999</v>
      </c>
      <c r="G7" s="611">
        <v>28067116.098990001</v>
      </c>
      <c r="H7" s="611">
        <v>30536611.048860002</v>
      </c>
      <c r="I7" s="611">
        <v>31592654.18744</v>
      </c>
      <c r="J7" s="611">
        <v>32325818.927389998</v>
      </c>
      <c r="K7" s="611">
        <v>34676692.13679</v>
      </c>
      <c r="L7" s="81"/>
    </row>
    <row r="8" spans="1:12" s="87" customFormat="1" ht="15" customHeight="1" thickTop="1">
      <c r="A8" s="85" t="s">
        <v>10</v>
      </c>
      <c r="B8" s="86">
        <v>3695632.7010999997</v>
      </c>
      <c r="C8" s="86">
        <v>3683343.4373699999</v>
      </c>
      <c r="D8" s="86">
        <v>3288991.42662</v>
      </c>
      <c r="E8" s="86">
        <v>3992229.6861999999</v>
      </c>
      <c r="F8" s="86">
        <v>2958433.9348599999</v>
      </c>
      <c r="G8" s="86">
        <v>3472626.9432600001</v>
      </c>
      <c r="H8" s="86">
        <v>4156241.5425</v>
      </c>
      <c r="I8" s="86">
        <v>3750409.09785</v>
      </c>
      <c r="J8" s="86">
        <v>3131532.63864</v>
      </c>
      <c r="K8" s="86">
        <v>4112982.9418000001</v>
      </c>
      <c r="L8" s="81"/>
    </row>
    <row r="9" spans="1:12" s="87" customFormat="1" ht="15" customHeight="1">
      <c r="A9" s="85" t="s">
        <v>19</v>
      </c>
      <c r="B9" s="86">
        <v>4185464.9424899998</v>
      </c>
      <c r="C9" s="86">
        <v>3773823.4758800003</v>
      </c>
      <c r="D9" s="86">
        <v>4578636.3033800004</v>
      </c>
      <c r="E9" s="86">
        <v>5512010.6951099997</v>
      </c>
      <c r="F9" s="86">
        <v>4582504.8181400001</v>
      </c>
      <c r="G9" s="86">
        <v>3817180.0004799999</v>
      </c>
      <c r="H9" s="86">
        <v>4114008.0157099999</v>
      </c>
      <c r="I9" s="86">
        <v>4540264.8784399992</v>
      </c>
      <c r="J9" s="86">
        <v>4268423.2406900004</v>
      </c>
      <c r="K9" s="86">
        <v>4271865.0422600005</v>
      </c>
      <c r="L9" s="81"/>
    </row>
    <row r="10" spans="1:12" s="87" customFormat="1" ht="15" customHeight="1">
      <c r="A10" s="85" t="s">
        <v>28</v>
      </c>
      <c r="B10" s="86">
        <v>9726701.3621200006</v>
      </c>
      <c r="C10" s="86">
        <v>11511902.07855</v>
      </c>
      <c r="D10" s="86">
        <v>13045814.107530002</v>
      </c>
      <c r="E10" s="86">
        <v>14640417.47222</v>
      </c>
      <c r="F10" s="86">
        <v>17346454.611950003</v>
      </c>
      <c r="G10" s="86">
        <v>18700889.46731</v>
      </c>
      <c r="H10" s="86">
        <v>19647517.207849998</v>
      </c>
      <c r="I10" s="86">
        <v>19936037.08887</v>
      </c>
      <c r="J10" s="86">
        <v>20559956.40064</v>
      </c>
      <c r="K10" s="86">
        <v>22363491.94977</v>
      </c>
      <c r="L10" s="81"/>
    </row>
    <row r="11" spans="1:12" s="87" customFormat="1" ht="15" customHeight="1">
      <c r="A11" s="88" t="s">
        <v>464</v>
      </c>
      <c r="B11" s="86">
        <v>9769880.3050100002</v>
      </c>
      <c r="C11" s="86">
        <v>11522582.1569</v>
      </c>
      <c r="D11" s="86">
        <v>13041734.093499999</v>
      </c>
      <c r="E11" s="86">
        <v>14665411.11249</v>
      </c>
      <c r="F11" s="86">
        <v>17296215.372810002</v>
      </c>
      <c r="G11" s="86">
        <v>18628239.48996</v>
      </c>
      <c r="H11" s="86">
        <v>19212320.501259997</v>
      </c>
      <c r="I11" s="86">
        <v>19283152.842089999</v>
      </c>
      <c r="J11" s="86">
        <v>19893168.185349997</v>
      </c>
      <c r="K11" s="86">
        <v>21657445.72577</v>
      </c>
      <c r="L11" s="81"/>
    </row>
    <row r="12" spans="1:12" s="87" customFormat="1" ht="15" customHeight="1">
      <c r="A12" s="88" t="s">
        <v>465</v>
      </c>
      <c r="B12" s="86">
        <v>9714966.8466800004</v>
      </c>
      <c r="C12" s="86">
        <v>11453065.618240001</v>
      </c>
      <c r="D12" s="86">
        <v>12931396.657950001</v>
      </c>
      <c r="E12" s="86">
        <v>14414582.9268</v>
      </c>
      <c r="F12" s="86">
        <v>16959928.550039999</v>
      </c>
      <c r="G12" s="86">
        <v>18148113.343589999</v>
      </c>
      <c r="H12" s="86">
        <v>18521546.442060001</v>
      </c>
      <c r="I12" s="86">
        <v>13939725.877049999</v>
      </c>
      <c r="J12" s="86">
        <v>15317841.91935</v>
      </c>
      <c r="K12" s="86">
        <v>17798635.086139999</v>
      </c>
      <c r="L12" s="81"/>
    </row>
    <row r="13" spans="1:12" s="87" customFormat="1" ht="15" customHeight="1">
      <c r="A13" s="88" t="s">
        <v>466</v>
      </c>
      <c r="B13" s="86">
        <v>54913.458330000001</v>
      </c>
      <c r="C13" s="86">
        <v>69516.538659999991</v>
      </c>
      <c r="D13" s="86">
        <v>110337.43554999999</v>
      </c>
      <c r="E13" s="86">
        <v>250828.18568999998</v>
      </c>
      <c r="F13" s="86">
        <v>336286.82276999997</v>
      </c>
      <c r="G13" s="86">
        <v>480126.14637000003</v>
      </c>
      <c r="H13" s="86">
        <v>690774.05920000002</v>
      </c>
      <c r="I13" s="86">
        <v>5343426.9650400002</v>
      </c>
      <c r="J13" s="86">
        <v>4575326.2659999998</v>
      </c>
      <c r="K13" s="86">
        <v>3858810.6396300001</v>
      </c>
      <c r="L13" s="81"/>
    </row>
    <row r="14" spans="1:12" s="87" customFormat="1" ht="15" customHeight="1">
      <c r="A14" s="88" t="s">
        <v>467</v>
      </c>
      <c r="B14" s="86">
        <v>49501.785929999998</v>
      </c>
      <c r="C14" s="86">
        <v>91848.225449999998</v>
      </c>
      <c r="D14" s="86">
        <v>122741.86867</v>
      </c>
      <c r="E14" s="86">
        <v>69918.597739999997</v>
      </c>
      <c r="F14" s="86">
        <v>105826.19787</v>
      </c>
      <c r="G14" s="86">
        <v>105223.84565999999</v>
      </c>
      <c r="H14" s="86">
        <v>15329.726409999999</v>
      </c>
      <c r="I14" s="86">
        <v>105059.9875</v>
      </c>
      <c r="J14" s="86">
        <v>140573.31224</v>
      </c>
      <c r="K14" s="86">
        <v>257927.56049</v>
      </c>
      <c r="L14" s="81"/>
    </row>
    <row r="15" spans="1:12" s="87" customFormat="1" ht="15" customHeight="1">
      <c r="A15" s="88" t="s">
        <v>468</v>
      </c>
      <c r="B15" s="86">
        <v>43776.709340000001</v>
      </c>
      <c r="C15" s="86">
        <v>85335.020349999992</v>
      </c>
      <c r="D15" s="86">
        <v>93022.23633</v>
      </c>
      <c r="E15" s="86">
        <v>67332.736900000004</v>
      </c>
      <c r="F15" s="86">
        <v>92838.572159999996</v>
      </c>
      <c r="G15" s="86">
        <v>86408.375290000011</v>
      </c>
      <c r="H15" s="86">
        <v>13223.914419999999</v>
      </c>
      <c r="I15" s="86">
        <v>41044.068289999996</v>
      </c>
      <c r="J15" s="86">
        <v>46880.412939999995</v>
      </c>
      <c r="K15" s="86">
        <v>111028.31770999999</v>
      </c>
      <c r="L15" s="81"/>
    </row>
    <row r="16" spans="1:12" s="87" customFormat="1" ht="15" customHeight="1">
      <c r="A16" s="88" t="s">
        <v>469</v>
      </c>
      <c r="B16" s="86">
        <v>5725.0765899999997</v>
      </c>
      <c r="C16" s="86">
        <v>6513.2050999999992</v>
      </c>
      <c r="D16" s="86">
        <v>29719.63234</v>
      </c>
      <c r="E16" s="86">
        <v>2585.8608399999998</v>
      </c>
      <c r="F16" s="86">
        <v>12987.62571</v>
      </c>
      <c r="G16" s="86">
        <v>18815.470370000003</v>
      </c>
      <c r="H16" s="86">
        <v>2105.8119900000002</v>
      </c>
      <c r="I16" s="86">
        <v>64015.91921</v>
      </c>
      <c r="J16" s="86">
        <v>93692.89929999999</v>
      </c>
      <c r="K16" s="86">
        <v>146899.24278</v>
      </c>
      <c r="L16" s="81"/>
    </row>
    <row r="17" spans="1:12" s="87" customFormat="1" ht="15" customHeight="1">
      <c r="A17" s="88" t="s">
        <v>470</v>
      </c>
      <c r="B17" s="86">
        <v>85208.711110000004</v>
      </c>
      <c r="C17" s="86">
        <v>90830.90135</v>
      </c>
      <c r="D17" s="86">
        <v>118780.81845000001</v>
      </c>
      <c r="E17" s="86">
        <v>206498.88128</v>
      </c>
      <c r="F17" s="86">
        <v>253463.13586000001</v>
      </c>
      <c r="G17" s="86">
        <v>251270.23727000001</v>
      </c>
      <c r="H17" s="86">
        <v>285648.99158999999</v>
      </c>
      <c r="I17" s="86">
        <v>210078.43340000001</v>
      </c>
      <c r="J17" s="86">
        <v>305302.75887000002</v>
      </c>
      <c r="K17" s="86">
        <v>475219.14423000003</v>
      </c>
      <c r="L17" s="81"/>
    </row>
    <row r="18" spans="1:12" s="87" customFormat="1" ht="15" customHeight="1">
      <c r="A18" s="88" t="s">
        <v>471</v>
      </c>
      <c r="B18" s="86">
        <v>55778.79952</v>
      </c>
      <c r="C18" s="86">
        <v>69866.335200000001</v>
      </c>
      <c r="D18" s="86">
        <v>101655.73745999999</v>
      </c>
      <c r="E18" s="86">
        <v>172859.2108</v>
      </c>
      <c r="F18" s="86">
        <v>212864.26952999999</v>
      </c>
      <c r="G18" s="86">
        <v>197311.65003999998</v>
      </c>
      <c r="H18" s="86">
        <v>232362.72991999998</v>
      </c>
      <c r="I18" s="86">
        <v>160216.45955</v>
      </c>
      <c r="J18" s="86">
        <v>129397.89036</v>
      </c>
      <c r="K18" s="86">
        <v>148716.14225</v>
      </c>
      <c r="L18" s="81"/>
    </row>
    <row r="19" spans="1:12" s="87" customFormat="1" ht="15" customHeight="1">
      <c r="A19" s="88" t="s">
        <v>472</v>
      </c>
      <c r="B19" s="86">
        <v>29429.91159</v>
      </c>
      <c r="C19" s="86">
        <v>20964.566149999999</v>
      </c>
      <c r="D19" s="86">
        <v>17125.080989999999</v>
      </c>
      <c r="E19" s="86">
        <v>33639.670479999993</v>
      </c>
      <c r="F19" s="86">
        <v>40598.866329999997</v>
      </c>
      <c r="G19" s="86">
        <v>53958.587229999997</v>
      </c>
      <c r="H19" s="86">
        <v>53286.26167</v>
      </c>
      <c r="I19" s="86">
        <v>49861.973850000002</v>
      </c>
      <c r="J19" s="86">
        <v>175904.86851</v>
      </c>
      <c r="K19" s="86">
        <v>326503.00198</v>
      </c>
      <c r="L19" s="81"/>
    </row>
    <row r="20" spans="1:12" s="87" customFormat="1" ht="15" customHeight="1">
      <c r="A20" s="88" t="s">
        <v>41</v>
      </c>
      <c r="B20" s="86">
        <v>69393.80101000001</v>
      </c>
      <c r="C20" s="86">
        <v>81356.11626000001</v>
      </c>
      <c r="D20" s="86">
        <v>85609.130900000004</v>
      </c>
      <c r="E20" s="86">
        <v>99967.15148</v>
      </c>
      <c r="F20" s="86">
        <v>106566.62844</v>
      </c>
      <c r="G20" s="86">
        <v>121742.2084</v>
      </c>
      <c r="H20" s="86">
        <v>692135.62927999999</v>
      </c>
      <c r="I20" s="86">
        <v>846568.70837000001</v>
      </c>
      <c r="J20" s="86">
        <v>753831.85934000008</v>
      </c>
      <c r="K20" s="86">
        <v>678149.42367999989</v>
      </c>
      <c r="L20" s="81"/>
    </row>
    <row r="21" spans="1:12" s="87" customFormat="1" ht="15" customHeight="1">
      <c r="A21" s="88" t="s">
        <v>473</v>
      </c>
      <c r="B21" s="86">
        <v>-247283.24093999999</v>
      </c>
      <c r="C21" s="86">
        <v>-274715.32141000003</v>
      </c>
      <c r="D21" s="86">
        <v>-323051.80398999999</v>
      </c>
      <c r="E21" s="86">
        <v>-401378.27077</v>
      </c>
      <c r="F21" s="86">
        <v>-415616.72302999999</v>
      </c>
      <c r="G21" s="86">
        <v>-405586.31398000004</v>
      </c>
      <c r="H21" s="86">
        <v>-557917.64069000003</v>
      </c>
      <c r="I21" s="86">
        <v>-508822.88248999999</v>
      </c>
      <c r="J21" s="86">
        <v>-532919.71516000002</v>
      </c>
      <c r="K21" s="86">
        <v>-705249.9044</v>
      </c>
      <c r="L21" s="81"/>
    </row>
    <row r="22" spans="1:12" s="87" customFormat="1" ht="15" customHeight="1">
      <c r="A22" s="85" t="s">
        <v>71</v>
      </c>
      <c r="B22" s="86">
        <v>77068.819860000003</v>
      </c>
      <c r="C22" s="86">
        <v>97946.060440000001</v>
      </c>
      <c r="D22" s="86">
        <v>98522.880749999997</v>
      </c>
      <c r="E22" s="86">
        <v>107813.7316</v>
      </c>
      <c r="F22" s="86">
        <v>119412.18695</v>
      </c>
      <c r="G22" s="86">
        <v>131663.99406</v>
      </c>
      <c r="H22" s="86">
        <v>176971.45355999999</v>
      </c>
      <c r="I22" s="86">
        <v>201237.07285</v>
      </c>
      <c r="J22" s="86">
        <v>150157.94274999999</v>
      </c>
      <c r="K22" s="86">
        <v>169688.90638</v>
      </c>
      <c r="L22" s="81"/>
    </row>
    <row r="23" spans="1:12" s="87" customFormat="1" ht="15" customHeight="1">
      <c r="A23" s="85" t="s">
        <v>77</v>
      </c>
      <c r="B23" s="86">
        <v>668.66707999999994</v>
      </c>
      <c r="C23" s="86">
        <v>2000.6695400000001</v>
      </c>
      <c r="D23" s="86">
        <v>12978.39048</v>
      </c>
      <c r="E23" s="86">
        <v>4582.7873099999997</v>
      </c>
      <c r="F23" s="86">
        <v>8737.8687499999996</v>
      </c>
      <c r="G23" s="86">
        <v>10058.223099999999</v>
      </c>
      <c r="H23" s="86">
        <v>4381.3975599999994</v>
      </c>
      <c r="I23" s="86">
        <v>21317.426350000002</v>
      </c>
      <c r="J23" s="86">
        <v>28177.360049999999</v>
      </c>
      <c r="K23" s="86">
        <v>40494.14415</v>
      </c>
      <c r="L23" s="81"/>
    </row>
    <row r="24" spans="1:12" s="87" customFormat="1" ht="15" customHeight="1">
      <c r="A24" s="85" t="s">
        <v>474</v>
      </c>
      <c r="B24" s="86">
        <v>665743.67625999998</v>
      </c>
      <c r="C24" s="86">
        <v>618218.59114999999</v>
      </c>
      <c r="D24" s="86">
        <v>588623.66541000002</v>
      </c>
      <c r="E24" s="86">
        <v>684154.74375999998</v>
      </c>
      <c r="F24" s="86">
        <v>1039327.69862</v>
      </c>
      <c r="G24" s="86">
        <v>1561762.7764400002</v>
      </c>
      <c r="H24" s="86">
        <v>2070529.0788800002</v>
      </c>
      <c r="I24" s="86">
        <v>2766205.2402900001</v>
      </c>
      <c r="J24" s="86">
        <v>3820624.6610100004</v>
      </c>
      <c r="K24" s="86">
        <v>3251540.18829</v>
      </c>
      <c r="L24" s="81"/>
    </row>
    <row r="25" spans="1:12" s="87" customFormat="1" ht="15" customHeight="1">
      <c r="A25" s="85" t="s">
        <v>87</v>
      </c>
      <c r="B25" s="86">
        <v>326161.24536</v>
      </c>
      <c r="C25" s="86">
        <v>341730.25611999998</v>
      </c>
      <c r="D25" s="86">
        <v>336226.88231000002</v>
      </c>
      <c r="E25" s="86">
        <v>353255.13894999999</v>
      </c>
      <c r="F25" s="86">
        <v>351441.2328</v>
      </c>
      <c r="G25" s="86">
        <v>344823.14332999999</v>
      </c>
      <c r="H25" s="86">
        <v>336325.49472000002</v>
      </c>
      <c r="I25" s="86">
        <v>344731.2133</v>
      </c>
      <c r="J25" s="86">
        <v>333218.18610000005</v>
      </c>
      <c r="K25" s="86">
        <v>393926.26686999999</v>
      </c>
      <c r="L25" s="81"/>
    </row>
    <row r="26" spans="1:12" s="87" customFormat="1" ht="15" customHeight="1">
      <c r="A26" s="85" t="s">
        <v>475</v>
      </c>
      <c r="B26" s="86">
        <v>30147.560440000001</v>
      </c>
      <c r="C26" s="86">
        <v>27526.452670000002</v>
      </c>
      <c r="D26" s="86">
        <v>32434.16979</v>
      </c>
      <c r="E26" s="86">
        <v>31438.121480000002</v>
      </c>
      <c r="F26" s="86">
        <v>23478.390800000001</v>
      </c>
      <c r="G26" s="86">
        <v>28111.551010000003</v>
      </c>
      <c r="H26" s="86">
        <v>30636.858079999998</v>
      </c>
      <c r="I26" s="86">
        <v>32452.169489999997</v>
      </c>
      <c r="J26" s="86">
        <v>33728.497510000001</v>
      </c>
      <c r="K26" s="86">
        <v>72702.69726999999</v>
      </c>
      <c r="L26" s="81"/>
    </row>
    <row r="27" spans="1:12" s="89" customFormat="1" ht="15" customHeight="1" thickBot="1">
      <c r="A27" s="85" t="s">
        <v>103</v>
      </c>
      <c r="B27" s="86">
        <v>0</v>
      </c>
      <c r="C27" s="86">
        <v>0</v>
      </c>
      <c r="D27" s="86">
        <v>0</v>
      </c>
      <c r="E27" s="86">
        <v>0</v>
      </c>
      <c r="F27" s="86">
        <v>0</v>
      </c>
      <c r="G27" s="86">
        <v>0</v>
      </c>
      <c r="H27" s="86">
        <v>0</v>
      </c>
      <c r="I27" s="86">
        <v>0</v>
      </c>
      <c r="J27" s="86">
        <v>0</v>
      </c>
      <c r="K27" s="86">
        <v>0</v>
      </c>
      <c r="L27" s="81"/>
    </row>
    <row r="28" spans="1:12" ht="15" customHeight="1" thickTop="1" thickBot="1">
      <c r="A28" s="610" t="s">
        <v>476</v>
      </c>
      <c r="B28" s="611">
        <v>17416060.240900002</v>
      </c>
      <c r="C28" s="611">
        <v>18646624.03029</v>
      </c>
      <c r="D28" s="611">
        <v>20456359.37469</v>
      </c>
      <c r="E28" s="611">
        <v>23675919.626680002</v>
      </c>
      <c r="F28" s="611">
        <v>24677010.180689998</v>
      </c>
      <c r="G28" s="611">
        <v>26171786.080119997</v>
      </c>
      <c r="H28" s="611">
        <v>28693137.811150003</v>
      </c>
      <c r="I28" s="611">
        <v>29529544.654259998</v>
      </c>
      <c r="J28" s="611">
        <v>30168896.992759999</v>
      </c>
      <c r="K28" s="611">
        <v>32395731.14395</v>
      </c>
      <c r="L28" s="81"/>
    </row>
    <row r="29" spans="1:12" s="87" customFormat="1" ht="15" customHeight="1" thickTop="1">
      <c r="A29" s="85" t="s">
        <v>477</v>
      </c>
      <c r="B29" s="86">
        <v>16139403.34842</v>
      </c>
      <c r="C29" s="86">
        <v>17340819.179340001</v>
      </c>
      <c r="D29" s="86">
        <v>18773137.933910001</v>
      </c>
      <c r="E29" s="86">
        <v>21067664.692000002</v>
      </c>
      <c r="F29" s="86">
        <v>20264120.341460001</v>
      </c>
      <c r="G29" s="86">
        <v>20007768.056019999</v>
      </c>
      <c r="H29" s="86">
        <v>22062726.73364</v>
      </c>
      <c r="I29" s="86">
        <v>22117705.047800001</v>
      </c>
      <c r="J29" s="86">
        <v>23641309.643830001</v>
      </c>
      <c r="K29" s="86">
        <v>14264580.900110001</v>
      </c>
      <c r="L29" s="81"/>
    </row>
    <row r="30" spans="1:12" s="87" customFormat="1" ht="15" customHeight="1">
      <c r="A30" s="88" t="s">
        <v>478</v>
      </c>
      <c r="B30" s="86">
        <v>6030709.0619399995</v>
      </c>
      <c r="C30" s="86">
        <v>5205759.7517600004</v>
      </c>
      <c r="D30" s="86">
        <v>5703018.3211199995</v>
      </c>
      <c r="E30" s="86">
        <v>5601128.2103800001</v>
      </c>
      <c r="F30" s="86">
        <v>4616492.5103000002</v>
      </c>
      <c r="G30" s="86">
        <v>4241397.1219100002</v>
      </c>
      <c r="H30" s="86">
        <v>4463727.2304300005</v>
      </c>
      <c r="I30" s="86">
        <v>4730762.9716999996</v>
      </c>
      <c r="J30" s="86">
        <v>4615390.6799799995</v>
      </c>
      <c r="K30" s="86">
        <v>4710019.4624100002</v>
      </c>
      <c r="L30" s="81"/>
    </row>
    <row r="31" spans="1:12" s="87" customFormat="1" ht="15" customHeight="1">
      <c r="A31" s="88" t="s">
        <v>479</v>
      </c>
      <c r="B31" s="86">
        <v>4980332.7655800004</v>
      </c>
      <c r="C31" s="86">
        <v>5570532.0457299994</v>
      </c>
      <c r="D31" s="86">
        <v>6045449.0961499996</v>
      </c>
      <c r="E31" s="86">
        <v>7249649.4338400001</v>
      </c>
      <c r="F31" s="86">
        <v>6795348.9971400006</v>
      </c>
      <c r="G31" s="86">
        <v>6724824.3115299996</v>
      </c>
      <c r="H31" s="86">
        <v>7034340.9308599997</v>
      </c>
      <c r="I31" s="86">
        <v>7216369.0790200001</v>
      </c>
      <c r="J31" s="86">
        <v>7318359.7898800001</v>
      </c>
      <c r="K31" s="86">
        <v>7167039.3676100001</v>
      </c>
      <c r="L31" s="81"/>
    </row>
    <row r="32" spans="1:12" s="87" customFormat="1" ht="15" customHeight="1">
      <c r="A32" s="88" t="s">
        <v>480</v>
      </c>
      <c r="B32" s="86">
        <v>334710.97012000001</v>
      </c>
      <c r="C32" s="86">
        <v>146768.09469999999</v>
      </c>
      <c r="D32" s="86">
        <v>61102.699979999998</v>
      </c>
      <c r="E32" s="86">
        <v>43643.37717</v>
      </c>
      <c r="F32" s="86">
        <v>35659.557159999997</v>
      </c>
      <c r="G32" s="86">
        <v>34499.827520000006</v>
      </c>
      <c r="H32" s="86">
        <v>49921.88781</v>
      </c>
      <c r="I32" s="86">
        <v>163331.72313</v>
      </c>
      <c r="J32" s="86">
        <v>1058.8095600000001</v>
      </c>
      <c r="K32" s="86">
        <v>709.90771999999993</v>
      </c>
      <c r="L32" s="81"/>
    </row>
    <row r="33" spans="1:12" s="87" customFormat="1" ht="15" customHeight="1">
      <c r="A33" s="88" t="s">
        <v>481</v>
      </c>
      <c r="B33" s="86">
        <v>644441.92788999993</v>
      </c>
      <c r="C33" s="86">
        <v>922304.78058000002</v>
      </c>
      <c r="D33" s="86">
        <v>749490.97678999999</v>
      </c>
      <c r="E33" s="86">
        <v>783692.37635999999</v>
      </c>
      <c r="F33" s="86">
        <v>613460.20551999996</v>
      </c>
      <c r="G33" s="86">
        <v>567189.84001000004</v>
      </c>
      <c r="H33" s="86">
        <v>441475.26417000004</v>
      </c>
      <c r="I33" s="86">
        <v>370531.63824</v>
      </c>
      <c r="J33" s="86">
        <v>324407.29801999999</v>
      </c>
      <c r="K33" s="86">
        <v>381657.16381</v>
      </c>
      <c r="L33" s="81"/>
    </row>
    <row r="34" spans="1:12" s="87" customFormat="1" ht="15" customHeight="1">
      <c r="A34" s="88" t="s">
        <v>482</v>
      </c>
      <c r="B34" s="86">
        <v>3856732.1535999998</v>
      </c>
      <c r="C34" s="86">
        <v>5102520.8719199998</v>
      </c>
      <c r="D34" s="86">
        <v>5729277.3404799998</v>
      </c>
      <c r="E34" s="86">
        <v>6802125.5549300006</v>
      </c>
      <c r="F34" s="86">
        <v>7498305.3774300003</v>
      </c>
      <c r="G34" s="86">
        <v>7607766.7070899997</v>
      </c>
      <c r="H34" s="86">
        <v>9062520.3819900006</v>
      </c>
      <c r="I34" s="86">
        <v>8556763.1741700005</v>
      </c>
      <c r="J34" s="86">
        <v>10192443.503860001</v>
      </c>
      <c r="K34" s="86">
        <v>1899971.9722899999</v>
      </c>
      <c r="L34" s="81"/>
    </row>
    <row r="35" spans="1:12" s="87" customFormat="1" ht="15" customHeight="1">
      <c r="A35" s="88" t="s">
        <v>483</v>
      </c>
      <c r="B35" s="86">
        <v>292476.46929000004</v>
      </c>
      <c r="C35" s="86">
        <v>392933.63464999996</v>
      </c>
      <c r="D35" s="86">
        <v>484799.49939000001</v>
      </c>
      <c r="E35" s="86">
        <v>587425.73932000005</v>
      </c>
      <c r="F35" s="86">
        <v>704853.69390999991</v>
      </c>
      <c r="G35" s="86">
        <v>832090.24796000007</v>
      </c>
      <c r="H35" s="86">
        <v>1010741.03838</v>
      </c>
      <c r="I35" s="86">
        <v>1079946.46154</v>
      </c>
      <c r="J35" s="86">
        <v>1189649.56253</v>
      </c>
      <c r="K35" s="86">
        <v>105183.02627</v>
      </c>
      <c r="L35" s="81"/>
    </row>
    <row r="36" spans="1:12" s="87" customFormat="1" ht="15" customHeight="1">
      <c r="A36" s="85" t="s">
        <v>484</v>
      </c>
      <c r="B36" s="86">
        <v>5157.0286900000001</v>
      </c>
      <c r="C36" s="86">
        <v>6915.0809200000003</v>
      </c>
      <c r="D36" s="86">
        <v>5030.7679100000005</v>
      </c>
      <c r="E36" s="86">
        <v>5828.5589300000001</v>
      </c>
      <c r="F36" s="86">
        <v>10050.88768</v>
      </c>
      <c r="G36" s="86">
        <v>5785.83763</v>
      </c>
      <c r="H36" s="86">
        <v>10271.188779999999</v>
      </c>
      <c r="I36" s="86">
        <v>10835.9094</v>
      </c>
      <c r="J36" s="86">
        <v>19789.020499999999</v>
      </c>
      <c r="K36" s="86">
        <v>23738.284339999998</v>
      </c>
      <c r="L36" s="81"/>
    </row>
    <row r="37" spans="1:12" s="87" customFormat="1" ht="15" customHeight="1">
      <c r="A37" s="85" t="s">
        <v>485</v>
      </c>
      <c r="B37" s="86">
        <v>152039.22153000001</v>
      </c>
      <c r="C37" s="86">
        <v>233005.61802000002</v>
      </c>
      <c r="D37" s="86">
        <v>269667.60557999997</v>
      </c>
      <c r="E37" s="86">
        <v>961837.00612999999</v>
      </c>
      <c r="F37" s="86">
        <v>1284797.01428</v>
      </c>
      <c r="G37" s="86">
        <v>1920417.6024200001</v>
      </c>
      <c r="H37" s="86">
        <v>2329848.7167800004</v>
      </c>
      <c r="I37" s="86">
        <v>2485607.7139699999</v>
      </c>
      <c r="J37" s="86">
        <v>3619284.0600300003</v>
      </c>
      <c r="K37" s="86">
        <v>4422967.0412799995</v>
      </c>
      <c r="L37" s="81"/>
    </row>
    <row r="38" spans="1:12" s="87" customFormat="1" ht="15" customHeight="1">
      <c r="A38" s="85" t="s">
        <v>486</v>
      </c>
      <c r="B38" s="86">
        <v>319729.72867000004</v>
      </c>
      <c r="C38" s="86">
        <v>362075.82627999998</v>
      </c>
      <c r="D38" s="86">
        <v>369484.34910000005</v>
      </c>
      <c r="E38" s="86">
        <v>392495.66836000001</v>
      </c>
      <c r="F38" s="86">
        <v>421431.34593000001</v>
      </c>
      <c r="G38" s="86">
        <v>416199.22416000004</v>
      </c>
      <c r="H38" s="86">
        <v>428518.24926999997</v>
      </c>
      <c r="I38" s="86">
        <v>588751.07296999998</v>
      </c>
      <c r="J38" s="86">
        <v>656819.4860700001</v>
      </c>
      <c r="K38" s="86">
        <v>788979.86135999998</v>
      </c>
      <c r="L38" s="81"/>
    </row>
    <row r="39" spans="1:12" s="87" customFormat="1" ht="15" customHeight="1">
      <c r="A39" s="85" t="s">
        <v>148</v>
      </c>
      <c r="B39" s="86">
        <v>149583.44699</v>
      </c>
      <c r="C39" s="86">
        <v>170162.55194</v>
      </c>
      <c r="D39" s="86">
        <v>191083.01552000002</v>
      </c>
      <c r="E39" s="86">
        <v>218332.02249999999</v>
      </c>
      <c r="F39" s="86">
        <v>235754.15368000002</v>
      </c>
      <c r="G39" s="86">
        <v>251717.91553</v>
      </c>
      <c r="H39" s="86">
        <v>271790.34288999997</v>
      </c>
      <c r="I39" s="86">
        <v>264683.50890000002</v>
      </c>
      <c r="J39" s="86">
        <v>278346.25316000002</v>
      </c>
      <c r="K39" s="86">
        <v>301297.70756999997</v>
      </c>
      <c r="L39" s="81"/>
    </row>
    <row r="40" spans="1:12" s="87" customFormat="1" ht="15" customHeight="1">
      <c r="A40" s="85" t="s">
        <v>155</v>
      </c>
      <c r="B40" s="86">
        <v>342698.56573999999</v>
      </c>
      <c r="C40" s="86">
        <v>274064.98161999998</v>
      </c>
      <c r="D40" s="86">
        <v>447063.05297000002</v>
      </c>
      <c r="E40" s="86">
        <v>515857.24022000004</v>
      </c>
      <c r="F40" s="86">
        <v>413304.16664999997</v>
      </c>
      <c r="G40" s="86">
        <v>413500.69443000003</v>
      </c>
      <c r="H40" s="86">
        <v>563689.37970000005</v>
      </c>
      <c r="I40" s="86">
        <v>564023.92288999993</v>
      </c>
      <c r="J40" s="86">
        <v>461427.20913999999</v>
      </c>
      <c r="K40" s="86">
        <v>433951.81322000001</v>
      </c>
      <c r="L40" s="81"/>
    </row>
    <row r="41" spans="1:12" s="87" customFormat="1" ht="15" customHeight="1">
      <c r="A41" s="85" t="s">
        <v>487</v>
      </c>
      <c r="B41" s="86">
        <v>276604.68267000001</v>
      </c>
      <c r="C41" s="86">
        <v>255853.01266000001</v>
      </c>
      <c r="D41" s="86">
        <v>393442.57216000004</v>
      </c>
      <c r="E41" s="86">
        <v>509621.29227999999</v>
      </c>
      <c r="F41" s="86">
        <v>438909.41576</v>
      </c>
      <c r="G41" s="86">
        <v>531561.09490999999</v>
      </c>
      <c r="H41" s="86">
        <v>453538.39293000003</v>
      </c>
      <c r="I41" s="86">
        <v>370871.77824000001</v>
      </c>
      <c r="J41" s="86">
        <v>300390.20316000003</v>
      </c>
      <c r="K41" s="86">
        <v>240328.50218000001</v>
      </c>
      <c r="L41" s="81"/>
    </row>
    <row r="42" spans="1:12" s="89" customFormat="1" ht="15" customHeight="1" thickBot="1">
      <c r="A42" s="85" t="s">
        <v>129</v>
      </c>
      <c r="B42" s="86">
        <v>30844.21819</v>
      </c>
      <c r="C42" s="86">
        <v>3727.7795099999998</v>
      </c>
      <c r="D42" s="86">
        <v>7450.0775400000002</v>
      </c>
      <c r="E42" s="86">
        <v>4283.1462599999995</v>
      </c>
      <c r="F42" s="86">
        <v>1608642.85525</v>
      </c>
      <c r="G42" s="86">
        <v>2624835.6550199999</v>
      </c>
      <c r="H42" s="86">
        <v>2572754.8071599999</v>
      </c>
      <c r="I42" s="86">
        <v>3127065.7000899999</v>
      </c>
      <c r="J42" s="86">
        <v>1191531.1168699998</v>
      </c>
      <c r="K42" s="86">
        <v>11919887.03389</v>
      </c>
      <c r="L42" s="81"/>
    </row>
    <row r="43" spans="1:12" ht="15" customHeight="1" thickTop="1" thickBot="1">
      <c r="A43" s="610" t="s">
        <v>488</v>
      </c>
      <c r="B43" s="611">
        <v>1291528.7338099999</v>
      </c>
      <c r="C43" s="611">
        <v>1409866.9914300002</v>
      </c>
      <c r="D43" s="611">
        <v>1525868.4515799999</v>
      </c>
      <c r="E43" s="611">
        <v>1649982.7499500001</v>
      </c>
      <c r="F43" s="611">
        <v>1752780.5621800001</v>
      </c>
      <c r="G43" s="611">
        <v>1895330.0188699998</v>
      </c>
      <c r="H43" s="611">
        <v>1843473.23771</v>
      </c>
      <c r="I43" s="611">
        <v>2063109.53318</v>
      </c>
      <c r="J43" s="611">
        <v>2156921.93463</v>
      </c>
      <c r="K43" s="611">
        <v>2280960.99284</v>
      </c>
      <c r="L43" s="81"/>
    </row>
    <row r="44" spans="1:12" s="87" customFormat="1" ht="15" customHeight="1" thickTop="1">
      <c r="A44" s="85" t="s">
        <v>170</v>
      </c>
      <c r="B44" s="86">
        <v>655372.64</v>
      </c>
      <c r="C44" s="86">
        <v>1057261.43</v>
      </c>
      <c r="D44" s="86">
        <v>1057261.43</v>
      </c>
      <c r="E44" s="86">
        <v>1057261.43</v>
      </c>
      <c r="F44" s="86">
        <v>1257023.6000000001</v>
      </c>
      <c r="G44" s="86">
        <v>1366039.47</v>
      </c>
      <c r="H44" s="86">
        <v>1517992.79</v>
      </c>
      <c r="I44" s="86">
        <v>1517992.79</v>
      </c>
      <c r="J44" s="86">
        <v>1701086.88</v>
      </c>
      <c r="K44" s="86">
        <v>1701086.88</v>
      </c>
      <c r="L44" s="81"/>
    </row>
    <row r="45" spans="1:12" s="87" customFormat="1" ht="15" customHeight="1">
      <c r="A45" s="85" t="s">
        <v>174</v>
      </c>
      <c r="B45" s="86">
        <v>96085</v>
      </c>
      <c r="C45" s="86">
        <v>20717.2</v>
      </c>
      <c r="D45" s="86">
        <v>41297.199999999997</v>
      </c>
      <c r="E45" s="86">
        <v>97084.800000000003</v>
      </c>
      <c r="F45" s="86">
        <v>70415.199999999997</v>
      </c>
      <c r="G45" s="86">
        <v>74534.561400000006</v>
      </c>
      <c r="H45" s="86">
        <v>0.36419999999999997</v>
      </c>
      <c r="I45" s="86">
        <v>82056.687000000005</v>
      </c>
      <c r="J45" s="86">
        <v>0</v>
      </c>
      <c r="K45" s="86">
        <v>59552.656799999997</v>
      </c>
      <c r="L45" s="81"/>
    </row>
    <row r="46" spans="1:12" s="87" customFormat="1" ht="15" customHeight="1">
      <c r="A46" s="85" t="s">
        <v>178</v>
      </c>
      <c r="B46" s="86">
        <v>0</v>
      </c>
      <c r="C46" s="86">
        <v>0</v>
      </c>
      <c r="D46" s="86">
        <v>0</v>
      </c>
      <c r="E46" s="86">
        <v>0</v>
      </c>
      <c r="F46" s="86">
        <v>0</v>
      </c>
      <c r="G46" s="86">
        <v>0</v>
      </c>
      <c r="H46" s="86">
        <v>0</v>
      </c>
      <c r="I46" s="86">
        <v>0</v>
      </c>
      <c r="J46" s="86">
        <v>0</v>
      </c>
      <c r="K46" s="86">
        <v>0</v>
      </c>
      <c r="L46" s="81"/>
    </row>
    <row r="47" spans="1:12" s="87" customFormat="1" ht="15" customHeight="1">
      <c r="A47" s="85" t="s">
        <v>489</v>
      </c>
      <c r="B47" s="86">
        <v>311438.12951</v>
      </c>
      <c r="C47" s="86">
        <v>110521.41165000001</v>
      </c>
      <c r="D47" s="86">
        <v>200482.38653999998</v>
      </c>
      <c r="E47" s="86">
        <v>257961.22406000001</v>
      </c>
      <c r="F47" s="86">
        <v>203561.41201</v>
      </c>
      <c r="G47" s="86">
        <v>201171.4657</v>
      </c>
      <c r="H47" s="86">
        <v>231566.83471999998</v>
      </c>
      <c r="I47" s="86">
        <v>243130.30351</v>
      </c>
      <c r="J47" s="86">
        <v>262892.86301999999</v>
      </c>
      <c r="K47" s="86">
        <v>309297.01014999999</v>
      </c>
      <c r="L47" s="81"/>
    </row>
    <row r="48" spans="1:12" s="87" customFormat="1" ht="15" customHeight="1">
      <c r="A48" s="85" t="s">
        <v>184</v>
      </c>
      <c r="B48" s="86">
        <v>228632.96430000002</v>
      </c>
      <c r="C48" s="86">
        <v>221366.94978</v>
      </c>
      <c r="D48" s="86">
        <v>226827.43503999998</v>
      </c>
      <c r="E48" s="86">
        <v>237675.29588999998</v>
      </c>
      <c r="F48" s="86">
        <v>221780.35016999999</v>
      </c>
      <c r="G48" s="86">
        <v>253584.52177000002</v>
      </c>
      <c r="H48" s="86">
        <v>93913.248790000012</v>
      </c>
      <c r="I48" s="86">
        <v>219929.75266999999</v>
      </c>
      <c r="J48" s="86">
        <v>192942.19161000001</v>
      </c>
      <c r="K48" s="86">
        <v>211024.44588999997</v>
      </c>
      <c r="L48" s="81"/>
    </row>
    <row r="49" spans="1:12" s="87" customFormat="1" ht="15" customHeight="1">
      <c r="A49" s="88" t="s">
        <v>490</v>
      </c>
      <c r="B49" s="86">
        <v>285</v>
      </c>
      <c r="C49" s="86">
        <v>285</v>
      </c>
      <c r="D49" s="86">
        <v>285</v>
      </c>
      <c r="E49" s="86">
        <v>289.77999999999997</v>
      </c>
      <c r="F49" s="86">
        <v>289.77999999999997</v>
      </c>
      <c r="G49" s="86">
        <v>289.77999999999997</v>
      </c>
      <c r="H49" s="86">
        <v>289.77999999999997</v>
      </c>
      <c r="I49" s="86">
        <v>293.4572</v>
      </c>
      <c r="J49" s="86">
        <v>293.4572</v>
      </c>
      <c r="K49" s="86">
        <v>293.4572</v>
      </c>
      <c r="L49" s="81"/>
    </row>
    <row r="50" spans="1:12" s="89" customFormat="1" ht="15" customHeight="1" thickBot="1">
      <c r="A50" s="88" t="s">
        <v>491</v>
      </c>
      <c r="B50" s="86">
        <v>228347.96430000002</v>
      </c>
      <c r="C50" s="86">
        <v>221081.94978</v>
      </c>
      <c r="D50" s="86">
        <v>226542.43503999998</v>
      </c>
      <c r="E50" s="86">
        <v>237385.51588999998</v>
      </c>
      <c r="F50" s="86">
        <v>221490.57016999999</v>
      </c>
      <c r="G50" s="86">
        <v>253294.74177000002</v>
      </c>
      <c r="H50" s="86">
        <v>93623.468790000014</v>
      </c>
      <c r="I50" s="86">
        <v>219636.29547000001</v>
      </c>
      <c r="J50" s="86">
        <v>192648.73441</v>
      </c>
      <c r="K50" s="86">
        <v>210730.98869</v>
      </c>
      <c r="L50" s="81"/>
    </row>
    <row r="51" spans="1:12" ht="15" customHeight="1" thickTop="1" thickBot="1">
      <c r="A51" s="610" t="s">
        <v>492</v>
      </c>
      <c r="B51" s="611">
        <v>18707588.974709999</v>
      </c>
      <c r="C51" s="611">
        <v>20056491.02172</v>
      </c>
      <c r="D51" s="611">
        <v>21982227.826269999</v>
      </c>
      <c r="E51" s="611">
        <v>25325902.376630001</v>
      </c>
      <c r="F51" s="611">
        <v>26429790.742869999</v>
      </c>
      <c r="G51" s="611">
        <v>28067116.098990001</v>
      </c>
      <c r="H51" s="611">
        <v>30536611.048860002</v>
      </c>
      <c r="I51" s="611">
        <v>31592654.18744</v>
      </c>
      <c r="J51" s="611">
        <v>32325818.927389998</v>
      </c>
      <c r="K51" s="611">
        <v>34676692.13679</v>
      </c>
      <c r="L51" s="81"/>
    </row>
    <row r="52" spans="1:12" s="87" customFormat="1" ht="15" customHeight="1" thickTop="1">
      <c r="A52" s="90" t="s">
        <v>493</v>
      </c>
      <c r="B52" s="86">
        <v>2838112.6881399998</v>
      </c>
      <c r="C52" s="86">
        <v>3603510.24364</v>
      </c>
      <c r="D52" s="86">
        <v>4426580.4471899997</v>
      </c>
      <c r="E52" s="86">
        <v>4487317.00765</v>
      </c>
      <c r="F52" s="86">
        <v>4012596.9292700002</v>
      </c>
      <c r="G52" s="86">
        <v>3576076.8070399999</v>
      </c>
      <c r="H52" s="86">
        <v>2955995.0753099998</v>
      </c>
      <c r="I52" s="86">
        <v>2294984.9506199998</v>
      </c>
      <c r="J52" s="86">
        <v>2420343.7037199996</v>
      </c>
      <c r="K52" s="86">
        <v>2637949.07339</v>
      </c>
      <c r="L52" s="81"/>
    </row>
    <row r="53" spans="1:12" s="89" customFormat="1" ht="15" customHeight="1">
      <c r="A53" s="88" t="s">
        <v>494</v>
      </c>
      <c r="B53" s="86">
        <v>126635.9317</v>
      </c>
      <c r="C53" s="86">
        <v>269310.53667</v>
      </c>
      <c r="D53" s="86">
        <v>136430.09747000001</v>
      </c>
      <c r="E53" s="86">
        <v>227930.51197999998</v>
      </c>
      <c r="F53" s="86">
        <v>165696.30635</v>
      </c>
      <c r="G53" s="86">
        <v>153949.08453999998</v>
      </c>
      <c r="H53" s="86">
        <v>96336.715430000011</v>
      </c>
      <c r="I53" s="86">
        <v>80061.995260000011</v>
      </c>
      <c r="J53" s="86">
        <v>96641.587809999997</v>
      </c>
      <c r="K53" s="86">
        <v>77981.90238</v>
      </c>
      <c r="L53" s="81"/>
    </row>
    <row r="54" spans="1:12" s="89" customFormat="1" ht="15" customHeight="1">
      <c r="A54" s="88" t="s">
        <v>495</v>
      </c>
      <c r="B54" s="86">
        <v>2485602.7755700001</v>
      </c>
      <c r="C54" s="86">
        <v>3105003.69961</v>
      </c>
      <c r="D54" s="86">
        <v>4027306.6261700001</v>
      </c>
      <c r="E54" s="86">
        <v>3987731.2868000004</v>
      </c>
      <c r="F54" s="86">
        <v>3568226.3175999997</v>
      </c>
      <c r="G54" s="86">
        <v>3055755.84938</v>
      </c>
      <c r="H54" s="86">
        <v>2486566.5959399999</v>
      </c>
      <c r="I54" s="86">
        <v>1859268.4377599999</v>
      </c>
      <c r="J54" s="86">
        <v>1901394.4307500001</v>
      </c>
      <c r="K54" s="86">
        <v>2091185.0387200001</v>
      </c>
      <c r="L54" s="81"/>
    </row>
    <row r="55" spans="1:12" s="89" customFormat="1" ht="15" customHeight="1">
      <c r="A55" s="88" t="s">
        <v>496</v>
      </c>
      <c r="B55" s="86">
        <v>0</v>
      </c>
      <c r="C55" s="86">
        <v>0</v>
      </c>
      <c r="D55" s="86">
        <v>0</v>
      </c>
      <c r="E55" s="86">
        <v>0</v>
      </c>
      <c r="F55" s="86">
        <v>0</v>
      </c>
      <c r="G55" s="86">
        <v>0</v>
      </c>
      <c r="H55" s="86">
        <v>0</v>
      </c>
      <c r="I55" s="86">
        <v>0</v>
      </c>
      <c r="J55" s="86">
        <v>0</v>
      </c>
      <c r="K55" s="86">
        <v>0</v>
      </c>
      <c r="L55" s="81"/>
    </row>
    <row r="56" spans="1:12" s="89" customFormat="1" ht="15" customHeight="1">
      <c r="A56" s="88" t="s">
        <v>497</v>
      </c>
      <c r="B56" s="86">
        <v>225873.98087</v>
      </c>
      <c r="C56" s="86">
        <v>229196.00736000002</v>
      </c>
      <c r="D56" s="86">
        <v>262843.72355</v>
      </c>
      <c r="E56" s="86">
        <v>271655.20887000003</v>
      </c>
      <c r="F56" s="86">
        <v>278674.30531999998</v>
      </c>
      <c r="G56" s="86">
        <v>366371.87312</v>
      </c>
      <c r="H56" s="86">
        <v>373091.76393999998</v>
      </c>
      <c r="I56" s="86">
        <v>355654.51760000002</v>
      </c>
      <c r="J56" s="86">
        <v>422307.68516000005</v>
      </c>
      <c r="K56" s="86">
        <v>468782.13229000004</v>
      </c>
      <c r="L56" s="81"/>
    </row>
    <row r="57" spans="1:12" s="89" customFormat="1" ht="15" customHeight="1">
      <c r="A57" s="88" t="s">
        <v>498</v>
      </c>
      <c r="B57" s="86">
        <v>0</v>
      </c>
      <c r="C57" s="86">
        <v>0</v>
      </c>
      <c r="D57" s="86">
        <v>0</v>
      </c>
      <c r="E57" s="86">
        <v>0</v>
      </c>
      <c r="F57" s="86">
        <v>0</v>
      </c>
      <c r="G57" s="86">
        <v>0</v>
      </c>
      <c r="H57" s="86">
        <v>0</v>
      </c>
      <c r="I57" s="86">
        <v>0</v>
      </c>
      <c r="J57" s="86">
        <v>0</v>
      </c>
      <c r="K57" s="86">
        <v>0</v>
      </c>
      <c r="L57" s="81"/>
    </row>
    <row r="58" spans="1:12" s="89" customFormat="1" ht="15" customHeight="1">
      <c r="A58" s="85" t="s">
        <v>499</v>
      </c>
      <c r="B58" s="86">
        <v>25759889.666560002</v>
      </c>
      <c r="C58" s="86">
        <v>30140022.74955</v>
      </c>
      <c r="D58" s="86">
        <v>32591196.9069</v>
      </c>
      <c r="E58" s="86">
        <v>36851601.807259999</v>
      </c>
      <c r="F58" s="86">
        <v>40894895.717179999</v>
      </c>
      <c r="G58" s="86">
        <v>44363916.439379998</v>
      </c>
      <c r="H58" s="86">
        <v>46014571.041940004</v>
      </c>
      <c r="I58" s="86">
        <v>44090921.909910001</v>
      </c>
      <c r="J58" s="86">
        <v>45881735.815820001</v>
      </c>
      <c r="K58" s="86">
        <v>57039308.897550002</v>
      </c>
      <c r="L58" s="81"/>
    </row>
    <row r="59" spans="1:12">
      <c r="A59" s="612" t="s">
        <v>500</v>
      </c>
      <c r="B59" s="613">
        <v>943419.10533000005</v>
      </c>
      <c r="C59" s="613">
        <v>1054180.5422499999</v>
      </c>
      <c r="D59" s="613">
        <v>1126632.8447400001</v>
      </c>
      <c r="E59" s="613">
        <v>1252890.31088</v>
      </c>
      <c r="F59" s="613">
        <v>1372137.8280199999</v>
      </c>
      <c r="G59" s="613">
        <v>1510875.9652</v>
      </c>
      <c r="H59" s="613">
        <v>1521651.7346400002</v>
      </c>
      <c r="I59" s="613">
        <v>1471927.01908</v>
      </c>
      <c r="J59" s="613">
        <v>1501858.7786400001</v>
      </c>
      <c r="K59" s="613">
        <v>1649016.1990399999</v>
      </c>
      <c r="L59" s="81"/>
    </row>
    <row r="60" spans="1:12" ht="15" customHeight="1">
      <c r="A60" s="88" t="s">
        <v>501</v>
      </c>
      <c r="B60" s="86">
        <v>-206590.98290999999</v>
      </c>
      <c r="C60" s="86">
        <v>-264435.50060999999</v>
      </c>
      <c r="D60" s="86">
        <v>-279212.84606999997</v>
      </c>
      <c r="E60" s="86">
        <v>-351833.90017000004</v>
      </c>
      <c r="F60" s="86">
        <v>-484198.32649000001</v>
      </c>
      <c r="G60" s="86">
        <v>-524281.85245000001</v>
      </c>
      <c r="H60" s="86">
        <v>-611283.45853999991</v>
      </c>
      <c r="I60" s="86">
        <v>-651514.33427999995</v>
      </c>
      <c r="J60" s="86">
        <v>-677327.80429999996</v>
      </c>
      <c r="K60" s="86">
        <v>-760305.99638000003</v>
      </c>
      <c r="L60" s="81"/>
    </row>
    <row r="61" spans="1:12" ht="15" customHeight="1">
      <c r="A61" s="85" t="s">
        <v>502</v>
      </c>
      <c r="B61" s="86">
        <v>736828.12241999991</v>
      </c>
      <c r="C61" s="86">
        <v>789745.04163999995</v>
      </c>
      <c r="D61" s="86">
        <v>847419.99867</v>
      </c>
      <c r="E61" s="86">
        <v>901056.41071000008</v>
      </c>
      <c r="F61" s="86">
        <v>887939.50153000001</v>
      </c>
      <c r="G61" s="86">
        <v>986594.11274999997</v>
      </c>
      <c r="H61" s="86">
        <v>910368.27610000002</v>
      </c>
      <c r="I61" s="86">
        <v>820412.68479999993</v>
      </c>
      <c r="J61" s="86">
        <v>824530.97434000007</v>
      </c>
      <c r="K61" s="86">
        <v>888710.20265999995</v>
      </c>
      <c r="L61" s="81"/>
    </row>
    <row r="62" spans="1:12" ht="15" customHeight="1">
      <c r="A62" s="91" t="s">
        <v>503</v>
      </c>
      <c r="B62" s="86">
        <v>333203.61981</v>
      </c>
      <c r="C62" s="86">
        <v>370526.50992000004</v>
      </c>
      <c r="D62" s="86">
        <v>496514.59254000004</v>
      </c>
      <c r="E62" s="86">
        <v>498340.28583000001</v>
      </c>
      <c r="F62" s="86">
        <v>556628.78267999995</v>
      </c>
      <c r="G62" s="86">
        <v>568640.69559999998</v>
      </c>
      <c r="H62" s="86">
        <v>460963.59311999998</v>
      </c>
      <c r="I62" s="86">
        <v>458804.00433999998</v>
      </c>
      <c r="J62" s="86">
        <v>456551.34669999999</v>
      </c>
      <c r="K62" s="86">
        <v>682353.40177</v>
      </c>
      <c r="L62" s="81"/>
    </row>
    <row r="63" spans="1:12" ht="15" customHeight="1">
      <c r="A63" s="88" t="s">
        <v>504</v>
      </c>
      <c r="B63" s="86">
        <v>-106075.42561000001</v>
      </c>
      <c r="C63" s="86">
        <v>-149660.08319999999</v>
      </c>
      <c r="D63" s="86">
        <v>-266652.91266999999</v>
      </c>
      <c r="E63" s="86">
        <v>-302050.45133999997</v>
      </c>
      <c r="F63" s="86">
        <v>-377719.72820000001</v>
      </c>
      <c r="G63" s="86">
        <v>-436409.15831999999</v>
      </c>
      <c r="H63" s="86">
        <v>-337744.02333</v>
      </c>
      <c r="I63" s="86">
        <v>-253088.73272</v>
      </c>
      <c r="J63" s="86">
        <v>-222624.62466</v>
      </c>
      <c r="K63" s="86">
        <v>-442978.98277</v>
      </c>
      <c r="L63" s="81"/>
    </row>
    <row r="64" spans="1:12" ht="15" customHeight="1">
      <c r="A64" s="92" t="s">
        <v>505</v>
      </c>
      <c r="B64" s="86">
        <v>963956.31662000006</v>
      </c>
      <c r="C64" s="86">
        <v>1010611.4683600001</v>
      </c>
      <c r="D64" s="86">
        <v>1077281.67854</v>
      </c>
      <c r="E64" s="86">
        <v>1097346.2452</v>
      </c>
      <c r="F64" s="86">
        <v>1066848.5560099999</v>
      </c>
      <c r="G64" s="86">
        <v>1118825.6500299999</v>
      </c>
      <c r="H64" s="86">
        <v>1033587.84589</v>
      </c>
      <c r="I64" s="86">
        <v>1026127.9564199999</v>
      </c>
      <c r="J64" s="86">
        <v>1058457.6963800001</v>
      </c>
      <c r="K64" s="86">
        <v>1128084.6216600002</v>
      </c>
      <c r="L64" s="81"/>
    </row>
    <row r="65" spans="1:12" ht="15" customHeight="1">
      <c r="A65" s="91" t="s">
        <v>506</v>
      </c>
      <c r="B65" s="86">
        <v>132744.47372000001</v>
      </c>
      <c r="C65" s="86">
        <v>153004.66928999999</v>
      </c>
      <c r="D65" s="86">
        <v>152952.51088999998</v>
      </c>
      <c r="E65" s="86">
        <v>306011.55898999999</v>
      </c>
      <c r="F65" s="86">
        <v>241459.69803999999</v>
      </c>
      <c r="G65" s="86">
        <v>201435.49283999999</v>
      </c>
      <c r="H65" s="86">
        <v>204657.46175999998</v>
      </c>
      <c r="I65" s="86">
        <v>207587.44168000002</v>
      </c>
      <c r="J65" s="86">
        <v>213278.43356999999</v>
      </c>
      <c r="K65" s="86">
        <v>577662.54128</v>
      </c>
      <c r="L65" s="81"/>
    </row>
    <row r="66" spans="1:12" ht="15" customHeight="1">
      <c r="A66" s="91" t="s">
        <v>507</v>
      </c>
      <c r="B66" s="86">
        <v>-186323.21637000001</v>
      </c>
      <c r="C66" s="86">
        <v>-209914.75800999999</v>
      </c>
      <c r="D66" s="86">
        <v>-262560.86017</v>
      </c>
      <c r="E66" s="86">
        <v>-439500.37650999997</v>
      </c>
      <c r="F66" s="86">
        <v>-325103.38958999998</v>
      </c>
      <c r="G66" s="86">
        <v>-281046.95816000004</v>
      </c>
      <c r="H66" s="86">
        <v>-427355.80520999996</v>
      </c>
      <c r="I66" s="86">
        <v>-242426.06884999998</v>
      </c>
      <c r="J66" s="86">
        <v>-341367.86272000003</v>
      </c>
      <c r="K66" s="86">
        <v>-752164.86150999996</v>
      </c>
      <c r="L66" s="81"/>
    </row>
    <row r="67" spans="1:12" ht="15" customHeight="1">
      <c r="A67" s="85" t="s">
        <v>508</v>
      </c>
      <c r="B67" s="86">
        <v>910377.57397000003</v>
      </c>
      <c r="C67" s="86">
        <v>953701.37963999994</v>
      </c>
      <c r="D67" s="86">
        <v>967673.32926000003</v>
      </c>
      <c r="E67" s="86">
        <v>963857.42767999996</v>
      </c>
      <c r="F67" s="86">
        <v>983204.86446000007</v>
      </c>
      <c r="G67" s="86">
        <v>1039214.1847100001</v>
      </c>
      <c r="H67" s="86">
        <v>810889.50244000007</v>
      </c>
      <c r="I67" s="86">
        <v>991289.32924999995</v>
      </c>
      <c r="J67" s="86">
        <v>930368.26723</v>
      </c>
      <c r="K67" s="86">
        <v>953582.30142999999</v>
      </c>
      <c r="L67" s="81"/>
    </row>
    <row r="68" spans="1:12" ht="15" customHeight="1">
      <c r="A68" s="88" t="s">
        <v>509</v>
      </c>
      <c r="B68" s="86">
        <v>-575563.28786000004</v>
      </c>
      <c r="C68" s="86">
        <v>-646383.09724000003</v>
      </c>
      <c r="D68" s="86">
        <v>-635804.16003000003</v>
      </c>
      <c r="E68" s="86">
        <v>-624936.82261000003</v>
      </c>
      <c r="F68" s="86">
        <v>-638925.21939999994</v>
      </c>
      <c r="G68" s="86">
        <v>-623433.12369000004</v>
      </c>
      <c r="H68" s="86">
        <v>-575825.68666000001</v>
      </c>
      <c r="I68" s="86">
        <v>-565139.01634000009</v>
      </c>
      <c r="J68" s="86">
        <v>-599666.14996000007</v>
      </c>
      <c r="K68" s="86">
        <v>-628067.2317</v>
      </c>
      <c r="L68" s="81"/>
    </row>
    <row r="69" spans="1:12" ht="15" customHeight="1">
      <c r="A69" s="92" t="s">
        <v>510</v>
      </c>
      <c r="B69" s="86">
        <v>334814.28610999999</v>
      </c>
      <c r="C69" s="86">
        <v>307318.28239999997</v>
      </c>
      <c r="D69" s="86">
        <v>331869.16923</v>
      </c>
      <c r="E69" s="86">
        <v>338920.60506999999</v>
      </c>
      <c r="F69" s="86">
        <v>344279.64506000001</v>
      </c>
      <c r="G69" s="86">
        <v>415781.06101999996</v>
      </c>
      <c r="H69" s="86">
        <v>235063.81578</v>
      </c>
      <c r="I69" s="86">
        <v>426150.31291000004</v>
      </c>
      <c r="J69" s="86">
        <v>330702.11726999999</v>
      </c>
      <c r="K69" s="86">
        <v>325515.06973000005</v>
      </c>
      <c r="L69" s="81"/>
    </row>
    <row r="70" spans="1:12" ht="15" customHeight="1">
      <c r="A70" s="92" t="s">
        <v>511</v>
      </c>
      <c r="B70" s="86">
        <v>-7102.3124900000003</v>
      </c>
      <c r="C70" s="86">
        <v>-7210.6304099999998</v>
      </c>
      <c r="D70" s="86">
        <v>-592.66287</v>
      </c>
      <c r="E70" s="86">
        <v>6963.3630400000002</v>
      </c>
      <c r="F70" s="86">
        <v>-434.79220000000004</v>
      </c>
      <c r="G70" s="86">
        <v>443.41766999999999</v>
      </c>
      <c r="H70" s="86">
        <v>1614.1552300000001</v>
      </c>
      <c r="I70" s="86">
        <v>-1510.0544299999999</v>
      </c>
      <c r="J70" s="86">
        <v>-851.22288000000003</v>
      </c>
      <c r="K70" s="86">
        <v>1251.21603</v>
      </c>
      <c r="L70" s="81"/>
    </row>
    <row r="71" spans="1:12" ht="15" customHeight="1">
      <c r="A71" s="93" t="s">
        <v>512</v>
      </c>
      <c r="B71" s="86">
        <v>-9087.4842100000005</v>
      </c>
      <c r="C71" s="86">
        <v>-8227.806849999999</v>
      </c>
      <c r="D71" s="86">
        <v>-1405.18758</v>
      </c>
      <c r="E71" s="86">
        <v>6278.4925899999998</v>
      </c>
      <c r="F71" s="86">
        <v>-1076.5829799999999</v>
      </c>
      <c r="G71" s="86">
        <v>-80.98245</v>
      </c>
      <c r="H71" s="86">
        <v>1289.0473200000001</v>
      </c>
      <c r="I71" s="86">
        <v>-1679.25297</v>
      </c>
      <c r="J71" s="86">
        <v>-1217.42482</v>
      </c>
      <c r="K71" s="86">
        <v>524.26625999999999</v>
      </c>
      <c r="L71" s="81"/>
    </row>
    <row r="72" spans="1:12" ht="15" customHeight="1">
      <c r="A72" s="93" t="s">
        <v>513</v>
      </c>
      <c r="B72" s="86">
        <v>1985.1717200000001</v>
      </c>
      <c r="C72" s="86">
        <v>1017.17644</v>
      </c>
      <c r="D72" s="86">
        <v>812.52470999999991</v>
      </c>
      <c r="E72" s="86">
        <v>684.87045000000001</v>
      </c>
      <c r="F72" s="86">
        <v>641.79078000000004</v>
      </c>
      <c r="G72" s="86">
        <v>524.40012000000002</v>
      </c>
      <c r="H72" s="86">
        <v>325.10790999999995</v>
      </c>
      <c r="I72" s="86">
        <v>169.19854000000001</v>
      </c>
      <c r="J72" s="86">
        <v>366.20193999999998</v>
      </c>
      <c r="K72" s="86">
        <v>726.94977000000006</v>
      </c>
      <c r="L72" s="81"/>
    </row>
    <row r="73" spans="1:12" ht="15" customHeight="1">
      <c r="A73" s="85" t="s">
        <v>514</v>
      </c>
      <c r="B73" s="86">
        <v>8823.2157100000004</v>
      </c>
      <c r="C73" s="86">
        <v>6456.9579599999997</v>
      </c>
      <c r="D73" s="86">
        <v>1994.62184</v>
      </c>
      <c r="E73" s="86">
        <v>-7549.24892</v>
      </c>
      <c r="F73" s="86">
        <v>1448.86968</v>
      </c>
      <c r="G73" s="86">
        <v>533.41266000000007</v>
      </c>
      <c r="H73" s="86">
        <v>-2348.0102499999998</v>
      </c>
      <c r="I73" s="86">
        <v>1789.8712700000001</v>
      </c>
      <c r="J73" s="86">
        <v>1166.0378000000001</v>
      </c>
      <c r="K73" s="86">
        <v>-700.06501000000003</v>
      </c>
      <c r="L73" s="81"/>
    </row>
    <row r="74" spans="1:12" ht="15" customHeight="1">
      <c r="A74" s="85" t="s">
        <v>660</v>
      </c>
      <c r="B74" s="86">
        <v>9114.96119</v>
      </c>
      <c r="C74" s="86">
        <v>6747.0638399999998</v>
      </c>
      <c r="D74" s="86">
        <v>2170.50794</v>
      </c>
      <c r="E74" s="86">
        <v>-7435.9162699999997</v>
      </c>
      <c r="F74" s="86">
        <v>1545.0291499999998</v>
      </c>
      <c r="G74" s="86">
        <v>641.55925999999999</v>
      </c>
      <c r="H74" s="86">
        <v>-2297.7579000000001</v>
      </c>
      <c r="I74" s="86">
        <v>1828.62787</v>
      </c>
      <c r="J74" s="86">
        <v>1262.2957099999999</v>
      </c>
      <c r="K74" s="86">
        <v>-585.08485999999994</v>
      </c>
      <c r="L74" s="81"/>
    </row>
    <row r="75" spans="1:12" ht="15" customHeight="1">
      <c r="A75" s="88" t="s">
        <v>312</v>
      </c>
      <c r="B75" s="86">
        <v>-291.74547999999999</v>
      </c>
      <c r="C75" s="86">
        <v>-290.10588000000001</v>
      </c>
      <c r="D75" s="86">
        <v>-175.8861</v>
      </c>
      <c r="E75" s="86">
        <v>-113.33265</v>
      </c>
      <c r="F75" s="86">
        <v>-96.159469999999999</v>
      </c>
      <c r="G75" s="86">
        <v>-108.14660000000001</v>
      </c>
      <c r="H75" s="86">
        <v>-50.25235</v>
      </c>
      <c r="I75" s="86">
        <v>-38.756599999999999</v>
      </c>
      <c r="J75" s="86">
        <v>-96.25791000000001</v>
      </c>
      <c r="K75" s="86">
        <v>-114.98014999999999</v>
      </c>
      <c r="L75" s="81"/>
    </row>
    <row r="76" spans="1:12" ht="15" customHeight="1">
      <c r="A76" s="85" t="s">
        <v>517</v>
      </c>
      <c r="B76" s="86">
        <v>336535.18932999996</v>
      </c>
      <c r="C76" s="86">
        <v>306564.60995000001</v>
      </c>
      <c r="D76" s="86">
        <v>333271.12819999998</v>
      </c>
      <c r="E76" s="86">
        <v>338334.71918999997</v>
      </c>
      <c r="F76" s="86">
        <v>345293.72254000005</v>
      </c>
      <c r="G76" s="86">
        <v>416757.89135000005</v>
      </c>
      <c r="H76" s="86">
        <v>234329.96075999999</v>
      </c>
      <c r="I76" s="86">
        <v>426430.12975000002</v>
      </c>
      <c r="J76" s="86">
        <v>331016.93219000002</v>
      </c>
      <c r="K76" s="86">
        <v>326066.22074999998</v>
      </c>
      <c r="L76" s="81"/>
    </row>
    <row r="77" spans="1:12" ht="15" customHeight="1">
      <c r="A77" s="94" t="s">
        <v>518</v>
      </c>
      <c r="B77" s="86">
        <v>907.38535000000002</v>
      </c>
      <c r="C77" s="86">
        <v>2151.0972999999999</v>
      </c>
      <c r="D77" s="86">
        <v>3829.25218</v>
      </c>
      <c r="E77" s="86">
        <v>4441.7303099999999</v>
      </c>
      <c r="F77" s="86">
        <v>4487.8670400000001</v>
      </c>
      <c r="G77" s="86">
        <v>3717.25713</v>
      </c>
      <c r="H77" s="86">
        <v>2990.3485499999997</v>
      </c>
      <c r="I77" s="86">
        <v>2304.3674900000001</v>
      </c>
      <c r="J77" s="86">
        <v>1873.1541200000001</v>
      </c>
      <c r="K77" s="86">
        <v>1600.9798799999999</v>
      </c>
      <c r="L77" s="81"/>
    </row>
    <row r="78" spans="1:12" ht="15" customHeight="1">
      <c r="A78" s="92" t="s">
        <v>519</v>
      </c>
      <c r="B78" s="86">
        <v>337442.57468000002</v>
      </c>
      <c r="C78" s="86">
        <v>308715.70724999998</v>
      </c>
      <c r="D78" s="86">
        <v>337100.38037999999</v>
      </c>
      <c r="E78" s="86">
        <v>342776.44949999999</v>
      </c>
      <c r="F78" s="86">
        <v>349781.58957999997</v>
      </c>
      <c r="G78" s="86">
        <v>420475.14848000003</v>
      </c>
      <c r="H78" s="86">
        <v>237320.30931000001</v>
      </c>
      <c r="I78" s="86">
        <v>428734.49724</v>
      </c>
      <c r="J78" s="86">
        <v>332890.08630999998</v>
      </c>
      <c r="K78" s="86">
        <v>327667.20062999998</v>
      </c>
      <c r="L78" s="81"/>
    </row>
    <row r="79" spans="1:12" ht="15" customHeight="1">
      <c r="A79" s="91" t="s">
        <v>520</v>
      </c>
      <c r="B79" s="86">
        <v>-592.14200000000005</v>
      </c>
      <c r="C79" s="86">
        <v>214.71576999999999</v>
      </c>
      <c r="D79" s="86">
        <v>0</v>
      </c>
      <c r="E79" s="86">
        <v>-989.94533999999999</v>
      </c>
      <c r="F79" s="86">
        <v>-340.85513000000003</v>
      </c>
      <c r="G79" s="86">
        <v>-0.89800000000000002</v>
      </c>
      <c r="H79" s="86">
        <v>0</v>
      </c>
      <c r="I79" s="86">
        <v>0</v>
      </c>
      <c r="J79" s="86">
        <v>-7906.8939099999998</v>
      </c>
      <c r="K79" s="86">
        <v>-31.962</v>
      </c>
      <c r="L79" s="81"/>
    </row>
    <row r="80" spans="1:12" ht="15" customHeight="1">
      <c r="A80" s="85" t="s">
        <v>521</v>
      </c>
      <c r="B80" s="86">
        <v>336850.43268000003</v>
      </c>
      <c r="C80" s="86">
        <v>308930.42301999999</v>
      </c>
      <c r="D80" s="86">
        <v>337100.38037999999</v>
      </c>
      <c r="E80" s="86">
        <v>341786.50416000001</v>
      </c>
      <c r="F80" s="86">
        <v>349440.73444999999</v>
      </c>
      <c r="G80" s="86">
        <v>420474.25048000005</v>
      </c>
      <c r="H80" s="86">
        <v>237320.30931000001</v>
      </c>
      <c r="I80" s="86">
        <v>428734.49724</v>
      </c>
      <c r="J80" s="86">
        <v>324983.1924</v>
      </c>
      <c r="K80" s="86">
        <v>327635.23862999998</v>
      </c>
      <c r="L80" s="81"/>
    </row>
    <row r="81" spans="1:12" ht="15" customHeight="1">
      <c r="A81" s="91" t="s">
        <v>522</v>
      </c>
      <c r="B81" s="86">
        <v>0</v>
      </c>
      <c r="C81" s="86">
        <v>0</v>
      </c>
      <c r="D81" s="86">
        <v>0</v>
      </c>
      <c r="E81" s="86">
        <v>0</v>
      </c>
      <c r="F81" s="86">
        <v>0</v>
      </c>
      <c r="G81" s="86">
        <v>0</v>
      </c>
      <c r="H81" s="86">
        <v>0</v>
      </c>
      <c r="I81" s="86">
        <v>0</v>
      </c>
      <c r="J81" s="86">
        <v>0</v>
      </c>
      <c r="K81" s="86">
        <v>0</v>
      </c>
      <c r="L81" s="81"/>
    </row>
    <row r="82" spans="1:12" ht="15" customHeight="1">
      <c r="A82" s="85" t="s">
        <v>523</v>
      </c>
      <c r="B82" s="86">
        <v>336850.43268000003</v>
      </c>
      <c r="C82" s="86">
        <v>308930.42301999999</v>
      </c>
      <c r="D82" s="86">
        <v>337100.38037999999</v>
      </c>
      <c r="E82" s="86">
        <v>341786.50416000001</v>
      </c>
      <c r="F82" s="86">
        <v>349440.73444999999</v>
      </c>
      <c r="G82" s="86">
        <v>420474.25048000005</v>
      </c>
      <c r="H82" s="86">
        <v>237320.30931000001</v>
      </c>
      <c r="I82" s="86">
        <v>428734.49724</v>
      </c>
      <c r="J82" s="86">
        <v>324983.1924</v>
      </c>
      <c r="K82" s="86">
        <v>327635.23862999998</v>
      </c>
      <c r="L82" s="81"/>
    </row>
    <row r="83" spans="1:12" ht="15" customHeight="1" thickBot="1">
      <c r="A83" s="91" t="s">
        <v>524</v>
      </c>
      <c r="B83" s="86">
        <v>-108502.46837999999</v>
      </c>
      <c r="C83" s="86">
        <v>-87848.473239999992</v>
      </c>
      <c r="D83" s="86">
        <v>-110557.94534000001</v>
      </c>
      <c r="E83" s="86">
        <v>-104400.98827</v>
      </c>
      <c r="F83" s="86">
        <v>-127950.16428</v>
      </c>
      <c r="G83" s="86">
        <v>-167179.50870999999</v>
      </c>
      <c r="H83" s="86">
        <v>-143696.84052</v>
      </c>
      <c r="I83" s="86">
        <v>-209098.20177000001</v>
      </c>
      <c r="J83" s="86">
        <v>-132334.45799</v>
      </c>
      <c r="K83" s="86">
        <v>-116904.24993999999</v>
      </c>
      <c r="L83" s="81"/>
    </row>
    <row r="84" spans="1:12" ht="15" customHeight="1" thickTop="1" thickBot="1">
      <c r="A84" s="610" t="s">
        <v>525</v>
      </c>
      <c r="B84" s="611">
        <v>228347.96430000002</v>
      </c>
      <c r="C84" s="611">
        <v>221081.94978</v>
      </c>
      <c r="D84" s="611">
        <v>226542.43503999998</v>
      </c>
      <c r="E84" s="611">
        <v>237385.51588999998</v>
      </c>
      <c r="F84" s="611">
        <v>221490.57016999999</v>
      </c>
      <c r="G84" s="611">
        <v>253294.74177000002</v>
      </c>
      <c r="H84" s="611">
        <v>93623.468790000014</v>
      </c>
      <c r="I84" s="611">
        <v>219636.29547000001</v>
      </c>
      <c r="J84" s="611">
        <v>192648.73441</v>
      </c>
      <c r="K84" s="611">
        <v>210730.98869</v>
      </c>
      <c r="L84" s="81"/>
    </row>
    <row r="85" spans="1:12" ht="3.75" customHeight="1" thickTop="1" thickBot="1">
      <c r="A85" s="95"/>
      <c r="B85" s="96"/>
      <c r="C85" s="96"/>
      <c r="D85" s="96"/>
      <c r="E85" s="96"/>
      <c r="F85" s="96"/>
      <c r="G85" s="96"/>
      <c r="H85" s="96"/>
      <c r="I85" s="96"/>
      <c r="J85" s="96"/>
      <c r="K85" s="96"/>
      <c r="L85" s="81"/>
    </row>
    <row r="86" spans="1:12" ht="15" customHeight="1" thickTop="1">
      <c r="A86" s="97"/>
      <c r="B86" s="98"/>
      <c r="C86" s="98"/>
      <c r="D86" s="98"/>
      <c r="E86" s="98"/>
      <c r="F86" s="98"/>
      <c r="G86" s="98"/>
      <c r="H86" s="98"/>
      <c r="I86" s="98"/>
      <c r="J86" s="98"/>
      <c r="K86" s="98"/>
      <c r="L86" s="81"/>
    </row>
    <row r="87" spans="1:12" ht="15" customHeight="1">
      <c r="A87" s="97"/>
      <c r="B87" s="98"/>
      <c r="C87" s="98"/>
      <c r="D87" s="98"/>
      <c r="E87" s="98"/>
      <c r="F87" s="98"/>
      <c r="G87" s="98"/>
      <c r="H87" s="98"/>
      <c r="I87" s="98"/>
      <c r="J87" s="98"/>
      <c r="K87" s="98"/>
      <c r="L87" s="81"/>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L87"/>
  <sheetViews>
    <sheetView zoomScaleNormal="100" workbookViewId="0">
      <selection activeCell="N15" sqref="N15"/>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1.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7" width="11.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3" width="11.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79" width="11.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5" width="11.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1" width="11.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7" width="11.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3" width="11.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59" width="11.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5" width="11.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1" width="11.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7" width="11.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3" width="11.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39" width="11.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5" width="11.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1" width="11.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7" width="11.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3" width="11.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19" width="11.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5" width="11.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1" width="11.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7" width="11.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3" width="11.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899" width="11.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5" width="11.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1" width="11.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7" width="11.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3" width="11.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79" width="11.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5" width="11.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1" width="11.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7" width="11.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3" width="11.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59" width="11.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5" width="11.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1" width="11.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7" width="11.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3" width="11.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39" width="11.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5" width="11.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1" width="11.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7" width="11.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3" width="11.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19" width="11.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5" width="11.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1" width="11.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7" width="11.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3" width="11.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299" width="11.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5" width="11.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1" width="11.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7" width="11.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3" width="11.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79" width="11.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5" width="11.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1" width="11.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7" width="11.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3" width="11.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59" width="11.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5" width="11.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1" width="11.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7" width="11.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3" width="11.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39" width="11.7109375" style="82" bestFit="1" customWidth="1"/>
    <col min="16140" max="16384" width="11.42578125" style="82" customWidth="1"/>
  </cols>
  <sheetData>
    <row r="1" spans="1:12" ht="30" customHeight="1">
      <c r="A1" s="718" t="s">
        <v>0</v>
      </c>
      <c r="B1" s="718"/>
      <c r="C1" s="718"/>
      <c r="D1" s="718"/>
      <c r="E1" s="718"/>
      <c r="F1" s="718"/>
      <c r="G1" s="718"/>
      <c r="H1" s="718"/>
      <c r="I1" s="718"/>
      <c r="J1" s="718"/>
      <c r="K1" s="718"/>
      <c r="L1" s="81"/>
    </row>
    <row r="2" spans="1:12" ht="15" customHeight="1">
      <c r="A2" s="719" t="s">
        <v>452</v>
      </c>
      <c r="B2" s="719"/>
      <c r="C2" s="719"/>
      <c r="D2" s="719"/>
      <c r="E2" s="719"/>
      <c r="F2" s="719"/>
      <c r="G2" s="719"/>
      <c r="H2" s="719"/>
      <c r="I2" s="719"/>
      <c r="J2" s="719"/>
      <c r="K2" s="719"/>
      <c r="L2" s="81"/>
    </row>
    <row r="3" spans="1:12" ht="15" customHeight="1">
      <c r="A3" s="719" t="s">
        <v>661</v>
      </c>
      <c r="B3" s="719"/>
      <c r="C3" s="719"/>
      <c r="D3" s="719"/>
      <c r="E3" s="719"/>
      <c r="F3" s="719"/>
      <c r="G3" s="719"/>
      <c r="H3" s="719"/>
      <c r="I3" s="719"/>
      <c r="J3" s="719"/>
      <c r="K3" s="719"/>
      <c r="L3" s="81"/>
    </row>
    <row r="4" spans="1:12" ht="30" customHeight="1">
      <c r="A4" s="720" t="s">
        <v>3</v>
      </c>
      <c r="B4" s="720"/>
      <c r="C4" s="720"/>
      <c r="D4" s="720"/>
      <c r="E4" s="720"/>
      <c r="F4" s="720"/>
      <c r="G4" s="720"/>
      <c r="H4" s="720"/>
      <c r="I4" s="720"/>
      <c r="J4" s="720"/>
      <c r="K4" s="720"/>
      <c r="L4" s="81"/>
    </row>
    <row r="5" spans="1:12" ht="3.75" customHeight="1" thickBot="1">
      <c r="A5" s="81"/>
      <c r="B5" s="81"/>
      <c r="C5" s="81"/>
      <c r="D5" s="81"/>
      <c r="E5" s="81"/>
      <c r="F5" s="81"/>
      <c r="G5" s="81"/>
      <c r="H5" s="81"/>
      <c r="I5" s="81"/>
      <c r="J5" s="81"/>
      <c r="K5" s="81"/>
      <c r="L5" s="81"/>
    </row>
    <row r="6" spans="1:12"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c r="L6" s="83"/>
    </row>
    <row r="7" spans="1:12" ht="15" customHeight="1" thickTop="1" thickBot="1">
      <c r="A7" s="610" t="s">
        <v>463</v>
      </c>
      <c r="B7" s="611">
        <v>19540940.07344</v>
      </c>
      <c r="C7" s="611">
        <v>29038527.784110002</v>
      </c>
      <c r="D7" s="611">
        <v>22361224.640620001</v>
      </c>
      <c r="E7" s="611">
        <v>26257174.966630001</v>
      </c>
      <c r="F7" s="611">
        <v>30201381.69325</v>
      </c>
      <c r="G7" s="611">
        <v>29405490.767689999</v>
      </c>
      <c r="H7" s="611">
        <v>37405807.694959998</v>
      </c>
      <c r="I7" s="611">
        <v>41194090.221900001</v>
      </c>
      <c r="J7" s="611">
        <v>45859769.191489995</v>
      </c>
      <c r="K7" s="611">
        <v>52523041.577410005</v>
      </c>
      <c r="L7" s="81"/>
    </row>
    <row r="8" spans="1:12" s="87" customFormat="1" ht="15" customHeight="1" thickTop="1">
      <c r="A8" s="85" t="s">
        <v>10</v>
      </c>
      <c r="B8" s="86">
        <v>5262453.6626700005</v>
      </c>
      <c r="C8" s="86">
        <v>12881109.649879999</v>
      </c>
      <c r="D8" s="86">
        <v>3908747.8115300001</v>
      </c>
      <c r="E8" s="86">
        <v>6190914.7188800005</v>
      </c>
      <c r="F8" s="86">
        <v>7595717.1706400001</v>
      </c>
      <c r="G8" s="86">
        <v>4886714.2241199994</v>
      </c>
      <c r="H8" s="86">
        <v>9343321.938959999</v>
      </c>
      <c r="I8" s="86">
        <v>8597789.3376399986</v>
      </c>
      <c r="J8" s="86">
        <v>10005216.99079</v>
      </c>
      <c r="K8" s="86">
        <v>10153699.9016</v>
      </c>
      <c r="L8" s="81"/>
    </row>
    <row r="9" spans="1:12" s="87" customFormat="1" ht="15" customHeight="1">
      <c r="A9" s="85" t="s">
        <v>19</v>
      </c>
      <c r="B9" s="86">
        <v>4347456.8643000005</v>
      </c>
      <c r="C9" s="86">
        <v>4728451.5996000003</v>
      </c>
      <c r="D9" s="86">
        <v>4851834.3443599995</v>
      </c>
      <c r="E9" s="86">
        <v>4063929.8576700003</v>
      </c>
      <c r="F9" s="86">
        <v>4541889.64279</v>
      </c>
      <c r="G9" s="86">
        <v>3601044.2955200002</v>
      </c>
      <c r="H9" s="86">
        <v>4242469.2447899999</v>
      </c>
      <c r="I9" s="86">
        <v>4635655.4193500001</v>
      </c>
      <c r="J9" s="86">
        <v>4975068.4010600001</v>
      </c>
      <c r="K9" s="86">
        <v>6336850.8459300008</v>
      </c>
      <c r="L9" s="81"/>
    </row>
    <row r="10" spans="1:12" s="87" customFormat="1" ht="15" customHeight="1">
      <c r="A10" s="85" t="s">
        <v>28</v>
      </c>
      <c r="B10" s="86">
        <v>9196812.9354400001</v>
      </c>
      <c r="C10" s="86">
        <v>10494514.735169999</v>
      </c>
      <c r="D10" s="86">
        <v>12499287.02307</v>
      </c>
      <c r="E10" s="86">
        <v>14538916.439719999</v>
      </c>
      <c r="F10" s="86">
        <v>16585231.206969999</v>
      </c>
      <c r="G10" s="86">
        <v>18052213.130959999</v>
      </c>
      <c r="H10" s="86">
        <v>20413526.94884</v>
      </c>
      <c r="I10" s="86">
        <v>22540122.164490003</v>
      </c>
      <c r="J10" s="86">
        <v>24885871.059919998</v>
      </c>
      <c r="K10" s="86">
        <v>30404741.198410001</v>
      </c>
      <c r="L10" s="81"/>
    </row>
    <row r="11" spans="1:12" s="87" customFormat="1" ht="15" customHeight="1">
      <c r="A11" s="88" t="s">
        <v>464</v>
      </c>
      <c r="B11" s="86">
        <v>9235275.0536900014</v>
      </c>
      <c r="C11" s="86">
        <v>10538390.90399</v>
      </c>
      <c r="D11" s="86">
        <v>12551281.354549998</v>
      </c>
      <c r="E11" s="86">
        <v>14566567.77891</v>
      </c>
      <c r="F11" s="86">
        <v>16611971.45321</v>
      </c>
      <c r="G11" s="86">
        <v>18000190.824810002</v>
      </c>
      <c r="H11" s="86">
        <v>19716433.582210001</v>
      </c>
      <c r="I11" s="86">
        <v>21615175.85249</v>
      </c>
      <c r="J11" s="86">
        <v>23981084.120039999</v>
      </c>
      <c r="K11" s="86">
        <v>29716068.213849999</v>
      </c>
      <c r="L11" s="81"/>
    </row>
    <row r="12" spans="1:12" s="87" customFormat="1" ht="15" customHeight="1">
      <c r="A12" s="88" t="s">
        <v>465</v>
      </c>
      <c r="B12" s="86">
        <v>9114383.7860700004</v>
      </c>
      <c r="C12" s="86">
        <v>10309848.60592</v>
      </c>
      <c r="D12" s="86">
        <v>12138077.087469999</v>
      </c>
      <c r="E12" s="86">
        <v>14126477.1734</v>
      </c>
      <c r="F12" s="86">
        <v>16085669.990379998</v>
      </c>
      <c r="G12" s="86">
        <v>16911773.285560001</v>
      </c>
      <c r="H12" s="86">
        <v>18398503.319090001</v>
      </c>
      <c r="I12" s="86">
        <v>16478838.74045</v>
      </c>
      <c r="J12" s="86">
        <v>19730082.43976</v>
      </c>
      <c r="K12" s="86">
        <v>25162562.085689999</v>
      </c>
      <c r="L12" s="81"/>
    </row>
    <row r="13" spans="1:12" s="87" customFormat="1" ht="15" customHeight="1">
      <c r="A13" s="88" t="s">
        <v>466</v>
      </c>
      <c r="B13" s="86">
        <v>120891.26762</v>
      </c>
      <c r="C13" s="86">
        <v>228542.29806999999</v>
      </c>
      <c r="D13" s="86">
        <v>413204.26707999996</v>
      </c>
      <c r="E13" s="86">
        <v>440090.60550999996</v>
      </c>
      <c r="F13" s="86">
        <v>526301.46282999997</v>
      </c>
      <c r="G13" s="86">
        <v>1088417.5392499999</v>
      </c>
      <c r="H13" s="86">
        <v>1317930.2631199998</v>
      </c>
      <c r="I13" s="86">
        <v>5136337.11204</v>
      </c>
      <c r="J13" s="86">
        <v>4251001.68028</v>
      </c>
      <c r="K13" s="86">
        <v>4553506.1281599998</v>
      </c>
      <c r="L13" s="81"/>
    </row>
    <row r="14" spans="1:12" s="87" customFormat="1" ht="15" customHeight="1">
      <c r="A14" s="88" t="s">
        <v>467</v>
      </c>
      <c r="B14" s="86">
        <v>28853.839829999997</v>
      </c>
      <c r="C14" s="86">
        <v>32931.684390000002</v>
      </c>
      <c r="D14" s="86">
        <v>40902.683280000005</v>
      </c>
      <c r="E14" s="86">
        <v>35672.755320000004</v>
      </c>
      <c r="F14" s="86">
        <v>54546.954020000005</v>
      </c>
      <c r="G14" s="86">
        <v>79300.810329999993</v>
      </c>
      <c r="H14" s="86">
        <v>15648.762640000001</v>
      </c>
      <c r="I14" s="86">
        <v>85650.619129999992</v>
      </c>
      <c r="J14" s="86">
        <v>106048.07784999999</v>
      </c>
      <c r="K14" s="86">
        <v>132910.91476000001</v>
      </c>
      <c r="L14" s="81"/>
    </row>
    <row r="15" spans="1:12" s="87" customFormat="1" ht="15" customHeight="1">
      <c r="A15" s="88" t="s">
        <v>468</v>
      </c>
      <c r="B15" s="86">
        <v>27720.601699999999</v>
      </c>
      <c r="C15" s="86">
        <v>31369.831340000001</v>
      </c>
      <c r="D15" s="86">
        <v>38297.370909999998</v>
      </c>
      <c r="E15" s="86">
        <v>31579.317899999998</v>
      </c>
      <c r="F15" s="86">
        <v>39636.640899999999</v>
      </c>
      <c r="G15" s="86">
        <v>56312.350450000005</v>
      </c>
      <c r="H15" s="86">
        <v>14852.705019999999</v>
      </c>
      <c r="I15" s="86">
        <v>41061.856979999997</v>
      </c>
      <c r="J15" s="86">
        <v>32534.252920000003</v>
      </c>
      <c r="K15" s="86">
        <v>55081.260390000003</v>
      </c>
      <c r="L15" s="81"/>
    </row>
    <row r="16" spans="1:12" s="87" customFormat="1" ht="15" customHeight="1">
      <c r="A16" s="88" t="s">
        <v>469</v>
      </c>
      <c r="B16" s="86">
        <v>1133.23813</v>
      </c>
      <c r="C16" s="86">
        <v>1561.8530499999999</v>
      </c>
      <c r="D16" s="86">
        <v>2605.3123700000001</v>
      </c>
      <c r="E16" s="86">
        <v>4093.4374199999997</v>
      </c>
      <c r="F16" s="86">
        <v>14910.313119999999</v>
      </c>
      <c r="G16" s="86">
        <v>22988.459879999999</v>
      </c>
      <c r="H16" s="86">
        <v>796.05762000000004</v>
      </c>
      <c r="I16" s="86">
        <v>44588.762149999995</v>
      </c>
      <c r="J16" s="86">
        <v>73513.824930000002</v>
      </c>
      <c r="K16" s="86">
        <v>77829.654370000004</v>
      </c>
      <c r="L16" s="81"/>
    </row>
    <row r="17" spans="1:12" s="87" customFormat="1" ht="15" customHeight="1">
      <c r="A17" s="88" t="s">
        <v>470</v>
      </c>
      <c r="B17" s="86">
        <v>116018.77256</v>
      </c>
      <c r="C17" s="86">
        <v>129358.11641</v>
      </c>
      <c r="D17" s="86">
        <v>139507.21421000001</v>
      </c>
      <c r="E17" s="86">
        <v>164203.02044999998</v>
      </c>
      <c r="F17" s="86">
        <v>210733.42294999998</v>
      </c>
      <c r="G17" s="86">
        <v>309327.88861999998</v>
      </c>
      <c r="H17" s="86">
        <v>379354.62695999997</v>
      </c>
      <c r="I17" s="86">
        <v>425000.08337000001</v>
      </c>
      <c r="J17" s="86">
        <v>610698.45672999998</v>
      </c>
      <c r="K17" s="86">
        <v>877107.40486999997</v>
      </c>
      <c r="L17" s="81"/>
    </row>
    <row r="18" spans="1:12" s="87" customFormat="1" ht="15" customHeight="1">
      <c r="A18" s="88" t="s">
        <v>471</v>
      </c>
      <c r="B18" s="86">
        <v>85810.886400000003</v>
      </c>
      <c r="C18" s="86">
        <v>94484.794900000008</v>
      </c>
      <c r="D18" s="86">
        <v>102628.63773999999</v>
      </c>
      <c r="E18" s="86">
        <v>131364.60655</v>
      </c>
      <c r="F18" s="86">
        <v>163897.32277</v>
      </c>
      <c r="G18" s="86">
        <v>202137.31837999998</v>
      </c>
      <c r="H18" s="86">
        <v>229955.71346</v>
      </c>
      <c r="I18" s="86">
        <v>235709.08022999999</v>
      </c>
      <c r="J18" s="86">
        <v>237899.29761000001</v>
      </c>
      <c r="K18" s="86">
        <v>275793.07673999999</v>
      </c>
      <c r="L18" s="81"/>
    </row>
    <row r="19" spans="1:12" s="87" customFormat="1" ht="15" customHeight="1">
      <c r="A19" s="88" t="s">
        <v>472</v>
      </c>
      <c r="B19" s="86">
        <v>30207.886160000002</v>
      </c>
      <c r="C19" s="86">
        <v>34873.321509999994</v>
      </c>
      <c r="D19" s="86">
        <v>36878.57647</v>
      </c>
      <c r="E19" s="86">
        <v>32838.4139</v>
      </c>
      <c r="F19" s="86">
        <v>46836.100180000001</v>
      </c>
      <c r="G19" s="86">
        <v>107190.57024</v>
      </c>
      <c r="H19" s="86">
        <v>149398.9135</v>
      </c>
      <c r="I19" s="86">
        <v>189291.00313999999</v>
      </c>
      <c r="J19" s="86">
        <v>372799.15912000003</v>
      </c>
      <c r="K19" s="86">
        <v>601314.32813000004</v>
      </c>
      <c r="L19" s="81"/>
    </row>
    <row r="20" spans="1:12" s="87" customFormat="1" ht="15" customHeight="1">
      <c r="A20" s="88" t="s">
        <v>41</v>
      </c>
      <c r="B20" s="86">
        <v>85458.088640000002</v>
      </c>
      <c r="C20" s="86">
        <v>89146.863629999993</v>
      </c>
      <c r="D20" s="86">
        <v>100326.91164000001</v>
      </c>
      <c r="E20" s="86">
        <v>120662.60805</v>
      </c>
      <c r="F20" s="86">
        <v>137535.93503999998</v>
      </c>
      <c r="G20" s="86">
        <v>159961.21256000001</v>
      </c>
      <c r="H20" s="86">
        <v>922099.64955999993</v>
      </c>
      <c r="I20" s="86">
        <v>1107871.38784</v>
      </c>
      <c r="J20" s="86">
        <v>971909.78136000002</v>
      </c>
      <c r="K20" s="86">
        <v>881762.15834000008</v>
      </c>
      <c r="L20" s="81"/>
    </row>
    <row r="21" spans="1:12" s="87" customFormat="1" ht="15" customHeight="1">
      <c r="A21" s="88" t="s">
        <v>473</v>
      </c>
      <c r="B21" s="86">
        <v>-268792.81928</v>
      </c>
      <c r="C21" s="86">
        <v>-295312.83325000003</v>
      </c>
      <c r="D21" s="86">
        <v>-332731.14061</v>
      </c>
      <c r="E21" s="86">
        <v>-348189.72301000002</v>
      </c>
      <c r="F21" s="86">
        <v>-429556.55825</v>
      </c>
      <c r="G21" s="86">
        <v>-496567.60535999999</v>
      </c>
      <c r="H21" s="86">
        <v>-620009.67252999998</v>
      </c>
      <c r="I21" s="86">
        <v>-693575.77834000008</v>
      </c>
      <c r="J21" s="86">
        <v>-783869.37605999992</v>
      </c>
      <c r="K21" s="86">
        <v>-1203107.4934100001</v>
      </c>
      <c r="L21" s="81"/>
    </row>
    <row r="22" spans="1:12" s="87" customFormat="1" ht="15" customHeight="1">
      <c r="A22" s="85" t="s">
        <v>71</v>
      </c>
      <c r="B22" s="86">
        <v>96169.410770000002</v>
      </c>
      <c r="C22" s="86">
        <v>103746.59203</v>
      </c>
      <c r="D22" s="86">
        <v>104395.30511</v>
      </c>
      <c r="E22" s="86">
        <v>107840.57462</v>
      </c>
      <c r="F22" s="86">
        <v>107978.87501999999</v>
      </c>
      <c r="G22" s="86">
        <v>117917.64465</v>
      </c>
      <c r="H22" s="86">
        <v>186798.24356</v>
      </c>
      <c r="I22" s="86">
        <v>192556.49806000001</v>
      </c>
      <c r="J22" s="86">
        <v>168869.89968</v>
      </c>
      <c r="K22" s="86">
        <v>345231.38162</v>
      </c>
      <c r="L22" s="81"/>
    </row>
    <row r="23" spans="1:12" s="87" customFormat="1" ht="15" customHeight="1">
      <c r="A23" s="85" t="s">
        <v>77</v>
      </c>
      <c r="B23" s="86">
        <v>256.83129000000002</v>
      </c>
      <c r="C23" s="86">
        <v>153.75670000000002</v>
      </c>
      <c r="D23" s="86">
        <v>652.27449000000001</v>
      </c>
      <c r="E23" s="86">
        <v>890.44313</v>
      </c>
      <c r="F23" s="86">
        <v>931.48018999999999</v>
      </c>
      <c r="G23" s="86">
        <v>1481.23936</v>
      </c>
      <c r="H23" s="86">
        <v>1900.15535</v>
      </c>
      <c r="I23" s="86">
        <v>2509.8942099999999</v>
      </c>
      <c r="J23" s="86">
        <v>9631.60275</v>
      </c>
      <c r="K23" s="86">
        <v>11951.76784</v>
      </c>
      <c r="L23" s="81"/>
    </row>
    <row r="24" spans="1:12" s="87" customFormat="1" ht="15" customHeight="1">
      <c r="A24" s="85" t="s">
        <v>474</v>
      </c>
      <c r="B24" s="86">
        <v>297382.53258</v>
      </c>
      <c r="C24" s="86">
        <v>451822.21489999996</v>
      </c>
      <c r="D24" s="86">
        <v>582497.77037000004</v>
      </c>
      <c r="E24" s="86">
        <v>877248.87676000001</v>
      </c>
      <c r="F24" s="86">
        <v>889461.10169000004</v>
      </c>
      <c r="G24" s="86">
        <v>2279969.1881900001</v>
      </c>
      <c r="H24" s="86">
        <v>2731237.3283099998</v>
      </c>
      <c r="I24" s="86">
        <v>4734341.5676000006</v>
      </c>
      <c r="J24" s="86">
        <v>5266665.2753400002</v>
      </c>
      <c r="K24" s="86">
        <v>4549133.8259499995</v>
      </c>
      <c r="L24" s="81"/>
    </row>
    <row r="25" spans="1:12" s="87" customFormat="1" ht="15" customHeight="1">
      <c r="A25" s="85" t="s">
        <v>87</v>
      </c>
      <c r="B25" s="86">
        <v>313345.14570999995</v>
      </c>
      <c r="C25" s="86">
        <v>359045.64919999999</v>
      </c>
      <c r="D25" s="86">
        <v>392047.02289999998</v>
      </c>
      <c r="E25" s="86">
        <v>443660.27824999997</v>
      </c>
      <c r="F25" s="86">
        <v>430132.78920999996</v>
      </c>
      <c r="G25" s="86">
        <v>427934.73647</v>
      </c>
      <c r="H25" s="86">
        <v>412636.08967000002</v>
      </c>
      <c r="I25" s="86">
        <v>406781.21461999998</v>
      </c>
      <c r="J25" s="86">
        <v>457740.77354000002</v>
      </c>
      <c r="K25" s="86">
        <v>591752.55704999994</v>
      </c>
      <c r="L25" s="81"/>
    </row>
    <row r="26" spans="1:12" s="87" customFormat="1" ht="15" customHeight="1">
      <c r="A26" s="85" t="s">
        <v>475</v>
      </c>
      <c r="B26" s="86">
        <v>27062.69068</v>
      </c>
      <c r="C26" s="86">
        <v>19683.586629999998</v>
      </c>
      <c r="D26" s="86">
        <v>21763.088789999998</v>
      </c>
      <c r="E26" s="86">
        <v>33773.777600000001</v>
      </c>
      <c r="F26" s="86">
        <v>50039.426740000003</v>
      </c>
      <c r="G26" s="86">
        <v>38216.308420000001</v>
      </c>
      <c r="H26" s="86">
        <v>73917.745479999998</v>
      </c>
      <c r="I26" s="86">
        <v>84334.125930000009</v>
      </c>
      <c r="J26" s="86">
        <v>90705.188410000002</v>
      </c>
      <c r="K26" s="86">
        <v>129680.09901000001</v>
      </c>
      <c r="L26" s="81"/>
    </row>
    <row r="27" spans="1:12" s="89" customFormat="1" ht="15" customHeight="1" thickBot="1">
      <c r="A27" s="85" t="s">
        <v>103</v>
      </c>
      <c r="B27" s="86">
        <v>0</v>
      </c>
      <c r="C27" s="86">
        <v>0</v>
      </c>
      <c r="D27" s="86">
        <v>0</v>
      </c>
      <c r="E27" s="86">
        <v>0</v>
      </c>
      <c r="F27" s="86">
        <v>0</v>
      </c>
      <c r="G27" s="86">
        <v>0</v>
      </c>
      <c r="H27" s="86">
        <v>0</v>
      </c>
      <c r="I27" s="86">
        <v>0</v>
      </c>
      <c r="J27" s="86">
        <v>0</v>
      </c>
      <c r="K27" s="86">
        <v>0</v>
      </c>
      <c r="L27" s="81"/>
    </row>
    <row r="28" spans="1:12" ht="15" customHeight="1" thickTop="1" thickBot="1">
      <c r="A28" s="610" t="s">
        <v>476</v>
      </c>
      <c r="B28" s="611">
        <v>18313187.961369999</v>
      </c>
      <c r="C28" s="611">
        <v>27675165.293680001</v>
      </c>
      <c r="D28" s="611">
        <v>20677176.70538</v>
      </c>
      <c r="E28" s="611">
        <v>24409818.483310003</v>
      </c>
      <c r="F28" s="611">
        <v>28161941.947509997</v>
      </c>
      <c r="G28" s="611">
        <v>27112889.420029998</v>
      </c>
      <c r="H28" s="611">
        <v>35000351.377190001</v>
      </c>
      <c r="I28" s="611">
        <v>38637639.7042</v>
      </c>
      <c r="J28" s="611">
        <v>43138279.455820002</v>
      </c>
      <c r="K28" s="611">
        <v>49466530.866570003</v>
      </c>
      <c r="L28" s="81"/>
    </row>
    <row r="29" spans="1:12" s="87" customFormat="1" ht="15" customHeight="1" thickTop="1">
      <c r="A29" s="85" t="s">
        <v>477</v>
      </c>
      <c r="B29" s="86">
        <v>15206837.091610001</v>
      </c>
      <c r="C29" s="86">
        <v>21998200.75437</v>
      </c>
      <c r="D29" s="86">
        <v>15820471.67564</v>
      </c>
      <c r="E29" s="86">
        <v>16649221.31088</v>
      </c>
      <c r="F29" s="86">
        <v>20613960.020479999</v>
      </c>
      <c r="G29" s="86">
        <v>18313557.345589999</v>
      </c>
      <c r="H29" s="86">
        <v>21763384.64954</v>
      </c>
      <c r="I29" s="86">
        <v>24480083.696869999</v>
      </c>
      <c r="J29" s="86">
        <v>25745882.818870001</v>
      </c>
      <c r="K29" s="86">
        <v>22673632.38992</v>
      </c>
      <c r="L29" s="81"/>
    </row>
    <row r="30" spans="1:12" s="87" customFormat="1" ht="15" customHeight="1">
      <c r="A30" s="88" t="s">
        <v>478</v>
      </c>
      <c r="B30" s="86">
        <v>3921123.9153100001</v>
      </c>
      <c r="C30" s="86">
        <v>6040077.2302700002</v>
      </c>
      <c r="D30" s="86">
        <v>4643454.0537900003</v>
      </c>
      <c r="E30" s="86">
        <v>4022127.5671100002</v>
      </c>
      <c r="F30" s="86">
        <v>4307212.3771599997</v>
      </c>
      <c r="G30" s="86">
        <v>2949791.3217099998</v>
      </c>
      <c r="H30" s="86">
        <v>3943470.9010700001</v>
      </c>
      <c r="I30" s="86">
        <v>4502997.5368599994</v>
      </c>
      <c r="J30" s="86">
        <v>5061376.3287299993</v>
      </c>
      <c r="K30" s="86">
        <v>4859678.7408800004</v>
      </c>
      <c r="L30" s="81"/>
    </row>
    <row r="31" spans="1:12" s="87" customFormat="1" ht="15" customHeight="1">
      <c r="A31" s="88" t="s">
        <v>479</v>
      </c>
      <c r="B31" s="86">
        <v>7130167.2214899994</v>
      </c>
      <c r="C31" s="86">
        <v>11622798.352149999</v>
      </c>
      <c r="D31" s="86">
        <v>6999865.8011400001</v>
      </c>
      <c r="E31" s="86">
        <v>7786295.3412100002</v>
      </c>
      <c r="F31" s="86">
        <v>9828827.570629999</v>
      </c>
      <c r="G31" s="86">
        <v>8125320.6398299998</v>
      </c>
      <c r="H31" s="86">
        <v>9883346.9450700004</v>
      </c>
      <c r="I31" s="86">
        <v>10925139.346170001</v>
      </c>
      <c r="J31" s="86">
        <v>12458699.66605</v>
      </c>
      <c r="K31" s="86">
        <v>13553851.979459999</v>
      </c>
      <c r="L31" s="81"/>
    </row>
    <row r="32" spans="1:12" s="87" customFormat="1" ht="15" customHeight="1">
      <c r="A32" s="88" t="s">
        <v>480</v>
      </c>
      <c r="B32" s="86">
        <v>80285.847069999989</v>
      </c>
      <c r="C32" s="86">
        <v>46519.527030000005</v>
      </c>
      <c r="D32" s="86">
        <v>25124.122299999999</v>
      </c>
      <c r="E32" s="86">
        <v>33831.829880000005</v>
      </c>
      <c r="F32" s="86">
        <v>6561.4993299999996</v>
      </c>
      <c r="G32" s="86">
        <v>5077.8899499999998</v>
      </c>
      <c r="H32" s="86">
        <v>1146.0907199999999</v>
      </c>
      <c r="I32" s="86">
        <v>348.55607000000003</v>
      </c>
      <c r="J32" s="86">
        <v>195.89548000000002</v>
      </c>
      <c r="K32" s="86">
        <v>84.549229999999994</v>
      </c>
      <c r="L32" s="81"/>
    </row>
    <row r="33" spans="1:12" s="87" customFormat="1" ht="15" customHeight="1">
      <c r="A33" s="88" t="s">
        <v>481</v>
      </c>
      <c r="B33" s="86">
        <v>347714.42633999995</v>
      </c>
      <c r="C33" s="86">
        <v>656808.18958000001</v>
      </c>
      <c r="D33" s="86">
        <v>710407.06960000005</v>
      </c>
      <c r="E33" s="86">
        <v>616273.61379999993</v>
      </c>
      <c r="F33" s="86">
        <v>462074.35363999999</v>
      </c>
      <c r="G33" s="86">
        <v>1066153.88656</v>
      </c>
      <c r="H33" s="86">
        <v>696583.00179000001</v>
      </c>
      <c r="I33" s="86">
        <v>800858.84505999996</v>
      </c>
      <c r="J33" s="86">
        <v>425316.42972000001</v>
      </c>
      <c r="K33" s="86">
        <v>602948.45636000007</v>
      </c>
      <c r="L33" s="81"/>
    </row>
    <row r="34" spans="1:12" s="87" customFormat="1" ht="15" customHeight="1">
      <c r="A34" s="88" t="s">
        <v>482</v>
      </c>
      <c r="B34" s="86">
        <v>3537325.2198699997</v>
      </c>
      <c r="C34" s="86">
        <v>3377299.2399899997</v>
      </c>
      <c r="D34" s="86">
        <v>3141647.9826199999</v>
      </c>
      <c r="E34" s="86">
        <v>3808636.0388400001</v>
      </c>
      <c r="F34" s="86">
        <v>5530540.38368</v>
      </c>
      <c r="G34" s="86">
        <v>5576185.1310299998</v>
      </c>
      <c r="H34" s="86">
        <v>6550402.3439100003</v>
      </c>
      <c r="I34" s="86">
        <v>7581732.2060799999</v>
      </c>
      <c r="J34" s="86">
        <v>7096264.3273799997</v>
      </c>
      <c r="K34" s="86">
        <v>3557088.9960599998</v>
      </c>
      <c r="L34" s="81"/>
    </row>
    <row r="35" spans="1:12" s="87" customFormat="1" ht="15" customHeight="1">
      <c r="A35" s="88" t="s">
        <v>483</v>
      </c>
      <c r="B35" s="86">
        <v>190220.46153</v>
      </c>
      <c r="C35" s="86">
        <v>254698.21534999998</v>
      </c>
      <c r="D35" s="86">
        <v>299972.64619</v>
      </c>
      <c r="E35" s="86">
        <v>382056.92004</v>
      </c>
      <c r="F35" s="86">
        <v>478743.83604000002</v>
      </c>
      <c r="G35" s="86">
        <v>591028.47650999995</v>
      </c>
      <c r="H35" s="86">
        <v>688435.36698000005</v>
      </c>
      <c r="I35" s="86">
        <v>669007.20663000003</v>
      </c>
      <c r="J35" s="86">
        <v>704030.17151000001</v>
      </c>
      <c r="K35" s="86">
        <v>99979.667930000011</v>
      </c>
      <c r="L35" s="81"/>
    </row>
    <row r="36" spans="1:12" s="87" customFormat="1" ht="15" customHeight="1">
      <c r="A36" s="85" t="s">
        <v>484</v>
      </c>
      <c r="B36" s="86">
        <v>102758.11087</v>
      </c>
      <c r="C36" s="86">
        <v>196081.15238999997</v>
      </c>
      <c r="D36" s="86">
        <v>117024.45144</v>
      </c>
      <c r="E36" s="86">
        <v>58968.294529999999</v>
      </c>
      <c r="F36" s="86">
        <v>89278.41562</v>
      </c>
      <c r="G36" s="86">
        <v>85628.838599999988</v>
      </c>
      <c r="H36" s="86">
        <v>134350.35159999999</v>
      </c>
      <c r="I36" s="86">
        <v>99598.44094</v>
      </c>
      <c r="J36" s="86">
        <v>133453.73819999999</v>
      </c>
      <c r="K36" s="86">
        <v>171687.36586000002</v>
      </c>
      <c r="L36" s="81"/>
    </row>
    <row r="37" spans="1:12" s="87" customFormat="1" ht="15" customHeight="1">
      <c r="A37" s="85" t="s">
        <v>485</v>
      </c>
      <c r="B37" s="86">
        <v>765369.53162999998</v>
      </c>
      <c r="C37" s="86">
        <v>896524.86805999989</v>
      </c>
      <c r="D37" s="86">
        <v>1143942.8863499998</v>
      </c>
      <c r="E37" s="86">
        <v>2088034.6581999999</v>
      </c>
      <c r="F37" s="86">
        <v>1923054.7456800002</v>
      </c>
      <c r="G37" s="86">
        <v>3895736.1414600001</v>
      </c>
      <c r="H37" s="86">
        <v>4486631.2998599997</v>
      </c>
      <c r="I37" s="86">
        <v>4239485.7915099999</v>
      </c>
      <c r="J37" s="86">
        <v>4007053.7392299999</v>
      </c>
      <c r="K37" s="86">
        <v>5266511.1495699994</v>
      </c>
      <c r="L37" s="81"/>
    </row>
    <row r="38" spans="1:12" s="87" customFormat="1" ht="15" customHeight="1">
      <c r="A38" s="85" t="s">
        <v>486</v>
      </c>
      <c r="B38" s="86">
        <v>336712.19042</v>
      </c>
      <c r="C38" s="86">
        <v>338193.77468999999</v>
      </c>
      <c r="D38" s="86">
        <v>361484.03256999998</v>
      </c>
      <c r="E38" s="86">
        <v>425531.04518000002</v>
      </c>
      <c r="F38" s="86">
        <v>453472.25979000004</v>
      </c>
      <c r="G38" s="86">
        <v>515844.26647999999</v>
      </c>
      <c r="H38" s="86">
        <v>621595.23811000003</v>
      </c>
      <c r="I38" s="86">
        <v>862515.48762000003</v>
      </c>
      <c r="J38" s="86">
        <v>1088926.3016300001</v>
      </c>
      <c r="K38" s="86">
        <v>952765.55130999989</v>
      </c>
      <c r="L38" s="81"/>
    </row>
    <row r="39" spans="1:12" s="87" customFormat="1" ht="15" customHeight="1">
      <c r="A39" s="85" t="s">
        <v>148</v>
      </c>
      <c r="B39" s="86">
        <v>153046.23752000002</v>
      </c>
      <c r="C39" s="86">
        <v>202238.58353</v>
      </c>
      <c r="D39" s="86">
        <v>193730.24202000001</v>
      </c>
      <c r="E39" s="86">
        <v>239684.80334000001</v>
      </c>
      <c r="F39" s="86">
        <v>281290.25310000003</v>
      </c>
      <c r="G39" s="86">
        <v>296076.50206000003</v>
      </c>
      <c r="H39" s="86">
        <v>314320.27352999995</v>
      </c>
      <c r="I39" s="86">
        <v>323251.34305000002</v>
      </c>
      <c r="J39" s="86">
        <v>351932.16816</v>
      </c>
      <c r="K39" s="86">
        <v>414033.08658999996</v>
      </c>
      <c r="L39" s="81"/>
    </row>
    <row r="40" spans="1:12" s="87" customFormat="1" ht="15" customHeight="1">
      <c r="A40" s="85" t="s">
        <v>155</v>
      </c>
      <c r="B40" s="86">
        <v>0</v>
      </c>
      <c r="C40" s="86">
        <v>0</v>
      </c>
      <c r="D40" s="86">
        <v>0</v>
      </c>
      <c r="E40" s="86">
        <v>0</v>
      </c>
      <c r="F40" s="86">
        <v>0</v>
      </c>
      <c r="G40" s="86">
        <v>0</v>
      </c>
      <c r="H40" s="86">
        <v>0</v>
      </c>
      <c r="I40" s="86">
        <v>0</v>
      </c>
      <c r="J40" s="86">
        <v>171251.38887999998</v>
      </c>
      <c r="K40" s="86">
        <v>171369.44440000001</v>
      </c>
      <c r="L40" s="81"/>
    </row>
    <row r="41" spans="1:12" s="87" customFormat="1" ht="15" customHeight="1">
      <c r="A41" s="85" t="s">
        <v>487</v>
      </c>
      <c r="B41" s="86">
        <v>0</v>
      </c>
      <c r="C41" s="86">
        <v>0</v>
      </c>
      <c r="D41" s="86">
        <v>0</v>
      </c>
      <c r="E41" s="86">
        <v>0</v>
      </c>
      <c r="F41" s="86">
        <v>0</v>
      </c>
      <c r="G41" s="86">
        <v>0</v>
      </c>
      <c r="H41" s="86">
        <v>0</v>
      </c>
      <c r="I41" s="86">
        <v>0</v>
      </c>
      <c r="J41" s="86">
        <v>171662.22222999998</v>
      </c>
      <c r="K41" s="86">
        <v>345970.30556999997</v>
      </c>
      <c r="L41" s="81"/>
    </row>
    <row r="42" spans="1:12" s="89" customFormat="1" ht="15" customHeight="1" thickBot="1">
      <c r="A42" s="85" t="s">
        <v>129</v>
      </c>
      <c r="B42" s="86">
        <v>1748464.79932</v>
      </c>
      <c r="C42" s="86">
        <v>4043926.1606399999</v>
      </c>
      <c r="D42" s="86">
        <v>3040523.4173600003</v>
      </c>
      <c r="E42" s="86">
        <v>4948378.3711800007</v>
      </c>
      <c r="F42" s="86">
        <v>4800886.2528400002</v>
      </c>
      <c r="G42" s="86">
        <v>4006046.3258400001</v>
      </c>
      <c r="H42" s="86">
        <v>7680069.5645500002</v>
      </c>
      <c r="I42" s="86">
        <v>8632704.9442099985</v>
      </c>
      <c r="J42" s="86">
        <v>11468117.078620002</v>
      </c>
      <c r="K42" s="86">
        <v>19470561.573349997</v>
      </c>
      <c r="L42" s="81"/>
    </row>
    <row r="43" spans="1:12" ht="15" customHeight="1" thickTop="1" thickBot="1">
      <c r="A43" s="610" t="s">
        <v>488</v>
      </c>
      <c r="B43" s="611">
        <v>1227752.11206</v>
      </c>
      <c r="C43" s="611">
        <v>1363362.4904100001</v>
      </c>
      <c r="D43" s="611">
        <v>1684047.9352299999</v>
      </c>
      <c r="E43" s="611">
        <v>1847356.4832899999</v>
      </c>
      <c r="F43" s="611">
        <v>2039439.7457300001</v>
      </c>
      <c r="G43" s="611">
        <v>2292601.3476300002</v>
      </c>
      <c r="H43" s="611">
        <v>2405456.3177399999</v>
      </c>
      <c r="I43" s="611">
        <v>2556450.51767</v>
      </c>
      <c r="J43" s="611">
        <v>2721489.7356400001</v>
      </c>
      <c r="K43" s="611">
        <v>3056510.7108200002</v>
      </c>
      <c r="L43" s="81"/>
    </row>
    <row r="44" spans="1:12" s="87" customFormat="1" ht="15" customHeight="1" thickTop="1">
      <c r="A44" s="85" t="s">
        <v>170</v>
      </c>
      <c r="B44" s="86">
        <v>1023772.39</v>
      </c>
      <c r="C44" s="86">
        <v>1145007.69</v>
      </c>
      <c r="D44" s="86">
        <v>1405394.55</v>
      </c>
      <c r="E44" s="86">
        <v>1565113.55</v>
      </c>
      <c r="F44" s="86">
        <v>1711875.84</v>
      </c>
      <c r="G44" s="86">
        <v>1882031.5</v>
      </c>
      <c r="H44" s="86">
        <v>2104896.58</v>
      </c>
      <c r="I44" s="86">
        <v>2216017.4300000002</v>
      </c>
      <c r="J44" s="86">
        <v>2342852.52</v>
      </c>
      <c r="K44" s="86">
        <v>2474928.96</v>
      </c>
      <c r="L44" s="81"/>
    </row>
    <row r="45" spans="1:12" s="87" customFormat="1" ht="15" customHeight="1">
      <c r="A45" s="85" t="s">
        <v>174</v>
      </c>
      <c r="B45" s="86">
        <v>0</v>
      </c>
      <c r="C45" s="86">
        <v>0</v>
      </c>
      <c r="D45" s="86">
        <v>0</v>
      </c>
      <c r="E45" s="86">
        <v>0</v>
      </c>
      <c r="F45" s="86">
        <v>0</v>
      </c>
      <c r="G45" s="86">
        <v>0</v>
      </c>
      <c r="H45" s="86">
        <v>0</v>
      </c>
      <c r="I45" s="86">
        <v>0</v>
      </c>
      <c r="J45" s="86">
        <v>0</v>
      </c>
      <c r="K45" s="86">
        <v>0</v>
      </c>
      <c r="L45" s="81"/>
    </row>
    <row r="46" spans="1:12" s="87" customFormat="1" ht="15" customHeight="1">
      <c r="A46" s="85" t="s">
        <v>178</v>
      </c>
      <c r="B46" s="86">
        <v>0</v>
      </c>
      <c r="C46" s="86">
        <v>0</v>
      </c>
      <c r="D46" s="86">
        <v>0</v>
      </c>
      <c r="E46" s="86">
        <v>0</v>
      </c>
      <c r="F46" s="86">
        <v>0</v>
      </c>
      <c r="G46" s="86">
        <v>0</v>
      </c>
      <c r="H46" s="86">
        <v>0</v>
      </c>
      <c r="I46" s="86">
        <v>0</v>
      </c>
      <c r="J46" s="86">
        <v>0</v>
      </c>
      <c r="K46" s="86">
        <v>0</v>
      </c>
      <c r="L46" s="81"/>
    </row>
    <row r="47" spans="1:12" s="87" customFormat="1" ht="15" customHeight="1">
      <c r="A47" s="85" t="s">
        <v>489</v>
      </c>
      <c r="B47" s="86">
        <v>59651.93028</v>
      </c>
      <c r="C47" s="86">
        <v>74084.754549999998</v>
      </c>
      <c r="D47" s="86">
        <v>88511.737659999999</v>
      </c>
      <c r="E47" s="86">
        <v>107525.88639</v>
      </c>
      <c r="F47" s="86">
        <v>124997.62048</v>
      </c>
      <c r="G47" s="86">
        <v>145254.26863999999</v>
      </c>
      <c r="H47" s="86">
        <v>177092.14446000001</v>
      </c>
      <c r="I47" s="86">
        <v>189438.88772999999</v>
      </c>
      <c r="J47" s="86">
        <v>204538.34565</v>
      </c>
      <c r="K47" s="86">
        <v>221948.17644000001</v>
      </c>
      <c r="L47" s="81"/>
    </row>
    <row r="48" spans="1:12" s="87" customFormat="1" ht="15" customHeight="1">
      <c r="A48" s="85" t="s">
        <v>184</v>
      </c>
      <c r="B48" s="86">
        <v>144327.79178</v>
      </c>
      <c r="C48" s="86">
        <v>144270.04586000001</v>
      </c>
      <c r="D48" s="86">
        <v>190141.64757</v>
      </c>
      <c r="E48" s="86">
        <v>174717.04690000002</v>
      </c>
      <c r="F48" s="86">
        <v>202566.28524999999</v>
      </c>
      <c r="G48" s="86">
        <v>265315.57899000001</v>
      </c>
      <c r="H48" s="86">
        <v>123467.59328</v>
      </c>
      <c r="I48" s="86">
        <v>150994.19993999999</v>
      </c>
      <c r="J48" s="86">
        <v>174098.86999000001</v>
      </c>
      <c r="K48" s="86">
        <v>359633.57438000001</v>
      </c>
      <c r="L48" s="81"/>
    </row>
    <row r="49" spans="1:12" s="87" customFormat="1" ht="15" customHeight="1">
      <c r="A49" s="88" t="s">
        <v>490</v>
      </c>
      <c r="B49" s="86">
        <v>0</v>
      </c>
      <c r="C49" s="86">
        <v>0</v>
      </c>
      <c r="D49" s="86">
        <v>0</v>
      </c>
      <c r="E49" s="86">
        <v>0</v>
      </c>
      <c r="F49" s="86">
        <v>0</v>
      </c>
      <c r="G49" s="86">
        <v>0</v>
      </c>
      <c r="H49" s="86">
        <v>0</v>
      </c>
      <c r="I49" s="86">
        <v>0</v>
      </c>
      <c r="J49" s="86">
        <v>0</v>
      </c>
      <c r="K49" s="86">
        <v>14166.666999999999</v>
      </c>
      <c r="L49" s="81"/>
    </row>
    <row r="50" spans="1:12" s="89" customFormat="1" ht="15" customHeight="1" thickBot="1">
      <c r="A50" s="88" t="s">
        <v>491</v>
      </c>
      <c r="B50" s="86">
        <v>144327.79178</v>
      </c>
      <c r="C50" s="86">
        <v>144270.04586000001</v>
      </c>
      <c r="D50" s="86">
        <v>190141.64757</v>
      </c>
      <c r="E50" s="86">
        <v>174717.04690000002</v>
      </c>
      <c r="F50" s="86">
        <v>202566.28524999999</v>
      </c>
      <c r="G50" s="86">
        <v>265315.57899000001</v>
      </c>
      <c r="H50" s="86">
        <v>123467.59328</v>
      </c>
      <c r="I50" s="86">
        <v>150994.19993999999</v>
      </c>
      <c r="J50" s="86">
        <v>174098.86999000001</v>
      </c>
      <c r="K50" s="86">
        <v>345466.90737999999</v>
      </c>
      <c r="L50" s="81"/>
    </row>
    <row r="51" spans="1:12" ht="15" customHeight="1" thickTop="1" thickBot="1">
      <c r="A51" s="610" t="s">
        <v>492</v>
      </c>
      <c r="B51" s="611">
        <v>19540940.073430002</v>
      </c>
      <c r="C51" s="611">
        <v>29038527.784090001</v>
      </c>
      <c r="D51" s="611">
        <v>22361224.640610002</v>
      </c>
      <c r="E51" s="611">
        <v>26257174.966599997</v>
      </c>
      <c r="F51" s="611">
        <v>30201381.693240002</v>
      </c>
      <c r="G51" s="611">
        <v>29405490.767659999</v>
      </c>
      <c r="H51" s="611">
        <v>37405807.694930002</v>
      </c>
      <c r="I51" s="611">
        <v>41194090.221870005</v>
      </c>
      <c r="J51" s="611">
        <v>45859769.191459998</v>
      </c>
      <c r="K51" s="611">
        <v>52523041.57739</v>
      </c>
      <c r="L51" s="81"/>
    </row>
    <row r="52" spans="1:12" s="87" customFormat="1" ht="15" customHeight="1" thickTop="1">
      <c r="A52" s="90" t="s">
        <v>493</v>
      </c>
      <c r="B52" s="86">
        <v>1107349.74535</v>
      </c>
      <c r="C52" s="86">
        <v>1507792.5715300001</v>
      </c>
      <c r="D52" s="86">
        <v>1590394.90329</v>
      </c>
      <c r="E52" s="86">
        <v>1456489.89001</v>
      </c>
      <c r="F52" s="86">
        <v>1177499.6113699998</v>
      </c>
      <c r="G52" s="86">
        <v>1100235.01229</v>
      </c>
      <c r="H52" s="86">
        <v>824850.12285000004</v>
      </c>
      <c r="I52" s="86">
        <v>808695.75572000002</v>
      </c>
      <c r="J52" s="86">
        <v>892157.75495000009</v>
      </c>
      <c r="K52" s="86">
        <v>1030468.3020499999</v>
      </c>
      <c r="L52" s="81"/>
    </row>
    <row r="53" spans="1:12" s="89" customFormat="1" ht="15" customHeight="1">
      <c r="A53" s="88" t="s">
        <v>494</v>
      </c>
      <c r="B53" s="86">
        <v>140717.05882000001</v>
      </c>
      <c r="C53" s="86">
        <v>130612.24309</v>
      </c>
      <c r="D53" s="86">
        <v>253926.85183</v>
      </c>
      <c r="E53" s="86">
        <v>82621.259080000003</v>
      </c>
      <c r="F53" s="86">
        <v>35453.115659999996</v>
      </c>
      <c r="G53" s="86">
        <v>53515.408259999997</v>
      </c>
      <c r="H53" s="86">
        <v>52972.23461</v>
      </c>
      <c r="I53" s="86">
        <v>53973.150979999999</v>
      </c>
      <c r="J53" s="86">
        <v>40819.676200000002</v>
      </c>
      <c r="K53" s="86">
        <v>69447.820989999993</v>
      </c>
      <c r="L53" s="81"/>
    </row>
    <row r="54" spans="1:12" s="89" customFormat="1" ht="15" customHeight="1">
      <c r="A54" s="88" t="s">
        <v>495</v>
      </c>
      <c r="B54" s="86">
        <v>923021.57632000011</v>
      </c>
      <c r="C54" s="86">
        <v>1333914.2200499999</v>
      </c>
      <c r="D54" s="86">
        <v>1286416.22689</v>
      </c>
      <c r="E54" s="86">
        <v>1320814.95386</v>
      </c>
      <c r="F54" s="86">
        <v>1086613.1690799999</v>
      </c>
      <c r="G54" s="86">
        <v>989866.34973000002</v>
      </c>
      <c r="H54" s="86">
        <v>715747.81990999996</v>
      </c>
      <c r="I54" s="86">
        <v>696289.47120000003</v>
      </c>
      <c r="J54" s="86">
        <v>790154.35615000001</v>
      </c>
      <c r="K54" s="86">
        <v>897832.85620000004</v>
      </c>
      <c r="L54" s="81"/>
    </row>
    <row r="55" spans="1:12" s="89" customFormat="1" ht="15" customHeight="1">
      <c r="A55" s="88" t="s">
        <v>496</v>
      </c>
      <c r="B55" s="86">
        <v>0</v>
      </c>
      <c r="C55" s="86">
        <v>0</v>
      </c>
      <c r="D55" s="86">
        <v>0</v>
      </c>
      <c r="E55" s="86">
        <v>0</v>
      </c>
      <c r="F55" s="86">
        <v>0</v>
      </c>
      <c r="G55" s="86">
        <v>0</v>
      </c>
      <c r="H55" s="86">
        <v>0</v>
      </c>
      <c r="I55" s="86">
        <v>0</v>
      </c>
      <c r="J55" s="86">
        <v>0</v>
      </c>
      <c r="K55" s="86">
        <v>0</v>
      </c>
      <c r="L55" s="81"/>
    </row>
    <row r="56" spans="1:12" s="89" customFormat="1" ht="15" customHeight="1">
      <c r="A56" s="88" t="s">
        <v>497</v>
      </c>
      <c r="B56" s="86">
        <v>43611.110209999999</v>
      </c>
      <c r="C56" s="86">
        <v>43266.108390000001</v>
      </c>
      <c r="D56" s="86">
        <v>50051.824569999997</v>
      </c>
      <c r="E56" s="86">
        <v>53053.677069999998</v>
      </c>
      <c r="F56" s="86">
        <v>55433.326630000003</v>
      </c>
      <c r="G56" s="86">
        <v>56853.254300000001</v>
      </c>
      <c r="H56" s="86">
        <v>56130.068329999995</v>
      </c>
      <c r="I56" s="86">
        <v>58433.133540000003</v>
      </c>
      <c r="J56" s="86">
        <v>61183.722600000001</v>
      </c>
      <c r="K56" s="86">
        <v>63187.624859999996</v>
      </c>
      <c r="L56" s="81"/>
    </row>
    <row r="57" spans="1:12" s="89" customFormat="1" ht="15" customHeight="1">
      <c r="A57" s="88" t="s">
        <v>498</v>
      </c>
      <c r="B57" s="86">
        <v>0</v>
      </c>
      <c r="C57" s="86">
        <v>0</v>
      </c>
      <c r="D57" s="86">
        <v>0</v>
      </c>
      <c r="E57" s="86">
        <v>0</v>
      </c>
      <c r="F57" s="86">
        <v>0</v>
      </c>
      <c r="G57" s="86">
        <v>0</v>
      </c>
      <c r="H57" s="86">
        <v>0</v>
      </c>
      <c r="I57" s="86">
        <v>0</v>
      </c>
      <c r="J57" s="86">
        <v>0</v>
      </c>
      <c r="K57" s="86">
        <v>0</v>
      </c>
      <c r="L57" s="81"/>
    </row>
    <row r="58" spans="1:12" s="89" customFormat="1" ht="15" customHeight="1">
      <c r="A58" s="85" t="s">
        <v>499</v>
      </c>
      <c r="B58" s="86">
        <v>50118723.616999999</v>
      </c>
      <c r="C58" s="86">
        <v>52118673.665959999</v>
      </c>
      <c r="D58" s="86">
        <v>54075939.261199996</v>
      </c>
      <c r="E58" s="86">
        <v>57048943.715810001</v>
      </c>
      <c r="F58" s="86">
        <v>60544313.260589994</v>
      </c>
      <c r="G58" s="86">
        <v>61874415.016800001</v>
      </c>
      <c r="H58" s="86">
        <v>62514761.17921</v>
      </c>
      <c r="I58" s="86">
        <v>68675657.731550008</v>
      </c>
      <c r="J58" s="86">
        <v>76850416.948809996</v>
      </c>
      <c r="K58" s="86">
        <v>113662452.17638001</v>
      </c>
      <c r="L58" s="81"/>
    </row>
    <row r="59" spans="1:12">
      <c r="A59" s="612" t="s">
        <v>500</v>
      </c>
      <c r="B59" s="613">
        <v>1054467.2258200001</v>
      </c>
      <c r="C59" s="613">
        <v>1170763.4408</v>
      </c>
      <c r="D59" s="613">
        <v>1231575.5424300001</v>
      </c>
      <c r="E59" s="613">
        <v>1381570.56736</v>
      </c>
      <c r="F59" s="613">
        <v>1552237.4139700001</v>
      </c>
      <c r="G59" s="613">
        <v>1749005.89099</v>
      </c>
      <c r="H59" s="613">
        <v>1720907.1551900001</v>
      </c>
      <c r="I59" s="613">
        <v>1922357.5677100001</v>
      </c>
      <c r="J59" s="613">
        <v>2061896.9952499999</v>
      </c>
      <c r="K59" s="613">
        <v>2434917.58604</v>
      </c>
      <c r="L59" s="81"/>
    </row>
    <row r="60" spans="1:12" ht="15" customHeight="1">
      <c r="A60" s="88" t="s">
        <v>501</v>
      </c>
      <c r="B60" s="86">
        <v>-143518.57343000002</v>
      </c>
      <c r="C60" s="86">
        <v>-194033.91063</v>
      </c>
      <c r="D60" s="86">
        <v>-174989.57236000002</v>
      </c>
      <c r="E60" s="86">
        <v>-224475.45957000001</v>
      </c>
      <c r="F60" s="86">
        <v>-327992.07935000001</v>
      </c>
      <c r="G60" s="86">
        <v>-376060.29179000005</v>
      </c>
      <c r="H60" s="86">
        <v>-464439.61616000003</v>
      </c>
      <c r="I60" s="86">
        <v>-634616.38974999997</v>
      </c>
      <c r="J60" s="86">
        <v>-737020.49453999999</v>
      </c>
      <c r="K60" s="86">
        <v>-810490.98430999997</v>
      </c>
      <c r="L60" s="81"/>
    </row>
    <row r="61" spans="1:12" ht="15" customHeight="1">
      <c r="A61" s="85" t="s">
        <v>502</v>
      </c>
      <c r="B61" s="86">
        <v>910948.65238999994</v>
      </c>
      <c r="C61" s="86">
        <v>976729.53016999993</v>
      </c>
      <c r="D61" s="86">
        <v>1056585.97007</v>
      </c>
      <c r="E61" s="86">
        <v>1157095.10779</v>
      </c>
      <c r="F61" s="86">
        <v>1224245.3346199999</v>
      </c>
      <c r="G61" s="86">
        <v>1372945.5992000001</v>
      </c>
      <c r="H61" s="86">
        <v>1256467.5390299999</v>
      </c>
      <c r="I61" s="86">
        <v>1287741.17796</v>
      </c>
      <c r="J61" s="86">
        <v>1324876.5007100001</v>
      </c>
      <c r="K61" s="86">
        <v>1624426.60173</v>
      </c>
      <c r="L61" s="81"/>
    </row>
    <row r="62" spans="1:12" ht="15" customHeight="1">
      <c r="A62" s="91" t="s">
        <v>503</v>
      </c>
      <c r="B62" s="86">
        <v>374788.08441000001</v>
      </c>
      <c r="C62" s="86">
        <v>446759.68631999998</v>
      </c>
      <c r="D62" s="86">
        <v>525550.67966000002</v>
      </c>
      <c r="E62" s="86">
        <v>567498.59389999998</v>
      </c>
      <c r="F62" s="86">
        <v>534565.64194999996</v>
      </c>
      <c r="G62" s="86">
        <v>672863.37251999998</v>
      </c>
      <c r="H62" s="86">
        <v>604465.72312999994</v>
      </c>
      <c r="I62" s="86">
        <v>566523.00674999994</v>
      </c>
      <c r="J62" s="86">
        <v>621432.27146000008</v>
      </c>
      <c r="K62" s="86">
        <v>1102992.6174100002</v>
      </c>
      <c r="L62" s="81"/>
    </row>
    <row r="63" spans="1:12" ht="15" customHeight="1">
      <c r="A63" s="88" t="s">
        <v>504</v>
      </c>
      <c r="B63" s="86">
        <v>-93457.174459999995</v>
      </c>
      <c r="C63" s="86">
        <v>-96240.914999999994</v>
      </c>
      <c r="D63" s="86">
        <v>-184360.22694999998</v>
      </c>
      <c r="E63" s="86">
        <v>-211993.13978999999</v>
      </c>
      <c r="F63" s="86">
        <v>-200672.62081999998</v>
      </c>
      <c r="G63" s="86">
        <v>-321429.89647000004</v>
      </c>
      <c r="H63" s="86">
        <v>-291884.12138999999</v>
      </c>
      <c r="I63" s="86">
        <v>-229853.50607</v>
      </c>
      <c r="J63" s="86">
        <v>-223367.10653999998</v>
      </c>
      <c r="K63" s="86">
        <v>-490631.51845999999</v>
      </c>
      <c r="L63" s="81"/>
    </row>
    <row r="64" spans="1:12" ht="15" customHeight="1">
      <c r="A64" s="92" t="s">
        <v>505</v>
      </c>
      <c r="B64" s="86">
        <v>1192279.5623399999</v>
      </c>
      <c r="C64" s="86">
        <v>1327248.30149</v>
      </c>
      <c r="D64" s="86">
        <v>1397776.4227799999</v>
      </c>
      <c r="E64" s="86">
        <v>1512600.5619000001</v>
      </c>
      <c r="F64" s="86">
        <v>1558138.3557500001</v>
      </c>
      <c r="G64" s="86">
        <v>1724379.07525</v>
      </c>
      <c r="H64" s="86">
        <v>1569049.1407699999</v>
      </c>
      <c r="I64" s="86">
        <v>1624410.6786400001</v>
      </c>
      <c r="J64" s="86">
        <v>1722941.6656300002</v>
      </c>
      <c r="K64" s="86">
        <v>2236787.7006799998</v>
      </c>
      <c r="L64" s="81"/>
    </row>
    <row r="65" spans="1:12" ht="15" customHeight="1">
      <c r="A65" s="91" t="s">
        <v>506</v>
      </c>
      <c r="B65" s="86">
        <v>192469.22731000002</v>
      </c>
      <c r="C65" s="86">
        <v>211066.14285</v>
      </c>
      <c r="D65" s="86">
        <v>285406.28489000001</v>
      </c>
      <c r="E65" s="86">
        <v>248689.22696999999</v>
      </c>
      <c r="F65" s="86">
        <v>306788.58017999999</v>
      </c>
      <c r="G65" s="86">
        <v>299872.81226999999</v>
      </c>
      <c r="H65" s="86">
        <v>226103.63938000001</v>
      </c>
      <c r="I65" s="86">
        <v>279257.51948000002</v>
      </c>
      <c r="J65" s="86">
        <v>456325.61475999997</v>
      </c>
      <c r="K65" s="86">
        <v>570090.83159000007</v>
      </c>
      <c r="L65" s="81"/>
    </row>
    <row r="66" spans="1:12" ht="15" customHeight="1">
      <c r="A66" s="91" t="s">
        <v>507</v>
      </c>
      <c r="B66" s="86">
        <v>-297317.96883999999</v>
      </c>
      <c r="C66" s="86">
        <v>-298710.71861000004</v>
      </c>
      <c r="D66" s="86">
        <v>-375341.36285000003</v>
      </c>
      <c r="E66" s="86">
        <v>-414954.69498000003</v>
      </c>
      <c r="F66" s="86">
        <v>-449327.31943000003</v>
      </c>
      <c r="G66" s="86">
        <v>-421162.31156</v>
      </c>
      <c r="H66" s="86">
        <v>-419986.91696</v>
      </c>
      <c r="I66" s="86">
        <v>-471032.87935</v>
      </c>
      <c r="J66" s="86">
        <v>-684332.36786999996</v>
      </c>
      <c r="K66" s="86">
        <v>-946665.91340999992</v>
      </c>
      <c r="L66" s="81"/>
    </row>
    <row r="67" spans="1:12" ht="15" customHeight="1">
      <c r="A67" s="85" t="s">
        <v>508</v>
      </c>
      <c r="B67" s="86">
        <v>1087430.8208099999</v>
      </c>
      <c r="C67" s="86">
        <v>1239603.7257300001</v>
      </c>
      <c r="D67" s="86">
        <v>1307841.34482</v>
      </c>
      <c r="E67" s="86">
        <v>1346335.0938900001</v>
      </c>
      <c r="F67" s="86">
        <v>1415599.6165</v>
      </c>
      <c r="G67" s="86">
        <v>1603089.57596</v>
      </c>
      <c r="H67" s="86">
        <v>1375165.8631899999</v>
      </c>
      <c r="I67" s="86">
        <v>1432635.31877</v>
      </c>
      <c r="J67" s="86">
        <v>1494934.91252</v>
      </c>
      <c r="K67" s="86">
        <v>1860212.6188599998</v>
      </c>
      <c r="L67" s="81"/>
    </row>
    <row r="68" spans="1:12" ht="15" customHeight="1">
      <c r="A68" s="88" t="s">
        <v>509</v>
      </c>
      <c r="B68" s="86">
        <v>-853966.15090999997</v>
      </c>
      <c r="C68" s="86">
        <v>-1010114.82985</v>
      </c>
      <c r="D68" s="86">
        <v>-1027431.70791</v>
      </c>
      <c r="E68" s="86">
        <v>-1050696.9902999999</v>
      </c>
      <c r="F68" s="86">
        <v>-1123612.2882300001</v>
      </c>
      <c r="G68" s="86">
        <v>-1151258.8498800001</v>
      </c>
      <c r="H68" s="86">
        <v>-1133325.7542699999</v>
      </c>
      <c r="I68" s="86">
        <v>-1164667.85182</v>
      </c>
      <c r="J68" s="86">
        <v>-1233776.1100000001</v>
      </c>
      <c r="K68" s="86">
        <v>-1338372.1358</v>
      </c>
      <c r="L68" s="81"/>
    </row>
    <row r="69" spans="1:12" ht="15" customHeight="1">
      <c r="A69" s="92" t="s">
        <v>510</v>
      </c>
      <c r="B69" s="86">
        <v>233464.66990000001</v>
      </c>
      <c r="C69" s="86">
        <v>229488.89588</v>
      </c>
      <c r="D69" s="86">
        <v>280409.63691</v>
      </c>
      <c r="E69" s="86">
        <v>295638.10358999996</v>
      </c>
      <c r="F69" s="86">
        <v>291987.32827</v>
      </c>
      <c r="G69" s="86">
        <v>451830.72607999999</v>
      </c>
      <c r="H69" s="86">
        <v>241840.10892</v>
      </c>
      <c r="I69" s="86">
        <v>267967.46694999997</v>
      </c>
      <c r="J69" s="86">
        <v>261158.80252</v>
      </c>
      <c r="K69" s="86">
        <v>521840.48306</v>
      </c>
      <c r="L69" s="81"/>
    </row>
    <row r="70" spans="1:12" ht="15" customHeight="1">
      <c r="A70" s="92" t="s">
        <v>511</v>
      </c>
      <c r="B70" s="86">
        <v>68.75009</v>
      </c>
      <c r="C70" s="86">
        <v>64.290720000000007</v>
      </c>
      <c r="D70" s="86">
        <v>92.660219999999995</v>
      </c>
      <c r="E70" s="86">
        <v>37.114139999999999</v>
      </c>
      <c r="F70" s="86">
        <v>97.26821000000001</v>
      </c>
      <c r="G70" s="86">
        <v>38.011180000000003</v>
      </c>
      <c r="H70" s="86">
        <v>7.4028100000000006</v>
      </c>
      <c r="I70" s="86">
        <v>6.6018699999999999</v>
      </c>
      <c r="J70" s="86">
        <v>13.678990000000001</v>
      </c>
      <c r="K70" s="86">
        <v>1563.20939</v>
      </c>
      <c r="L70" s="81"/>
    </row>
    <row r="71" spans="1:12" ht="15" customHeight="1">
      <c r="A71" s="93" t="s">
        <v>512</v>
      </c>
      <c r="B71" s="86">
        <v>1.0000000000000001E-5</v>
      </c>
      <c r="C71" s="86">
        <v>0</v>
      </c>
      <c r="D71" s="86">
        <v>0</v>
      </c>
      <c r="E71" s="86">
        <v>1.0000000000000001E-5</v>
      </c>
      <c r="F71" s="86">
        <v>0</v>
      </c>
      <c r="G71" s="86">
        <v>1.0000000000000001E-5</v>
      </c>
      <c r="H71" s="86">
        <v>1.3000000000000002E-4</v>
      </c>
      <c r="I71" s="86">
        <v>0.54841999999999991</v>
      </c>
      <c r="J71" s="86">
        <v>3.2200000000000002E-3</v>
      </c>
      <c r="K71" s="86">
        <v>1548.5058300000001</v>
      </c>
      <c r="L71" s="81"/>
    </row>
    <row r="72" spans="1:12" ht="15" customHeight="1">
      <c r="A72" s="93" t="s">
        <v>513</v>
      </c>
      <c r="B72" s="86">
        <v>68.750079999999997</v>
      </c>
      <c r="C72" s="86">
        <v>64.290720000000007</v>
      </c>
      <c r="D72" s="86">
        <v>92.660219999999995</v>
      </c>
      <c r="E72" s="86">
        <v>37.114129999999996</v>
      </c>
      <c r="F72" s="86">
        <v>97.26821000000001</v>
      </c>
      <c r="G72" s="86">
        <v>38.01117</v>
      </c>
      <c r="H72" s="86">
        <v>7.4026800000000001</v>
      </c>
      <c r="I72" s="86">
        <v>6.0534499999999998</v>
      </c>
      <c r="J72" s="86">
        <v>13.67577</v>
      </c>
      <c r="K72" s="86">
        <v>14.70356</v>
      </c>
      <c r="L72" s="81"/>
    </row>
    <row r="73" spans="1:12" ht="15" customHeight="1">
      <c r="A73" s="85" t="s">
        <v>514</v>
      </c>
      <c r="B73" s="86">
        <v>-1175.27936</v>
      </c>
      <c r="C73" s="86">
        <v>-1193.0952400000001</v>
      </c>
      <c r="D73" s="86">
        <v>-2965.2384500000003</v>
      </c>
      <c r="E73" s="86">
        <v>-191.54129</v>
      </c>
      <c r="F73" s="86">
        <v>-157.5455</v>
      </c>
      <c r="G73" s="86">
        <v>-64.852059999999994</v>
      </c>
      <c r="H73" s="86">
        <v>-40.202809999999999</v>
      </c>
      <c r="I73" s="86">
        <v>-19.265540000000001</v>
      </c>
      <c r="J73" s="86">
        <v>-46.641949999999994</v>
      </c>
      <c r="K73" s="86">
        <v>-80.868220000000008</v>
      </c>
      <c r="L73" s="81"/>
    </row>
    <row r="74" spans="1:12" ht="15" customHeight="1">
      <c r="A74" s="85" t="s">
        <v>660</v>
      </c>
      <c r="B74" s="86">
        <v>-798.71964000000003</v>
      </c>
      <c r="C74" s="86">
        <v>-765.95702000000006</v>
      </c>
      <c r="D74" s="86">
        <v>-2659.9407700000002</v>
      </c>
      <c r="E74" s="86">
        <v>0</v>
      </c>
      <c r="F74" s="86">
        <v>-2.0000000000000002E-5</v>
      </c>
      <c r="G74" s="86">
        <v>0</v>
      </c>
      <c r="H74" s="86">
        <v>-1.56E-3</v>
      </c>
      <c r="I74" s="86">
        <v>-0.54765999999999992</v>
      </c>
      <c r="J74" s="86">
        <v>-2.0000000000000002E-5</v>
      </c>
      <c r="K74" s="86">
        <v>-5.9999999999999995E-5</v>
      </c>
      <c r="L74" s="81"/>
    </row>
    <row r="75" spans="1:12" ht="15" customHeight="1">
      <c r="A75" s="88" t="s">
        <v>312</v>
      </c>
      <c r="B75" s="86">
        <v>-376.55971999999997</v>
      </c>
      <c r="C75" s="86">
        <v>-427.13821999999999</v>
      </c>
      <c r="D75" s="86">
        <v>-305.29768000000001</v>
      </c>
      <c r="E75" s="86">
        <v>-191.54129</v>
      </c>
      <c r="F75" s="86">
        <v>-157.54548</v>
      </c>
      <c r="G75" s="86">
        <v>-64.852059999999994</v>
      </c>
      <c r="H75" s="86">
        <v>-40.201250000000002</v>
      </c>
      <c r="I75" s="86">
        <v>-18.717880000000001</v>
      </c>
      <c r="J75" s="86">
        <v>-46.641930000000002</v>
      </c>
      <c r="K75" s="86">
        <v>-80.868160000000003</v>
      </c>
      <c r="L75" s="81"/>
    </row>
    <row r="76" spans="1:12" ht="15" customHeight="1">
      <c r="A76" s="85" t="s">
        <v>517</v>
      </c>
      <c r="B76" s="86">
        <v>232358.14063000001</v>
      </c>
      <c r="C76" s="86">
        <v>228360.09136000002</v>
      </c>
      <c r="D76" s="86">
        <v>277537.05868000002</v>
      </c>
      <c r="E76" s="86">
        <v>295483.67644000001</v>
      </c>
      <c r="F76" s="86">
        <v>291927.05098</v>
      </c>
      <c r="G76" s="86">
        <v>451803.88519999996</v>
      </c>
      <c r="H76" s="86">
        <v>241807.30891999998</v>
      </c>
      <c r="I76" s="86">
        <v>267954.80327999999</v>
      </c>
      <c r="J76" s="86">
        <v>261125.83955999999</v>
      </c>
      <c r="K76" s="86">
        <v>523322.82423000003</v>
      </c>
      <c r="L76" s="81"/>
    </row>
    <row r="77" spans="1:12" ht="15" customHeight="1">
      <c r="A77" s="94" t="s">
        <v>518</v>
      </c>
      <c r="B77" s="86">
        <v>0</v>
      </c>
      <c r="C77" s="86">
        <v>0</v>
      </c>
      <c r="D77" s="86">
        <v>0</v>
      </c>
      <c r="E77" s="86">
        <v>-2.9999999999999997E-5</v>
      </c>
      <c r="F77" s="86">
        <v>-1.0000000000000001E-5</v>
      </c>
      <c r="G77" s="86">
        <v>-2.9999999999999997E-5</v>
      </c>
      <c r="H77" s="86">
        <v>7820.80195</v>
      </c>
      <c r="I77" s="86">
        <v>44.531949999999995</v>
      </c>
      <c r="J77" s="86">
        <v>1078.57871</v>
      </c>
      <c r="K77" s="86">
        <v>-14.15889</v>
      </c>
      <c r="L77" s="81"/>
    </row>
    <row r="78" spans="1:12" ht="15" customHeight="1">
      <c r="A78" s="92" t="s">
        <v>519</v>
      </c>
      <c r="B78" s="86">
        <v>232358.14063000001</v>
      </c>
      <c r="C78" s="86">
        <v>228360.09136000002</v>
      </c>
      <c r="D78" s="86">
        <v>277537.05868000002</v>
      </c>
      <c r="E78" s="86">
        <v>295483.67641000001</v>
      </c>
      <c r="F78" s="86">
        <v>291927.05097000004</v>
      </c>
      <c r="G78" s="86">
        <v>451803.88517000002</v>
      </c>
      <c r="H78" s="86">
        <v>249628.11087</v>
      </c>
      <c r="I78" s="86">
        <v>267999.33522999997</v>
      </c>
      <c r="J78" s="86">
        <v>262204.41827000002</v>
      </c>
      <c r="K78" s="86">
        <v>523308.66533999995</v>
      </c>
      <c r="L78" s="81"/>
    </row>
    <row r="79" spans="1:12" ht="15" customHeight="1">
      <c r="A79" s="91" t="s">
        <v>520</v>
      </c>
      <c r="B79" s="86">
        <v>4.2009999999999996</v>
      </c>
      <c r="C79" s="86">
        <v>1286.6023300000002</v>
      </c>
      <c r="D79" s="86">
        <v>5470.2887199999996</v>
      </c>
      <c r="E79" s="86">
        <v>10827.086080000001</v>
      </c>
      <c r="F79" s="86">
        <v>9265.3102400000007</v>
      </c>
      <c r="G79" s="86">
        <v>-1803.10634</v>
      </c>
      <c r="H79" s="86">
        <v>13614.63341</v>
      </c>
      <c r="I79" s="86">
        <v>13363.500699999999</v>
      </c>
      <c r="J79" s="86">
        <v>2427.86085</v>
      </c>
      <c r="K79" s="86">
        <v>3547.0405099999998</v>
      </c>
      <c r="L79" s="81"/>
    </row>
    <row r="80" spans="1:12" ht="15" customHeight="1">
      <c r="A80" s="85" t="s">
        <v>521</v>
      </c>
      <c r="B80" s="86">
        <v>232362.34162999998</v>
      </c>
      <c r="C80" s="86">
        <v>229646.69368999999</v>
      </c>
      <c r="D80" s="86">
        <v>283007.34739999997</v>
      </c>
      <c r="E80" s="86">
        <v>306310.76248999999</v>
      </c>
      <c r="F80" s="86">
        <v>301192.36121</v>
      </c>
      <c r="G80" s="86">
        <v>450000.77882999997</v>
      </c>
      <c r="H80" s="86">
        <v>263242.74427999998</v>
      </c>
      <c r="I80" s="86">
        <v>281362.83593</v>
      </c>
      <c r="J80" s="86">
        <v>264632.27912000002</v>
      </c>
      <c r="K80" s="86">
        <v>526855.70585000003</v>
      </c>
      <c r="L80" s="81"/>
    </row>
    <row r="81" spans="1:12" ht="15" customHeight="1">
      <c r="A81" s="91" t="s">
        <v>522</v>
      </c>
      <c r="B81" s="86">
        <v>0</v>
      </c>
      <c r="C81" s="86">
        <v>0</v>
      </c>
      <c r="D81" s="86">
        <v>0</v>
      </c>
      <c r="E81" s="86">
        <v>0</v>
      </c>
      <c r="F81" s="86">
        <v>0</v>
      </c>
      <c r="G81" s="86">
        <v>0</v>
      </c>
      <c r="H81" s="86">
        <v>1.0000000000000001E-5</v>
      </c>
      <c r="I81" s="86">
        <v>0</v>
      </c>
      <c r="J81" s="86">
        <v>0</v>
      </c>
      <c r="K81" s="86">
        <v>0</v>
      </c>
      <c r="L81" s="81"/>
    </row>
    <row r="82" spans="1:12" ht="15" customHeight="1">
      <c r="A82" s="85" t="s">
        <v>523</v>
      </c>
      <c r="B82" s="86">
        <v>232362.34162999998</v>
      </c>
      <c r="C82" s="86">
        <v>229646.69368999999</v>
      </c>
      <c r="D82" s="86">
        <v>283007.34739999997</v>
      </c>
      <c r="E82" s="86">
        <v>306310.76248999999</v>
      </c>
      <c r="F82" s="86">
        <v>301192.36121</v>
      </c>
      <c r="G82" s="86">
        <v>450000.77882999997</v>
      </c>
      <c r="H82" s="86">
        <v>263242.74429</v>
      </c>
      <c r="I82" s="86">
        <v>281362.83593</v>
      </c>
      <c r="J82" s="86">
        <v>264632.27912000002</v>
      </c>
      <c r="K82" s="86">
        <v>526855.70585000003</v>
      </c>
      <c r="L82" s="81"/>
    </row>
    <row r="83" spans="1:12" ht="15" customHeight="1" thickBot="1">
      <c r="A83" s="91" t="s">
        <v>524</v>
      </c>
      <c r="B83" s="86">
        <v>-88034.549849999996</v>
      </c>
      <c r="C83" s="86">
        <v>-85376.647830000002</v>
      </c>
      <c r="D83" s="86">
        <v>-92865.699800000002</v>
      </c>
      <c r="E83" s="86">
        <v>-131593.71561000001</v>
      </c>
      <c r="F83" s="86">
        <v>-98626.076239999995</v>
      </c>
      <c r="G83" s="86">
        <v>-184685.19988</v>
      </c>
      <c r="H83" s="86">
        <v>-139775.15080999999</v>
      </c>
      <c r="I83" s="86">
        <v>-130368.63595</v>
      </c>
      <c r="J83" s="86">
        <v>-90533.409379999997</v>
      </c>
      <c r="K83" s="86">
        <v>-181388.79783000002</v>
      </c>
      <c r="L83" s="81"/>
    </row>
    <row r="84" spans="1:12" ht="15" customHeight="1" thickTop="1" thickBot="1">
      <c r="A84" s="610" t="s">
        <v>525</v>
      </c>
      <c r="B84" s="611">
        <v>144327.79178</v>
      </c>
      <c r="C84" s="611">
        <v>144270.04586000001</v>
      </c>
      <c r="D84" s="611">
        <v>190141.6476</v>
      </c>
      <c r="E84" s="611">
        <v>174717.04688000001</v>
      </c>
      <c r="F84" s="611">
        <v>202566.28497000001</v>
      </c>
      <c r="G84" s="611">
        <v>265315.57895</v>
      </c>
      <c r="H84" s="611">
        <v>123467.59348000001</v>
      </c>
      <c r="I84" s="611">
        <v>150994.19997999998</v>
      </c>
      <c r="J84" s="611">
        <v>174098.86974000002</v>
      </c>
      <c r="K84" s="611">
        <v>345466.90801999997</v>
      </c>
      <c r="L84" s="81"/>
    </row>
    <row r="85" spans="1:12" ht="3.75" customHeight="1" thickTop="1" thickBot="1">
      <c r="A85" s="95"/>
      <c r="B85" s="96"/>
      <c r="C85" s="96"/>
      <c r="D85" s="96"/>
      <c r="E85" s="96"/>
      <c r="F85" s="96"/>
      <c r="G85" s="96"/>
      <c r="H85" s="96"/>
      <c r="I85" s="96"/>
      <c r="J85" s="96"/>
      <c r="K85" s="96"/>
      <c r="L85" s="81"/>
    </row>
    <row r="86" spans="1:12" ht="15" customHeight="1" thickTop="1">
      <c r="A86" s="97"/>
      <c r="B86" s="98"/>
      <c r="C86" s="98"/>
      <c r="D86" s="98"/>
      <c r="E86" s="98"/>
      <c r="F86" s="98"/>
      <c r="G86" s="98"/>
      <c r="H86" s="98"/>
      <c r="I86" s="98"/>
      <c r="J86" s="98"/>
      <c r="K86" s="98"/>
      <c r="L86" s="81"/>
    </row>
    <row r="87" spans="1:12" ht="15" customHeight="1">
      <c r="A87" s="97"/>
      <c r="B87" s="98"/>
      <c r="C87" s="98"/>
      <c r="D87" s="98"/>
      <c r="E87" s="98"/>
      <c r="F87" s="98"/>
      <c r="G87" s="98"/>
      <c r="H87" s="98"/>
      <c r="I87" s="98"/>
      <c r="J87" s="98"/>
      <c r="K87" s="98"/>
      <c r="L87" s="81"/>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K86"/>
  <sheetViews>
    <sheetView zoomScaleNormal="100" workbookViewId="0">
      <selection sqref="A1:K1"/>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662</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21617398.879590001</v>
      </c>
      <c r="C7" s="611">
        <v>25399495.692700002</v>
      </c>
      <c r="D7" s="611">
        <v>28029830.424970001</v>
      </c>
      <c r="E7" s="611">
        <v>34377292.038539998</v>
      </c>
      <c r="F7" s="611">
        <v>35753537.751999997</v>
      </c>
      <c r="G7" s="611">
        <v>37217701.680879995</v>
      </c>
      <c r="H7" s="611">
        <v>39505831.388959996</v>
      </c>
      <c r="I7" s="611">
        <v>39900323.907190003</v>
      </c>
      <c r="J7" s="611">
        <v>40668909.908580005</v>
      </c>
      <c r="K7" s="611">
        <v>42166430.634839997</v>
      </c>
    </row>
    <row r="8" spans="1:11" s="87" customFormat="1" ht="15" customHeight="1" thickTop="1">
      <c r="A8" s="85" t="s">
        <v>10</v>
      </c>
      <c r="B8" s="86">
        <v>3161721.5009400002</v>
      </c>
      <c r="C8" s="86">
        <v>4880164.94135</v>
      </c>
      <c r="D8" s="86">
        <v>4659529.61766</v>
      </c>
      <c r="E8" s="86">
        <v>4264145.4583000001</v>
      </c>
      <c r="F8" s="86">
        <v>3435214.9212199999</v>
      </c>
      <c r="G8" s="86">
        <v>3447334.9240199998</v>
      </c>
      <c r="H8" s="86">
        <v>4218452.3643000005</v>
      </c>
      <c r="I8" s="86">
        <v>4399492.7113699997</v>
      </c>
      <c r="J8" s="86">
        <v>4602541.4209500002</v>
      </c>
      <c r="K8" s="86">
        <v>3988309.59063</v>
      </c>
    </row>
    <row r="9" spans="1:11" s="87" customFormat="1" ht="15" customHeight="1">
      <c r="A9" s="85" t="s">
        <v>19</v>
      </c>
      <c r="B9" s="86">
        <v>5656336.2305800002</v>
      </c>
      <c r="C9" s="86">
        <v>5745277.4148699995</v>
      </c>
      <c r="D9" s="86">
        <v>5854798.50722</v>
      </c>
      <c r="E9" s="86">
        <v>6411401.5929199997</v>
      </c>
      <c r="F9" s="86">
        <v>5902895.6624399992</v>
      </c>
      <c r="G9" s="86">
        <v>5032597.0370899998</v>
      </c>
      <c r="H9" s="86">
        <v>4338125.8052599998</v>
      </c>
      <c r="I9" s="86">
        <v>4682158.3863599999</v>
      </c>
      <c r="J9" s="86">
        <v>4389363.3581699999</v>
      </c>
      <c r="K9" s="86">
        <v>5896046.2477900004</v>
      </c>
    </row>
    <row r="10" spans="1:11" s="87" customFormat="1" ht="15" customHeight="1">
      <c r="A10" s="85" t="s">
        <v>28</v>
      </c>
      <c r="B10" s="86">
        <v>11851576.622629998</v>
      </c>
      <c r="C10" s="86">
        <v>13604878.59564</v>
      </c>
      <c r="D10" s="86">
        <v>16175338.00794</v>
      </c>
      <c r="E10" s="86">
        <v>21857899.296380002</v>
      </c>
      <c r="F10" s="86">
        <v>23644805.734110001</v>
      </c>
      <c r="G10" s="86">
        <v>24862894.65825</v>
      </c>
      <c r="H10" s="86">
        <v>25865828.699439999</v>
      </c>
      <c r="I10" s="86">
        <v>25798482.58199</v>
      </c>
      <c r="J10" s="86">
        <v>26359763.923080001</v>
      </c>
      <c r="K10" s="86">
        <v>27746013.03779</v>
      </c>
    </row>
    <row r="11" spans="1:11" s="87" customFormat="1" ht="15" customHeight="1">
      <c r="A11" s="88" t="s">
        <v>464</v>
      </c>
      <c r="B11" s="86">
        <v>11797035.31638</v>
      </c>
      <c r="C11" s="86">
        <v>13594967.903620001</v>
      </c>
      <c r="D11" s="86">
        <v>16129785.70208</v>
      </c>
      <c r="E11" s="86">
        <v>21757660.728349999</v>
      </c>
      <c r="F11" s="86">
        <v>23559639.275349997</v>
      </c>
      <c r="G11" s="86">
        <v>24760704.726740003</v>
      </c>
      <c r="H11" s="86">
        <v>25146741.31371</v>
      </c>
      <c r="I11" s="86">
        <v>24797464.969289999</v>
      </c>
      <c r="J11" s="86">
        <v>25270049.933729999</v>
      </c>
      <c r="K11" s="86">
        <v>26672900.531150002</v>
      </c>
    </row>
    <row r="12" spans="1:11" s="87" customFormat="1" ht="15" customHeight="1">
      <c r="A12" s="88" t="s">
        <v>465</v>
      </c>
      <c r="B12" s="86">
        <v>11694459.06003</v>
      </c>
      <c r="C12" s="86">
        <v>13488393.134569999</v>
      </c>
      <c r="D12" s="86">
        <v>15927510.128590001</v>
      </c>
      <c r="E12" s="86">
        <v>21401876.134290002</v>
      </c>
      <c r="F12" s="86">
        <v>23133780.488029998</v>
      </c>
      <c r="G12" s="86">
        <v>24008484.97727</v>
      </c>
      <c r="H12" s="86">
        <v>24185497.073540002</v>
      </c>
      <c r="I12" s="86">
        <v>18460569.5229</v>
      </c>
      <c r="J12" s="86">
        <v>19447517.61496</v>
      </c>
      <c r="K12" s="86">
        <v>21457684.12765</v>
      </c>
    </row>
    <row r="13" spans="1:11" s="87" customFormat="1" ht="15" customHeight="1">
      <c r="A13" s="88" t="s">
        <v>466</v>
      </c>
      <c r="B13" s="86">
        <v>102576.25635</v>
      </c>
      <c r="C13" s="86">
        <v>106574.76905</v>
      </c>
      <c r="D13" s="86">
        <v>202275.57349000001</v>
      </c>
      <c r="E13" s="86">
        <v>355784.59405999997</v>
      </c>
      <c r="F13" s="86">
        <v>425858.78732</v>
      </c>
      <c r="G13" s="86">
        <v>752219.74947000004</v>
      </c>
      <c r="H13" s="86">
        <v>961244.24017</v>
      </c>
      <c r="I13" s="86">
        <v>6336895.4463900002</v>
      </c>
      <c r="J13" s="86">
        <v>5822532.3187700007</v>
      </c>
      <c r="K13" s="86">
        <v>5215216.4035</v>
      </c>
    </row>
    <row r="14" spans="1:11" s="87" customFormat="1" ht="15" customHeight="1">
      <c r="A14" s="88" t="s">
        <v>467</v>
      </c>
      <c r="B14" s="86">
        <v>47998.590880000003</v>
      </c>
      <c r="C14" s="86">
        <v>46121.991609999997</v>
      </c>
      <c r="D14" s="86">
        <v>49351.359450000004</v>
      </c>
      <c r="E14" s="86">
        <v>94091.46981000001</v>
      </c>
      <c r="F14" s="86">
        <v>109178.46534000001</v>
      </c>
      <c r="G14" s="86">
        <v>95120.051720000003</v>
      </c>
      <c r="H14" s="86">
        <v>8005.7859200000003</v>
      </c>
      <c r="I14" s="86">
        <v>110376.06326000001</v>
      </c>
      <c r="J14" s="86">
        <v>191173.47836000001</v>
      </c>
      <c r="K14" s="86">
        <v>228611.24546999999</v>
      </c>
    </row>
    <row r="15" spans="1:11" s="87" customFormat="1" ht="15" customHeight="1">
      <c r="A15" s="88" t="s">
        <v>468</v>
      </c>
      <c r="B15" s="86">
        <v>47993.624349999998</v>
      </c>
      <c r="C15" s="86">
        <v>45427.980869999999</v>
      </c>
      <c r="D15" s="86">
        <v>49251.359450000004</v>
      </c>
      <c r="E15" s="86">
        <v>89195.357919999995</v>
      </c>
      <c r="F15" s="86">
        <v>104300.46251000001</v>
      </c>
      <c r="G15" s="86">
        <v>91927.141239999997</v>
      </c>
      <c r="H15" s="86">
        <v>3943.35752</v>
      </c>
      <c r="I15" s="86">
        <v>40014.110919999999</v>
      </c>
      <c r="J15" s="86">
        <v>76283.749479999999</v>
      </c>
      <c r="K15" s="86">
        <v>111980.57631999999</v>
      </c>
    </row>
    <row r="16" spans="1:11" s="87" customFormat="1" ht="15" customHeight="1">
      <c r="A16" s="88" t="s">
        <v>469</v>
      </c>
      <c r="B16" s="86">
        <v>4.9665299999999997</v>
      </c>
      <c r="C16" s="86">
        <v>694.01073999999994</v>
      </c>
      <c r="D16" s="86">
        <v>100</v>
      </c>
      <c r="E16" s="86">
        <v>4896.1118899999992</v>
      </c>
      <c r="F16" s="86">
        <v>4878.0028300000004</v>
      </c>
      <c r="G16" s="86">
        <v>3192.91048</v>
      </c>
      <c r="H16" s="86">
        <v>4062.4283999999998</v>
      </c>
      <c r="I16" s="86">
        <v>70361.952340000003</v>
      </c>
      <c r="J16" s="86">
        <v>114889.72888</v>
      </c>
      <c r="K16" s="86">
        <v>116630.66915</v>
      </c>
    </row>
    <row r="17" spans="1:11" s="87" customFormat="1" ht="15" customHeight="1">
      <c r="A17" s="88" t="s">
        <v>470</v>
      </c>
      <c r="B17" s="86">
        <v>218805.99831999998</v>
      </c>
      <c r="C17" s="86">
        <v>224107.94878999999</v>
      </c>
      <c r="D17" s="86">
        <v>272333.43222000002</v>
      </c>
      <c r="E17" s="86">
        <v>402728.69325999997</v>
      </c>
      <c r="F17" s="86">
        <v>483976.52549999999</v>
      </c>
      <c r="G17" s="86">
        <v>601726.65251000004</v>
      </c>
      <c r="H17" s="86">
        <v>526754.89737999998</v>
      </c>
      <c r="I17" s="86">
        <v>412580.54414999997</v>
      </c>
      <c r="J17" s="86">
        <v>527413.97618</v>
      </c>
      <c r="K17" s="86">
        <v>731086.65537000005</v>
      </c>
    </row>
    <row r="18" spans="1:11" s="87" customFormat="1" ht="15" customHeight="1">
      <c r="A18" s="88" t="s">
        <v>471</v>
      </c>
      <c r="B18" s="86">
        <v>145822.13255000001</v>
      </c>
      <c r="C18" s="86">
        <v>160379.62230000002</v>
      </c>
      <c r="D18" s="86">
        <v>210544.62112</v>
      </c>
      <c r="E18" s="86">
        <v>317749.94550999999</v>
      </c>
      <c r="F18" s="86">
        <v>394918.72781999997</v>
      </c>
      <c r="G18" s="86">
        <v>510843.74335</v>
      </c>
      <c r="H18" s="86">
        <v>463035.93569999997</v>
      </c>
      <c r="I18" s="86">
        <v>377764.12629000004</v>
      </c>
      <c r="J18" s="86">
        <v>333596.46252999996</v>
      </c>
      <c r="K18" s="86">
        <v>377165.60080000001</v>
      </c>
    </row>
    <row r="19" spans="1:11" s="87" customFormat="1" ht="15" customHeight="1">
      <c r="A19" s="88" t="s">
        <v>472</v>
      </c>
      <c r="B19" s="86">
        <v>72983.865769999989</v>
      </c>
      <c r="C19" s="86">
        <v>63728.326489999999</v>
      </c>
      <c r="D19" s="86">
        <v>61788.811099999999</v>
      </c>
      <c r="E19" s="86">
        <v>84978.747749999995</v>
      </c>
      <c r="F19" s="86">
        <v>89057.797680000003</v>
      </c>
      <c r="G19" s="86">
        <v>90882.909159999996</v>
      </c>
      <c r="H19" s="86">
        <v>63718.96168</v>
      </c>
      <c r="I19" s="86">
        <v>34816.417860000001</v>
      </c>
      <c r="J19" s="86">
        <v>193817.51365000001</v>
      </c>
      <c r="K19" s="86">
        <v>353921.05456999998</v>
      </c>
    </row>
    <row r="20" spans="1:11" s="87" customFormat="1" ht="15" customHeight="1">
      <c r="A20" s="88" t="s">
        <v>41</v>
      </c>
      <c r="B20" s="86">
        <v>80000.753479999999</v>
      </c>
      <c r="C20" s="86">
        <v>84635.601180000012</v>
      </c>
      <c r="D20" s="86">
        <v>90651.122140000007</v>
      </c>
      <c r="E20" s="86">
        <v>135001.73261000001</v>
      </c>
      <c r="F20" s="86">
        <v>141646.39377000002</v>
      </c>
      <c r="G20" s="86">
        <v>149043.56533000001</v>
      </c>
      <c r="H20" s="86">
        <v>1038336.78924</v>
      </c>
      <c r="I20" s="86">
        <v>1398210.0926199998</v>
      </c>
      <c r="J20" s="86">
        <v>1252014.9013499999</v>
      </c>
      <c r="K20" s="86">
        <v>1137711.0401300001</v>
      </c>
    </row>
    <row r="21" spans="1:11" s="87" customFormat="1" ht="15" customHeight="1">
      <c r="A21" s="88" t="s">
        <v>473</v>
      </c>
      <c r="B21" s="86">
        <v>-292264.03642999998</v>
      </c>
      <c r="C21" s="86">
        <v>-344954.84956</v>
      </c>
      <c r="D21" s="86">
        <v>-366783.60794999998</v>
      </c>
      <c r="E21" s="86">
        <v>-531583.32764999999</v>
      </c>
      <c r="F21" s="86">
        <v>-649634.92585</v>
      </c>
      <c r="G21" s="86">
        <v>-743700.3380499999</v>
      </c>
      <c r="H21" s="86">
        <v>-854010.08680999989</v>
      </c>
      <c r="I21" s="86">
        <v>-920149.08733000001</v>
      </c>
      <c r="J21" s="86">
        <v>-880888.36653999996</v>
      </c>
      <c r="K21" s="86">
        <v>-1024296.4343300001</v>
      </c>
    </row>
    <row r="22" spans="1:11" s="87" customFormat="1" ht="15" customHeight="1">
      <c r="A22" s="85" t="s">
        <v>71</v>
      </c>
      <c r="B22" s="86">
        <v>145060.43992999999</v>
      </c>
      <c r="C22" s="86">
        <v>263078.86368999997</v>
      </c>
      <c r="D22" s="86">
        <v>194300.43828999999</v>
      </c>
      <c r="E22" s="86">
        <v>286719.73929</v>
      </c>
      <c r="F22" s="86">
        <v>136278.28208999999</v>
      </c>
      <c r="G22" s="86">
        <v>139936.17572999999</v>
      </c>
      <c r="H22" s="86">
        <v>201775.58478</v>
      </c>
      <c r="I22" s="86">
        <v>258866.25955000002</v>
      </c>
      <c r="J22" s="86">
        <v>262900.20594999997</v>
      </c>
      <c r="K22" s="86">
        <v>258892.72386000003</v>
      </c>
    </row>
    <row r="23" spans="1:11" s="87" customFormat="1" ht="15" customHeight="1">
      <c r="A23" s="85" t="s">
        <v>77</v>
      </c>
      <c r="B23" s="86">
        <v>4063.8865799999999</v>
      </c>
      <c r="C23" s="86">
        <v>10264.010039999999</v>
      </c>
      <c r="D23" s="86">
        <v>8333.7534800000012</v>
      </c>
      <c r="E23" s="86">
        <v>31120.85296</v>
      </c>
      <c r="F23" s="86">
        <v>77895.153129999992</v>
      </c>
      <c r="G23" s="86">
        <v>47871.482450000003</v>
      </c>
      <c r="H23" s="86">
        <v>19344.060309999997</v>
      </c>
      <c r="I23" s="86">
        <v>39998.689630000001</v>
      </c>
      <c r="J23" s="86">
        <v>40296.019909999995</v>
      </c>
      <c r="K23" s="86">
        <v>73672.617329999994</v>
      </c>
    </row>
    <row r="24" spans="1:11" s="87" customFormat="1" ht="15" customHeight="1">
      <c r="A24" s="85" t="s">
        <v>474</v>
      </c>
      <c r="B24" s="86">
        <v>442086.20494000003</v>
      </c>
      <c r="C24" s="86">
        <v>507157.86781000003</v>
      </c>
      <c r="D24" s="86">
        <v>734338.10848000005</v>
      </c>
      <c r="E24" s="86">
        <v>897530.50662999996</v>
      </c>
      <c r="F24" s="86">
        <v>1858384.8470000001</v>
      </c>
      <c r="G24" s="86">
        <v>3123173.8255400001</v>
      </c>
      <c r="H24" s="86">
        <v>4280379.4172200002</v>
      </c>
      <c r="I24" s="86">
        <v>4206869.6701799994</v>
      </c>
      <c r="J24" s="86">
        <v>4434586.8838599995</v>
      </c>
      <c r="K24" s="86">
        <v>3664535.4121999997</v>
      </c>
    </row>
    <row r="25" spans="1:11" s="87" customFormat="1" ht="15" customHeight="1">
      <c r="A25" s="85" t="s">
        <v>87</v>
      </c>
      <c r="B25" s="86">
        <v>314445.33422000002</v>
      </c>
      <c r="C25" s="86">
        <v>332392.69967</v>
      </c>
      <c r="D25" s="86">
        <v>316598.24533000001</v>
      </c>
      <c r="E25" s="86">
        <v>387496.60331999999</v>
      </c>
      <c r="F25" s="86">
        <v>357664.22600999998</v>
      </c>
      <c r="G25" s="86">
        <v>331437.78745</v>
      </c>
      <c r="H25" s="86">
        <v>328007.40480000002</v>
      </c>
      <c r="I25" s="86">
        <v>292059.83707000001</v>
      </c>
      <c r="J25" s="86">
        <v>370111.73518999998</v>
      </c>
      <c r="K25" s="86">
        <v>339538.86225999997</v>
      </c>
    </row>
    <row r="26" spans="1:11" s="87" customFormat="1" ht="15" customHeight="1">
      <c r="A26" s="85" t="s">
        <v>475</v>
      </c>
      <c r="B26" s="86">
        <v>42108.659770000006</v>
      </c>
      <c r="C26" s="86">
        <v>56281.299630000001</v>
      </c>
      <c r="D26" s="86">
        <v>86593.746569999988</v>
      </c>
      <c r="E26" s="86">
        <v>240977.98874</v>
      </c>
      <c r="F26" s="86">
        <v>340398.92599999998</v>
      </c>
      <c r="G26" s="86">
        <v>232455.79035</v>
      </c>
      <c r="H26" s="86">
        <v>253918.05285000001</v>
      </c>
      <c r="I26" s="86">
        <v>222395.77103999999</v>
      </c>
      <c r="J26" s="86">
        <v>209346.36147</v>
      </c>
      <c r="K26" s="86">
        <v>199422.14297999998</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20091187.298289999</v>
      </c>
      <c r="C28" s="611">
        <v>23844071.20276</v>
      </c>
      <c r="D28" s="611">
        <v>26260030.652330004</v>
      </c>
      <c r="E28" s="611">
        <v>32387852.623020001</v>
      </c>
      <c r="F28" s="611">
        <v>33776496.186290003</v>
      </c>
      <c r="G28" s="611">
        <v>35088327.640110001</v>
      </c>
      <c r="H28" s="611">
        <v>37461651.716169998</v>
      </c>
      <c r="I28" s="611">
        <v>37783076.160319999</v>
      </c>
      <c r="J28" s="611">
        <v>38328576.383139998</v>
      </c>
      <c r="K28" s="611">
        <v>39706868.466449998</v>
      </c>
    </row>
    <row r="29" spans="1:11" s="87" customFormat="1" ht="15" customHeight="1" thickTop="1">
      <c r="A29" s="85" t="s">
        <v>477</v>
      </c>
      <c r="B29" s="86">
        <v>17247807.142470002</v>
      </c>
      <c r="C29" s="86">
        <v>21097816.088540003</v>
      </c>
      <c r="D29" s="86">
        <v>22379001.359639999</v>
      </c>
      <c r="E29" s="86">
        <v>28383505.282340001</v>
      </c>
      <c r="F29" s="86">
        <v>28044916.79786</v>
      </c>
      <c r="G29" s="86">
        <v>26341692.699080002</v>
      </c>
      <c r="H29" s="86">
        <v>27891943.677930001</v>
      </c>
      <c r="I29" s="86">
        <v>28098953.6325</v>
      </c>
      <c r="J29" s="86">
        <v>28688829.343229998</v>
      </c>
      <c r="K29" s="86">
        <v>18486693.902060002</v>
      </c>
    </row>
    <row r="30" spans="1:11" s="87" customFormat="1" ht="15" customHeight="1">
      <c r="A30" s="88" t="s">
        <v>478</v>
      </c>
      <c r="B30" s="86">
        <v>4399450.4684600001</v>
      </c>
      <c r="C30" s="86">
        <v>4557830.54641</v>
      </c>
      <c r="D30" s="86">
        <v>6172946.4064999996</v>
      </c>
      <c r="E30" s="86">
        <v>5553267.4951999998</v>
      </c>
      <c r="F30" s="86">
        <v>5261660.0674799997</v>
      </c>
      <c r="G30" s="86">
        <v>4719963.1080700001</v>
      </c>
      <c r="H30" s="86">
        <v>5082220.72908</v>
      </c>
      <c r="I30" s="86">
        <v>5148311.2681400003</v>
      </c>
      <c r="J30" s="86">
        <v>4857960.4502900001</v>
      </c>
      <c r="K30" s="86">
        <v>5223206.5543299997</v>
      </c>
    </row>
    <row r="31" spans="1:11" s="87" customFormat="1" ht="15" customHeight="1">
      <c r="A31" s="88" t="s">
        <v>479</v>
      </c>
      <c r="B31" s="86">
        <v>7089078.5248199999</v>
      </c>
      <c r="C31" s="86">
        <v>9739656.2026700005</v>
      </c>
      <c r="D31" s="86">
        <v>7960697.3916999996</v>
      </c>
      <c r="E31" s="86">
        <v>9695195.6235199999</v>
      </c>
      <c r="F31" s="86">
        <v>10147394.495680001</v>
      </c>
      <c r="G31" s="86">
        <v>9086439.6021599993</v>
      </c>
      <c r="H31" s="86">
        <v>9639085.7321000006</v>
      </c>
      <c r="I31" s="86">
        <v>10103637.316020001</v>
      </c>
      <c r="J31" s="86">
        <v>10381347.61961</v>
      </c>
      <c r="K31" s="86">
        <v>9948627.14934</v>
      </c>
    </row>
    <row r="32" spans="1:11" s="87" customFormat="1" ht="15" customHeight="1">
      <c r="A32" s="88" t="s">
        <v>480</v>
      </c>
      <c r="B32" s="86">
        <v>303253.93029000005</v>
      </c>
      <c r="C32" s="86">
        <v>210758.21381000002</v>
      </c>
      <c r="D32" s="86">
        <v>209983.80572999999</v>
      </c>
      <c r="E32" s="86">
        <v>87028.633409999995</v>
      </c>
      <c r="F32" s="86">
        <v>56700.286060000006</v>
      </c>
      <c r="G32" s="86">
        <v>32491.705160000001</v>
      </c>
      <c r="H32" s="86">
        <v>26708.181</v>
      </c>
      <c r="I32" s="86">
        <v>121971.49169</v>
      </c>
      <c r="J32" s="86">
        <v>6097.4303399999999</v>
      </c>
      <c r="K32" s="86">
        <v>4183.8292200000005</v>
      </c>
    </row>
    <row r="33" spans="1:11" s="87" customFormat="1" ht="15" customHeight="1">
      <c r="A33" s="88" t="s">
        <v>481</v>
      </c>
      <c r="B33" s="86">
        <v>323127.51610000001</v>
      </c>
      <c r="C33" s="86">
        <v>354126.06594999996</v>
      </c>
      <c r="D33" s="86">
        <v>365724.73830000003</v>
      </c>
      <c r="E33" s="86">
        <v>442725.54266000004</v>
      </c>
      <c r="F33" s="86">
        <v>524976.39754999999</v>
      </c>
      <c r="G33" s="86">
        <v>544113.66700999998</v>
      </c>
      <c r="H33" s="86">
        <v>451490.70545000001</v>
      </c>
      <c r="I33" s="86">
        <v>402478.16691999999</v>
      </c>
      <c r="J33" s="86">
        <v>446902.01729000005</v>
      </c>
      <c r="K33" s="86">
        <v>488869.70838999999</v>
      </c>
    </row>
    <row r="34" spans="1:11" s="87" customFormat="1" ht="15" customHeight="1">
      <c r="A34" s="88" t="s">
        <v>482</v>
      </c>
      <c r="B34" s="86">
        <v>4900964.1007299991</v>
      </c>
      <c r="C34" s="86">
        <v>5901688.91548</v>
      </c>
      <c r="D34" s="86">
        <v>7281341.3679900002</v>
      </c>
      <c r="E34" s="86">
        <v>11943666.24327</v>
      </c>
      <c r="F34" s="86">
        <v>11364752.741870001</v>
      </c>
      <c r="G34" s="86">
        <v>11166024.066629998</v>
      </c>
      <c r="H34" s="86">
        <v>11837657.472680001</v>
      </c>
      <c r="I34" s="86">
        <v>11448302.281479999</v>
      </c>
      <c r="J34" s="86">
        <v>12051646.553160001</v>
      </c>
      <c r="K34" s="86">
        <v>2738663.1149400002</v>
      </c>
    </row>
    <row r="35" spans="1:11" s="87" customFormat="1" ht="15" customHeight="1">
      <c r="A35" s="88" t="s">
        <v>483</v>
      </c>
      <c r="B35" s="86">
        <v>231932.60206999999</v>
      </c>
      <c r="C35" s="86">
        <v>333756.14422000002</v>
      </c>
      <c r="D35" s="86">
        <v>388307.64942000003</v>
      </c>
      <c r="E35" s="86">
        <v>661621.74427999998</v>
      </c>
      <c r="F35" s="86">
        <v>689432.80922000005</v>
      </c>
      <c r="G35" s="86">
        <v>792660.55004999996</v>
      </c>
      <c r="H35" s="86">
        <v>854780.85762000002</v>
      </c>
      <c r="I35" s="86">
        <v>874253.10825000005</v>
      </c>
      <c r="J35" s="86">
        <v>944875.27253999992</v>
      </c>
      <c r="K35" s="86">
        <v>83143.545840000006</v>
      </c>
    </row>
    <row r="36" spans="1:11" s="87" customFormat="1" ht="15" customHeight="1">
      <c r="A36" s="85" t="s">
        <v>484</v>
      </c>
      <c r="B36" s="86">
        <v>11529.42801</v>
      </c>
      <c r="C36" s="86">
        <v>10987.09995</v>
      </c>
      <c r="D36" s="86">
        <v>9325.7513199999994</v>
      </c>
      <c r="E36" s="86">
        <v>9125.1443099999997</v>
      </c>
      <c r="F36" s="86">
        <v>14041.512699999999</v>
      </c>
      <c r="G36" s="86">
        <v>14704.689829999999</v>
      </c>
      <c r="H36" s="86">
        <v>42843.933779999999</v>
      </c>
      <c r="I36" s="86">
        <v>27664.933550000002</v>
      </c>
      <c r="J36" s="86">
        <v>18856.58568</v>
      </c>
      <c r="K36" s="86">
        <v>25306.2611</v>
      </c>
    </row>
    <row r="37" spans="1:11" s="87" customFormat="1" ht="15" customHeight="1">
      <c r="A37" s="85" t="s">
        <v>485</v>
      </c>
      <c r="B37" s="86">
        <v>65558.898829999991</v>
      </c>
      <c r="C37" s="86">
        <v>618022.11082000006</v>
      </c>
      <c r="D37" s="86">
        <v>518048.58963</v>
      </c>
      <c r="E37" s="86">
        <v>727491.42995000002</v>
      </c>
      <c r="F37" s="86">
        <v>2579371.1749999998</v>
      </c>
      <c r="G37" s="86">
        <v>4233001.6897700001</v>
      </c>
      <c r="H37" s="86">
        <v>5484246.8187799994</v>
      </c>
      <c r="I37" s="86">
        <v>5029368.3176499996</v>
      </c>
      <c r="J37" s="86">
        <v>5179126.8683700003</v>
      </c>
      <c r="K37" s="86">
        <v>5158527.2812600005</v>
      </c>
    </row>
    <row r="38" spans="1:11" s="87" customFormat="1" ht="15" customHeight="1">
      <c r="A38" s="85" t="s">
        <v>486</v>
      </c>
      <c r="B38" s="86">
        <v>294395.55726999999</v>
      </c>
      <c r="C38" s="86">
        <v>219235.45793</v>
      </c>
      <c r="D38" s="86">
        <v>383879.56351999997</v>
      </c>
      <c r="E38" s="86">
        <v>479348.68669</v>
      </c>
      <c r="F38" s="86">
        <v>357864.03922000004</v>
      </c>
      <c r="G38" s="86">
        <v>435081.22164999996</v>
      </c>
      <c r="H38" s="86">
        <v>397334.45477999997</v>
      </c>
      <c r="I38" s="86">
        <v>334235.35310000001</v>
      </c>
      <c r="J38" s="86">
        <v>386378.17579000001</v>
      </c>
      <c r="K38" s="86">
        <v>431166.90276999999</v>
      </c>
    </row>
    <row r="39" spans="1:11" s="87" customFormat="1" ht="15" customHeight="1">
      <c r="A39" s="85" t="s">
        <v>148</v>
      </c>
      <c r="B39" s="86">
        <v>130692.95522</v>
      </c>
      <c r="C39" s="86">
        <v>136660.87662</v>
      </c>
      <c r="D39" s="86">
        <v>149281.82003999999</v>
      </c>
      <c r="E39" s="86">
        <v>192393.7255</v>
      </c>
      <c r="F39" s="86">
        <v>198871.05011000001</v>
      </c>
      <c r="G39" s="86">
        <v>190371.56653000001</v>
      </c>
      <c r="H39" s="86">
        <v>187824.77812</v>
      </c>
      <c r="I39" s="86">
        <v>187936.70556</v>
      </c>
      <c r="J39" s="86">
        <v>194406.82227999999</v>
      </c>
      <c r="K39" s="86">
        <v>203995.57187000001</v>
      </c>
    </row>
    <row r="40" spans="1:11" s="87" customFormat="1" ht="15" customHeight="1">
      <c r="A40" s="85" t="s">
        <v>155</v>
      </c>
      <c r="B40" s="86">
        <v>0</v>
      </c>
      <c r="C40" s="86">
        <v>514877.56503</v>
      </c>
      <c r="D40" s="86">
        <v>688184.88335000002</v>
      </c>
      <c r="E40" s="86">
        <v>860026.42001999996</v>
      </c>
      <c r="F40" s="86">
        <v>733668.15997000004</v>
      </c>
      <c r="G40" s="86">
        <v>813090.01332999999</v>
      </c>
      <c r="H40" s="86">
        <v>1092884.21697</v>
      </c>
      <c r="I40" s="86">
        <v>1135453.4717399999</v>
      </c>
      <c r="J40" s="86">
        <v>903337.43186000001</v>
      </c>
      <c r="K40" s="86">
        <v>1106754.7177599999</v>
      </c>
    </row>
    <row r="41" spans="1:11" s="87" customFormat="1" ht="15" customHeight="1">
      <c r="A41" s="85" t="s">
        <v>487</v>
      </c>
      <c r="B41" s="86">
        <v>171818.31682000001</v>
      </c>
      <c r="C41" s="86">
        <v>171689.32180000001</v>
      </c>
      <c r="D41" s="86">
        <v>481709.71557999996</v>
      </c>
      <c r="E41" s="86">
        <v>453305.87667999999</v>
      </c>
      <c r="F41" s="86">
        <v>424899.00586999999</v>
      </c>
      <c r="G41" s="86">
        <v>396418.43348000001</v>
      </c>
      <c r="H41" s="86">
        <v>329225.15160000004</v>
      </c>
      <c r="I41" s="86">
        <v>319292.00150999997</v>
      </c>
      <c r="J41" s="86">
        <v>257855.52664</v>
      </c>
      <c r="K41" s="86">
        <v>196331.77356</v>
      </c>
    </row>
    <row r="42" spans="1:11" s="89" customFormat="1" ht="15" customHeight="1" thickBot="1">
      <c r="A42" s="85" t="s">
        <v>129</v>
      </c>
      <c r="B42" s="86">
        <v>2169384.9996700003</v>
      </c>
      <c r="C42" s="86">
        <v>1074782.6820699999</v>
      </c>
      <c r="D42" s="86">
        <v>1650598.9692500001</v>
      </c>
      <c r="E42" s="86">
        <v>1282656.0575299999</v>
      </c>
      <c r="F42" s="86">
        <v>1422864.4455599999</v>
      </c>
      <c r="G42" s="86">
        <v>2663967.32644</v>
      </c>
      <c r="H42" s="86">
        <v>2035348.6842100001</v>
      </c>
      <c r="I42" s="86">
        <v>2650171.7447100002</v>
      </c>
      <c r="J42" s="86">
        <v>2699785.6292900001</v>
      </c>
      <c r="K42" s="86">
        <v>14098092.05607</v>
      </c>
    </row>
    <row r="43" spans="1:11" ht="15" customHeight="1" thickTop="1" thickBot="1">
      <c r="A43" s="610" t="s">
        <v>488</v>
      </c>
      <c r="B43" s="611">
        <v>1526211.5812899999</v>
      </c>
      <c r="C43" s="611">
        <v>1555424.4895200001</v>
      </c>
      <c r="D43" s="611">
        <v>1769799.7726199999</v>
      </c>
      <c r="E43" s="611">
        <v>1989439.4167500001</v>
      </c>
      <c r="F43" s="611">
        <v>1977041.5657500001</v>
      </c>
      <c r="G43" s="611">
        <v>2129374.0414399998</v>
      </c>
      <c r="H43" s="611">
        <v>2044179.67349</v>
      </c>
      <c r="I43" s="611">
        <v>2117247.7468699999</v>
      </c>
      <c r="J43" s="611">
        <v>2340333.52544</v>
      </c>
      <c r="K43" s="611">
        <v>2459562.1683899998</v>
      </c>
    </row>
    <row r="44" spans="1:11" s="87" customFormat="1" ht="15" customHeight="1" thickTop="1">
      <c r="A44" s="85" t="s">
        <v>170</v>
      </c>
      <c r="B44" s="86">
        <v>731879.4</v>
      </c>
      <c r="C44" s="86">
        <v>731879.4</v>
      </c>
      <c r="D44" s="86">
        <v>731879.4</v>
      </c>
      <c r="E44" s="86">
        <v>1315405.83</v>
      </c>
      <c r="F44" s="86">
        <v>1442495.21</v>
      </c>
      <c r="G44" s="86">
        <v>1503426.84</v>
      </c>
      <c r="H44" s="86">
        <v>1599380.3</v>
      </c>
      <c r="I44" s="86">
        <v>1627574.17</v>
      </c>
      <c r="J44" s="86">
        <v>1698953.85</v>
      </c>
      <c r="K44" s="86">
        <v>1794496.68</v>
      </c>
    </row>
    <row r="45" spans="1:11" s="87" customFormat="1" ht="15" customHeight="1">
      <c r="A45" s="85" t="s">
        <v>174</v>
      </c>
      <c r="B45" s="86">
        <v>278064.10041000001</v>
      </c>
      <c r="C45" s="86">
        <v>385461.69255000004</v>
      </c>
      <c r="D45" s="86">
        <v>463649.35444000002</v>
      </c>
      <c r="E45" s="86">
        <v>28587.73604</v>
      </c>
      <c r="F45" s="86">
        <v>28583.333409999999</v>
      </c>
      <c r="G45" s="86">
        <v>28583.333360000001</v>
      </c>
      <c r="H45" s="86">
        <v>0.66658000000000006</v>
      </c>
      <c r="I45" s="86">
        <v>10003</v>
      </c>
      <c r="J45" s="86">
        <v>0.32566000000000001</v>
      </c>
      <c r="K45" s="86">
        <v>0</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262076.47967</v>
      </c>
      <c r="C47" s="86">
        <v>287496.47967000003</v>
      </c>
      <c r="D47" s="86">
        <v>302556.47967000003</v>
      </c>
      <c r="E47" s="86">
        <v>329728.47967000003</v>
      </c>
      <c r="F47" s="86">
        <v>361300.21888999996</v>
      </c>
      <c r="G47" s="86">
        <v>375766.82493</v>
      </c>
      <c r="H47" s="86">
        <v>402358.47262999997</v>
      </c>
      <c r="I47" s="86">
        <v>406602.50321</v>
      </c>
      <c r="J47" s="86">
        <v>413909.48676999996</v>
      </c>
      <c r="K47" s="86">
        <v>436656.47587999998</v>
      </c>
    </row>
    <row r="48" spans="1:11" s="87" customFormat="1" ht="15" customHeight="1">
      <c r="A48" s="85" t="s">
        <v>184</v>
      </c>
      <c r="B48" s="86">
        <v>254191.60121000002</v>
      </c>
      <c r="C48" s="86">
        <v>150586.9173</v>
      </c>
      <c r="D48" s="86">
        <v>271714.53850999998</v>
      </c>
      <c r="E48" s="86">
        <v>315717.37104</v>
      </c>
      <c r="F48" s="86">
        <v>144662.80344999998</v>
      </c>
      <c r="G48" s="86">
        <v>221597.04315000001</v>
      </c>
      <c r="H48" s="86">
        <v>42440.234280000004</v>
      </c>
      <c r="I48" s="86">
        <v>73068.073659999995</v>
      </c>
      <c r="J48" s="86">
        <v>227469.86301</v>
      </c>
      <c r="K48" s="86">
        <v>228409.01251</v>
      </c>
    </row>
    <row r="49" spans="1:11" s="87" customFormat="1" ht="15" customHeight="1">
      <c r="A49" s="88" t="s">
        <v>490</v>
      </c>
      <c r="B49" s="86">
        <v>0</v>
      </c>
      <c r="C49" s="86">
        <v>0</v>
      </c>
      <c r="D49" s="86">
        <v>0</v>
      </c>
      <c r="E49" s="86">
        <v>0</v>
      </c>
      <c r="F49" s="86">
        <v>0</v>
      </c>
      <c r="G49" s="86">
        <v>0</v>
      </c>
      <c r="H49" s="86">
        <v>0</v>
      </c>
      <c r="I49" s="86">
        <v>0</v>
      </c>
      <c r="J49" s="86">
        <v>0</v>
      </c>
      <c r="K49" s="86">
        <v>0</v>
      </c>
    </row>
    <row r="50" spans="1:11" s="89" customFormat="1" ht="15" customHeight="1" thickBot="1">
      <c r="A50" s="88" t="s">
        <v>491</v>
      </c>
      <c r="B50" s="86">
        <v>254191.60121000002</v>
      </c>
      <c r="C50" s="86">
        <v>150586.9173</v>
      </c>
      <c r="D50" s="86">
        <v>271714.53850999998</v>
      </c>
      <c r="E50" s="86">
        <v>315717.37104</v>
      </c>
      <c r="F50" s="86">
        <v>144662.80344999998</v>
      </c>
      <c r="G50" s="86">
        <v>221597.04315000001</v>
      </c>
      <c r="H50" s="86">
        <v>42440.234280000004</v>
      </c>
      <c r="I50" s="86">
        <v>73068.073659999995</v>
      </c>
      <c r="J50" s="86">
        <v>227469.86301</v>
      </c>
      <c r="K50" s="86">
        <v>228409.01251</v>
      </c>
    </row>
    <row r="51" spans="1:11" ht="15" customHeight="1" thickTop="1" thickBot="1">
      <c r="A51" s="610" t="s">
        <v>492</v>
      </c>
      <c r="B51" s="611">
        <v>21617398.879580002</v>
      </c>
      <c r="C51" s="611">
        <v>25399495.692279998</v>
      </c>
      <c r="D51" s="611">
        <v>28029830.42495</v>
      </c>
      <c r="E51" s="611">
        <v>34377292.03977</v>
      </c>
      <c r="F51" s="611">
        <v>35753537.752039999</v>
      </c>
      <c r="G51" s="611">
        <v>37217701.681550004</v>
      </c>
      <c r="H51" s="611">
        <v>39505831.389660001</v>
      </c>
      <c r="I51" s="611">
        <v>39900323.907190003</v>
      </c>
      <c r="J51" s="611">
        <v>40668909.908580005</v>
      </c>
      <c r="K51" s="611">
        <v>42166430.634839997</v>
      </c>
    </row>
    <row r="52" spans="1:11" s="87" customFormat="1" ht="15" customHeight="1" thickTop="1">
      <c r="A52" s="90" t="s">
        <v>493</v>
      </c>
      <c r="B52" s="86">
        <v>2618818.31923</v>
      </c>
      <c r="C52" s="86">
        <v>3462976.7984499997</v>
      </c>
      <c r="D52" s="86">
        <v>4130453.9725300004</v>
      </c>
      <c r="E52" s="86">
        <v>3184105.0098600001</v>
      </c>
      <c r="F52" s="86">
        <v>2600412.1929000001</v>
      </c>
      <c r="G52" s="86">
        <v>2637176.59295</v>
      </c>
      <c r="H52" s="86">
        <v>2018812.34143</v>
      </c>
      <c r="I52" s="86">
        <v>1778459.1049200001</v>
      </c>
      <c r="J52" s="86">
        <v>2062948.76449</v>
      </c>
      <c r="K52" s="86">
        <v>1509292.6690100001</v>
      </c>
    </row>
    <row r="53" spans="1:11" s="89" customFormat="1" ht="15" customHeight="1">
      <c r="A53" s="88" t="s">
        <v>494</v>
      </c>
      <c r="B53" s="86">
        <v>187127.62716999999</v>
      </c>
      <c r="C53" s="86">
        <v>150768.07615000001</v>
      </c>
      <c r="D53" s="86">
        <v>86931.089200000002</v>
      </c>
      <c r="E53" s="86">
        <v>137528.51965</v>
      </c>
      <c r="F53" s="86">
        <v>98685.097340000008</v>
      </c>
      <c r="G53" s="86">
        <v>122615.40014</v>
      </c>
      <c r="H53" s="86">
        <v>124619.31186</v>
      </c>
      <c r="I53" s="86">
        <v>378987.63102999999</v>
      </c>
      <c r="J53" s="86">
        <v>389940.14805000002</v>
      </c>
      <c r="K53" s="86">
        <v>92265.98765000001</v>
      </c>
    </row>
    <row r="54" spans="1:11" s="89" customFormat="1" ht="15" customHeight="1">
      <c r="A54" s="88" t="s">
        <v>495</v>
      </c>
      <c r="B54" s="86">
        <v>2219096.25618</v>
      </c>
      <c r="C54" s="86">
        <v>3094341.3324499996</v>
      </c>
      <c r="D54" s="86">
        <v>3833550.0254000002</v>
      </c>
      <c r="E54" s="86">
        <v>2769538.1498799999</v>
      </c>
      <c r="F54" s="86">
        <v>2227239.1066100001</v>
      </c>
      <c r="G54" s="86">
        <v>2245984.3362500002</v>
      </c>
      <c r="H54" s="86">
        <v>1648571.7402999999</v>
      </c>
      <c r="I54" s="86">
        <v>1130270.9982799999</v>
      </c>
      <c r="J54" s="86">
        <v>1372352.79761</v>
      </c>
      <c r="K54" s="86">
        <v>1128819.5414400001</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209213.87964</v>
      </c>
      <c r="C56" s="86">
        <v>210944.75328999999</v>
      </c>
      <c r="D56" s="86">
        <v>202945.90025999999</v>
      </c>
      <c r="E56" s="86">
        <v>200215.09041</v>
      </c>
      <c r="F56" s="86">
        <v>226650.34184000001</v>
      </c>
      <c r="G56" s="86">
        <v>257815.95598</v>
      </c>
      <c r="H56" s="86">
        <v>244257.55461000002</v>
      </c>
      <c r="I56" s="86">
        <v>240940.19579</v>
      </c>
      <c r="J56" s="86">
        <v>272395.53901000001</v>
      </c>
      <c r="K56" s="86">
        <v>259946.86009999999</v>
      </c>
    </row>
    <row r="57" spans="1:11" s="89" customFormat="1" ht="15" customHeight="1">
      <c r="A57" s="88" t="s">
        <v>498</v>
      </c>
      <c r="B57" s="86">
        <v>3380.5562400000003</v>
      </c>
      <c r="C57" s="86">
        <v>6922.6365599999999</v>
      </c>
      <c r="D57" s="86">
        <v>7026.9576699999998</v>
      </c>
      <c r="E57" s="86">
        <v>76823.249920000002</v>
      </c>
      <c r="F57" s="86">
        <v>47837.647109999998</v>
      </c>
      <c r="G57" s="86">
        <v>10760.90058</v>
      </c>
      <c r="H57" s="86">
        <v>1363.7346599999998</v>
      </c>
      <c r="I57" s="86">
        <v>28260.27982</v>
      </c>
      <c r="J57" s="86">
        <v>28260.27982</v>
      </c>
      <c r="K57" s="86">
        <v>28260.27982</v>
      </c>
    </row>
    <row r="58" spans="1:11" s="89" customFormat="1" ht="15" customHeight="1">
      <c r="A58" s="85" t="s">
        <v>499</v>
      </c>
      <c r="B58" s="86">
        <v>37016770.605620004</v>
      </c>
      <c r="C58" s="86">
        <v>41631777.47225</v>
      </c>
      <c r="D58" s="86">
        <v>52108486.087910004</v>
      </c>
      <c r="E58" s="86">
        <v>80234913.957949996</v>
      </c>
      <c r="F58" s="86">
        <v>84732325.684750006</v>
      </c>
      <c r="G58" s="86">
        <v>66867687.49972</v>
      </c>
      <c r="H58" s="86">
        <v>65697462.571290001</v>
      </c>
      <c r="I58" s="86">
        <v>65431983.886930004</v>
      </c>
      <c r="J58" s="86">
        <v>65929326.642910004</v>
      </c>
      <c r="K58" s="86">
        <v>65325165.044040002</v>
      </c>
    </row>
    <row r="59" spans="1:11">
      <c r="A59" s="612" t="s">
        <v>500</v>
      </c>
      <c r="B59" s="613">
        <v>1061515.19362</v>
      </c>
      <c r="C59" s="613">
        <v>1133289.2070499999</v>
      </c>
      <c r="D59" s="613">
        <v>1306928.9427799999</v>
      </c>
      <c r="E59" s="613">
        <v>1851866.7823699999</v>
      </c>
      <c r="F59" s="613">
        <v>2008663.26553</v>
      </c>
      <c r="G59" s="613">
        <v>2125560.3509</v>
      </c>
      <c r="H59" s="613">
        <v>2112204.0900499998</v>
      </c>
      <c r="I59" s="613">
        <v>2025940.2591900001</v>
      </c>
      <c r="J59" s="613">
        <v>2008322.0831500001</v>
      </c>
      <c r="K59" s="613">
        <v>2167412.4098800002</v>
      </c>
    </row>
    <row r="60" spans="1:11" ht="15" customHeight="1">
      <c r="A60" s="88" t="s">
        <v>501</v>
      </c>
      <c r="B60" s="86">
        <v>-215843.58569000001</v>
      </c>
      <c r="C60" s="86">
        <v>-303565.06468000001</v>
      </c>
      <c r="D60" s="86">
        <v>-338391.82319000002</v>
      </c>
      <c r="E60" s="86">
        <v>-516323.58711000002</v>
      </c>
      <c r="F60" s="86">
        <v>-675513.02278999996</v>
      </c>
      <c r="G60" s="86">
        <v>-763965.36021000007</v>
      </c>
      <c r="H60" s="86">
        <v>-857934.4259400001</v>
      </c>
      <c r="I60" s="86">
        <v>-916182.00059000007</v>
      </c>
      <c r="J60" s="86">
        <v>-920570.67595000006</v>
      </c>
      <c r="K60" s="86">
        <v>-976829.93750999996</v>
      </c>
    </row>
    <row r="61" spans="1:11" ht="15" customHeight="1">
      <c r="A61" s="85" t="s">
        <v>502</v>
      </c>
      <c r="B61" s="86">
        <v>845671.60792999994</v>
      </c>
      <c r="C61" s="86">
        <v>829724.14237000002</v>
      </c>
      <c r="D61" s="86">
        <v>968537.11959000002</v>
      </c>
      <c r="E61" s="86">
        <v>1335543.1952599999</v>
      </c>
      <c r="F61" s="86">
        <v>1333150.2427399999</v>
      </c>
      <c r="G61" s="86">
        <v>1361594.9906900001</v>
      </c>
      <c r="H61" s="86">
        <v>1254269.6641099998</v>
      </c>
      <c r="I61" s="86">
        <v>1109758.2585999998</v>
      </c>
      <c r="J61" s="86">
        <v>1087751.4072</v>
      </c>
      <c r="K61" s="86">
        <v>1190582.4723699999</v>
      </c>
    </row>
    <row r="62" spans="1:11" ht="15" customHeight="1">
      <c r="A62" s="91" t="s">
        <v>503</v>
      </c>
      <c r="B62" s="86">
        <v>366509.48168000003</v>
      </c>
      <c r="C62" s="86">
        <v>406407.87695000001</v>
      </c>
      <c r="D62" s="86">
        <v>547311.47296000004</v>
      </c>
      <c r="E62" s="86">
        <v>571118.61066999997</v>
      </c>
      <c r="F62" s="86">
        <v>582287.21730999998</v>
      </c>
      <c r="G62" s="86">
        <v>708235.17907000007</v>
      </c>
      <c r="H62" s="86">
        <v>529271.97719000001</v>
      </c>
      <c r="I62" s="86">
        <v>456872.23041000002</v>
      </c>
      <c r="J62" s="86">
        <v>498709.00962999999</v>
      </c>
      <c r="K62" s="86">
        <v>1089945.8634899999</v>
      </c>
    </row>
    <row r="63" spans="1:11" ht="15" customHeight="1">
      <c r="A63" s="88" t="s">
        <v>504</v>
      </c>
      <c r="B63" s="86">
        <v>-145979.33734</v>
      </c>
      <c r="C63" s="86">
        <v>-222912.03244000001</v>
      </c>
      <c r="D63" s="86">
        <v>-327412.02295000001</v>
      </c>
      <c r="E63" s="86">
        <v>-400036.38342000003</v>
      </c>
      <c r="F63" s="86">
        <v>-489043.60386999999</v>
      </c>
      <c r="G63" s="86">
        <v>-591269.98361999996</v>
      </c>
      <c r="H63" s="86">
        <v>-469384.52561000001</v>
      </c>
      <c r="I63" s="86">
        <v>-286273.23350999999</v>
      </c>
      <c r="J63" s="86">
        <v>-330534.44774000003</v>
      </c>
      <c r="K63" s="86">
        <v>-866184.72044000006</v>
      </c>
    </row>
    <row r="64" spans="1:11" ht="15" customHeight="1">
      <c r="A64" s="92" t="s">
        <v>505</v>
      </c>
      <c r="B64" s="86">
        <v>1066201.7522700001</v>
      </c>
      <c r="C64" s="86">
        <v>1013219.98688</v>
      </c>
      <c r="D64" s="86">
        <v>1188436.5695999998</v>
      </c>
      <c r="E64" s="86">
        <v>1506625.4225099999</v>
      </c>
      <c r="F64" s="86">
        <v>1426393.8561800001</v>
      </c>
      <c r="G64" s="86">
        <v>1478560.1861400001</v>
      </c>
      <c r="H64" s="86">
        <v>1314157.1156900001</v>
      </c>
      <c r="I64" s="86">
        <v>1280357.2555</v>
      </c>
      <c r="J64" s="86">
        <v>1255925.96909</v>
      </c>
      <c r="K64" s="86">
        <v>1414343.6154200002</v>
      </c>
    </row>
    <row r="65" spans="1:11" ht="15" customHeight="1">
      <c r="A65" s="91" t="s">
        <v>506</v>
      </c>
      <c r="B65" s="86">
        <v>75445.762040000001</v>
      </c>
      <c r="C65" s="86">
        <v>111357.62974999999</v>
      </c>
      <c r="D65" s="86">
        <v>90074.570970000001</v>
      </c>
      <c r="E65" s="86">
        <v>365963.70130999997</v>
      </c>
      <c r="F65" s="86">
        <v>166316.99257</v>
      </c>
      <c r="G65" s="86">
        <v>93792.355779999998</v>
      </c>
      <c r="H65" s="86">
        <v>236049.22949</v>
      </c>
      <c r="I65" s="86">
        <v>431450.22937999998</v>
      </c>
      <c r="J65" s="86">
        <v>831477.01771000004</v>
      </c>
      <c r="K65" s="86">
        <v>540147.71522000001</v>
      </c>
    </row>
    <row r="66" spans="1:11" ht="15" customHeight="1">
      <c r="A66" s="91" t="s">
        <v>507</v>
      </c>
      <c r="B66" s="86">
        <v>-121667.73844</v>
      </c>
      <c r="C66" s="86">
        <v>-228211.65966999999</v>
      </c>
      <c r="D66" s="86">
        <v>-163453.99007</v>
      </c>
      <c r="E66" s="86">
        <v>-485708.51616</v>
      </c>
      <c r="F66" s="86">
        <v>-380948.77765</v>
      </c>
      <c r="G66" s="86">
        <v>-258930.13096000001</v>
      </c>
      <c r="H66" s="86">
        <v>-543482.47777999996</v>
      </c>
      <c r="I66" s="86">
        <v>-714817.64751000004</v>
      </c>
      <c r="J66" s="86">
        <v>-896415.99740999995</v>
      </c>
      <c r="K66" s="86">
        <v>-741809.28460000001</v>
      </c>
    </row>
    <row r="67" spans="1:11" ht="15" customHeight="1">
      <c r="A67" s="85" t="s">
        <v>508</v>
      </c>
      <c r="B67" s="86">
        <v>1019979.77587</v>
      </c>
      <c r="C67" s="86">
        <v>896365.95695999998</v>
      </c>
      <c r="D67" s="86">
        <v>1115057.1505</v>
      </c>
      <c r="E67" s="86">
        <v>1386880.60766</v>
      </c>
      <c r="F67" s="86">
        <v>1211762.0710999998</v>
      </c>
      <c r="G67" s="86">
        <v>1313422.41096</v>
      </c>
      <c r="H67" s="86">
        <v>1006723.8674</v>
      </c>
      <c r="I67" s="86">
        <v>996989.83736999996</v>
      </c>
      <c r="J67" s="86">
        <v>1190986.98939</v>
      </c>
      <c r="K67" s="86">
        <v>1212682.0460399999</v>
      </c>
    </row>
    <row r="68" spans="1:11" ht="15" customHeight="1">
      <c r="A68" s="88" t="s">
        <v>509</v>
      </c>
      <c r="B68" s="86">
        <v>-645053.47784000007</v>
      </c>
      <c r="C68" s="86">
        <v>-715016.37273000006</v>
      </c>
      <c r="D68" s="86">
        <v>-716129.1446</v>
      </c>
      <c r="E68" s="86">
        <v>-907202.76812999998</v>
      </c>
      <c r="F68" s="86">
        <v>-1002674.5948300001</v>
      </c>
      <c r="G68" s="86">
        <v>-912931.14437999995</v>
      </c>
      <c r="H68" s="86">
        <v>-868862.61629999999</v>
      </c>
      <c r="I68" s="86">
        <v>-891026.97653999995</v>
      </c>
      <c r="J68" s="86">
        <v>-863500.27996000007</v>
      </c>
      <c r="K68" s="86">
        <v>-860059.30713999993</v>
      </c>
    </row>
    <row r="69" spans="1:11" ht="15" customHeight="1">
      <c r="A69" s="92" t="s">
        <v>510</v>
      </c>
      <c r="B69" s="86">
        <v>374926.29802999995</v>
      </c>
      <c r="C69" s="86">
        <v>181349.58422999998</v>
      </c>
      <c r="D69" s="86">
        <v>398928.00589999999</v>
      </c>
      <c r="E69" s="86">
        <v>479677.83953</v>
      </c>
      <c r="F69" s="86">
        <v>209087.47627000001</v>
      </c>
      <c r="G69" s="86">
        <v>400491.26658</v>
      </c>
      <c r="H69" s="86">
        <v>137861.25109999999</v>
      </c>
      <c r="I69" s="86">
        <v>105962.86083000001</v>
      </c>
      <c r="J69" s="86">
        <v>327486.70942999999</v>
      </c>
      <c r="K69" s="86">
        <v>352622.7389</v>
      </c>
    </row>
    <row r="70" spans="1:11" ht="15" customHeight="1">
      <c r="A70" s="92" t="s">
        <v>511</v>
      </c>
      <c r="B70" s="86">
        <v>364.57739000000004</v>
      </c>
      <c r="C70" s="86">
        <v>-183.00934000000001</v>
      </c>
      <c r="D70" s="86">
        <v>-137.86801</v>
      </c>
      <c r="E70" s="86">
        <v>1944.49478</v>
      </c>
      <c r="F70" s="86">
        <v>-1250.93451</v>
      </c>
      <c r="G70" s="86">
        <v>433.79365999999999</v>
      </c>
      <c r="H70" s="86">
        <v>152.08328</v>
      </c>
      <c r="I70" s="86">
        <v>-517.4624</v>
      </c>
      <c r="J70" s="86">
        <v>-907.16125999999997</v>
      </c>
      <c r="K70" s="86">
        <v>1351.3370300000001</v>
      </c>
    </row>
    <row r="71" spans="1:11" ht="15" customHeight="1">
      <c r="A71" s="93" t="s">
        <v>512</v>
      </c>
      <c r="B71" s="86">
        <v>-699.80042000000003</v>
      </c>
      <c r="C71" s="86">
        <v>-1223.3332800000001</v>
      </c>
      <c r="D71" s="86">
        <v>-2179.4427099999998</v>
      </c>
      <c r="E71" s="86">
        <v>-1118.16651</v>
      </c>
      <c r="F71" s="86">
        <v>-2797.8924400000001</v>
      </c>
      <c r="G71" s="86">
        <v>-811.97231999999997</v>
      </c>
      <c r="H71" s="86">
        <v>-586.56416999999999</v>
      </c>
      <c r="I71" s="86">
        <v>-939.31680000000006</v>
      </c>
      <c r="J71" s="86">
        <v>-1903.1078799999998</v>
      </c>
      <c r="K71" s="86">
        <v>-570.94534999999996</v>
      </c>
    </row>
    <row r="72" spans="1:11" ht="15" customHeight="1">
      <c r="A72" s="93" t="s">
        <v>513</v>
      </c>
      <c r="B72" s="86">
        <v>1064.37781</v>
      </c>
      <c r="C72" s="86">
        <v>1040.32394</v>
      </c>
      <c r="D72" s="86">
        <v>2041.5746999999999</v>
      </c>
      <c r="E72" s="86">
        <v>3062.66129</v>
      </c>
      <c r="F72" s="86">
        <v>1546.95793</v>
      </c>
      <c r="G72" s="86">
        <v>1245.7659799999999</v>
      </c>
      <c r="H72" s="86">
        <v>738.64744999999994</v>
      </c>
      <c r="I72" s="86">
        <v>421.8544</v>
      </c>
      <c r="J72" s="86">
        <v>995.94661999999994</v>
      </c>
      <c r="K72" s="86">
        <v>1922.2823799999999</v>
      </c>
    </row>
    <row r="73" spans="1:11" ht="15" customHeight="1">
      <c r="A73" s="85" t="s">
        <v>514</v>
      </c>
      <c r="B73" s="86">
        <v>-915.81987000000004</v>
      </c>
      <c r="C73" s="86">
        <v>-849.71021999999994</v>
      </c>
      <c r="D73" s="86">
        <v>-941.86824999999999</v>
      </c>
      <c r="E73" s="86">
        <v>-2391.5504100000003</v>
      </c>
      <c r="F73" s="86">
        <v>-663.41340000000002</v>
      </c>
      <c r="G73" s="86">
        <v>-397.39278000000002</v>
      </c>
      <c r="H73" s="86">
        <v>-249.79491000000002</v>
      </c>
      <c r="I73" s="86">
        <v>-94.935699999999997</v>
      </c>
      <c r="J73" s="86">
        <v>-382.84271000000001</v>
      </c>
      <c r="K73" s="86">
        <v>-580.27933999999993</v>
      </c>
    </row>
    <row r="74" spans="1:11" ht="15" customHeight="1">
      <c r="A74" s="85" t="s">
        <v>660</v>
      </c>
      <c r="B74" s="86">
        <v>12.616149999999999</v>
      </c>
      <c r="C74" s="86">
        <v>1.554E-2</v>
      </c>
      <c r="D74" s="86">
        <v>-0.16100999999999999</v>
      </c>
      <c r="E74" s="86">
        <v>-92.354420000000005</v>
      </c>
      <c r="F74" s="86">
        <v>-3.7256799999999997</v>
      </c>
      <c r="G74" s="86">
        <v>2.1573000000000002</v>
      </c>
      <c r="H74" s="86">
        <v>-0.9358200000000001</v>
      </c>
      <c r="I74" s="86">
        <v>25.00761</v>
      </c>
      <c r="J74" s="86">
        <v>-117.43550999999999</v>
      </c>
      <c r="K74" s="86">
        <v>-31.623390000000001</v>
      </c>
    </row>
    <row r="75" spans="1:11" ht="15" customHeight="1">
      <c r="A75" s="88" t="s">
        <v>312</v>
      </c>
      <c r="B75" s="86">
        <v>-928.43601999999998</v>
      </c>
      <c r="C75" s="86">
        <v>-849.72576000000004</v>
      </c>
      <c r="D75" s="86">
        <v>-941.70723999999996</v>
      </c>
      <c r="E75" s="86">
        <v>-2299.1959900000002</v>
      </c>
      <c r="F75" s="86">
        <v>-659.68772000000001</v>
      </c>
      <c r="G75" s="86">
        <v>-399.55008000000004</v>
      </c>
      <c r="H75" s="86">
        <v>-248.85909000000001</v>
      </c>
      <c r="I75" s="86">
        <v>-119.94331</v>
      </c>
      <c r="J75" s="86">
        <v>-265.40719999999999</v>
      </c>
      <c r="K75" s="86">
        <v>-548.65594999999996</v>
      </c>
    </row>
    <row r="76" spans="1:11" ht="15" customHeight="1">
      <c r="A76" s="85" t="s">
        <v>517</v>
      </c>
      <c r="B76" s="86">
        <v>374375.05554999999</v>
      </c>
      <c r="C76" s="86">
        <v>180316.86466999998</v>
      </c>
      <c r="D76" s="86">
        <v>397848.26964000001</v>
      </c>
      <c r="E76" s="86">
        <v>479230.78389999998</v>
      </c>
      <c r="F76" s="86">
        <v>207173.12836</v>
      </c>
      <c r="G76" s="86">
        <v>400527.66745999997</v>
      </c>
      <c r="H76" s="86">
        <v>137763.53946999999</v>
      </c>
      <c r="I76" s="86">
        <v>105350.46273</v>
      </c>
      <c r="J76" s="86">
        <v>326196.70545999997</v>
      </c>
      <c r="K76" s="86">
        <v>353393.79658999998</v>
      </c>
    </row>
    <row r="77" spans="1:11" ht="15" customHeight="1">
      <c r="A77" s="94" t="s">
        <v>518</v>
      </c>
      <c r="B77" s="86">
        <v>1440.9260800000002</v>
      </c>
      <c r="C77" s="86">
        <v>1806.0461200000002</v>
      </c>
      <c r="D77" s="86">
        <v>2316.7933800000001</v>
      </c>
      <c r="E77" s="86">
        <v>14341.90828</v>
      </c>
      <c r="F77" s="86">
        <v>6737.0586700000003</v>
      </c>
      <c r="G77" s="86">
        <v>6152.7613000000001</v>
      </c>
      <c r="H77" s="86">
        <v>5860.7279100000005</v>
      </c>
      <c r="I77" s="86">
        <v>6178.0554499999998</v>
      </c>
      <c r="J77" s="86">
        <v>5758.4323400000003</v>
      </c>
      <c r="K77" s="86">
        <v>4782.7869199999996</v>
      </c>
    </row>
    <row r="78" spans="1:11" ht="15" customHeight="1">
      <c r="A78" s="92" t="s">
        <v>519</v>
      </c>
      <c r="B78" s="86">
        <v>375815.98162999999</v>
      </c>
      <c r="C78" s="86">
        <v>182122.91078999999</v>
      </c>
      <c r="D78" s="86">
        <v>400165.06302</v>
      </c>
      <c r="E78" s="86">
        <v>493572.69218000001</v>
      </c>
      <c r="F78" s="86">
        <v>213910.18703</v>
      </c>
      <c r="G78" s="86">
        <v>406680.42875999998</v>
      </c>
      <c r="H78" s="86">
        <v>143624.26738</v>
      </c>
      <c r="I78" s="86">
        <v>111528.51818000001</v>
      </c>
      <c r="J78" s="86">
        <v>331955.13780000003</v>
      </c>
      <c r="K78" s="86">
        <v>358176.58350999997</v>
      </c>
    </row>
    <row r="79" spans="1:11" ht="15" customHeight="1">
      <c r="A79" s="91" t="s">
        <v>520</v>
      </c>
      <c r="B79" s="86">
        <v>8509.1571899999999</v>
      </c>
      <c r="C79" s="86">
        <v>7964.0076100000006</v>
      </c>
      <c r="D79" s="86">
        <v>635.46703000000002</v>
      </c>
      <c r="E79" s="86">
        <v>6210.9660899999999</v>
      </c>
      <c r="F79" s="86">
        <v>10105.41524</v>
      </c>
      <c r="G79" s="86">
        <v>-26948.366280000002</v>
      </c>
      <c r="H79" s="86">
        <v>8873.9661999999989</v>
      </c>
      <c r="I79" s="86">
        <v>10691.457480000001</v>
      </c>
      <c r="J79" s="86">
        <v>9773.9873299999999</v>
      </c>
      <c r="K79" s="86">
        <v>6581.5290000000005</v>
      </c>
    </row>
    <row r="80" spans="1:11" ht="15" customHeight="1">
      <c r="A80" s="85" t="s">
        <v>521</v>
      </c>
      <c r="B80" s="86">
        <v>384325.13881999999</v>
      </c>
      <c r="C80" s="86">
        <v>190086.9184</v>
      </c>
      <c r="D80" s="86">
        <v>400800.53005</v>
      </c>
      <c r="E80" s="86">
        <v>499783.65826999996</v>
      </c>
      <c r="F80" s="86">
        <v>224015.60227</v>
      </c>
      <c r="G80" s="86">
        <v>379732.06248000002</v>
      </c>
      <c r="H80" s="86">
        <v>152498.23358</v>
      </c>
      <c r="I80" s="86">
        <v>122219.97566</v>
      </c>
      <c r="J80" s="86">
        <v>341729.12513</v>
      </c>
      <c r="K80" s="86">
        <v>364758.11251000001</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384325.13881999999</v>
      </c>
      <c r="C82" s="86">
        <v>190086.9184</v>
      </c>
      <c r="D82" s="86">
        <v>400800.53005</v>
      </c>
      <c r="E82" s="86">
        <v>499783.65826999996</v>
      </c>
      <c r="F82" s="86">
        <v>224015.60227</v>
      </c>
      <c r="G82" s="86">
        <v>379732.06248000002</v>
      </c>
      <c r="H82" s="86">
        <v>152498.23358</v>
      </c>
      <c r="I82" s="86">
        <v>122219.97566</v>
      </c>
      <c r="J82" s="86">
        <v>341729.12513</v>
      </c>
      <c r="K82" s="86">
        <v>364758.11251000001</v>
      </c>
    </row>
    <row r="83" spans="1:11" ht="15" customHeight="1" thickBot="1">
      <c r="A83" s="91" t="s">
        <v>524</v>
      </c>
      <c r="B83" s="86">
        <v>-130133.5376</v>
      </c>
      <c r="C83" s="86">
        <v>-39500.000619999999</v>
      </c>
      <c r="D83" s="86">
        <v>-129085.99187</v>
      </c>
      <c r="E83" s="86">
        <v>-184066.28722999999</v>
      </c>
      <c r="F83" s="86">
        <v>-79352.798859999995</v>
      </c>
      <c r="G83" s="86">
        <v>-158135.01999999999</v>
      </c>
      <c r="H83" s="86">
        <v>-110058</v>
      </c>
      <c r="I83" s="86">
        <v>-49151.902000000002</v>
      </c>
      <c r="J83" s="86">
        <v>-114259.26212</v>
      </c>
      <c r="K83" s="86">
        <v>-136349.1</v>
      </c>
    </row>
    <row r="84" spans="1:11" ht="15" customHeight="1" thickTop="1" thickBot="1">
      <c r="A84" s="610" t="s">
        <v>525</v>
      </c>
      <c r="B84" s="611">
        <v>254191.60122000001</v>
      </c>
      <c r="C84" s="611">
        <v>150586.91777999999</v>
      </c>
      <c r="D84" s="611">
        <v>271714.53818000003</v>
      </c>
      <c r="E84" s="611">
        <v>315717.37104</v>
      </c>
      <c r="F84" s="611">
        <v>144662.80340999999</v>
      </c>
      <c r="G84" s="611">
        <v>221597.04248</v>
      </c>
      <c r="H84" s="611">
        <v>42440.23358</v>
      </c>
      <c r="I84" s="611">
        <v>73068.073659999995</v>
      </c>
      <c r="J84" s="611">
        <v>227469.86301</v>
      </c>
      <c r="K84" s="611">
        <v>228409.01251</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K86"/>
  <sheetViews>
    <sheetView zoomScaleNormal="100" workbookViewId="0">
      <selection activeCell="I23" sqref="I23"/>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663</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16349686.066989999</v>
      </c>
      <c r="C7" s="611">
        <v>16712307.895680001</v>
      </c>
      <c r="D7" s="611">
        <v>18340388.580949999</v>
      </c>
      <c r="E7" s="611">
        <v>20691942.038660001</v>
      </c>
      <c r="F7" s="611">
        <v>21373415.541549999</v>
      </c>
      <c r="G7" s="611">
        <v>23671675.438639998</v>
      </c>
      <c r="H7" s="611">
        <v>26744740.505310003</v>
      </c>
      <c r="I7" s="611">
        <v>27553745.529119998</v>
      </c>
      <c r="J7" s="611">
        <v>27712320.282060001</v>
      </c>
      <c r="K7" s="611">
        <v>30301421.265110001</v>
      </c>
    </row>
    <row r="8" spans="1:11" s="87" customFormat="1" ht="15" customHeight="1" thickTop="1">
      <c r="A8" s="85" t="s">
        <v>10</v>
      </c>
      <c r="B8" s="86">
        <v>3693562.7569400002</v>
      </c>
      <c r="C8" s="86">
        <v>2940085.3669099999</v>
      </c>
      <c r="D8" s="86">
        <v>3060483.7812600001</v>
      </c>
      <c r="E8" s="86">
        <v>3173156.1096899998</v>
      </c>
      <c r="F8" s="86">
        <v>2323865.4294000003</v>
      </c>
      <c r="G8" s="86">
        <v>2990815.3896999997</v>
      </c>
      <c r="H8" s="86">
        <v>2885460.0523299999</v>
      </c>
      <c r="I8" s="86">
        <v>2782240.4540999997</v>
      </c>
      <c r="J8" s="86">
        <v>2309580.2941399999</v>
      </c>
      <c r="K8" s="86">
        <v>3809116.6959499996</v>
      </c>
    </row>
    <row r="9" spans="1:11" s="87" customFormat="1" ht="15" customHeight="1">
      <c r="A9" s="85" t="s">
        <v>19</v>
      </c>
      <c r="B9" s="86">
        <v>3750316.7069000001</v>
      </c>
      <c r="C9" s="86">
        <v>3185891.6490000002</v>
      </c>
      <c r="D9" s="86">
        <v>2883248.1741799996</v>
      </c>
      <c r="E9" s="86">
        <v>3503511.6605599998</v>
      </c>
      <c r="F9" s="86">
        <v>3108389.2639799998</v>
      </c>
      <c r="G9" s="86">
        <v>2890882.4297199999</v>
      </c>
      <c r="H9" s="86">
        <v>3604560.42716</v>
      </c>
      <c r="I9" s="86">
        <v>4848191.5321700005</v>
      </c>
      <c r="J9" s="86">
        <v>4368588.4772399999</v>
      </c>
      <c r="K9" s="86">
        <v>3583153.3788200002</v>
      </c>
    </row>
    <row r="10" spans="1:11" s="87" customFormat="1" ht="15" customHeight="1">
      <c r="A10" s="85" t="s">
        <v>28</v>
      </c>
      <c r="B10" s="86">
        <v>7652763.2853500005</v>
      </c>
      <c r="C10" s="86">
        <v>9196653.0046800002</v>
      </c>
      <c r="D10" s="86">
        <v>10789243.829770001</v>
      </c>
      <c r="E10" s="86">
        <v>12730297.15911</v>
      </c>
      <c r="F10" s="86">
        <v>14701109.461059999</v>
      </c>
      <c r="G10" s="86">
        <v>15587462.414209999</v>
      </c>
      <c r="H10" s="86">
        <v>16155267.26565</v>
      </c>
      <c r="I10" s="86">
        <v>16043331.752540002</v>
      </c>
      <c r="J10" s="86">
        <v>17191061.545820002</v>
      </c>
      <c r="K10" s="86">
        <v>18676163.16206</v>
      </c>
    </row>
    <row r="11" spans="1:11" s="87" customFormat="1" ht="15" customHeight="1">
      <c r="A11" s="88" t="s">
        <v>464</v>
      </c>
      <c r="B11" s="86">
        <v>7713458.8149100002</v>
      </c>
      <c r="C11" s="86">
        <v>9250514.9101599995</v>
      </c>
      <c r="D11" s="86">
        <v>10850429.504280001</v>
      </c>
      <c r="E11" s="86">
        <v>12826371.22297</v>
      </c>
      <c r="F11" s="86">
        <v>14770909.019889999</v>
      </c>
      <c r="G11" s="86">
        <v>15607741.654580001</v>
      </c>
      <c r="H11" s="86">
        <v>15885323.24426</v>
      </c>
      <c r="I11" s="86">
        <v>15676538.937270001</v>
      </c>
      <c r="J11" s="86">
        <v>16713816.406649999</v>
      </c>
      <c r="K11" s="86">
        <v>18355076.0068</v>
      </c>
    </row>
    <row r="12" spans="1:11" s="87" customFormat="1" ht="15" customHeight="1">
      <c r="A12" s="88" t="s">
        <v>465</v>
      </c>
      <c r="B12" s="86">
        <v>7590767.4454499995</v>
      </c>
      <c r="C12" s="86">
        <v>9093854.1807599999</v>
      </c>
      <c r="D12" s="86">
        <v>10544372.16206</v>
      </c>
      <c r="E12" s="86">
        <v>12362143.13648</v>
      </c>
      <c r="F12" s="86">
        <v>13690421.26826</v>
      </c>
      <c r="G12" s="86">
        <v>14676196.274190001</v>
      </c>
      <c r="H12" s="86">
        <v>14139584.93506</v>
      </c>
      <c r="I12" s="86">
        <v>11977405.167690001</v>
      </c>
      <c r="J12" s="86">
        <v>13679999.132129999</v>
      </c>
      <c r="K12" s="86">
        <v>15375008.6851</v>
      </c>
    </row>
    <row r="13" spans="1:11" s="87" customFormat="1" ht="15" customHeight="1">
      <c r="A13" s="88" t="s">
        <v>466</v>
      </c>
      <c r="B13" s="86">
        <v>122691.36945999999</v>
      </c>
      <c r="C13" s="86">
        <v>156660.72940000001</v>
      </c>
      <c r="D13" s="86">
        <v>306057.34222000005</v>
      </c>
      <c r="E13" s="86">
        <v>464228.08649000002</v>
      </c>
      <c r="F13" s="86">
        <v>1080487.7516300001</v>
      </c>
      <c r="G13" s="86">
        <v>931545.38038999995</v>
      </c>
      <c r="H13" s="86">
        <v>1745738.3092</v>
      </c>
      <c r="I13" s="86">
        <v>3699133.7695800001</v>
      </c>
      <c r="J13" s="86">
        <v>3033817.27452</v>
      </c>
      <c r="K13" s="86">
        <v>2980067.3216999997</v>
      </c>
    </row>
    <row r="14" spans="1:11" s="87" customFormat="1" ht="15" customHeight="1">
      <c r="A14" s="88" t="s">
        <v>467</v>
      </c>
      <c r="B14" s="86">
        <v>45731.723330000001</v>
      </c>
      <c r="C14" s="86">
        <v>32170.721309999997</v>
      </c>
      <c r="D14" s="86">
        <v>45080.383170000001</v>
      </c>
      <c r="E14" s="86">
        <v>72305.994299999991</v>
      </c>
      <c r="F14" s="86">
        <v>45498.611669999998</v>
      </c>
      <c r="G14" s="86">
        <v>37303.554020000003</v>
      </c>
      <c r="H14" s="86">
        <v>18885.362789999999</v>
      </c>
      <c r="I14" s="86">
        <v>38406.363950000006</v>
      </c>
      <c r="J14" s="86">
        <v>118820.86020000001</v>
      </c>
      <c r="K14" s="86">
        <v>116985.04089</v>
      </c>
    </row>
    <row r="15" spans="1:11" s="87" customFormat="1" ht="15" customHeight="1">
      <c r="A15" s="88" t="s">
        <v>468</v>
      </c>
      <c r="B15" s="86">
        <v>40858.831640000004</v>
      </c>
      <c r="C15" s="86">
        <v>26994.35397</v>
      </c>
      <c r="D15" s="86">
        <v>36873.753579999997</v>
      </c>
      <c r="E15" s="86">
        <v>56332.991219999996</v>
      </c>
      <c r="F15" s="86">
        <v>43324.17671</v>
      </c>
      <c r="G15" s="86">
        <v>34286.097869999998</v>
      </c>
      <c r="H15" s="86">
        <v>18578.050950000001</v>
      </c>
      <c r="I15" s="86">
        <v>22500.848190000001</v>
      </c>
      <c r="J15" s="86">
        <v>30494.574190000003</v>
      </c>
      <c r="K15" s="86">
        <v>31417.681929999999</v>
      </c>
    </row>
    <row r="16" spans="1:11" s="87" customFormat="1" ht="15" customHeight="1">
      <c r="A16" s="88" t="s">
        <v>469</v>
      </c>
      <c r="B16" s="86">
        <v>4872.8916900000004</v>
      </c>
      <c r="C16" s="86">
        <v>5176.3673399999998</v>
      </c>
      <c r="D16" s="86">
        <v>8206.6295900000005</v>
      </c>
      <c r="E16" s="86">
        <v>15973.00308</v>
      </c>
      <c r="F16" s="86">
        <v>2174.43496</v>
      </c>
      <c r="G16" s="86">
        <v>3017.45615</v>
      </c>
      <c r="H16" s="86">
        <v>307.31184000000002</v>
      </c>
      <c r="I16" s="86">
        <v>15905.51576</v>
      </c>
      <c r="J16" s="86">
        <v>88326.286010000011</v>
      </c>
      <c r="K16" s="86">
        <v>85567.358959999998</v>
      </c>
    </row>
    <row r="17" spans="1:11" s="87" customFormat="1" ht="15" customHeight="1">
      <c r="A17" s="88" t="s">
        <v>470</v>
      </c>
      <c r="B17" s="86">
        <v>114593.06925</v>
      </c>
      <c r="C17" s="86">
        <v>164832.82347999999</v>
      </c>
      <c r="D17" s="86">
        <v>173495.19763000001</v>
      </c>
      <c r="E17" s="86">
        <v>214907.53791999997</v>
      </c>
      <c r="F17" s="86">
        <v>264592.15821000002</v>
      </c>
      <c r="G17" s="86">
        <v>375960.27243999997</v>
      </c>
      <c r="H17" s="86">
        <v>441208.97768000001</v>
      </c>
      <c r="I17" s="86">
        <v>374990.95150999998</v>
      </c>
      <c r="J17" s="86">
        <v>522823.70448000001</v>
      </c>
      <c r="K17" s="86">
        <v>558390.88504999992</v>
      </c>
    </row>
    <row r="18" spans="1:11" s="87" customFormat="1" ht="15" customHeight="1">
      <c r="A18" s="88" t="s">
        <v>471</v>
      </c>
      <c r="B18" s="86">
        <v>85277.456940000004</v>
      </c>
      <c r="C18" s="86">
        <v>137823.08025</v>
      </c>
      <c r="D18" s="86">
        <v>146487.27930000002</v>
      </c>
      <c r="E18" s="86">
        <v>171443.91994999998</v>
      </c>
      <c r="F18" s="86">
        <v>193905.11725000001</v>
      </c>
      <c r="G18" s="86">
        <v>209770.61499999999</v>
      </c>
      <c r="H18" s="86">
        <v>212189.39528</v>
      </c>
      <c r="I18" s="86">
        <v>238668.59905000002</v>
      </c>
      <c r="J18" s="86">
        <v>258757.92480000001</v>
      </c>
      <c r="K18" s="86">
        <v>191621.51613</v>
      </c>
    </row>
    <row r="19" spans="1:11" s="87" customFormat="1" ht="15" customHeight="1">
      <c r="A19" s="88" t="s">
        <v>472</v>
      </c>
      <c r="B19" s="86">
        <v>29315.61231</v>
      </c>
      <c r="C19" s="86">
        <v>27009.74323</v>
      </c>
      <c r="D19" s="86">
        <v>27007.918329999997</v>
      </c>
      <c r="E19" s="86">
        <v>43463.617969999999</v>
      </c>
      <c r="F19" s="86">
        <v>70687.040959999998</v>
      </c>
      <c r="G19" s="86">
        <v>166189.65744000001</v>
      </c>
      <c r="H19" s="86">
        <v>229019.58240000001</v>
      </c>
      <c r="I19" s="86">
        <v>136322.35245999999</v>
      </c>
      <c r="J19" s="86">
        <v>264065.77968000004</v>
      </c>
      <c r="K19" s="86">
        <v>366769.36892000004</v>
      </c>
    </row>
    <row r="20" spans="1:11" s="87" customFormat="1" ht="15" customHeight="1">
      <c r="A20" s="88" t="s">
        <v>41</v>
      </c>
      <c r="B20" s="86">
        <v>68473.81465</v>
      </c>
      <c r="C20" s="86">
        <v>82006.388059999997</v>
      </c>
      <c r="D20" s="86">
        <v>91042.280109999992</v>
      </c>
      <c r="E20" s="86">
        <v>110524.77603000001</v>
      </c>
      <c r="F20" s="86">
        <v>131552.04798999999</v>
      </c>
      <c r="G20" s="86">
        <v>138201.01463999998</v>
      </c>
      <c r="H20" s="86">
        <v>563771.47214999993</v>
      </c>
      <c r="I20" s="86">
        <v>708647.67807000002</v>
      </c>
      <c r="J20" s="86">
        <v>601255.53753999993</v>
      </c>
      <c r="K20" s="86">
        <v>496778.07295</v>
      </c>
    </row>
    <row r="21" spans="1:11" s="87" customFormat="1" ht="15" customHeight="1">
      <c r="A21" s="88" t="s">
        <v>473</v>
      </c>
      <c r="B21" s="86">
        <v>-289494.13679000002</v>
      </c>
      <c r="C21" s="86">
        <v>-332871.83833</v>
      </c>
      <c r="D21" s="86">
        <v>-370803.53542000003</v>
      </c>
      <c r="E21" s="86">
        <v>-493812.37211</v>
      </c>
      <c r="F21" s="86">
        <v>-511442.37669999996</v>
      </c>
      <c r="G21" s="86">
        <v>-571744.08146999998</v>
      </c>
      <c r="H21" s="86">
        <v>-753921.79122999997</v>
      </c>
      <c r="I21" s="86">
        <v>-755252.17825999996</v>
      </c>
      <c r="J21" s="86">
        <v>-765654.9630499999</v>
      </c>
      <c r="K21" s="86">
        <v>-851066.84363000002</v>
      </c>
    </row>
    <row r="22" spans="1:11" s="87" customFormat="1" ht="15" customHeight="1">
      <c r="A22" s="85" t="s">
        <v>71</v>
      </c>
      <c r="B22" s="86">
        <v>104134.35179</v>
      </c>
      <c r="C22" s="86">
        <v>73771.415489999999</v>
      </c>
      <c r="D22" s="86">
        <v>97389.8033</v>
      </c>
      <c r="E22" s="86">
        <v>105465.76178</v>
      </c>
      <c r="F22" s="86">
        <v>105479.5503</v>
      </c>
      <c r="G22" s="86">
        <v>120112.26754</v>
      </c>
      <c r="H22" s="86">
        <v>141114.51089999999</v>
      </c>
      <c r="I22" s="86">
        <v>148685.89044999998</v>
      </c>
      <c r="J22" s="86">
        <v>247015.66845</v>
      </c>
      <c r="K22" s="86">
        <v>186273.42499</v>
      </c>
    </row>
    <row r="23" spans="1:11" s="87" customFormat="1" ht="15" customHeight="1">
      <c r="A23" s="85" t="s">
        <v>77</v>
      </c>
      <c r="B23" s="86">
        <v>723.68644999999992</v>
      </c>
      <c r="C23" s="86">
        <v>2068.7285700000002</v>
      </c>
      <c r="D23" s="86">
        <v>7544.8065800000004</v>
      </c>
      <c r="E23" s="86">
        <v>8564.93073</v>
      </c>
      <c r="F23" s="86">
        <v>18778.827399999998</v>
      </c>
      <c r="G23" s="86">
        <v>16697.45059</v>
      </c>
      <c r="H23" s="86">
        <v>29264.456630000001</v>
      </c>
      <c r="I23" s="86">
        <v>34693.440029999998</v>
      </c>
      <c r="J23" s="86">
        <v>26475.622079999997</v>
      </c>
      <c r="K23" s="86">
        <v>53890.765369999994</v>
      </c>
    </row>
    <row r="24" spans="1:11" s="87" customFormat="1" ht="15" customHeight="1">
      <c r="A24" s="85" t="s">
        <v>474</v>
      </c>
      <c r="B24" s="86">
        <v>806785.21870000008</v>
      </c>
      <c r="C24" s="86">
        <v>929609.50244000007</v>
      </c>
      <c r="D24" s="86">
        <v>1111893.4027200001</v>
      </c>
      <c r="E24" s="86">
        <v>770174.89361000003</v>
      </c>
      <c r="F24" s="86">
        <v>745622.46776999999</v>
      </c>
      <c r="G24" s="86">
        <v>1461843.11772</v>
      </c>
      <c r="H24" s="86">
        <v>3327268.91677</v>
      </c>
      <c r="I24" s="86">
        <v>3130709.98275</v>
      </c>
      <c r="J24" s="86">
        <v>3060236.3935599998</v>
      </c>
      <c r="K24" s="86">
        <v>3471284.8026399999</v>
      </c>
    </row>
    <row r="25" spans="1:11" s="87" customFormat="1" ht="15" customHeight="1">
      <c r="A25" s="85" t="s">
        <v>87</v>
      </c>
      <c r="B25" s="86">
        <v>288364.46298000001</v>
      </c>
      <c r="C25" s="86">
        <v>330140.07013999997</v>
      </c>
      <c r="D25" s="86">
        <v>331685.34681999998</v>
      </c>
      <c r="E25" s="86">
        <v>231604.40927</v>
      </c>
      <c r="F25" s="86">
        <v>208146.34321000002</v>
      </c>
      <c r="G25" s="86">
        <v>520084.47433999996</v>
      </c>
      <c r="H25" s="86">
        <v>506684.68067000003</v>
      </c>
      <c r="I25" s="86">
        <v>507964.70699999999</v>
      </c>
      <c r="J25" s="86">
        <v>461038.35519999999</v>
      </c>
      <c r="K25" s="86">
        <v>473724.20513000002</v>
      </c>
    </row>
    <row r="26" spans="1:11" s="87" customFormat="1" ht="15" customHeight="1">
      <c r="A26" s="85" t="s">
        <v>475</v>
      </c>
      <c r="B26" s="86">
        <v>53035.597880000001</v>
      </c>
      <c r="C26" s="86">
        <v>54088.158450000003</v>
      </c>
      <c r="D26" s="86">
        <v>58899.436320000001</v>
      </c>
      <c r="E26" s="86">
        <v>74041.271219999995</v>
      </c>
      <c r="F26" s="86">
        <v>66898.355739999999</v>
      </c>
      <c r="G26" s="86">
        <v>83777.894819999987</v>
      </c>
      <c r="H26" s="86">
        <v>95120.195200000002</v>
      </c>
      <c r="I26" s="86">
        <v>57927.770079999995</v>
      </c>
      <c r="J26" s="86">
        <v>48323.925569999999</v>
      </c>
      <c r="K26" s="86">
        <v>47814.830150000002</v>
      </c>
    </row>
    <row r="27" spans="1:11" s="89" customFormat="1" ht="15" customHeight="1" thickBot="1">
      <c r="A27" s="85" t="s">
        <v>103</v>
      </c>
      <c r="B27" s="86">
        <v>0</v>
      </c>
      <c r="C27" s="86">
        <v>0</v>
      </c>
      <c r="D27" s="86">
        <v>0</v>
      </c>
      <c r="E27" s="86">
        <v>95125.84268999999</v>
      </c>
      <c r="F27" s="86">
        <v>95125.84268999999</v>
      </c>
      <c r="G27" s="86">
        <v>0</v>
      </c>
      <c r="H27" s="86">
        <v>0</v>
      </c>
      <c r="I27" s="86">
        <v>0</v>
      </c>
      <c r="J27" s="86">
        <v>0</v>
      </c>
      <c r="K27" s="86">
        <v>0</v>
      </c>
    </row>
    <row r="28" spans="1:11" ht="15" customHeight="1" thickTop="1" thickBot="1">
      <c r="A28" s="610" t="s">
        <v>476</v>
      </c>
      <c r="B28" s="611">
        <v>14800161.8126</v>
      </c>
      <c r="C28" s="611">
        <v>14970127.615739999</v>
      </c>
      <c r="D28" s="611">
        <v>16373027.607129999</v>
      </c>
      <c r="E28" s="611">
        <v>19199155.380540002</v>
      </c>
      <c r="F28" s="611">
        <v>19782916.186919998</v>
      </c>
      <c r="G28" s="611">
        <v>21970986.06422</v>
      </c>
      <c r="H28" s="611">
        <v>25080314.318060003</v>
      </c>
      <c r="I28" s="611">
        <v>25719547.59976</v>
      </c>
      <c r="J28" s="611">
        <v>25759375.028820001</v>
      </c>
      <c r="K28" s="611">
        <v>28193410.712090001</v>
      </c>
    </row>
    <row r="29" spans="1:11" s="87" customFormat="1" ht="15" customHeight="1" thickTop="1">
      <c r="A29" s="85" t="s">
        <v>477</v>
      </c>
      <c r="B29" s="86">
        <v>12973026.304850001</v>
      </c>
      <c r="C29" s="86">
        <v>13520334.673360001</v>
      </c>
      <c r="D29" s="86">
        <v>14735885.696659999</v>
      </c>
      <c r="E29" s="86">
        <v>16906854.625100002</v>
      </c>
      <c r="F29" s="86">
        <v>17385497.37895</v>
      </c>
      <c r="G29" s="86">
        <v>18327041.720770001</v>
      </c>
      <c r="H29" s="86">
        <v>19216136.41711</v>
      </c>
      <c r="I29" s="86">
        <v>20020200.625909999</v>
      </c>
      <c r="J29" s="86">
        <v>20663154.165750001</v>
      </c>
      <c r="K29" s="86">
        <v>12264292.811299998</v>
      </c>
    </row>
    <row r="30" spans="1:11" s="87" customFormat="1" ht="15" customHeight="1">
      <c r="A30" s="88" t="s">
        <v>478</v>
      </c>
      <c r="B30" s="86">
        <v>4971037.3986899992</v>
      </c>
      <c r="C30" s="86">
        <v>4841910.0318599995</v>
      </c>
      <c r="D30" s="86">
        <v>4829224.9709899994</v>
      </c>
      <c r="E30" s="86">
        <v>4887719.4081600001</v>
      </c>
      <c r="F30" s="86">
        <v>4322382.0971099995</v>
      </c>
      <c r="G30" s="86">
        <v>4216960.6234799996</v>
      </c>
      <c r="H30" s="86">
        <v>4270255.2561599994</v>
      </c>
      <c r="I30" s="86">
        <v>5619712.8060600003</v>
      </c>
      <c r="J30" s="86">
        <v>5502010.8268100005</v>
      </c>
      <c r="K30" s="86">
        <v>4856785.5460299999</v>
      </c>
    </row>
    <row r="31" spans="1:11" s="87" customFormat="1" ht="15" customHeight="1">
      <c r="A31" s="88" t="s">
        <v>479</v>
      </c>
      <c r="B31" s="86">
        <v>3784398.6896799998</v>
      </c>
      <c r="C31" s="86">
        <v>4147487.21734</v>
      </c>
      <c r="D31" s="86">
        <v>4153315.5141799999</v>
      </c>
      <c r="E31" s="86">
        <v>4449819.9074799996</v>
      </c>
      <c r="F31" s="86">
        <v>4370201.3192499997</v>
      </c>
      <c r="G31" s="86">
        <v>4409240.35384</v>
      </c>
      <c r="H31" s="86">
        <v>4587027.6791199995</v>
      </c>
      <c r="I31" s="86">
        <v>4823409.9028400006</v>
      </c>
      <c r="J31" s="86">
        <v>4809542.6323000006</v>
      </c>
      <c r="K31" s="86">
        <v>4932067.5865200004</v>
      </c>
    </row>
    <row r="32" spans="1:11" s="87" customFormat="1" ht="15" customHeight="1">
      <c r="A32" s="88" t="s">
        <v>480</v>
      </c>
      <c r="B32" s="86">
        <v>134652.00477999999</v>
      </c>
      <c r="C32" s="86">
        <v>76871.46693000001</v>
      </c>
      <c r="D32" s="86">
        <v>50635.889619999994</v>
      </c>
      <c r="E32" s="86">
        <v>40098.445100000004</v>
      </c>
      <c r="F32" s="86">
        <v>20948.543010000001</v>
      </c>
      <c r="G32" s="86">
        <v>11113.01742</v>
      </c>
      <c r="H32" s="86">
        <v>8165.6017999999995</v>
      </c>
      <c r="I32" s="86">
        <v>2888.35043</v>
      </c>
      <c r="J32" s="86">
        <v>2595.4790499999999</v>
      </c>
      <c r="K32" s="86">
        <v>27011.334850000003</v>
      </c>
    </row>
    <row r="33" spans="1:11" s="87" customFormat="1" ht="15" customHeight="1">
      <c r="A33" s="88" t="s">
        <v>481</v>
      </c>
      <c r="B33" s="86">
        <v>754427.74537000002</v>
      </c>
      <c r="C33" s="86">
        <v>597765.19889999996</v>
      </c>
      <c r="D33" s="86">
        <v>802809.03274000005</v>
      </c>
      <c r="E33" s="86">
        <v>1004436.4792300001</v>
      </c>
      <c r="F33" s="86">
        <v>538166.39422999998</v>
      </c>
      <c r="G33" s="86">
        <v>432706.35700999998</v>
      </c>
      <c r="H33" s="86">
        <v>364013.72017000004</v>
      </c>
      <c r="I33" s="86">
        <v>315908.04018000001</v>
      </c>
      <c r="J33" s="86">
        <v>335056.08117999998</v>
      </c>
      <c r="K33" s="86">
        <v>606157.75303999998</v>
      </c>
    </row>
    <row r="34" spans="1:11" s="87" customFormat="1" ht="15" customHeight="1">
      <c r="A34" s="88" t="s">
        <v>482</v>
      </c>
      <c r="B34" s="86">
        <v>3064003.84687</v>
      </c>
      <c r="C34" s="86">
        <v>3501373.0828400003</v>
      </c>
      <c r="D34" s="86">
        <v>4425918.5766199995</v>
      </c>
      <c r="E34" s="86">
        <v>5930757.2032700004</v>
      </c>
      <c r="F34" s="86">
        <v>7325846.1773300003</v>
      </c>
      <c r="G34" s="86">
        <v>8234781.7001700001</v>
      </c>
      <c r="H34" s="86">
        <v>8734941.2097000014</v>
      </c>
      <c r="I34" s="86">
        <v>7851183.6554899998</v>
      </c>
      <c r="J34" s="86">
        <v>8397891.7608800009</v>
      </c>
      <c r="K34" s="86">
        <v>1638437.97578</v>
      </c>
    </row>
    <row r="35" spans="1:11" s="87" customFormat="1" ht="15" customHeight="1">
      <c r="A35" s="88" t="s">
        <v>483</v>
      </c>
      <c r="B35" s="86">
        <v>264506.61946000002</v>
      </c>
      <c r="C35" s="86">
        <v>354927.67548999999</v>
      </c>
      <c r="D35" s="86">
        <v>473981.71250999998</v>
      </c>
      <c r="E35" s="86">
        <v>594023.18186000001</v>
      </c>
      <c r="F35" s="86">
        <v>807952.84802000003</v>
      </c>
      <c r="G35" s="86">
        <v>1022239.66885</v>
      </c>
      <c r="H35" s="86">
        <v>1251732.95016</v>
      </c>
      <c r="I35" s="86">
        <v>1407097.8709100001</v>
      </c>
      <c r="J35" s="86">
        <v>1616057.3855300001</v>
      </c>
      <c r="K35" s="86">
        <v>203832.61508000002</v>
      </c>
    </row>
    <row r="36" spans="1:11" s="87" customFormat="1" ht="15" customHeight="1">
      <c r="A36" s="85" t="s">
        <v>484</v>
      </c>
      <c r="B36" s="86">
        <v>9046.2826700000005</v>
      </c>
      <c r="C36" s="86">
        <v>9544.6768200000006</v>
      </c>
      <c r="D36" s="86">
        <v>3383.8609799999999</v>
      </c>
      <c r="E36" s="86">
        <v>2616.4835800000001</v>
      </c>
      <c r="F36" s="86">
        <v>19308.52332</v>
      </c>
      <c r="G36" s="86">
        <v>7819.3300399999998</v>
      </c>
      <c r="H36" s="86">
        <v>6909.5365000000002</v>
      </c>
      <c r="I36" s="86">
        <v>6162.2907599999999</v>
      </c>
      <c r="J36" s="86">
        <v>18622.141929999998</v>
      </c>
      <c r="K36" s="86">
        <v>37560.509920000004</v>
      </c>
    </row>
    <row r="37" spans="1:11" s="87" customFormat="1" ht="15" customHeight="1">
      <c r="A37" s="85" t="s">
        <v>485</v>
      </c>
      <c r="B37" s="86">
        <v>373840.73499000003</v>
      </c>
      <c r="C37" s="86">
        <v>275130.71258999995</v>
      </c>
      <c r="D37" s="86">
        <v>318857.25923000003</v>
      </c>
      <c r="E37" s="86">
        <v>895201.32322000002</v>
      </c>
      <c r="F37" s="86">
        <v>970832.77116999996</v>
      </c>
      <c r="G37" s="86">
        <v>2061393.1282800001</v>
      </c>
      <c r="H37" s="86">
        <v>4312573.1485000001</v>
      </c>
      <c r="I37" s="86">
        <v>4103743.2418400003</v>
      </c>
      <c r="J37" s="86">
        <v>3614699.3913099999</v>
      </c>
      <c r="K37" s="86">
        <v>3996226.8215600001</v>
      </c>
    </row>
    <row r="38" spans="1:11" s="87" customFormat="1" ht="15" customHeight="1">
      <c r="A38" s="85" t="s">
        <v>486</v>
      </c>
      <c r="B38" s="86">
        <v>475589.85751</v>
      </c>
      <c r="C38" s="86">
        <v>452361.37367</v>
      </c>
      <c r="D38" s="86">
        <v>407950.45854000002</v>
      </c>
      <c r="E38" s="86">
        <v>452939.53547</v>
      </c>
      <c r="F38" s="86">
        <v>395299.56492000003</v>
      </c>
      <c r="G38" s="86">
        <v>393596.23975999997</v>
      </c>
      <c r="H38" s="86">
        <v>366737.57941000001</v>
      </c>
      <c r="I38" s="86">
        <v>468777.63893000002</v>
      </c>
      <c r="J38" s="86">
        <v>397685.40075999999</v>
      </c>
      <c r="K38" s="86">
        <v>543298.93723000004</v>
      </c>
    </row>
    <row r="39" spans="1:11" s="87" customFormat="1" ht="15" customHeight="1">
      <c r="A39" s="85" t="s">
        <v>148</v>
      </c>
      <c r="B39" s="86">
        <v>332293.09347000002</v>
      </c>
      <c r="C39" s="86">
        <v>260989.92038999998</v>
      </c>
      <c r="D39" s="86">
        <v>269257.73670000001</v>
      </c>
      <c r="E39" s="86">
        <v>290106.10446</v>
      </c>
      <c r="F39" s="86">
        <v>320341.11418000003</v>
      </c>
      <c r="G39" s="86">
        <v>331624.64647000004</v>
      </c>
      <c r="H39" s="86">
        <v>344929.99894000002</v>
      </c>
      <c r="I39" s="86">
        <v>364819.54450999998</v>
      </c>
      <c r="J39" s="86">
        <v>375741.52597000002</v>
      </c>
      <c r="K39" s="86">
        <v>430074.72485</v>
      </c>
    </row>
    <row r="40" spans="1:11" s="87" customFormat="1" ht="15" customHeight="1">
      <c r="A40" s="85" t="s">
        <v>155</v>
      </c>
      <c r="B40" s="86">
        <v>0</v>
      </c>
      <c r="C40" s="86">
        <v>0</v>
      </c>
      <c r="D40" s="86">
        <v>0</v>
      </c>
      <c r="E40" s="86">
        <v>0</v>
      </c>
      <c r="F40" s="86">
        <v>0</v>
      </c>
      <c r="G40" s="86">
        <v>0</v>
      </c>
      <c r="H40" s="86">
        <v>0</v>
      </c>
      <c r="I40" s="86">
        <v>0</v>
      </c>
      <c r="J40" s="86">
        <v>0</v>
      </c>
      <c r="K40" s="86">
        <v>0</v>
      </c>
    </row>
    <row r="41" spans="1:11" s="87" customFormat="1" ht="15" customHeight="1">
      <c r="A41" s="85" t="s">
        <v>487</v>
      </c>
      <c r="B41" s="86">
        <v>137240.59748</v>
      </c>
      <c r="C41" s="86">
        <v>277511.01363</v>
      </c>
      <c r="D41" s="86">
        <v>461453.51266000001</v>
      </c>
      <c r="E41" s="86">
        <v>421256.34602999996</v>
      </c>
      <c r="F41" s="86">
        <v>416550.33919999999</v>
      </c>
      <c r="G41" s="86">
        <v>354300.55356000003</v>
      </c>
      <c r="H41" s="86">
        <v>292028.66761</v>
      </c>
      <c r="I41" s="86">
        <v>217803.72344</v>
      </c>
      <c r="J41" s="86">
        <v>154959.74461000002</v>
      </c>
      <c r="K41" s="86">
        <v>356122.77522000001</v>
      </c>
    </row>
    <row r="42" spans="1:11" s="89" customFormat="1" ht="15" customHeight="1" thickBot="1">
      <c r="A42" s="85" t="s">
        <v>129</v>
      </c>
      <c r="B42" s="86">
        <v>499124.94163000002</v>
      </c>
      <c r="C42" s="86">
        <v>174255.24528</v>
      </c>
      <c r="D42" s="86">
        <v>176239.08236</v>
      </c>
      <c r="E42" s="86">
        <v>230180.96268</v>
      </c>
      <c r="F42" s="86">
        <v>275086.49518000003</v>
      </c>
      <c r="G42" s="86">
        <v>495210.44533999998</v>
      </c>
      <c r="H42" s="86">
        <v>540998.96999000001</v>
      </c>
      <c r="I42" s="86">
        <v>538040.53437000001</v>
      </c>
      <c r="J42" s="86">
        <v>534512.65849000006</v>
      </c>
      <c r="K42" s="86">
        <v>10565834.13201</v>
      </c>
    </row>
    <row r="43" spans="1:11" ht="15" customHeight="1" thickTop="1" thickBot="1">
      <c r="A43" s="610" t="s">
        <v>488</v>
      </c>
      <c r="B43" s="611">
        <v>1549524.2543900001</v>
      </c>
      <c r="C43" s="611">
        <v>1742180.27994</v>
      </c>
      <c r="D43" s="611">
        <v>1967360.97382</v>
      </c>
      <c r="E43" s="611">
        <v>1492786.6581199998</v>
      </c>
      <c r="F43" s="611">
        <v>1590499.3546300002</v>
      </c>
      <c r="G43" s="611">
        <v>1700689.37442</v>
      </c>
      <c r="H43" s="611">
        <v>1664426.18725</v>
      </c>
      <c r="I43" s="611">
        <v>1834197.92936</v>
      </c>
      <c r="J43" s="611">
        <v>1952945.2532599999</v>
      </c>
      <c r="K43" s="611">
        <v>2108010.55302</v>
      </c>
    </row>
    <row r="44" spans="1:11" s="87" customFormat="1" ht="15" customHeight="1" thickTop="1">
      <c r="A44" s="85" t="s">
        <v>170</v>
      </c>
      <c r="B44" s="86">
        <v>1092785.45</v>
      </c>
      <c r="C44" s="86">
        <v>1215536.92</v>
      </c>
      <c r="D44" s="86">
        <v>1398246.65</v>
      </c>
      <c r="E44" s="86">
        <v>886747.63</v>
      </c>
      <c r="F44" s="86">
        <v>1031563.66</v>
      </c>
      <c r="G44" s="86">
        <v>1142109.1599999999</v>
      </c>
      <c r="H44" s="86">
        <v>1222539.58</v>
      </c>
      <c r="I44" s="86">
        <v>1292281.55</v>
      </c>
      <c r="J44" s="86">
        <v>1376350</v>
      </c>
      <c r="K44" s="86">
        <v>1460385.03</v>
      </c>
    </row>
    <row r="45" spans="1:11" s="87" customFormat="1" ht="15" customHeight="1">
      <c r="A45" s="85" t="s">
        <v>174</v>
      </c>
      <c r="B45" s="86">
        <v>0</v>
      </c>
      <c r="C45" s="86">
        <v>0</v>
      </c>
      <c r="D45" s="86">
        <v>0</v>
      </c>
      <c r="E45" s="86">
        <v>5.11531</v>
      </c>
      <c r="F45" s="86">
        <v>9.0220300000000009</v>
      </c>
      <c r="G45" s="86">
        <v>14.63209</v>
      </c>
      <c r="H45" s="86">
        <v>14.632149999999999</v>
      </c>
      <c r="I45" s="86">
        <v>12592.15221</v>
      </c>
      <c r="J45" s="86">
        <v>14.472239999999999</v>
      </c>
      <c r="K45" s="86">
        <v>9.7822399999999998</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164473.39504</v>
      </c>
      <c r="C47" s="86">
        <v>193699.93790000002</v>
      </c>
      <c r="D47" s="86">
        <v>226994.28736000002</v>
      </c>
      <c r="E47" s="86">
        <v>261206.29100999999</v>
      </c>
      <c r="F47" s="86">
        <v>295696.71762000001</v>
      </c>
      <c r="G47" s="86">
        <v>322025.18414999999</v>
      </c>
      <c r="H47" s="86">
        <v>350403.34724999999</v>
      </c>
      <c r="I47" s="86">
        <v>359552.48504</v>
      </c>
      <c r="J47" s="86">
        <v>376531.97389999998</v>
      </c>
      <c r="K47" s="86">
        <v>396527.01360000001</v>
      </c>
    </row>
    <row r="48" spans="1:11" s="87" customFormat="1" ht="15" customHeight="1">
      <c r="A48" s="85" t="s">
        <v>184</v>
      </c>
      <c r="B48" s="86">
        <v>292265.40935000003</v>
      </c>
      <c r="C48" s="86">
        <v>332943.42204000003</v>
      </c>
      <c r="D48" s="86">
        <v>342120.03645999997</v>
      </c>
      <c r="E48" s="86">
        <v>344827.62180000002</v>
      </c>
      <c r="F48" s="86">
        <v>263229.95497999998</v>
      </c>
      <c r="G48" s="86">
        <v>236540.39818000002</v>
      </c>
      <c r="H48" s="86">
        <v>91468.62784999999</v>
      </c>
      <c r="I48" s="86">
        <v>169771.74211000002</v>
      </c>
      <c r="J48" s="86">
        <v>200048.80712000001</v>
      </c>
      <c r="K48" s="86">
        <v>251088.72718000002</v>
      </c>
    </row>
    <row r="49" spans="1:11" s="87" customFormat="1" ht="15" customHeight="1">
      <c r="A49" s="88" t="s">
        <v>490</v>
      </c>
      <c r="B49" s="86">
        <v>0</v>
      </c>
      <c r="C49" s="86">
        <v>0</v>
      </c>
      <c r="D49" s="86">
        <v>0</v>
      </c>
      <c r="E49" s="86">
        <v>0</v>
      </c>
      <c r="F49" s="86">
        <v>0</v>
      </c>
      <c r="G49" s="86">
        <v>0</v>
      </c>
      <c r="H49" s="86">
        <v>0</v>
      </c>
      <c r="I49" s="86">
        <v>0</v>
      </c>
      <c r="J49" s="86">
        <v>0</v>
      </c>
      <c r="K49" s="86">
        <v>0</v>
      </c>
    </row>
    <row r="50" spans="1:11" s="89" customFormat="1" ht="15" customHeight="1" thickBot="1">
      <c r="A50" s="88" t="s">
        <v>491</v>
      </c>
      <c r="B50" s="86">
        <v>292265.40935000003</v>
      </c>
      <c r="C50" s="86">
        <v>332943.42204000003</v>
      </c>
      <c r="D50" s="86">
        <v>342120.03645999997</v>
      </c>
      <c r="E50" s="86">
        <v>344827.62180000002</v>
      </c>
      <c r="F50" s="86">
        <v>263229.95497999998</v>
      </c>
      <c r="G50" s="86">
        <v>236540.39818000002</v>
      </c>
      <c r="H50" s="86">
        <v>91468.62784999999</v>
      </c>
      <c r="I50" s="86">
        <v>169771.74211000002</v>
      </c>
      <c r="J50" s="86">
        <v>200048.80712000001</v>
      </c>
      <c r="K50" s="86">
        <v>251088.72718000002</v>
      </c>
    </row>
    <row r="51" spans="1:11" ht="15" customHeight="1" thickTop="1" thickBot="1">
      <c r="A51" s="610" t="s">
        <v>492</v>
      </c>
      <c r="B51" s="611">
        <v>16349686.066989999</v>
      </c>
      <c r="C51" s="611">
        <v>16712307.895680001</v>
      </c>
      <c r="D51" s="611">
        <v>18340388.580949999</v>
      </c>
      <c r="E51" s="611">
        <v>20691942.038660001</v>
      </c>
      <c r="F51" s="611">
        <v>21373415.541549999</v>
      </c>
      <c r="G51" s="611">
        <v>23671675.438639998</v>
      </c>
      <c r="H51" s="611">
        <v>26744740.505310003</v>
      </c>
      <c r="I51" s="611">
        <v>27553745.529119998</v>
      </c>
      <c r="J51" s="611">
        <v>27712320.282080002</v>
      </c>
      <c r="K51" s="611">
        <v>30301421.265110001</v>
      </c>
    </row>
    <row r="52" spans="1:11" s="87" customFormat="1" ht="15" customHeight="1" thickTop="1">
      <c r="A52" s="90" t="s">
        <v>493</v>
      </c>
      <c r="B52" s="86">
        <v>4563916.48587</v>
      </c>
      <c r="C52" s="86">
        <v>5873857.4799600001</v>
      </c>
      <c r="D52" s="86">
        <v>7111593.8951599998</v>
      </c>
      <c r="E52" s="86">
        <v>6938425.0796000008</v>
      </c>
      <c r="F52" s="86">
        <v>6684108.59088</v>
      </c>
      <c r="G52" s="86">
        <v>6548528.2970600007</v>
      </c>
      <c r="H52" s="86">
        <v>5624756.8659199998</v>
      </c>
      <c r="I52" s="86">
        <v>5409835.8529099999</v>
      </c>
      <c r="J52" s="86">
        <v>6135911.4183599995</v>
      </c>
      <c r="K52" s="86">
        <v>5859416.1399799995</v>
      </c>
    </row>
    <row r="53" spans="1:11" s="89" customFormat="1" ht="15" customHeight="1">
      <c r="A53" s="88" t="s">
        <v>494</v>
      </c>
      <c r="B53" s="86">
        <v>291493.19162</v>
      </c>
      <c r="C53" s="86">
        <v>296322.07329999999</v>
      </c>
      <c r="D53" s="86">
        <v>275081.24857</v>
      </c>
      <c r="E53" s="86">
        <v>228968.47469999999</v>
      </c>
      <c r="F53" s="86">
        <v>367028.74558999995</v>
      </c>
      <c r="G53" s="86">
        <v>229717.58056</v>
      </c>
      <c r="H53" s="86">
        <v>252737.75634999998</v>
      </c>
      <c r="I53" s="86">
        <v>410274.28525000002</v>
      </c>
      <c r="J53" s="86">
        <v>855643.22502000001</v>
      </c>
      <c r="K53" s="86">
        <v>677970.92264999996</v>
      </c>
    </row>
    <row r="54" spans="1:11" s="89" customFormat="1" ht="15" customHeight="1">
      <c r="A54" s="88" t="s">
        <v>495</v>
      </c>
      <c r="B54" s="86">
        <v>4087653.9325000001</v>
      </c>
      <c r="C54" s="86">
        <v>5334435.1212999998</v>
      </c>
      <c r="D54" s="86">
        <v>6572848.7295699995</v>
      </c>
      <c r="E54" s="86">
        <v>6422221.0214999998</v>
      </c>
      <c r="F54" s="86">
        <v>6032896.6224699998</v>
      </c>
      <c r="G54" s="86">
        <v>6004642.9879099997</v>
      </c>
      <c r="H54" s="86">
        <v>5089650.8974299999</v>
      </c>
      <c r="I54" s="86">
        <v>4734885.3952700002</v>
      </c>
      <c r="J54" s="86">
        <v>5011100.4758900004</v>
      </c>
      <c r="K54" s="86">
        <v>4905910.5151700005</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181557.95600999999</v>
      </c>
      <c r="C56" s="86">
        <v>240757.28536000001</v>
      </c>
      <c r="D56" s="86">
        <v>261458.11702000001</v>
      </c>
      <c r="E56" s="86">
        <v>285029.78339999996</v>
      </c>
      <c r="F56" s="86">
        <v>281353.01882</v>
      </c>
      <c r="G56" s="86">
        <v>311670.37239999999</v>
      </c>
      <c r="H56" s="86">
        <v>279870.85595</v>
      </c>
      <c r="I56" s="86">
        <v>262178.8162</v>
      </c>
      <c r="J56" s="86">
        <v>266670.36125999998</v>
      </c>
      <c r="K56" s="86">
        <v>273037.34597000002</v>
      </c>
    </row>
    <row r="57" spans="1:11" s="89" customFormat="1" ht="15" customHeight="1">
      <c r="A57" s="88" t="s">
        <v>498</v>
      </c>
      <c r="B57" s="86">
        <v>3211.4057400000002</v>
      </c>
      <c r="C57" s="86">
        <v>2343</v>
      </c>
      <c r="D57" s="86">
        <v>2205.8000000000002</v>
      </c>
      <c r="E57" s="86">
        <v>2205.8000000000002</v>
      </c>
      <c r="F57" s="86">
        <v>2830.2040000000002</v>
      </c>
      <c r="G57" s="86">
        <v>2497.35619</v>
      </c>
      <c r="H57" s="86">
        <v>2497.35619</v>
      </c>
      <c r="I57" s="86">
        <v>2497.35619</v>
      </c>
      <c r="J57" s="86">
        <v>2497.35619</v>
      </c>
      <c r="K57" s="86">
        <v>2497.35619</v>
      </c>
    </row>
    <row r="58" spans="1:11" s="89" customFormat="1" ht="15" customHeight="1">
      <c r="A58" s="85" t="s">
        <v>499</v>
      </c>
      <c r="B58" s="86">
        <v>25031708.243970003</v>
      </c>
      <c r="C58" s="86">
        <v>29176464.44658</v>
      </c>
      <c r="D58" s="86">
        <v>31585259.347890001</v>
      </c>
      <c r="E58" s="86">
        <v>35425114.255819999</v>
      </c>
      <c r="F58" s="86">
        <v>38300975.375390001</v>
      </c>
      <c r="G58" s="86">
        <v>39776295.291440003</v>
      </c>
      <c r="H58" s="86">
        <v>40263706.343400002</v>
      </c>
      <c r="I58" s="86">
        <v>39167411.650710002</v>
      </c>
      <c r="J58" s="86">
        <v>40471583.266869999</v>
      </c>
      <c r="K58" s="86">
        <v>44001962.156099997</v>
      </c>
    </row>
    <row r="59" spans="1:11">
      <c r="A59" s="612" t="s">
        <v>500</v>
      </c>
      <c r="B59" s="613">
        <v>767653.15595000004</v>
      </c>
      <c r="C59" s="613">
        <v>869269.87112999998</v>
      </c>
      <c r="D59" s="613">
        <v>980144.69975000003</v>
      </c>
      <c r="E59" s="613">
        <v>1100959.4400200001</v>
      </c>
      <c r="F59" s="613">
        <v>1295808.01406</v>
      </c>
      <c r="G59" s="613">
        <v>1397372.96095</v>
      </c>
      <c r="H59" s="613">
        <v>1349359.10433</v>
      </c>
      <c r="I59" s="613">
        <v>1346803.9902599999</v>
      </c>
      <c r="J59" s="613">
        <v>1338567.9164200001</v>
      </c>
      <c r="K59" s="613">
        <v>1468974.0520299999</v>
      </c>
    </row>
    <row r="60" spans="1:11" ht="15" customHeight="1">
      <c r="A60" s="88" t="s">
        <v>501</v>
      </c>
      <c r="B60" s="86">
        <v>-115988.05849</v>
      </c>
      <c r="C60" s="86">
        <v>-140305.88333000001</v>
      </c>
      <c r="D60" s="86">
        <v>-173132.27812999999</v>
      </c>
      <c r="E60" s="86">
        <v>-225209.48851</v>
      </c>
      <c r="F60" s="86">
        <v>-312359.32685000001</v>
      </c>
      <c r="G60" s="86">
        <v>-391336.87524000002</v>
      </c>
      <c r="H60" s="86">
        <v>-451159.27045999997</v>
      </c>
      <c r="I60" s="86">
        <v>-441460.64613000001</v>
      </c>
      <c r="J60" s="86">
        <v>-432265.89944000001</v>
      </c>
      <c r="K60" s="86">
        <v>-519778.70688000001</v>
      </c>
    </row>
    <row r="61" spans="1:11" ht="15" customHeight="1">
      <c r="A61" s="85" t="s">
        <v>502</v>
      </c>
      <c r="B61" s="86">
        <v>651665.09746000008</v>
      </c>
      <c r="C61" s="86">
        <v>728963.9878</v>
      </c>
      <c r="D61" s="86">
        <v>807012.42162000004</v>
      </c>
      <c r="E61" s="86">
        <v>875749.95151000004</v>
      </c>
      <c r="F61" s="86">
        <v>983448.68721</v>
      </c>
      <c r="G61" s="86">
        <v>1006036.08571</v>
      </c>
      <c r="H61" s="86">
        <v>898199.83386999997</v>
      </c>
      <c r="I61" s="86">
        <v>905343.34412999998</v>
      </c>
      <c r="J61" s="86">
        <v>906302.01698000007</v>
      </c>
      <c r="K61" s="86">
        <v>949195.34514999995</v>
      </c>
    </row>
    <row r="62" spans="1:11" ht="15" customHeight="1">
      <c r="A62" s="91" t="s">
        <v>503</v>
      </c>
      <c r="B62" s="86">
        <v>512118.39217000001</v>
      </c>
      <c r="C62" s="86">
        <v>517409.98402999999</v>
      </c>
      <c r="D62" s="86">
        <v>833557.29282000009</v>
      </c>
      <c r="E62" s="86">
        <v>898734.44538000005</v>
      </c>
      <c r="F62" s="86">
        <v>609505.77225000004</v>
      </c>
      <c r="G62" s="86">
        <v>645684.12011999998</v>
      </c>
      <c r="H62" s="86">
        <v>521991.50373</v>
      </c>
      <c r="I62" s="86">
        <v>508192.43158999999</v>
      </c>
      <c r="J62" s="86">
        <v>555568.39071000007</v>
      </c>
      <c r="K62" s="86">
        <v>1273613.61078</v>
      </c>
    </row>
    <row r="63" spans="1:11" ht="15" customHeight="1">
      <c r="A63" s="88" t="s">
        <v>504</v>
      </c>
      <c r="B63" s="86">
        <v>-69447.055590000004</v>
      </c>
      <c r="C63" s="86">
        <v>-164143.84211000003</v>
      </c>
      <c r="D63" s="86">
        <v>-425690.65331000002</v>
      </c>
      <c r="E63" s="86">
        <v>-469642.28615</v>
      </c>
      <c r="F63" s="86">
        <v>-358550.80456000002</v>
      </c>
      <c r="G63" s="86">
        <v>-382966.19443000003</v>
      </c>
      <c r="H63" s="86">
        <v>-347352.62030000001</v>
      </c>
      <c r="I63" s="86">
        <v>-224529.60926</v>
      </c>
      <c r="J63" s="86">
        <v>-228792.28225999998</v>
      </c>
      <c r="K63" s="86">
        <v>-774772.01775</v>
      </c>
    </row>
    <row r="64" spans="1:11" ht="15" customHeight="1">
      <c r="A64" s="92" t="s">
        <v>505</v>
      </c>
      <c r="B64" s="86">
        <v>1094336.43404</v>
      </c>
      <c r="C64" s="86">
        <v>1082230.1297200001</v>
      </c>
      <c r="D64" s="86">
        <v>1214879.06113</v>
      </c>
      <c r="E64" s="86">
        <v>1304842.1107399999</v>
      </c>
      <c r="F64" s="86">
        <v>1234403.6549000002</v>
      </c>
      <c r="G64" s="86">
        <v>1268754.0114000002</v>
      </c>
      <c r="H64" s="86">
        <v>1072838.7172999999</v>
      </c>
      <c r="I64" s="86">
        <v>1189006.16646</v>
      </c>
      <c r="J64" s="86">
        <v>1233078.12543</v>
      </c>
      <c r="K64" s="86">
        <v>1448036.9381800001</v>
      </c>
    </row>
    <row r="65" spans="1:11" ht="15" customHeight="1">
      <c r="A65" s="91" t="s">
        <v>506</v>
      </c>
      <c r="B65" s="86">
        <v>259569.73796999999</v>
      </c>
      <c r="C65" s="86">
        <v>347393.16204000002</v>
      </c>
      <c r="D65" s="86">
        <v>250962.61183000001</v>
      </c>
      <c r="E65" s="86">
        <v>277893.32831999997</v>
      </c>
      <c r="F65" s="86">
        <v>306725.87611000001</v>
      </c>
      <c r="G65" s="86">
        <v>257711.82754</v>
      </c>
      <c r="H65" s="86">
        <v>183095.53495</v>
      </c>
      <c r="I65" s="86">
        <v>307184.69081</v>
      </c>
      <c r="J65" s="86">
        <v>333595.36714999995</v>
      </c>
      <c r="K65" s="86">
        <v>374452.73461000004</v>
      </c>
    </row>
    <row r="66" spans="1:11" ht="15" customHeight="1">
      <c r="A66" s="91" t="s">
        <v>507</v>
      </c>
      <c r="B66" s="86">
        <v>-340286.65164</v>
      </c>
      <c r="C66" s="86">
        <v>-376359.43072</v>
      </c>
      <c r="D66" s="86">
        <v>-386467.06650000002</v>
      </c>
      <c r="E66" s="86">
        <v>-444594.84038999997</v>
      </c>
      <c r="F66" s="86">
        <v>-440618.39585000003</v>
      </c>
      <c r="G66" s="86">
        <v>-440794.88635000004</v>
      </c>
      <c r="H66" s="86">
        <v>-414874.89075999998</v>
      </c>
      <c r="I66" s="86">
        <v>-529785.60748000001</v>
      </c>
      <c r="J66" s="86">
        <v>-571928.02177999995</v>
      </c>
      <c r="K66" s="86">
        <v>-718666.60138999997</v>
      </c>
    </row>
    <row r="67" spans="1:11" ht="15" customHeight="1">
      <c r="A67" s="85" t="s">
        <v>508</v>
      </c>
      <c r="B67" s="86">
        <v>1013619.52037</v>
      </c>
      <c r="C67" s="86">
        <v>1053263.8610399999</v>
      </c>
      <c r="D67" s="86">
        <v>1079374.6064599999</v>
      </c>
      <c r="E67" s="86">
        <v>1138140.59867</v>
      </c>
      <c r="F67" s="86">
        <v>1100511.1351600001</v>
      </c>
      <c r="G67" s="86">
        <v>1085670.9525899999</v>
      </c>
      <c r="H67" s="86">
        <v>841059.36149000004</v>
      </c>
      <c r="I67" s="86">
        <v>966405.24978999991</v>
      </c>
      <c r="J67" s="86">
        <v>994745.47080000001</v>
      </c>
      <c r="K67" s="86">
        <v>1103823.0714</v>
      </c>
    </row>
    <row r="68" spans="1:11" ht="15" customHeight="1">
      <c r="A68" s="88" t="s">
        <v>509</v>
      </c>
      <c r="B68" s="86">
        <v>-573037.93539</v>
      </c>
      <c r="C68" s="86">
        <v>-625098.30799</v>
      </c>
      <c r="D68" s="86">
        <v>-609881.12514999998</v>
      </c>
      <c r="E68" s="86">
        <v>-673968.76482000004</v>
      </c>
      <c r="F68" s="86">
        <v>-710300.44900999998</v>
      </c>
      <c r="G68" s="86">
        <v>-698058.29019000009</v>
      </c>
      <c r="H68" s="86">
        <v>-702023.01926999993</v>
      </c>
      <c r="I68" s="86">
        <v>-663133.6095599999</v>
      </c>
      <c r="J68" s="86">
        <v>-674070.69152999995</v>
      </c>
      <c r="K68" s="86">
        <v>-696157.38795</v>
      </c>
    </row>
    <row r="69" spans="1:11" ht="15" customHeight="1">
      <c r="A69" s="92" t="s">
        <v>510</v>
      </c>
      <c r="B69" s="86">
        <v>440581.58498000004</v>
      </c>
      <c r="C69" s="86">
        <v>428165.55304999999</v>
      </c>
      <c r="D69" s="86">
        <v>469493.48131</v>
      </c>
      <c r="E69" s="86">
        <v>464171.83385</v>
      </c>
      <c r="F69" s="86">
        <v>390210.68614999996</v>
      </c>
      <c r="G69" s="86">
        <v>387612.66239999997</v>
      </c>
      <c r="H69" s="86">
        <v>139036.34221999999</v>
      </c>
      <c r="I69" s="86">
        <v>303271.64023000002</v>
      </c>
      <c r="J69" s="86">
        <v>320674.77927</v>
      </c>
      <c r="K69" s="86">
        <v>407665.68345000001</v>
      </c>
    </row>
    <row r="70" spans="1:11" ht="15" customHeight="1">
      <c r="A70" s="92" t="s">
        <v>511</v>
      </c>
      <c r="B70" s="86">
        <v>-31737.322</v>
      </c>
      <c r="C70" s="86">
        <v>-36217.997289999999</v>
      </c>
      <c r="D70" s="86">
        <v>-15504.714550000001</v>
      </c>
      <c r="E70" s="86">
        <v>141390.65537999998</v>
      </c>
      <c r="F70" s="86">
        <v>-17452.12945</v>
      </c>
      <c r="G70" s="86">
        <v>-72428.085139999996</v>
      </c>
      <c r="H70" s="86">
        <v>50227.50546</v>
      </c>
      <c r="I70" s="86">
        <v>-165933.8455</v>
      </c>
      <c r="J70" s="86">
        <v>78386.224189999994</v>
      </c>
      <c r="K70" s="86">
        <v>-105631.57237000001</v>
      </c>
    </row>
    <row r="71" spans="1:11" ht="15" customHeight="1">
      <c r="A71" s="93" t="s">
        <v>512</v>
      </c>
      <c r="B71" s="86">
        <v>-32258.49784</v>
      </c>
      <c r="C71" s="86">
        <v>-36218.839220000002</v>
      </c>
      <c r="D71" s="86">
        <v>-15655.014650000001</v>
      </c>
      <c r="E71" s="86">
        <v>141365.23575999998</v>
      </c>
      <c r="F71" s="86">
        <v>-17474.444379999997</v>
      </c>
      <c r="G71" s="86">
        <v>-72444.80273000001</v>
      </c>
      <c r="H71" s="86">
        <v>50218.641179999999</v>
      </c>
      <c r="I71" s="86">
        <v>-165955.84401</v>
      </c>
      <c r="J71" s="86">
        <v>78280.800470000002</v>
      </c>
      <c r="K71" s="86">
        <v>-105770.77278</v>
      </c>
    </row>
    <row r="72" spans="1:11" ht="15" customHeight="1">
      <c r="A72" s="93" t="s">
        <v>513</v>
      </c>
      <c r="B72" s="86">
        <v>521.17583999999999</v>
      </c>
      <c r="C72" s="86">
        <v>0.84192999999999996</v>
      </c>
      <c r="D72" s="86">
        <v>150.30010000000001</v>
      </c>
      <c r="E72" s="86">
        <v>25.419619999999998</v>
      </c>
      <c r="F72" s="86">
        <v>22.31493</v>
      </c>
      <c r="G72" s="86">
        <v>16.717590000000001</v>
      </c>
      <c r="H72" s="86">
        <v>8.8642800000000008</v>
      </c>
      <c r="I72" s="86">
        <v>21.99851</v>
      </c>
      <c r="J72" s="86">
        <v>105.42372</v>
      </c>
      <c r="K72" s="86">
        <v>139.20041000000001</v>
      </c>
    </row>
    <row r="73" spans="1:11" ht="15" customHeight="1">
      <c r="A73" s="85" t="s">
        <v>514</v>
      </c>
      <c r="B73" s="86">
        <v>32159.979480000002</v>
      </c>
      <c r="C73" s="86">
        <v>36691.652150000002</v>
      </c>
      <c r="D73" s="86">
        <v>15927.499400000001</v>
      </c>
      <c r="E73" s="86">
        <v>-141220.40103000001</v>
      </c>
      <c r="F73" s="86">
        <v>17031.544539999999</v>
      </c>
      <c r="G73" s="86">
        <v>72354.391380000001</v>
      </c>
      <c r="H73" s="86">
        <v>-50396.17037</v>
      </c>
      <c r="I73" s="86">
        <v>165901.99218</v>
      </c>
      <c r="J73" s="86">
        <v>-78276.647069999992</v>
      </c>
      <c r="K73" s="86">
        <v>105649.85417000001</v>
      </c>
    </row>
    <row r="74" spans="1:11" ht="15" customHeight="1">
      <c r="A74" s="85" t="s">
        <v>660</v>
      </c>
      <c r="B74" s="86">
        <v>32306.281190000002</v>
      </c>
      <c r="C74" s="86">
        <v>36783.726020000002</v>
      </c>
      <c r="D74" s="86">
        <v>16009.44433</v>
      </c>
      <c r="E74" s="86">
        <v>-141147.70997999999</v>
      </c>
      <c r="F74" s="86">
        <v>17094.72207</v>
      </c>
      <c r="G74" s="86">
        <v>72391.26943</v>
      </c>
      <c r="H74" s="86">
        <v>-50378.336459999999</v>
      </c>
      <c r="I74" s="86">
        <v>165909.95506000001</v>
      </c>
      <c r="J74" s="86">
        <v>-78254.939069999993</v>
      </c>
      <c r="K74" s="86">
        <v>105683.43704</v>
      </c>
    </row>
    <row r="75" spans="1:11" ht="15" customHeight="1">
      <c r="A75" s="88" t="s">
        <v>312</v>
      </c>
      <c r="B75" s="86">
        <v>-146.30170999999999</v>
      </c>
      <c r="C75" s="86">
        <v>-92.073869999999999</v>
      </c>
      <c r="D75" s="86">
        <v>-81.944929999999999</v>
      </c>
      <c r="E75" s="86">
        <v>-72.691050000000004</v>
      </c>
      <c r="F75" s="86">
        <v>-63.177529999999997</v>
      </c>
      <c r="G75" s="86">
        <v>-36.878050000000002</v>
      </c>
      <c r="H75" s="86">
        <v>-17.833909999999999</v>
      </c>
      <c r="I75" s="86">
        <v>-7.9628800000000002</v>
      </c>
      <c r="J75" s="86">
        <v>-21.707999999999998</v>
      </c>
      <c r="K75" s="86">
        <v>-33.58287</v>
      </c>
    </row>
    <row r="76" spans="1:11" ht="15" customHeight="1">
      <c r="A76" s="85" t="s">
        <v>517</v>
      </c>
      <c r="B76" s="86">
        <v>441004.24245999998</v>
      </c>
      <c r="C76" s="86">
        <v>428639.20791</v>
      </c>
      <c r="D76" s="86">
        <v>469916.26616</v>
      </c>
      <c r="E76" s="86">
        <v>464342.0882</v>
      </c>
      <c r="F76" s="86">
        <v>389790.10123999999</v>
      </c>
      <c r="G76" s="86">
        <v>387538.96863999998</v>
      </c>
      <c r="H76" s="86">
        <v>138867.67731</v>
      </c>
      <c r="I76" s="86">
        <v>303239.78691000002</v>
      </c>
      <c r="J76" s="86">
        <v>320784.35638999997</v>
      </c>
      <c r="K76" s="86">
        <v>407683.96525000001</v>
      </c>
    </row>
    <row r="77" spans="1:11" ht="15" customHeight="1">
      <c r="A77" s="94" t="s">
        <v>518</v>
      </c>
      <c r="B77" s="86">
        <v>227.5033</v>
      </c>
      <c r="C77" s="86">
        <v>87.33032</v>
      </c>
      <c r="D77" s="86">
        <v>-10.434329999999999</v>
      </c>
      <c r="E77" s="86">
        <v>1204.9932200000001</v>
      </c>
      <c r="F77" s="86">
        <v>1135.7741299999998</v>
      </c>
      <c r="G77" s="86">
        <v>1015.65792</v>
      </c>
      <c r="H77" s="86">
        <v>835.68458999999996</v>
      </c>
      <c r="I77" s="86">
        <v>1515.52269</v>
      </c>
      <c r="J77" s="86">
        <v>1026.6486500000001</v>
      </c>
      <c r="K77" s="86">
        <v>2032.0821899999999</v>
      </c>
    </row>
    <row r="78" spans="1:11" ht="15" customHeight="1">
      <c r="A78" s="92" t="s">
        <v>519</v>
      </c>
      <c r="B78" s="86">
        <v>441231.74575999996</v>
      </c>
      <c r="C78" s="86">
        <v>428726.53823000001</v>
      </c>
      <c r="D78" s="86">
        <v>469905.83182999998</v>
      </c>
      <c r="E78" s="86">
        <v>465547.08142</v>
      </c>
      <c r="F78" s="86">
        <v>390925.87537000002</v>
      </c>
      <c r="G78" s="86">
        <v>388554.62656</v>
      </c>
      <c r="H78" s="86">
        <v>139703.36190000002</v>
      </c>
      <c r="I78" s="86">
        <v>304755.30960000004</v>
      </c>
      <c r="J78" s="86">
        <v>321811.00504000002</v>
      </c>
      <c r="K78" s="86">
        <v>409716.04743999999</v>
      </c>
    </row>
    <row r="79" spans="1:11" ht="15" customHeight="1">
      <c r="A79" s="91" t="s">
        <v>520</v>
      </c>
      <c r="B79" s="86">
        <v>128.47359</v>
      </c>
      <c r="C79" s="86">
        <v>1904.04881</v>
      </c>
      <c r="D79" s="86">
        <v>1690.02063</v>
      </c>
      <c r="E79" s="86">
        <v>2379.38438</v>
      </c>
      <c r="F79" s="86">
        <v>17809.975569999999</v>
      </c>
      <c r="G79" s="86">
        <v>1884.75162</v>
      </c>
      <c r="H79" s="86">
        <v>-2116.1220499999999</v>
      </c>
      <c r="I79" s="86">
        <v>-7139.9834900000005</v>
      </c>
      <c r="J79" s="86">
        <v>4242.4460599999993</v>
      </c>
      <c r="K79" s="86">
        <v>3045.7777400000004</v>
      </c>
    </row>
    <row r="80" spans="1:11" ht="15" customHeight="1">
      <c r="A80" s="85" t="s">
        <v>521</v>
      </c>
      <c r="B80" s="86">
        <v>441360.21935000003</v>
      </c>
      <c r="C80" s="86">
        <v>430630.58704000001</v>
      </c>
      <c r="D80" s="86">
        <v>471595.85245999997</v>
      </c>
      <c r="E80" s="86">
        <v>467926.46580000001</v>
      </c>
      <c r="F80" s="86">
        <v>408735.85093999997</v>
      </c>
      <c r="G80" s="86">
        <v>390439.37818</v>
      </c>
      <c r="H80" s="86">
        <v>137587.23984999998</v>
      </c>
      <c r="I80" s="86">
        <v>297615.32611000002</v>
      </c>
      <c r="J80" s="86">
        <v>326053.45110000001</v>
      </c>
      <c r="K80" s="86">
        <v>412761.82517999999</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441360.21935000003</v>
      </c>
      <c r="C82" s="86">
        <v>430630.58704000001</v>
      </c>
      <c r="D82" s="86">
        <v>471595.85245999997</v>
      </c>
      <c r="E82" s="86">
        <v>467926.46580000001</v>
      </c>
      <c r="F82" s="86">
        <v>408735.85093999997</v>
      </c>
      <c r="G82" s="86">
        <v>390439.37818</v>
      </c>
      <c r="H82" s="86">
        <v>137587.23984999998</v>
      </c>
      <c r="I82" s="86">
        <v>297615.32611000002</v>
      </c>
      <c r="J82" s="86">
        <v>326053.45110000001</v>
      </c>
      <c r="K82" s="86">
        <v>412761.82517999999</v>
      </c>
    </row>
    <row r="83" spans="1:11" ht="15" customHeight="1" thickBot="1">
      <c r="A83" s="91" t="s">
        <v>524</v>
      </c>
      <c r="B83" s="86">
        <v>-149094.81</v>
      </c>
      <c r="C83" s="86">
        <v>-97687.164999999994</v>
      </c>
      <c r="D83" s="86">
        <v>-129475.81600000001</v>
      </c>
      <c r="E83" s="86">
        <v>-123098.844</v>
      </c>
      <c r="F83" s="86">
        <v>-145505.89595999999</v>
      </c>
      <c r="G83" s="86">
        <v>-153898.98000000001</v>
      </c>
      <c r="H83" s="86">
        <v>-46118.612000000001</v>
      </c>
      <c r="I83" s="86">
        <v>-127843.584</v>
      </c>
      <c r="J83" s="86">
        <v>-126004.64398000001</v>
      </c>
      <c r="K83" s="86">
        <v>-161673.098</v>
      </c>
    </row>
    <row r="84" spans="1:11" ht="15" customHeight="1" thickTop="1" thickBot="1">
      <c r="A84" s="610" t="s">
        <v>525</v>
      </c>
      <c r="B84" s="611">
        <v>292265.40935000003</v>
      </c>
      <c r="C84" s="611">
        <v>332943.42204000003</v>
      </c>
      <c r="D84" s="611">
        <v>342120.03645999997</v>
      </c>
      <c r="E84" s="611">
        <v>344827.62180000002</v>
      </c>
      <c r="F84" s="611">
        <v>263229.95497999998</v>
      </c>
      <c r="G84" s="611">
        <v>236540.39818000002</v>
      </c>
      <c r="H84" s="611">
        <v>91468.62784999999</v>
      </c>
      <c r="I84" s="611">
        <v>169771.74211000002</v>
      </c>
      <c r="J84" s="611">
        <v>200048.80712000001</v>
      </c>
      <c r="K84" s="611">
        <v>251088.72718000002</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P87"/>
  <sheetViews>
    <sheetView zoomScaleNormal="100" workbookViewId="0">
      <selection activeCell="K6" sqref="K6"/>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1.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6" width="10.7109375" style="82" bestFit="1" customWidth="1"/>
    <col min="267" max="267" width="11.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2" width="10.7109375" style="82" bestFit="1" customWidth="1"/>
    <col min="523" max="523" width="11.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8" width="10.7109375" style="82" bestFit="1" customWidth="1"/>
    <col min="779" max="779" width="11.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4" width="10.7109375" style="82" bestFit="1" customWidth="1"/>
    <col min="1035" max="1035" width="11.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0" width="10.7109375" style="82" bestFit="1" customWidth="1"/>
    <col min="1291" max="1291" width="11.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6" width="10.7109375" style="82" bestFit="1" customWidth="1"/>
    <col min="1547" max="1547" width="11.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2" width="10.7109375" style="82" bestFit="1" customWidth="1"/>
    <col min="1803" max="1803" width="11.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8" width="10.7109375" style="82" bestFit="1" customWidth="1"/>
    <col min="2059" max="2059" width="11.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4" width="10.7109375" style="82" bestFit="1" customWidth="1"/>
    <col min="2315" max="2315" width="11.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0" width="10.7109375" style="82" bestFit="1" customWidth="1"/>
    <col min="2571" max="2571" width="11.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6" width="10.7109375" style="82" bestFit="1" customWidth="1"/>
    <col min="2827" max="2827" width="11.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2" width="10.7109375" style="82" bestFit="1" customWidth="1"/>
    <col min="3083" max="3083" width="11.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8" width="10.7109375" style="82" bestFit="1" customWidth="1"/>
    <col min="3339" max="3339" width="11.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4" width="10.7109375" style="82" bestFit="1" customWidth="1"/>
    <col min="3595" max="3595" width="11.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0" width="10.7109375" style="82" bestFit="1" customWidth="1"/>
    <col min="3851" max="3851" width="11.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6" width="10.7109375" style="82" bestFit="1" customWidth="1"/>
    <col min="4107" max="4107" width="11.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2" width="10.7109375" style="82" bestFit="1" customWidth="1"/>
    <col min="4363" max="4363" width="11.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8" width="10.7109375" style="82" bestFit="1" customWidth="1"/>
    <col min="4619" max="4619" width="11.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4" width="10.7109375" style="82" bestFit="1" customWidth="1"/>
    <col min="4875" max="4875" width="11.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0" width="10.7109375" style="82" bestFit="1" customWidth="1"/>
    <col min="5131" max="5131" width="11.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6" width="10.7109375" style="82" bestFit="1" customWidth="1"/>
    <col min="5387" max="5387" width="11.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2" width="10.7109375" style="82" bestFit="1" customWidth="1"/>
    <col min="5643" max="5643" width="11.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8" width="10.7109375" style="82" bestFit="1" customWidth="1"/>
    <col min="5899" max="5899" width="11.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4" width="10.7109375" style="82" bestFit="1" customWidth="1"/>
    <col min="6155" max="6155" width="11.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0" width="10.7109375" style="82" bestFit="1" customWidth="1"/>
    <col min="6411" max="6411" width="11.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6" width="10.7109375" style="82" bestFit="1" customWidth="1"/>
    <col min="6667" max="6667" width="11.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2" width="10.7109375" style="82" bestFit="1" customWidth="1"/>
    <col min="6923" max="6923" width="11.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8" width="10.7109375" style="82" bestFit="1" customWidth="1"/>
    <col min="7179" max="7179" width="11.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4" width="10.7109375" style="82" bestFit="1" customWidth="1"/>
    <col min="7435" max="7435" width="11.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0" width="10.7109375" style="82" bestFit="1" customWidth="1"/>
    <col min="7691" max="7691" width="11.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6" width="10.7109375" style="82" bestFit="1" customWidth="1"/>
    <col min="7947" max="7947" width="11.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2" width="10.7109375" style="82" bestFit="1" customWidth="1"/>
    <col min="8203" max="8203" width="11.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8" width="10.7109375" style="82" bestFit="1" customWidth="1"/>
    <col min="8459" max="8459" width="11.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4" width="10.7109375" style="82" bestFit="1" customWidth="1"/>
    <col min="8715" max="8715" width="11.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0" width="10.7109375" style="82" bestFit="1" customWidth="1"/>
    <col min="8971" max="8971" width="11.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6" width="10.7109375" style="82" bestFit="1" customWidth="1"/>
    <col min="9227" max="9227" width="11.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2" width="10.7109375" style="82" bestFit="1" customWidth="1"/>
    <col min="9483" max="9483" width="11.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8" width="10.7109375" style="82" bestFit="1" customWidth="1"/>
    <col min="9739" max="9739" width="11.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4" width="10.7109375" style="82" bestFit="1" customWidth="1"/>
    <col min="9995" max="9995" width="11.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0" width="10.7109375" style="82" bestFit="1" customWidth="1"/>
    <col min="10251" max="10251" width="11.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6" width="10.7109375" style="82" bestFit="1" customWidth="1"/>
    <col min="10507" max="10507" width="11.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2" width="10.7109375" style="82" bestFit="1" customWidth="1"/>
    <col min="10763" max="10763" width="11.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8" width="10.7109375" style="82" bestFit="1" customWidth="1"/>
    <col min="11019" max="11019" width="11.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4" width="10.7109375" style="82" bestFit="1" customWidth="1"/>
    <col min="11275" max="11275" width="11.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0" width="10.7109375" style="82" bestFit="1" customWidth="1"/>
    <col min="11531" max="11531" width="11.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6" width="10.7109375" style="82" bestFit="1" customWidth="1"/>
    <col min="11787" max="11787" width="11.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2" width="10.7109375" style="82" bestFit="1" customWidth="1"/>
    <col min="12043" max="12043" width="11.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8" width="10.7109375" style="82" bestFit="1" customWidth="1"/>
    <col min="12299" max="12299" width="11.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4" width="10.7109375" style="82" bestFit="1" customWidth="1"/>
    <col min="12555" max="12555" width="11.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0" width="10.7109375" style="82" bestFit="1" customWidth="1"/>
    <col min="12811" max="12811" width="11.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6" width="10.7109375" style="82" bestFit="1" customWidth="1"/>
    <col min="13067" max="13067" width="11.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2" width="10.7109375" style="82" bestFit="1" customWidth="1"/>
    <col min="13323" max="13323" width="11.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8" width="10.7109375" style="82" bestFit="1" customWidth="1"/>
    <col min="13579" max="13579" width="11.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4" width="10.7109375" style="82" bestFit="1" customWidth="1"/>
    <col min="13835" max="13835" width="11.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0" width="10.7109375" style="82" bestFit="1" customWidth="1"/>
    <col min="14091" max="14091" width="11.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6" width="10.7109375" style="82" bestFit="1" customWidth="1"/>
    <col min="14347" max="14347" width="11.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2" width="10.7109375" style="82" bestFit="1" customWidth="1"/>
    <col min="14603" max="14603" width="11.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8" width="10.7109375" style="82" bestFit="1" customWidth="1"/>
    <col min="14859" max="14859" width="11.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4" width="10.7109375" style="82" bestFit="1" customWidth="1"/>
    <col min="15115" max="15115" width="11.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0" width="10.7109375" style="82" bestFit="1" customWidth="1"/>
    <col min="15371" max="15371" width="11.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6" width="10.7109375" style="82" bestFit="1" customWidth="1"/>
    <col min="15627" max="15627" width="11.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2" width="10.7109375" style="82" bestFit="1" customWidth="1"/>
    <col min="15883" max="15883" width="11.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8" width="10.7109375" style="82" bestFit="1" customWidth="1"/>
    <col min="16139" max="16139" width="11.7109375" style="82" bestFit="1" customWidth="1"/>
    <col min="16140" max="16384" width="11.42578125" style="82" customWidth="1"/>
  </cols>
  <sheetData>
    <row r="1" spans="1:16" ht="30" customHeight="1">
      <c r="A1" s="718" t="s">
        <v>0</v>
      </c>
      <c r="B1" s="718"/>
      <c r="C1" s="718"/>
      <c r="D1" s="718"/>
      <c r="E1" s="718"/>
      <c r="F1" s="718"/>
      <c r="G1" s="718"/>
      <c r="H1" s="718"/>
      <c r="I1" s="718"/>
      <c r="J1" s="718"/>
      <c r="K1" s="718"/>
      <c r="L1" s="81"/>
      <c r="M1" s="81"/>
      <c r="N1" s="81"/>
      <c r="O1" s="81"/>
      <c r="P1" s="81"/>
    </row>
    <row r="2" spans="1:16" ht="15" customHeight="1">
      <c r="A2" s="719" t="s">
        <v>452</v>
      </c>
      <c r="B2" s="719"/>
      <c r="C2" s="719"/>
      <c r="D2" s="719"/>
      <c r="E2" s="719"/>
      <c r="F2" s="719"/>
      <c r="G2" s="719"/>
      <c r="H2" s="719"/>
      <c r="I2" s="719"/>
      <c r="J2" s="719"/>
      <c r="K2" s="719"/>
      <c r="L2" s="81"/>
      <c r="M2" s="81"/>
      <c r="N2" s="81"/>
      <c r="O2" s="81"/>
      <c r="P2" s="81"/>
    </row>
    <row r="3" spans="1:16" ht="15" customHeight="1">
      <c r="A3" s="719" t="s">
        <v>664</v>
      </c>
      <c r="B3" s="719"/>
      <c r="C3" s="719"/>
      <c r="D3" s="719"/>
      <c r="E3" s="719"/>
      <c r="F3" s="719"/>
      <c r="G3" s="719"/>
      <c r="H3" s="719"/>
      <c r="I3" s="719"/>
      <c r="J3" s="719"/>
      <c r="K3" s="719"/>
      <c r="L3" s="81"/>
      <c r="M3" s="81"/>
      <c r="N3" s="81"/>
      <c r="O3" s="81"/>
      <c r="P3" s="81"/>
    </row>
    <row r="4" spans="1:16" ht="30" customHeight="1">
      <c r="A4" s="720" t="s">
        <v>3</v>
      </c>
      <c r="B4" s="720"/>
      <c r="C4" s="720"/>
      <c r="D4" s="720"/>
      <c r="E4" s="720"/>
      <c r="F4" s="720"/>
      <c r="G4" s="720"/>
      <c r="H4" s="720"/>
      <c r="I4" s="720"/>
      <c r="J4" s="720"/>
      <c r="K4" s="720"/>
      <c r="L4" s="81"/>
      <c r="M4" s="81"/>
      <c r="N4" s="81"/>
      <c r="O4" s="81"/>
      <c r="P4" s="81"/>
    </row>
    <row r="5" spans="1:16" ht="3.75" customHeight="1" thickBot="1">
      <c r="A5" s="81"/>
      <c r="B5" s="81"/>
      <c r="C5" s="81"/>
      <c r="D5" s="81"/>
      <c r="E5" s="81"/>
      <c r="F5" s="81"/>
      <c r="G5" s="81"/>
      <c r="H5" s="81"/>
      <c r="I5" s="81"/>
      <c r="J5" s="81"/>
      <c r="K5" s="81"/>
      <c r="L5" s="81"/>
      <c r="M5" s="81"/>
      <c r="N5" s="81"/>
      <c r="O5" s="81"/>
      <c r="P5" s="81"/>
    </row>
    <row r="6" spans="1:16"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c r="L6" s="83"/>
      <c r="M6" s="83"/>
      <c r="N6" s="83"/>
      <c r="O6" s="83"/>
      <c r="P6" s="83"/>
    </row>
    <row r="7" spans="1:16" ht="15" customHeight="1" thickTop="1" thickBot="1">
      <c r="A7" s="610" t="s">
        <v>463</v>
      </c>
      <c r="B7" s="611">
        <v>12081870.929879999</v>
      </c>
      <c r="C7" s="611">
        <v>14605967.315409999</v>
      </c>
      <c r="D7" s="611">
        <v>16340049.671600001</v>
      </c>
      <c r="E7" s="611">
        <v>19387325.796150003</v>
      </c>
      <c r="F7" s="611">
        <v>20377489.639049999</v>
      </c>
      <c r="G7" s="611">
        <v>21743542.672389999</v>
      </c>
      <c r="H7" s="611">
        <v>23647837.885330003</v>
      </c>
      <c r="I7" s="611">
        <v>23781719.4626</v>
      </c>
      <c r="J7" s="611">
        <v>23008562.845150001</v>
      </c>
      <c r="K7" s="611">
        <v>25085619.236719999</v>
      </c>
      <c r="L7" s="81"/>
      <c r="M7" s="81"/>
      <c r="N7" s="81"/>
      <c r="O7" s="81"/>
      <c r="P7" s="81"/>
    </row>
    <row r="8" spans="1:16" s="87" customFormat="1" ht="15" customHeight="1" thickTop="1">
      <c r="A8" s="85" t="s">
        <v>10</v>
      </c>
      <c r="B8" s="86">
        <v>1400379.8483699998</v>
      </c>
      <c r="C8" s="86">
        <v>2593488.8986900002</v>
      </c>
      <c r="D8" s="86">
        <v>2744060.84589</v>
      </c>
      <c r="E8" s="86">
        <v>2712279.5924200001</v>
      </c>
      <c r="F8" s="86">
        <v>2568680.2866199999</v>
      </c>
      <c r="G8" s="86">
        <v>2573121.66065</v>
      </c>
      <c r="H8" s="86">
        <v>3222806.4684000001</v>
      </c>
      <c r="I8" s="86">
        <v>2598411.7140100002</v>
      </c>
      <c r="J8" s="86">
        <v>2262930.31061</v>
      </c>
      <c r="K8" s="86">
        <v>3498176.39108</v>
      </c>
      <c r="L8" s="81"/>
      <c r="M8" s="81"/>
      <c r="N8" s="81"/>
      <c r="O8" s="81"/>
      <c r="P8" s="81"/>
    </row>
    <row r="9" spans="1:16" s="87" customFormat="1" ht="15" customHeight="1">
      <c r="A9" s="85" t="s">
        <v>19</v>
      </c>
      <c r="B9" s="86">
        <v>2591673.2665500003</v>
      </c>
      <c r="C9" s="86">
        <v>2484226.5169099998</v>
      </c>
      <c r="D9" s="86">
        <v>2454838.9117199997</v>
      </c>
      <c r="E9" s="86">
        <v>3070303.0286900001</v>
      </c>
      <c r="F9" s="86">
        <v>2865697.81482</v>
      </c>
      <c r="G9" s="86">
        <v>2616735.2869699998</v>
      </c>
      <c r="H9" s="86">
        <v>2773933.2027399996</v>
      </c>
      <c r="I9" s="86">
        <v>2963274.2723499998</v>
      </c>
      <c r="J9" s="86">
        <v>2701003.3840000001</v>
      </c>
      <c r="K9" s="86">
        <v>2868268.85464</v>
      </c>
      <c r="L9" s="81"/>
      <c r="M9" s="81"/>
      <c r="N9" s="81"/>
      <c r="O9" s="81"/>
      <c r="P9" s="81"/>
    </row>
    <row r="10" spans="1:16" s="87" customFormat="1" ht="15" customHeight="1">
      <c r="A10" s="85" t="s">
        <v>28</v>
      </c>
      <c r="B10" s="86">
        <v>7887666.4761399999</v>
      </c>
      <c r="C10" s="86">
        <v>9250498.4815499987</v>
      </c>
      <c r="D10" s="86">
        <v>10938092.64931</v>
      </c>
      <c r="E10" s="86">
        <v>13020362.850120001</v>
      </c>
      <c r="F10" s="86">
        <v>14386380.247540001</v>
      </c>
      <c r="G10" s="86">
        <v>15422137.128219999</v>
      </c>
      <c r="H10" s="86">
        <v>16123497.166440001</v>
      </c>
      <c r="I10" s="86">
        <v>16265512.335959999</v>
      </c>
      <c r="J10" s="86">
        <v>16384498.97027</v>
      </c>
      <c r="K10" s="86">
        <v>17073769.580620002</v>
      </c>
      <c r="L10" s="81"/>
      <c r="M10" s="81"/>
      <c r="N10" s="81"/>
      <c r="O10" s="81"/>
      <c r="P10" s="81"/>
    </row>
    <row r="11" spans="1:16" s="87" customFormat="1" ht="15" customHeight="1">
      <c r="A11" s="88" t="s">
        <v>464</v>
      </c>
      <c r="B11" s="86">
        <v>7934986.4191300003</v>
      </c>
      <c r="C11" s="86">
        <v>9289607.9904200006</v>
      </c>
      <c r="D11" s="86">
        <v>10953889.248370001</v>
      </c>
      <c r="E11" s="86">
        <v>13005962.823180001</v>
      </c>
      <c r="F11" s="86">
        <v>14365670.398399999</v>
      </c>
      <c r="G11" s="86">
        <v>15366387.35605</v>
      </c>
      <c r="H11" s="86">
        <v>15805138.143959999</v>
      </c>
      <c r="I11" s="86">
        <v>15663693.52211</v>
      </c>
      <c r="J11" s="86">
        <v>15642301.03686</v>
      </c>
      <c r="K11" s="86">
        <v>16413914.16278</v>
      </c>
      <c r="L11" s="81"/>
      <c r="M11" s="81"/>
      <c r="N11" s="81"/>
      <c r="O11" s="81"/>
      <c r="P11" s="81"/>
    </row>
    <row r="12" spans="1:16" s="87" customFormat="1" ht="15" customHeight="1">
      <c r="A12" s="88" t="s">
        <v>465</v>
      </c>
      <c r="B12" s="86">
        <v>7886992.3791000005</v>
      </c>
      <c r="C12" s="86">
        <v>9247070.1102099996</v>
      </c>
      <c r="D12" s="86">
        <v>10900081.651690001</v>
      </c>
      <c r="E12" s="86">
        <v>12957598.629139999</v>
      </c>
      <c r="F12" s="86">
        <v>14315287.277479999</v>
      </c>
      <c r="G12" s="86">
        <v>15320219.147440001</v>
      </c>
      <c r="H12" s="86">
        <v>15720650.19324</v>
      </c>
      <c r="I12" s="86">
        <v>11858747.6669</v>
      </c>
      <c r="J12" s="86">
        <v>12612381.221580001</v>
      </c>
      <c r="K12" s="86">
        <v>13944690.78699</v>
      </c>
      <c r="L12" s="81"/>
      <c r="M12" s="81"/>
      <c r="N12" s="81"/>
      <c r="O12" s="81"/>
      <c r="P12" s="81"/>
    </row>
    <row r="13" spans="1:16" s="87" customFormat="1" ht="15" customHeight="1">
      <c r="A13" s="88" t="s">
        <v>466</v>
      </c>
      <c r="B13" s="86">
        <v>47994.040030000004</v>
      </c>
      <c r="C13" s="86">
        <v>42537.880210000003</v>
      </c>
      <c r="D13" s="86">
        <v>53807.596680000002</v>
      </c>
      <c r="E13" s="86">
        <v>48364.194040000002</v>
      </c>
      <c r="F13" s="86">
        <v>50383.120920000001</v>
      </c>
      <c r="G13" s="86">
        <v>46168.208610000001</v>
      </c>
      <c r="H13" s="86">
        <v>84487.950719999993</v>
      </c>
      <c r="I13" s="86">
        <v>3804945.8552100002</v>
      </c>
      <c r="J13" s="86">
        <v>3029919.8152800002</v>
      </c>
      <c r="K13" s="86">
        <v>2469223.37579</v>
      </c>
      <c r="L13" s="81"/>
      <c r="M13" s="81"/>
      <c r="N13" s="81"/>
      <c r="O13" s="81"/>
      <c r="P13" s="81"/>
    </row>
    <row r="14" spans="1:16" s="87" customFormat="1" ht="15" customHeight="1">
      <c r="A14" s="88" t="s">
        <v>467</v>
      </c>
      <c r="B14" s="86">
        <v>49985.785960000001</v>
      </c>
      <c r="C14" s="86">
        <v>49878.378509999995</v>
      </c>
      <c r="D14" s="86">
        <v>84685.838060000009</v>
      </c>
      <c r="E14" s="86">
        <v>123501.45218000001</v>
      </c>
      <c r="F14" s="86">
        <v>122314.76429000001</v>
      </c>
      <c r="G14" s="86">
        <v>125325.97839</v>
      </c>
      <c r="H14" s="86">
        <v>12834.779849999999</v>
      </c>
      <c r="I14" s="86">
        <v>52211.79335</v>
      </c>
      <c r="J14" s="86">
        <v>256862.57299000002</v>
      </c>
      <c r="K14" s="86">
        <v>255446.71406</v>
      </c>
      <c r="L14" s="81"/>
      <c r="M14" s="81"/>
      <c r="N14" s="81"/>
      <c r="O14" s="81"/>
      <c r="P14" s="81"/>
    </row>
    <row r="15" spans="1:16" s="87" customFormat="1" ht="15" customHeight="1">
      <c r="A15" s="88" t="s">
        <v>468</v>
      </c>
      <c r="B15" s="86">
        <v>47965.089359999998</v>
      </c>
      <c r="C15" s="86">
        <v>49260.712350000002</v>
      </c>
      <c r="D15" s="86">
        <v>76584.043680000002</v>
      </c>
      <c r="E15" s="86">
        <v>109224.28329000001</v>
      </c>
      <c r="F15" s="86">
        <v>114707.41697000001</v>
      </c>
      <c r="G15" s="86">
        <v>115198.63893</v>
      </c>
      <c r="H15" s="86">
        <v>9648.0015399999993</v>
      </c>
      <c r="I15" s="86">
        <v>26867.994139999999</v>
      </c>
      <c r="J15" s="86">
        <v>52919.453750000001</v>
      </c>
      <c r="K15" s="86">
        <v>89155.73176000001</v>
      </c>
      <c r="L15" s="81"/>
      <c r="M15" s="81"/>
      <c r="N15" s="81"/>
      <c r="O15" s="81"/>
      <c r="P15" s="81"/>
    </row>
    <row r="16" spans="1:16" s="87" customFormat="1" ht="15" customHeight="1">
      <c r="A16" s="88" t="s">
        <v>469</v>
      </c>
      <c r="B16" s="86">
        <v>2020.6966</v>
      </c>
      <c r="C16" s="86">
        <v>617.66615999999999</v>
      </c>
      <c r="D16" s="86">
        <v>8101.7943800000003</v>
      </c>
      <c r="E16" s="86">
        <v>14277.168890000001</v>
      </c>
      <c r="F16" s="86">
        <v>7607.3473199999999</v>
      </c>
      <c r="G16" s="86">
        <v>10127.339460000001</v>
      </c>
      <c r="H16" s="86">
        <v>3186.7783100000001</v>
      </c>
      <c r="I16" s="86">
        <v>25343.799210000001</v>
      </c>
      <c r="J16" s="86">
        <v>203943.11924</v>
      </c>
      <c r="K16" s="86">
        <v>166290.9823</v>
      </c>
      <c r="L16" s="81"/>
      <c r="M16" s="81"/>
      <c r="N16" s="81"/>
      <c r="O16" s="81"/>
      <c r="P16" s="81"/>
    </row>
    <row r="17" spans="1:16" s="87" customFormat="1" ht="15" customHeight="1">
      <c r="A17" s="88" t="s">
        <v>470</v>
      </c>
      <c r="B17" s="86">
        <v>61283.585149999999</v>
      </c>
      <c r="C17" s="86">
        <v>98862.168799999999</v>
      </c>
      <c r="D17" s="86">
        <v>116961.68326999999</v>
      </c>
      <c r="E17" s="86">
        <v>126953.39704000001</v>
      </c>
      <c r="F17" s="86">
        <v>156240.87693</v>
      </c>
      <c r="G17" s="86">
        <v>150438.03881</v>
      </c>
      <c r="H17" s="86">
        <v>155116.17481</v>
      </c>
      <c r="I17" s="86">
        <v>101481.46484999999</v>
      </c>
      <c r="J17" s="86">
        <v>158648.75096</v>
      </c>
      <c r="K17" s="86">
        <v>189566.62561000002</v>
      </c>
      <c r="L17" s="81"/>
      <c r="M17" s="81"/>
      <c r="N17" s="81"/>
      <c r="O17" s="81"/>
      <c r="P17" s="81"/>
    </row>
    <row r="18" spans="1:16" s="87" customFormat="1" ht="15" customHeight="1">
      <c r="A18" s="88" t="s">
        <v>471</v>
      </c>
      <c r="B18" s="86">
        <v>54717.54926</v>
      </c>
      <c r="C18" s="86">
        <v>93424.805240000002</v>
      </c>
      <c r="D18" s="86">
        <v>112594.24827</v>
      </c>
      <c r="E18" s="86">
        <v>122748.32994</v>
      </c>
      <c r="F18" s="86">
        <v>152290.29141999999</v>
      </c>
      <c r="G18" s="86">
        <v>147063.72083000001</v>
      </c>
      <c r="H18" s="86">
        <v>150943.47258999999</v>
      </c>
      <c r="I18" s="86">
        <v>99393.158260000011</v>
      </c>
      <c r="J18" s="86">
        <v>66288.99037</v>
      </c>
      <c r="K18" s="86">
        <v>63271.321889999999</v>
      </c>
      <c r="L18" s="81"/>
      <c r="M18" s="81"/>
      <c r="N18" s="81"/>
      <c r="O18" s="81"/>
      <c r="P18" s="81"/>
    </row>
    <row r="19" spans="1:16" s="87" customFormat="1" ht="15" customHeight="1">
      <c r="A19" s="88" t="s">
        <v>472</v>
      </c>
      <c r="B19" s="86">
        <v>6566.0358900000001</v>
      </c>
      <c r="C19" s="86">
        <v>5437.3635599999998</v>
      </c>
      <c r="D19" s="86">
        <v>4367.4350000000004</v>
      </c>
      <c r="E19" s="86">
        <v>4205.0670999999993</v>
      </c>
      <c r="F19" s="86">
        <v>3950.5855099999999</v>
      </c>
      <c r="G19" s="86">
        <v>3374.3179799999998</v>
      </c>
      <c r="H19" s="86">
        <v>4172.7022200000001</v>
      </c>
      <c r="I19" s="86">
        <v>2088.3065900000001</v>
      </c>
      <c r="J19" s="86">
        <v>92359.760590000005</v>
      </c>
      <c r="K19" s="86">
        <v>126295.30372</v>
      </c>
      <c r="L19" s="81"/>
      <c r="M19" s="81"/>
      <c r="N19" s="81"/>
      <c r="O19" s="81"/>
      <c r="P19" s="81"/>
    </row>
    <row r="20" spans="1:16" s="87" customFormat="1" ht="15" customHeight="1">
      <c r="A20" s="88" t="s">
        <v>41</v>
      </c>
      <c r="B20" s="86">
        <v>52659.261760000001</v>
      </c>
      <c r="C20" s="86">
        <v>64232.11937</v>
      </c>
      <c r="D20" s="86">
        <v>74130.365769999989</v>
      </c>
      <c r="E20" s="86">
        <v>96574.820540000001</v>
      </c>
      <c r="F20" s="86">
        <v>101864.14281</v>
      </c>
      <c r="G20" s="86">
        <v>131083.18786999999</v>
      </c>
      <c r="H20" s="86">
        <v>615803.25010000006</v>
      </c>
      <c r="I20" s="86">
        <v>822165.30895000009</v>
      </c>
      <c r="J20" s="86">
        <v>728515.53583000007</v>
      </c>
      <c r="K20" s="86">
        <v>647109.32091999997</v>
      </c>
      <c r="L20" s="81"/>
      <c r="M20" s="81"/>
      <c r="N20" s="81"/>
      <c r="O20" s="81"/>
      <c r="P20" s="81"/>
    </row>
    <row r="21" spans="1:16" s="87" customFormat="1" ht="15" customHeight="1">
      <c r="A21" s="88" t="s">
        <v>473</v>
      </c>
      <c r="B21" s="86">
        <v>-211248.57586000001</v>
      </c>
      <c r="C21" s="86">
        <v>-252082.17555000001</v>
      </c>
      <c r="D21" s="86">
        <v>-291574.48616000003</v>
      </c>
      <c r="E21" s="86">
        <v>-332629.64282000001</v>
      </c>
      <c r="F21" s="86">
        <v>-359709.93488999997</v>
      </c>
      <c r="G21" s="86">
        <v>-351097.43289999996</v>
      </c>
      <c r="H21" s="86">
        <v>-465395.18227999995</v>
      </c>
      <c r="I21" s="86">
        <v>-374039.75330000004</v>
      </c>
      <c r="J21" s="86">
        <v>-401828.92637</v>
      </c>
      <c r="K21" s="86">
        <v>-432267.24274999998</v>
      </c>
      <c r="L21" s="81"/>
      <c r="M21" s="81"/>
      <c r="N21" s="81"/>
      <c r="O21" s="81"/>
      <c r="P21" s="81"/>
    </row>
    <row r="22" spans="1:16" s="87" customFormat="1" ht="15" customHeight="1">
      <c r="A22" s="85" t="s">
        <v>71</v>
      </c>
      <c r="B22" s="86">
        <v>59527.791789999996</v>
      </c>
      <c r="C22" s="86">
        <v>141760.56016999998</v>
      </c>
      <c r="D22" s="86">
        <v>92423.669040000008</v>
      </c>
      <c r="E22" s="86">
        <v>86843.014459999991</v>
      </c>
      <c r="F22" s="86">
        <v>95075.14675</v>
      </c>
      <c r="G22" s="86">
        <v>89453.633290000012</v>
      </c>
      <c r="H22" s="86">
        <v>166216.00391999999</v>
      </c>
      <c r="I22" s="86">
        <v>162822.69701</v>
      </c>
      <c r="J22" s="86">
        <v>121205.76751000001</v>
      </c>
      <c r="K22" s="86">
        <v>186098.69555999999</v>
      </c>
      <c r="L22" s="81"/>
      <c r="M22" s="81"/>
      <c r="N22" s="81"/>
      <c r="O22" s="81"/>
      <c r="P22" s="81"/>
    </row>
    <row r="23" spans="1:16" s="87" customFormat="1" ht="15" customHeight="1">
      <c r="A23" s="85" t="s">
        <v>77</v>
      </c>
      <c r="B23" s="86">
        <v>2.0000000000000002E-5</v>
      </c>
      <c r="C23" s="86">
        <v>308.94678999999996</v>
      </c>
      <c r="D23" s="86">
        <v>2121.2027699999999</v>
      </c>
      <c r="E23" s="86">
        <v>5859.4836799999994</v>
      </c>
      <c r="F23" s="86">
        <v>9333.16986</v>
      </c>
      <c r="G23" s="86">
        <v>12902.125840000001</v>
      </c>
      <c r="H23" s="86">
        <v>14065.32265</v>
      </c>
      <c r="I23" s="86">
        <v>19268.36623</v>
      </c>
      <c r="J23" s="86">
        <v>26754.751519999998</v>
      </c>
      <c r="K23" s="86">
        <v>32194.12487</v>
      </c>
      <c r="L23" s="81"/>
      <c r="M23" s="81"/>
      <c r="N23" s="81"/>
      <c r="O23" s="81"/>
      <c r="P23" s="81"/>
    </row>
    <row r="24" spans="1:16" s="87" customFormat="1" ht="15" customHeight="1">
      <c r="A24" s="85" t="s">
        <v>474</v>
      </c>
      <c r="B24" s="86">
        <v>22712.525460000001</v>
      </c>
      <c r="C24" s="86">
        <v>22745.79149</v>
      </c>
      <c r="D24" s="86">
        <v>25210.522370000002</v>
      </c>
      <c r="E24" s="86">
        <v>340137.88566999999</v>
      </c>
      <c r="F24" s="86">
        <v>211345.37124000001</v>
      </c>
      <c r="G24" s="86">
        <v>856713.01058</v>
      </c>
      <c r="H24" s="86">
        <v>1168023.53357</v>
      </c>
      <c r="I24" s="86">
        <v>1571652.44368</v>
      </c>
      <c r="J24" s="86">
        <v>1307589.3127599999</v>
      </c>
      <c r="K24" s="86">
        <v>1216103.58907</v>
      </c>
      <c r="L24" s="81"/>
      <c r="M24" s="81"/>
      <c r="N24" s="81"/>
      <c r="O24" s="81"/>
      <c r="P24" s="81"/>
    </row>
    <row r="25" spans="1:16" s="87" customFormat="1" ht="15" customHeight="1">
      <c r="A25" s="85" t="s">
        <v>87</v>
      </c>
      <c r="B25" s="86">
        <v>93169.617870000002</v>
      </c>
      <c r="C25" s="86">
        <v>85641.332739999998</v>
      </c>
      <c r="D25" s="86">
        <v>53288.467340000003</v>
      </c>
      <c r="E25" s="86">
        <v>119113.89709</v>
      </c>
      <c r="F25" s="86">
        <v>200469.56889</v>
      </c>
      <c r="G25" s="86">
        <v>138821.50386000003</v>
      </c>
      <c r="H25" s="86">
        <v>139273.68724</v>
      </c>
      <c r="I25" s="86">
        <v>150589.88268000001</v>
      </c>
      <c r="J25" s="86">
        <v>150051.76527</v>
      </c>
      <c r="K25" s="86">
        <v>156898.30377</v>
      </c>
      <c r="L25" s="81"/>
      <c r="M25" s="81"/>
      <c r="N25" s="81"/>
      <c r="O25" s="81"/>
      <c r="P25" s="81"/>
    </row>
    <row r="26" spans="1:16" s="87" customFormat="1" ht="15" customHeight="1">
      <c r="A26" s="85" t="s">
        <v>475</v>
      </c>
      <c r="B26" s="86">
        <v>26741.403679999999</v>
      </c>
      <c r="C26" s="86">
        <v>27296.787069999998</v>
      </c>
      <c r="D26" s="86">
        <v>30013.403160000002</v>
      </c>
      <c r="E26" s="86">
        <v>32426.044020000001</v>
      </c>
      <c r="F26" s="86">
        <v>40508.033329999998</v>
      </c>
      <c r="G26" s="86">
        <v>33658.322979999997</v>
      </c>
      <c r="H26" s="86">
        <v>40022.500369999994</v>
      </c>
      <c r="I26" s="86">
        <v>50187.750679999997</v>
      </c>
      <c r="J26" s="86">
        <v>54528.583210000004</v>
      </c>
      <c r="K26" s="86">
        <v>54109.697110000001</v>
      </c>
      <c r="L26" s="81"/>
      <c r="M26" s="81"/>
      <c r="N26" s="81"/>
      <c r="O26" s="81"/>
      <c r="P26" s="81"/>
    </row>
    <row r="27" spans="1:16" s="89" customFormat="1" ht="15" customHeight="1" thickBot="1">
      <c r="A27" s="85" t="s">
        <v>103</v>
      </c>
      <c r="B27" s="86">
        <v>0</v>
      </c>
      <c r="C27" s="86">
        <v>0</v>
      </c>
      <c r="D27" s="86">
        <v>0</v>
      </c>
      <c r="E27" s="86">
        <v>0</v>
      </c>
      <c r="F27" s="86">
        <v>0</v>
      </c>
      <c r="G27" s="86">
        <v>0</v>
      </c>
      <c r="H27" s="86">
        <v>0</v>
      </c>
      <c r="I27" s="86">
        <v>0</v>
      </c>
      <c r="J27" s="86">
        <v>0</v>
      </c>
      <c r="K27" s="86">
        <v>0</v>
      </c>
      <c r="L27" s="81"/>
      <c r="M27" s="81"/>
      <c r="N27" s="81"/>
      <c r="O27" s="81"/>
      <c r="P27" s="81"/>
    </row>
    <row r="28" spans="1:16" ht="15" customHeight="1" thickTop="1" thickBot="1">
      <c r="A28" s="610" t="s">
        <v>476</v>
      </c>
      <c r="B28" s="611">
        <v>10995304.59829</v>
      </c>
      <c r="C28" s="611">
        <v>13476176.85149</v>
      </c>
      <c r="D28" s="611">
        <v>15104770.424249999</v>
      </c>
      <c r="E28" s="611">
        <v>18071762.654720001</v>
      </c>
      <c r="F28" s="611">
        <v>18976226.57088</v>
      </c>
      <c r="G28" s="611">
        <v>20233465.016929999</v>
      </c>
      <c r="H28" s="611">
        <v>22200073.57956</v>
      </c>
      <c r="I28" s="611">
        <v>22206740.89703</v>
      </c>
      <c r="J28" s="611">
        <v>21346187.81498</v>
      </c>
      <c r="K28" s="611">
        <v>23378909.196310002</v>
      </c>
      <c r="L28" s="81"/>
      <c r="M28" s="81"/>
      <c r="N28" s="81"/>
      <c r="O28" s="81"/>
      <c r="P28" s="81"/>
    </row>
    <row r="29" spans="1:16" s="87" customFormat="1" ht="15" customHeight="1" thickTop="1">
      <c r="A29" s="85" t="s">
        <v>477</v>
      </c>
      <c r="B29" s="86">
        <v>9595714.4068600014</v>
      </c>
      <c r="C29" s="86">
        <v>12240905.093049999</v>
      </c>
      <c r="D29" s="86">
        <v>12799547.70489</v>
      </c>
      <c r="E29" s="86">
        <v>15669677.808809999</v>
      </c>
      <c r="F29" s="86">
        <v>16151923.270749999</v>
      </c>
      <c r="G29" s="86">
        <v>15265523.24777</v>
      </c>
      <c r="H29" s="86">
        <v>16877760.905680001</v>
      </c>
      <c r="I29" s="86">
        <v>17156418.915209997</v>
      </c>
      <c r="J29" s="86">
        <v>17640202.932419997</v>
      </c>
      <c r="K29" s="86">
        <v>10108772.01723</v>
      </c>
      <c r="L29" s="81"/>
      <c r="M29" s="81"/>
      <c r="N29" s="81"/>
      <c r="O29" s="81"/>
      <c r="P29" s="81"/>
    </row>
    <row r="30" spans="1:16" s="87" customFormat="1" ht="15" customHeight="1">
      <c r="A30" s="88" t="s">
        <v>478</v>
      </c>
      <c r="B30" s="86">
        <v>2837931.6305399998</v>
      </c>
      <c r="C30" s="86">
        <v>3793101.3455599998</v>
      </c>
      <c r="D30" s="86">
        <v>3247358.7558599999</v>
      </c>
      <c r="E30" s="86">
        <v>3652193.0540399998</v>
      </c>
      <c r="F30" s="86">
        <v>3255222.49089</v>
      </c>
      <c r="G30" s="86">
        <v>3003586.4484200003</v>
      </c>
      <c r="H30" s="86">
        <v>3529917.3781599998</v>
      </c>
      <c r="I30" s="86">
        <v>3469877.84565</v>
      </c>
      <c r="J30" s="86">
        <v>3287254.3687300002</v>
      </c>
      <c r="K30" s="86">
        <v>3718767.9866799996</v>
      </c>
      <c r="L30" s="81"/>
      <c r="M30" s="81"/>
      <c r="N30" s="81"/>
      <c r="O30" s="81"/>
      <c r="P30" s="81"/>
    </row>
    <row r="31" spans="1:16" s="87" customFormat="1" ht="15" customHeight="1">
      <c r="A31" s="88" t="s">
        <v>479</v>
      </c>
      <c r="B31" s="86">
        <v>3045495.7264999999</v>
      </c>
      <c r="C31" s="86">
        <v>3556939.3172600004</v>
      </c>
      <c r="D31" s="86">
        <v>3576268.7871500002</v>
      </c>
      <c r="E31" s="86">
        <v>3827890.8126999997</v>
      </c>
      <c r="F31" s="86">
        <v>4458361.1240200009</v>
      </c>
      <c r="G31" s="86">
        <v>4346949.3152999999</v>
      </c>
      <c r="H31" s="86">
        <v>4696370.3793299999</v>
      </c>
      <c r="I31" s="86">
        <v>5119432.8266199995</v>
      </c>
      <c r="J31" s="86">
        <v>5260777.9614399998</v>
      </c>
      <c r="K31" s="86">
        <v>5048321.3229700001</v>
      </c>
      <c r="L31" s="81"/>
      <c r="M31" s="81"/>
      <c r="N31" s="81"/>
      <c r="O31" s="81"/>
      <c r="P31" s="81"/>
    </row>
    <row r="32" spans="1:16" s="87" customFormat="1" ht="15" customHeight="1">
      <c r="A32" s="88" t="s">
        <v>480</v>
      </c>
      <c r="B32" s="86">
        <v>88808.046489999993</v>
      </c>
      <c r="C32" s="86">
        <v>34785.454189999997</v>
      </c>
      <c r="D32" s="86">
        <v>21637.355500000001</v>
      </c>
      <c r="E32" s="86">
        <v>18361.25634</v>
      </c>
      <c r="F32" s="86">
        <v>6826.6130999999996</v>
      </c>
      <c r="G32" s="86">
        <v>4637.5106999999998</v>
      </c>
      <c r="H32" s="86">
        <v>2844.9284300000004</v>
      </c>
      <c r="I32" s="86">
        <v>2476.8326099999999</v>
      </c>
      <c r="J32" s="86">
        <v>1182.16741</v>
      </c>
      <c r="K32" s="86">
        <v>1123.8380199999999</v>
      </c>
      <c r="L32" s="81"/>
      <c r="M32" s="81"/>
      <c r="N32" s="81"/>
      <c r="O32" s="81"/>
      <c r="P32" s="81"/>
    </row>
    <row r="33" spans="1:16" s="87" customFormat="1" ht="15" customHeight="1">
      <c r="A33" s="88" t="s">
        <v>481</v>
      </c>
      <c r="B33" s="86">
        <v>262915.93943000003</v>
      </c>
      <c r="C33" s="86">
        <v>520662.87589999998</v>
      </c>
      <c r="D33" s="86">
        <v>682068.10499999998</v>
      </c>
      <c r="E33" s="86">
        <v>396811.31868999999</v>
      </c>
      <c r="F33" s="86">
        <v>433142.61255000002</v>
      </c>
      <c r="G33" s="86">
        <v>478012.78674000001</v>
      </c>
      <c r="H33" s="86">
        <v>202567.22810000001</v>
      </c>
      <c r="I33" s="86">
        <v>192490.72038999997</v>
      </c>
      <c r="J33" s="86">
        <v>232701.39330000003</v>
      </c>
      <c r="K33" s="86">
        <v>263386.45990000002</v>
      </c>
      <c r="L33" s="81"/>
      <c r="M33" s="81"/>
      <c r="N33" s="81"/>
      <c r="O33" s="81"/>
      <c r="P33" s="81"/>
    </row>
    <row r="34" spans="1:16" s="87" customFormat="1" ht="15" customHeight="1">
      <c r="A34" s="88" t="s">
        <v>482</v>
      </c>
      <c r="B34" s="86">
        <v>3199110.3875300004</v>
      </c>
      <c r="C34" s="86">
        <v>4102470.64971</v>
      </c>
      <c r="D34" s="86">
        <v>4958371.9012700003</v>
      </c>
      <c r="E34" s="86">
        <v>7315302.5512299994</v>
      </c>
      <c r="F34" s="86">
        <v>7335001.4088100009</v>
      </c>
      <c r="G34" s="86">
        <v>6670243.5561099993</v>
      </c>
      <c r="H34" s="86">
        <v>7507774.4050900005</v>
      </c>
      <c r="I34" s="86">
        <v>7278847.3019300001</v>
      </c>
      <c r="J34" s="86">
        <v>7615471.74285</v>
      </c>
      <c r="K34" s="86">
        <v>1004636.08796</v>
      </c>
      <c r="L34" s="81"/>
      <c r="M34" s="81"/>
      <c r="N34" s="81"/>
      <c r="O34" s="81"/>
      <c r="P34" s="81"/>
    </row>
    <row r="35" spans="1:16" s="87" customFormat="1" ht="15" customHeight="1">
      <c r="A35" s="88" t="s">
        <v>483</v>
      </c>
      <c r="B35" s="86">
        <v>161452.67637</v>
      </c>
      <c r="C35" s="86">
        <v>232945.45043</v>
      </c>
      <c r="D35" s="86">
        <v>313842.80011000001</v>
      </c>
      <c r="E35" s="86">
        <v>459118.81581</v>
      </c>
      <c r="F35" s="86">
        <v>663369.02138000005</v>
      </c>
      <c r="G35" s="86">
        <v>762093.63049999997</v>
      </c>
      <c r="H35" s="86">
        <v>938286.58657000004</v>
      </c>
      <c r="I35" s="86">
        <v>1093293.3880099999</v>
      </c>
      <c r="J35" s="86">
        <v>1242815.2986900001</v>
      </c>
      <c r="K35" s="86">
        <v>72536.3217</v>
      </c>
      <c r="L35" s="81"/>
      <c r="M35" s="81"/>
      <c r="N35" s="81"/>
      <c r="O35" s="81"/>
      <c r="P35" s="81"/>
    </row>
    <row r="36" spans="1:16" s="87" customFormat="1" ht="15" customHeight="1">
      <c r="A36" s="85" t="s">
        <v>484</v>
      </c>
      <c r="B36" s="86">
        <v>609.07143999999994</v>
      </c>
      <c r="C36" s="86">
        <v>1512.91344</v>
      </c>
      <c r="D36" s="86">
        <v>2059.93444</v>
      </c>
      <c r="E36" s="86">
        <v>2186.9641900000001</v>
      </c>
      <c r="F36" s="86">
        <v>1495.39744</v>
      </c>
      <c r="G36" s="86">
        <v>1662.0328999999999</v>
      </c>
      <c r="H36" s="86">
        <v>951.72221999999999</v>
      </c>
      <c r="I36" s="86">
        <v>3263.27394</v>
      </c>
      <c r="J36" s="86">
        <v>6268.4048300000004</v>
      </c>
      <c r="K36" s="86">
        <v>8437.5787100000016</v>
      </c>
      <c r="L36" s="81"/>
      <c r="M36" s="81"/>
      <c r="N36" s="81"/>
      <c r="O36" s="81"/>
      <c r="P36" s="81"/>
    </row>
    <row r="37" spans="1:16" s="87" customFormat="1" ht="15" customHeight="1">
      <c r="A37" s="85" t="s">
        <v>485</v>
      </c>
      <c r="B37" s="86">
        <v>105539.67512999999</v>
      </c>
      <c r="C37" s="86">
        <v>32623.934949999999</v>
      </c>
      <c r="D37" s="86">
        <v>1043088.78992</v>
      </c>
      <c r="E37" s="86">
        <v>1166487.42609</v>
      </c>
      <c r="F37" s="86">
        <v>1196052.47019</v>
      </c>
      <c r="G37" s="86">
        <v>2286904.09827</v>
      </c>
      <c r="H37" s="86">
        <v>2820614.3906799997</v>
      </c>
      <c r="I37" s="86">
        <v>3097277.2633600002</v>
      </c>
      <c r="J37" s="86">
        <v>2372693.0185199999</v>
      </c>
      <c r="K37" s="86">
        <v>2991466.2350700004</v>
      </c>
      <c r="L37" s="81"/>
      <c r="M37" s="81"/>
      <c r="N37" s="81"/>
      <c r="O37" s="81"/>
      <c r="P37" s="81"/>
    </row>
    <row r="38" spans="1:16" s="87" customFormat="1" ht="15" customHeight="1">
      <c r="A38" s="85" t="s">
        <v>486</v>
      </c>
      <c r="B38" s="86">
        <v>269795.86748000002</v>
      </c>
      <c r="C38" s="86">
        <v>264105.52532000002</v>
      </c>
      <c r="D38" s="86">
        <v>382648.17638000002</v>
      </c>
      <c r="E38" s="86">
        <v>353119.76981000003</v>
      </c>
      <c r="F38" s="86">
        <v>313120.39324</v>
      </c>
      <c r="G38" s="86">
        <v>347687.73989999999</v>
      </c>
      <c r="H38" s="86">
        <v>379452.60104000004</v>
      </c>
      <c r="I38" s="86">
        <v>408303.66842</v>
      </c>
      <c r="J38" s="86">
        <v>273601.98706000001</v>
      </c>
      <c r="K38" s="86">
        <v>332412.25724000001</v>
      </c>
      <c r="L38" s="81"/>
      <c r="M38" s="81"/>
      <c r="N38" s="81"/>
      <c r="O38" s="81"/>
      <c r="P38" s="81"/>
    </row>
    <row r="39" spans="1:16" s="87" customFormat="1" ht="15" customHeight="1">
      <c r="A39" s="85" t="s">
        <v>148</v>
      </c>
      <c r="B39" s="86">
        <v>171624.72297999999</v>
      </c>
      <c r="C39" s="86">
        <v>184480.59252000001</v>
      </c>
      <c r="D39" s="86">
        <v>170030.28258</v>
      </c>
      <c r="E39" s="86">
        <v>205410.58246000001</v>
      </c>
      <c r="F39" s="86">
        <v>179919.14452999999</v>
      </c>
      <c r="G39" s="86">
        <v>201818.79272999999</v>
      </c>
      <c r="H39" s="86">
        <v>220799.74027000001</v>
      </c>
      <c r="I39" s="86">
        <v>277582.81052999996</v>
      </c>
      <c r="J39" s="86">
        <v>250704.52929000001</v>
      </c>
      <c r="K39" s="86">
        <v>268544.48416000005</v>
      </c>
      <c r="L39" s="81"/>
      <c r="M39" s="81"/>
      <c r="N39" s="81"/>
      <c r="O39" s="81"/>
      <c r="P39" s="81"/>
    </row>
    <row r="40" spans="1:16" s="87" customFormat="1" ht="15" customHeight="1">
      <c r="A40" s="85" t="s">
        <v>155</v>
      </c>
      <c r="B40" s="86">
        <v>0</v>
      </c>
      <c r="C40" s="86">
        <v>0</v>
      </c>
      <c r="D40" s="86">
        <v>0</v>
      </c>
      <c r="E40" s="86">
        <v>0</v>
      </c>
      <c r="F40" s="86">
        <v>0</v>
      </c>
      <c r="G40" s="86">
        <v>0</v>
      </c>
      <c r="H40" s="86">
        <v>0</v>
      </c>
      <c r="I40" s="86">
        <v>0</v>
      </c>
      <c r="J40" s="86">
        <v>0</v>
      </c>
      <c r="K40" s="86">
        <v>0</v>
      </c>
      <c r="L40" s="81"/>
      <c r="M40" s="81"/>
      <c r="N40" s="81"/>
      <c r="O40" s="81"/>
      <c r="P40" s="81"/>
    </row>
    <row r="41" spans="1:16" s="87" customFormat="1" ht="15" customHeight="1">
      <c r="A41" s="85" t="s">
        <v>487</v>
      </c>
      <c r="B41" s="86">
        <v>70729.166670000006</v>
      </c>
      <c r="C41" s="86">
        <v>212873.33937</v>
      </c>
      <c r="D41" s="86">
        <v>210423.83050000001</v>
      </c>
      <c r="E41" s="86">
        <v>210584.63602000001</v>
      </c>
      <c r="F41" s="86">
        <v>210745.44155000002</v>
      </c>
      <c r="G41" s="86">
        <v>210906.24706999998</v>
      </c>
      <c r="H41" s="86">
        <v>312432.54702999996</v>
      </c>
      <c r="I41" s="86">
        <v>312676.68591</v>
      </c>
      <c r="J41" s="86">
        <v>172739.58312999998</v>
      </c>
      <c r="K41" s="86">
        <v>295562.53194999998</v>
      </c>
      <c r="L41" s="81"/>
      <c r="M41" s="81"/>
      <c r="N41" s="81"/>
      <c r="O41" s="81"/>
      <c r="P41" s="81"/>
    </row>
    <row r="42" spans="1:16" s="89" customFormat="1" ht="15" customHeight="1" thickBot="1">
      <c r="A42" s="85" t="s">
        <v>129</v>
      </c>
      <c r="B42" s="86">
        <v>781291.68773000001</v>
      </c>
      <c r="C42" s="86">
        <v>539675.45284000004</v>
      </c>
      <c r="D42" s="86">
        <v>496971.70554</v>
      </c>
      <c r="E42" s="86">
        <v>464295.46733999997</v>
      </c>
      <c r="F42" s="86">
        <v>922970.45317999995</v>
      </c>
      <c r="G42" s="86">
        <v>1918962.8582899999</v>
      </c>
      <c r="H42" s="86">
        <v>1588061.67264</v>
      </c>
      <c r="I42" s="86">
        <v>951218.27966</v>
      </c>
      <c r="J42" s="86">
        <v>629977.35973000003</v>
      </c>
      <c r="K42" s="86">
        <v>9373714.0919500012</v>
      </c>
      <c r="L42" s="81"/>
      <c r="M42" s="81"/>
      <c r="N42" s="81"/>
      <c r="O42" s="81"/>
      <c r="P42" s="81"/>
    </row>
    <row r="43" spans="1:16" ht="15" customHeight="1" thickTop="1" thickBot="1">
      <c r="A43" s="610" t="s">
        <v>488</v>
      </c>
      <c r="B43" s="611">
        <v>1086566.32996</v>
      </c>
      <c r="C43" s="611">
        <v>1129790.4628599999</v>
      </c>
      <c r="D43" s="611">
        <v>1235279.2462500001</v>
      </c>
      <c r="E43" s="611">
        <v>1315563.1421300001</v>
      </c>
      <c r="F43" s="611">
        <v>1401263.06898</v>
      </c>
      <c r="G43" s="611">
        <v>1510077.6554400001</v>
      </c>
      <c r="H43" s="611">
        <v>1447764.3053900001</v>
      </c>
      <c r="I43" s="611">
        <v>1574978.5667000001</v>
      </c>
      <c r="J43" s="611">
        <v>1662375.03119</v>
      </c>
      <c r="K43" s="611">
        <v>1706710.0406099998</v>
      </c>
      <c r="L43" s="81"/>
      <c r="M43" s="81"/>
      <c r="N43" s="81"/>
      <c r="O43" s="81"/>
      <c r="P43" s="81"/>
    </row>
    <row r="44" spans="1:16" s="87" customFormat="1" ht="15" customHeight="1" thickTop="1">
      <c r="A44" s="85" t="s">
        <v>170</v>
      </c>
      <c r="B44" s="86">
        <v>294578</v>
      </c>
      <c r="C44" s="86">
        <v>294660</v>
      </c>
      <c r="D44" s="86">
        <v>902280</v>
      </c>
      <c r="E44" s="86">
        <v>902280</v>
      </c>
      <c r="F44" s="86">
        <v>902280</v>
      </c>
      <c r="G44" s="86">
        <v>902280</v>
      </c>
      <c r="H44" s="86">
        <v>902280</v>
      </c>
      <c r="I44" s="86">
        <v>934980</v>
      </c>
      <c r="J44" s="86">
        <v>1072180</v>
      </c>
      <c r="K44" s="86">
        <v>1072180</v>
      </c>
      <c r="L44" s="81"/>
      <c r="M44" s="81"/>
      <c r="N44" s="81"/>
      <c r="O44" s="81"/>
      <c r="P44" s="81"/>
    </row>
    <row r="45" spans="1:16" s="87" customFormat="1" ht="15" customHeight="1">
      <c r="A45" s="85" t="s">
        <v>174</v>
      </c>
      <c r="B45" s="86">
        <v>0</v>
      </c>
      <c r="C45" s="86">
        <v>8</v>
      </c>
      <c r="D45" s="86">
        <v>8</v>
      </c>
      <c r="E45" s="86">
        <v>8</v>
      </c>
      <c r="F45" s="86">
        <v>8</v>
      </c>
      <c r="G45" s="86">
        <v>8</v>
      </c>
      <c r="H45" s="86">
        <v>8</v>
      </c>
      <c r="I45" s="86">
        <v>8</v>
      </c>
      <c r="J45" s="86">
        <v>68.103200000000001</v>
      </c>
      <c r="K45" s="86">
        <v>68.103200000000001</v>
      </c>
      <c r="L45" s="81"/>
      <c r="M45" s="81"/>
      <c r="N45" s="81"/>
      <c r="O45" s="81"/>
      <c r="P45" s="81"/>
    </row>
    <row r="46" spans="1:16" s="87" customFormat="1" ht="15" customHeight="1">
      <c r="A46" s="85" t="s">
        <v>178</v>
      </c>
      <c r="B46" s="86">
        <v>0</v>
      </c>
      <c r="C46" s="86">
        <v>0</v>
      </c>
      <c r="D46" s="86">
        <v>0</v>
      </c>
      <c r="E46" s="86">
        <v>0</v>
      </c>
      <c r="F46" s="86">
        <v>0</v>
      </c>
      <c r="G46" s="86">
        <v>0</v>
      </c>
      <c r="H46" s="86">
        <v>0</v>
      </c>
      <c r="I46" s="86">
        <v>0</v>
      </c>
      <c r="J46" s="86">
        <v>0</v>
      </c>
      <c r="K46" s="86">
        <v>0</v>
      </c>
      <c r="L46" s="81"/>
      <c r="M46" s="81"/>
      <c r="N46" s="81"/>
      <c r="O46" s="81"/>
      <c r="P46" s="81"/>
    </row>
    <row r="47" spans="1:16" s="87" customFormat="1" ht="15" customHeight="1">
      <c r="A47" s="85" t="s">
        <v>489</v>
      </c>
      <c r="B47" s="86">
        <v>626924.31229999999</v>
      </c>
      <c r="C47" s="86">
        <v>695524.20683000004</v>
      </c>
      <c r="D47" s="86">
        <v>157769</v>
      </c>
      <c r="E47" s="86">
        <v>245380.34113999997</v>
      </c>
      <c r="F47" s="86">
        <v>329328.17939999996</v>
      </c>
      <c r="G47" s="86">
        <v>414151.97801999998</v>
      </c>
      <c r="H47" s="86">
        <v>495479.995</v>
      </c>
      <c r="I47" s="86">
        <v>499107.72677999997</v>
      </c>
      <c r="J47" s="86">
        <v>511824.11200000002</v>
      </c>
      <c r="K47" s="86">
        <v>554890.92647000006</v>
      </c>
      <c r="L47" s="81"/>
      <c r="M47" s="81"/>
      <c r="N47" s="81"/>
      <c r="O47" s="81"/>
      <c r="P47" s="81"/>
    </row>
    <row r="48" spans="1:16" s="87" customFormat="1" ht="15" customHeight="1">
      <c r="A48" s="85" t="s">
        <v>184</v>
      </c>
      <c r="B48" s="86">
        <v>165064.01765999998</v>
      </c>
      <c r="C48" s="86">
        <v>139598.25602999999</v>
      </c>
      <c r="D48" s="86">
        <v>175222.24625</v>
      </c>
      <c r="E48" s="86">
        <v>167894.80099000002</v>
      </c>
      <c r="F48" s="86">
        <v>169646.88958000002</v>
      </c>
      <c r="G48" s="86">
        <v>193637.67741999999</v>
      </c>
      <c r="H48" s="86">
        <v>49996.310389999999</v>
      </c>
      <c r="I48" s="86">
        <v>140882.83992</v>
      </c>
      <c r="J48" s="86">
        <v>78302.815989999988</v>
      </c>
      <c r="K48" s="86">
        <v>79571.010939999993</v>
      </c>
      <c r="L48" s="81"/>
      <c r="M48" s="81"/>
      <c r="N48" s="81"/>
      <c r="O48" s="81"/>
      <c r="P48" s="81"/>
    </row>
    <row r="49" spans="1:16" s="87" customFormat="1" ht="15" customHeight="1">
      <c r="A49" s="88" t="s">
        <v>490</v>
      </c>
      <c r="B49" s="86">
        <v>0</v>
      </c>
      <c r="C49" s="86">
        <v>0</v>
      </c>
      <c r="D49" s="86">
        <v>0</v>
      </c>
      <c r="E49" s="86">
        <v>0</v>
      </c>
      <c r="F49" s="86">
        <v>0</v>
      </c>
      <c r="G49" s="86">
        <v>0</v>
      </c>
      <c r="H49" s="86">
        <v>13718.993050000001</v>
      </c>
      <c r="I49" s="86">
        <v>13718.993050000001</v>
      </c>
      <c r="J49" s="86">
        <v>0</v>
      </c>
      <c r="K49" s="86">
        <v>0</v>
      </c>
      <c r="L49" s="81"/>
      <c r="M49" s="81"/>
      <c r="N49" s="81"/>
      <c r="O49" s="81"/>
      <c r="P49" s="81"/>
    </row>
    <row r="50" spans="1:16" s="89" customFormat="1" ht="15" customHeight="1" thickBot="1">
      <c r="A50" s="88" t="s">
        <v>491</v>
      </c>
      <c r="B50" s="86">
        <v>165064.01765999998</v>
      </c>
      <c r="C50" s="86">
        <v>139598.25602999999</v>
      </c>
      <c r="D50" s="86">
        <v>175222.24625</v>
      </c>
      <c r="E50" s="86">
        <v>167894.80099000002</v>
      </c>
      <c r="F50" s="86">
        <v>169646.88958000002</v>
      </c>
      <c r="G50" s="86">
        <v>193637.67741999999</v>
      </c>
      <c r="H50" s="86">
        <v>36277.317340000001</v>
      </c>
      <c r="I50" s="86">
        <v>127163.84687000001</v>
      </c>
      <c r="J50" s="86">
        <v>78302.815989999988</v>
      </c>
      <c r="K50" s="86">
        <v>79571.010939999993</v>
      </c>
      <c r="L50" s="81"/>
      <c r="M50" s="81"/>
      <c r="N50" s="81"/>
      <c r="O50" s="81"/>
      <c r="P50" s="81"/>
    </row>
    <row r="51" spans="1:16" ht="15" customHeight="1" thickTop="1" thickBot="1">
      <c r="A51" s="610" t="s">
        <v>492</v>
      </c>
      <c r="B51" s="611">
        <v>12081870.92825</v>
      </c>
      <c r="C51" s="611">
        <v>14605967.31435</v>
      </c>
      <c r="D51" s="611">
        <v>16340049.670499999</v>
      </c>
      <c r="E51" s="611">
        <v>19387325.79685</v>
      </c>
      <c r="F51" s="611">
        <v>20377489.63986</v>
      </c>
      <c r="G51" s="611">
        <v>21743542.672369998</v>
      </c>
      <c r="H51" s="611">
        <v>23647837.884950001</v>
      </c>
      <c r="I51" s="611">
        <v>23781719.46373</v>
      </c>
      <c r="J51" s="611">
        <v>23008562.846169997</v>
      </c>
      <c r="K51" s="611">
        <v>25085619.236919999</v>
      </c>
      <c r="L51" s="81"/>
      <c r="M51" s="81"/>
      <c r="N51" s="81"/>
      <c r="O51" s="81"/>
      <c r="P51" s="81"/>
    </row>
    <row r="52" spans="1:16" s="87" customFormat="1" ht="15" customHeight="1" thickTop="1">
      <c r="A52" s="90" t="s">
        <v>493</v>
      </c>
      <c r="B52" s="86">
        <v>1884535.6102199999</v>
      </c>
      <c r="C52" s="86">
        <v>2430208.22126</v>
      </c>
      <c r="D52" s="86">
        <v>3307542.34522</v>
      </c>
      <c r="E52" s="86">
        <v>3060668.5941900001</v>
      </c>
      <c r="F52" s="86">
        <v>4160588.7245900002</v>
      </c>
      <c r="G52" s="86">
        <v>4237002.1203800002</v>
      </c>
      <c r="H52" s="86">
        <v>2832813.37671</v>
      </c>
      <c r="I52" s="86">
        <v>3100260.53449</v>
      </c>
      <c r="J52" s="86">
        <v>2786936.6253200001</v>
      </c>
      <c r="K52" s="86">
        <v>2072460.6982200001</v>
      </c>
      <c r="L52" s="81"/>
      <c r="M52" s="81"/>
      <c r="N52" s="81"/>
      <c r="O52" s="81"/>
      <c r="P52" s="81"/>
    </row>
    <row r="53" spans="1:16" s="89" customFormat="1" ht="15" customHeight="1">
      <c r="A53" s="88" t="s">
        <v>494</v>
      </c>
      <c r="B53" s="86">
        <v>130224.11141</v>
      </c>
      <c r="C53" s="86">
        <v>92550.123859999992</v>
      </c>
      <c r="D53" s="86">
        <v>131353.83948</v>
      </c>
      <c r="E53" s="86">
        <v>256407.62756999998</v>
      </c>
      <c r="F53" s="86">
        <v>1058695.1754999999</v>
      </c>
      <c r="G53" s="86">
        <v>1067199.3127000001</v>
      </c>
      <c r="H53" s="86">
        <v>342863.47193</v>
      </c>
      <c r="I53" s="86">
        <v>741418.29888999998</v>
      </c>
      <c r="J53" s="86">
        <v>946136.61647999997</v>
      </c>
      <c r="K53" s="86">
        <v>427223.40476</v>
      </c>
      <c r="L53" s="81"/>
      <c r="M53" s="81"/>
      <c r="N53" s="81"/>
      <c r="O53" s="81"/>
      <c r="P53" s="81"/>
    </row>
    <row r="54" spans="1:16" s="89" customFormat="1" ht="15" customHeight="1">
      <c r="A54" s="88" t="s">
        <v>495</v>
      </c>
      <c r="B54" s="86">
        <v>1601578.6914900001</v>
      </c>
      <c r="C54" s="86">
        <v>2154078.5290000001</v>
      </c>
      <c r="D54" s="86">
        <v>2958358.41029</v>
      </c>
      <c r="E54" s="86">
        <v>2593867.9296500003</v>
      </c>
      <c r="F54" s="86">
        <v>2865745.3790899999</v>
      </c>
      <c r="G54" s="86">
        <v>2904520.9637600002</v>
      </c>
      <c r="H54" s="86">
        <v>2231034.6248000003</v>
      </c>
      <c r="I54" s="86">
        <v>2125335.1154700001</v>
      </c>
      <c r="J54" s="86">
        <v>1615222.6056600001</v>
      </c>
      <c r="K54" s="86">
        <v>1394114.04027</v>
      </c>
      <c r="L54" s="81"/>
      <c r="M54" s="81"/>
      <c r="N54" s="81"/>
      <c r="O54" s="81"/>
      <c r="P54" s="81"/>
    </row>
    <row r="55" spans="1:16" s="89" customFormat="1" ht="15" customHeight="1">
      <c r="A55" s="88" t="s">
        <v>496</v>
      </c>
      <c r="B55" s="86">
        <v>0</v>
      </c>
      <c r="C55" s="86">
        <v>0</v>
      </c>
      <c r="D55" s="86">
        <v>0</v>
      </c>
      <c r="E55" s="86">
        <v>0</v>
      </c>
      <c r="F55" s="86">
        <v>0</v>
      </c>
      <c r="G55" s="86">
        <v>0</v>
      </c>
      <c r="H55" s="86">
        <v>0</v>
      </c>
      <c r="I55" s="86">
        <v>0</v>
      </c>
      <c r="J55" s="86">
        <v>0</v>
      </c>
      <c r="K55" s="86">
        <v>0</v>
      </c>
      <c r="L55" s="81"/>
      <c r="M55" s="81"/>
      <c r="N55" s="81"/>
      <c r="O55" s="81"/>
      <c r="P55" s="81"/>
    </row>
    <row r="56" spans="1:16" s="89" customFormat="1" ht="15" customHeight="1">
      <c r="A56" s="88" t="s">
        <v>497</v>
      </c>
      <c r="B56" s="86">
        <v>126571.64234999999</v>
      </c>
      <c r="C56" s="86">
        <v>137372.1329</v>
      </c>
      <c r="D56" s="86">
        <v>171622.65995</v>
      </c>
      <c r="E56" s="86">
        <v>184522.68729</v>
      </c>
      <c r="F56" s="86">
        <v>235240.48910000001</v>
      </c>
      <c r="G56" s="86">
        <v>264284.16668000002</v>
      </c>
      <c r="H56" s="86">
        <v>257793.05944000001</v>
      </c>
      <c r="I56" s="86">
        <v>232523.09428999998</v>
      </c>
      <c r="J56" s="86">
        <v>223021.85821999999</v>
      </c>
      <c r="K56" s="86">
        <v>248731.79475999999</v>
      </c>
      <c r="L56" s="81"/>
      <c r="M56" s="81"/>
      <c r="N56" s="81"/>
      <c r="O56" s="81"/>
      <c r="P56" s="81"/>
    </row>
    <row r="57" spans="1:16" s="89" customFormat="1" ht="15" customHeight="1">
      <c r="A57" s="88" t="s">
        <v>498</v>
      </c>
      <c r="B57" s="86">
        <v>26161.164969999998</v>
      </c>
      <c r="C57" s="86">
        <v>46207.4355</v>
      </c>
      <c r="D57" s="86">
        <v>46207.4355</v>
      </c>
      <c r="E57" s="86">
        <v>25870.349679999999</v>
      </c>
      <c r="F57" s="86">
        <v>907.68090000000007</v>
      </c>
      <c r="G57" s="86">
        <v>997.67723999999998</v>
      </c>
      <c r="H57" s="86">
        <v>1122.22054</v>
      </c>
      <c r="I57" s="86">
        <v>984.02584000000002</v>
      </c>
      <c r="J57" s="86">
        <v>2555.5449600000002</v>
      </c>
      <c r="K57" s="86">
        <v>2391.4584300000001</v>
      </c>
      <c r="L57" s="81"/>
      <c r="M57" s="81"/>
      <c r="N57" s="81"/>
      <c r="O57" s="81"/>
      <c r="P57" s="81"/>
    </row>
    <row r="58" spans="1:16" s="89" customFormat="1" ht="15" customHeight="1">
      <c r="A58" s="85" t="s">
        <v>499</v>
      </c>
      <c r="B58" s="86">
        <v>30611953.370499998</v>
      </c>
      <c r="C58" s="86">
        <v>31497001.632900003</v>
      </c>
      <c r="D58" s="86">
        <v>42389213.882010005</v>
      </c>
      <c r="E58" s="86">
        <v>42271544.952809997</v>
      </c>
      <c r="F58" s="86">
        <v>43093935.200629994</v>
      </c>
      <c r="G58" s="86">
        <v>46138219.93609</v>
      </c>
      <c r="H58" s="86">
        <v>58547775.744220003</v>
      </c>
      <c r="I58" s="86">
        <v>55104851.108070001</v>
      </c>
      <c r="J58" s="86">
        <v>51599583.416890003</v>
      </c>
      <c r="K58" s="86">
        <v>51414793.611300007</v>
      </c>
      <c r="L58" s="81"/>
      <c r="M58" s="81"/>
      <c r="N58" s="81"/>
      <c r="O58" s="81"/>
      <c r="P58" s="81"/>
    </row>
    <row r="59" spans="1:16">
      <c r="A59" s="612" t="s">
        <v>500</v>
      </c>
      <c r="B59" s="613">
        <v>746716.37260999996</v>
      </c>
      <c r="C59" s="613">
        <v>812397.73669000005</v>
      </c>
      <c r="D59" s="613">
        <v>935768.18222000008</v>
      </c>
      <c r="E59" s="613">
        <v>1137249.243</v>
      </c>
      <c r="F59" s="613">
        <v>1280641.72279</v>
      </c>
      <c r="G59" s="613">
        <v>1369211.8528800001</v>
      </c>
      <c r="H59" s="613">
        <v>1382880.7117000001</v>
      </c>
      <c r="I59" s="613">
        <v>1313200.8982200001</v>
      </c>
      <c r="J59" s="613">
        <v>1253271.9878199999</v>
      </c>
      <c r="K59" s="613">
        <v>1383165.7990000001</v>
      </c>
      <c r="L59" s="81"/>
      <c r="M59" s="81"/>
      <c r="N59" s="81"/>
      <c r="O59" s="81"/>
      <c r="P59" s="81"/>
    </row>
    <row r="60" spans="1:16" ht="15" customHeight="1">
      <c r="A60" s="88" t="s">
        <v>501</v>
      </c>
      <c r="B60" s="86">
        <v>-151749.38738</v>
      </c>
      <c r="C60" s="86">
        <v>-190844.57633000001</v>
      </c>
      <c r="D60" s="86">
        <v>-207031.62544</v>
      </c>
      <c r="E60" s="86">
        <v>-318648.51182000001</v>
      </c>
      <c r="F60" s="86">
        <v>-454932.35414000001</v>
      </c>
      <c r="G60" s="86">
        <v>-506735.74063000001</v>
      </c>
      <c r="H60" s="86">
        <v>-579345.00055</v>
      </c>
      <c r="I60" s="86">
        <v>-607943.08035000006</v>
      </c>
      <c r="J60" s="86">
        <v>-574297.18553999998</v>
      </c>
      <c r="K60" s="86">
        <v>-624218.66157</v>
      </c>
      <c r="L60" s="81"/>
      <c r="M60" s="81"/>
      <c r="N60" s="81"/>
      <c r="O60" s="81"/>
      <c r="P60" s="81"/>
    </row>
    <row r="61" spans="1:16" ht="15" customHeight="1">
      <c r="A61" s="85" t="s">
        <v>502</v>
      </c>
      <c r="B61" s="86">
        <v>594966.98522999999</v>
      </c>
      <c r="C61" s="86">
        <v>621553.16035999998</v>
      </c>
      <c r="D61" s="86">
        <v>728736.55677999998</v>
      </c>
      <c r="E61" s="86">
        <v>818600.73118</v>
      </c>
      <c r="F61" s="86">
        <v>825709.36864999996</v>
      </c>
      <c r="G61" s="86">
        <v>862476.11225000001</v>
      </c>
      <c r="H61" s="86">
        <v>803535.71114999999</v>
      </c>
      <c r="I61" s="86">
        <v>705257.81787000003</v>
      </c>
      <c r="J61" s="86">
        <v>678974.80227999995</v>
      </c>
      <c r="K61" s="86">
        <v>758947.13743</v>
      </c>
      <c r="L61" s="81"/>
      <c r="M61" s="81"/>
      <c r="N61" s="81"/>
      <c r="O61" s="81"/>
      <c r="P61" s="81"/>
    </row>
    <row r="62" spans="1:16" ht="15" customHeight="1">
      <c r="A62" s="91" t="s">
        <v>503</v>
      </c>
      <c r="B62" s="86">
        <v>229926.00722999999</v>
      </c>
      <c r="C62" s="86">
        <v>230284.88915999999</v>
      </c>
      <c r="D62" s="86">
        <v>268010.8775</v>
      </c>
      <c r="E62" s="86">
        <v>481137.17657000001</v>
      </c>
      <c r="F62" s="86">
        <v>476468.82746</v>
      </c>
      <c r="G62" s="86">
        <v>541442.6986</v>
      </c>
      <c r="H62" s="86">
        <v>423540.51165</v>
      </c>
      <c r="I62" s="86">
        <v>479720.89467000001</v>
      </c>
      <c r="J62" s="86">
        <v>446204.41352</v>
      </c>
      <c r="K62" s="86">
        <v>789390.50548000005</v>
      </c>
      <c r="L62" s="81"/>
      <c r="M62" s="81"/>
      <c r="N62" s="81"/>
      <c r="O62" s="81"/>
      <c r="P62" s="81"/>
    </row>
    <row r="63" spans="1:16" ht="15" customHeight="1">
      <c r="A63" s="88" t="s">
        <v>504</v>
      </c>
      <c r="B63" s="86">
        <v>-85505.973830000003</v>
      </c>
      <c r="C63" s="86">
        <v>-117677.95231000001</v>
      </c>
      <c r="D63" s="86">
        <v>-156852.11702999999</v>
      </c>
      <c r="E63" s="86">
        <v>-356802.95496</v>
      </c>
      <c r="F63" s="86">
        <v>-390810.14345999999</v>
      </c>
      <c r="G63" s="86">
        <v>-485567.2121</v>
      </c>
      <c r="H63" s="86">
        <v>-354873.45908999996</v>
      </c>
      <c r="I63" s="86">
        <v>-410316.10067000001</v>
      </c>
      <c r="J63" s="86">
        <v>-243472.61491999999</v>
      </c>
      <c r="K63" s="86">
        <v>-617797.32388000004</v>
      </c>
      <c r="L63" s="81"/>
      <c r="M63" s="81"/>
      <c r="N63" s="81"/>
      <c r="O63" s="81"/>
      <c r="P63" s="81"/>
    </row>
    <row r="64" spans="1:16" ht="15" customHeight="1">
      <c r="A64" s="92" t="s">
        <v>505</v>
      </c>
      <c r="B64" s="86">
        <v>739387.01862999995</v>
      </c>
      <c r="C64" s="86">
        <v>734160.09721000004</v>
      </c>
      <c r="D64" s="86">
        <v>839895.31724999996</v>
      </c>
      <c r="E64" s="86">
        <v>942934.95279000001</v>
      </c>
      <c r="F64" s="86">
        <v>911368.05264999997</v>
      </c>
      <c r="G64" s="86">
        <v>918351.59875</v>
      </c>
      <c r="H64" s="86">
        <v>872202.76371000009</v>
      </c>
      <c r="I64" s="86">
        <v>774662.61187000002</v>
      </c>
      <c r="J64" s="86">
        <v>881706.60088000004</v>
      </c>
      <c r="K64" s="86">
        <v>930540.31903000001</v>
      </c>
      <c r="L64" s="81"/>
      <c r="M64" s="81"/>
      <c r="N64" s="81"/>
      <c r="O64" s="81"/>
      <c r="P64" s="81"/>
    </row>
    <row r="65" spans="1:16" ht="15" customHeight="1">
      <c r="A65" s="91" t="s">
        <v>506</v>
      </c>
      <c r="B65" s="86">
        <v>96960.455370000011</v>
      </c>
      <c r="C65" s="86">
        <v>137785.99553000001</v>
      </c>
      <c r="D65" s="86">
        <v>176041.32522999999</v>
      </c>
      <c r="E65" s="86">
        <v>110745.41157</v>
      </c>
      <c r="F65" s="86">
        <v>135620.29443000001</v>
      </c>
      <c r="G65" s="86">
        <v>178466.40249000001</v>
      </c>
      <c r="H65" s="86">
        <v>153055.28786000001</v>
      </c>
      <c r="I65" s="86">
        <v>204787.55593999999</v>
      </c>
      <c r="J65" s="86">
        <v>171582.84209999998</v>
      </c>
      <c r="K65" s="86">
        <v>310025.07400000002</v>
      </c>
      <c r="L65" s="81"/>
      <c r="M65" s="81"/>
      <c r="N65" s="81"/>
      <c r="O65" s="81"/>
      <c r="P65" s="81"/>
    </row>
    <row r="66" spans="1:16" ht="15" customHeight="1">
      <c r="A66" s="91" t="s">
        <v>507</v>
      </c>
      <c r="B66" s="86">
        <v>-148608.72018999999</v>
      </c>
      <c r="C66" s="86">
        <v>-206404.67382</v>
      </c>
      <c r="D66" s="86">
        <v>-281396.99206999998</v>
      </c>
      <c r="E66" s="86">
        <v>-294400.07931</v>
      </c>
      <c r="F66" s="86">
        <v>-289822.85422000004</v>
      </c>
      <c r="G66" s="86">
        <v>-290251.85639999999</v>
      </c>
      <c r="H66" s="86">
        <v>-385865.46788000001</v>
      </c>
      <c r="I66" s="86">
        <v>-225149.85887</v>
      </c>
      <c r="J66" s="86">
        <v>-408754.84750999999</v>
      </c>
      <c r="K66" s="86">
        <v>-548983.69597</v>
      </c>
      <c r="L66" s="81"/>
      <c r="M66" s="81"/>
      <c r="N66" s="81"/>
      <c r="O66" s="81"/>
      <c r="P66" s="81"/>
    </row>
    <row r="67" spans="1:16" ht="15" customHeight="1">
      <c r="A67" s="85" t="s">
        <v>508</v>
      </c>
      <c r="B67" s="86">
        <v>687738.75380999991</v>
      </c>
      <c r="C67" s="86">
        <v>665541.41891999997</v>
      </c>
      <c r="D67" s="86">
        <v>734539.65041</v>
      </c>
      <c r="E67" s="86">
        <v>759280.28504999995</v>
      </c>
      <c r="F67" s="86">
        <v>757165.49286</v>
      </c>
      <c r="G67" s="86">
        <v>806566.14484000008</v>
      </c>
      <c r="H67" s="86">
        <v>639392.58369</v>
      </c>
      <c r="I67" s="86">
        <v>754300.30894000002</v>
      </c>
      <c r="J67" s="86">
        <v>644534.59547000006</v>
      </c>
      <c r="K67" s="86">
        <v>691581.69705999992</v>
      </c>
      <c r="L67" s="81"/>
      <c r="M67" s="81"/>
      <c r="N67" s="81"/>
      <c r="O67" s="81"/>
      <c r="P67" s="81"/>
    </row>
    <row r="68" spans="1:16" ht="15" customHeight="1">
      <c r="A68" s="88" t="s">
        <v>509</v>
      </c>
      <c r="B68" s="86">
        <v>-443402.74620999995</v>
      </c>
      <c r="C68" s="86">
        <v>-470338.05349000002</v>
      </c>
      <c r="D68" s="86">
        <v>-472642.93050000002</v>
      </c>
      <c r="E68" s="86">
        <v>-529483.67932999996</v>
      </c>
      <c r="F68" s="86">
        <v>-562081.27110999997</v>
      </c>
      <c r="G68" s="86">
        <v>-536324.80420000001</v>
      </c>
      <c r="H68" s="86">
        <v>-488676.65089999995</v>
      </c>
      <c r="I68" s="86">
        <v>-518024.51861999999</v>
      </c>
      <c r="J68" s="86">
        <v>-564934.65842999995</v>
      </c>
      <c r="K68" s="86">
        <v>-590941.50849000004</v>
      </c>
      <c r="L68" s="81"/>
      <c r="M68" s="81"/>
      <c r="N68" s="81"/>
      <c r="O68" s="81"/>
      <c r="P68" s="81"/>
    </row>
    <row r="69" spans="1:16" ht="15" customHeight="1">
      <c r="A69" s="92" t="s">
        <v>510</v>
      </c>
      <c r="B69" s="86">
        <v>244336.00759999998</v>
      </c>
      <c r="C69" s="86">
        <v>195203.36543000001</v>
      </c>
      <c r="D69" s="86">
        <v>261896.71990999999</v>
      </c>
      <c r="E69" s="86">
        <v>229796.60571999999</v>
      </c>
      <c r="F69" s="86">
        <v>195084.22175</v>
      </c>
      <c r="G69" s="86">
        <v>270241.34064000001</v>
      </c>
      <c r="H69" s="86">
        <v>150715.93278999999</v>
      </c>
      <c r="I69" s="86">
        <v>236275.79032</v>
      </c>
      <c r="J69" s="86">
        <v>79599.937040000004</v>
      </c>
      <c r="K69" s="86">
        <v>100640.18857</v>
      </c>
      <c r="L69" s="81"/>
      <c r="M69" s="81"/>
      <c r="N69" s="81"/>
      <c r="O69" s="81"/>
      <c r="P69" s="81"/>
    </row>
    <row r="70" spans="1:16" ht="15" customHeight="1">
      <c r="A70" s="92" t="s">
        <v>511</v>
      </c>
      <c r="B70" s="86">
        <v>-768.19606999999996</v>
      </c>
      <c r="C70" s="86">
        <v>-964.99037999999996</v>
      </c>
      <c r="D70" s="86">
        <v>-646.49045999999998</v>
      </c>
      <c r="E70" s="86">
        <v>-218.46256</v>
      </c>
      <c r="F70" s="86">
        <v>-332.91888</v>
      </c>
      <c r="G70" s="86">
        <v>45.81991</v>
      </c>
      <c r="H70" s="86">
        <v>275.68606</v>
      </c>
      <c r="I70" s="86">
        <v>-127.72950999999999</v>
      </c>
      <c r="J70" s="86">
        <v>185.70186999999999</v>
      </c>
      <c r="K70" s="86">
        <v>140.31904999999998</v>
      </c>
      <c r="L70" s="81"/>
      <c r="M70" s="81"/>
      <c r="N70" s="81"/>
      <c r="O70" s="81"/>
      <c r="P70" s="81"/>
    </row>
    <row r="71" spans="1:16" ht="15" customHeight="1">
      <c r="A71" s="93" t="s">
        <v>512</v>
      </c>
      <c r="B71" s="86">
        <v>-1130.7436200000002</v>
      </c>
      <c r="C71" s="86">
        <v>-969.18436999999994</v>
      </c>
      <c r="D71" s="86">
        <v>-650.43453</v>
      </c>
      <c r="E71" s="86">
        <v>-221.93956</v>
      </c>
      <c r="F71" s="86">
        <v>-336.05010999999996</v>
      </c>
      <c r="G71" s="86">
        <v>42.911029999999997</v>
      </c>
      <c r="H71" s="86">
        <v>275.73573999999996</v>
      </c>
      <c r="I71" s="86">
        <v>-129.02083999999999</v>
      </c>
      <c r="J71" s="86">
        <v>182.66247000000001</v>
      </c>
      <c r="K71" s="86">
        <v>139.25731999999999</v>
      </c>
      <c r="L71" s="81"/>
      <c r="M71" s="81"/>
      <c r="N71" s="81"/>
      <c r="O71" s="81"/>
      <c r="P71" s="81"/>
    </row>
    <row r="72" spans="1:16" ht="15" customHeight="1">
      <c r="A72" s="93" t="s">
        <v>513</v>
      </c>
      <c r="B72" s="86">
        <v>362.54755</v>
      </c>
      <c r="C72" s="86">
        <v>4.1939899999999994</v>
      </c>
      <c r="D72" s="86">
        <v>3.94407</v>
      </c>
      <c r="E72" s="86">
        <v>3.4769999999999999</v>
      </c>
      <c r="F72" s="86">
        <v>3.13123</v>
      </c>
      <c r="G72" s="86">
        <v>2.9088799999999999</v>
      </c>
      <c r="H72" s="86">
        <v>-4.9680000000000002E-2</v>
      </c>
      <c r="I72" s="86">
        <v>1.2913299999999999</v>
      </c>
      <c r="J72" s="86">
        <v>3.0394000000000001</v>
      </c>
      <c r="K72" s="86">
        <v>1.0617300000000001</v>
      </c>
      <c r="L72" s="81"/>
      <c r="M72" s="81"/>
      <c r="N72" s="81"/>
      <c r="O72" s="81"/>
      <c r="P72" s="81"/>
    </row>
    <row r="73" spans="1:16" ht="15" customHeight="1">
      <c r="A73" s="85" t="s">
        <v>514</v>
      </c>
      <c r="B73" s="86">
        <v>-11.052100000000001</v>
      </c>
      <c r="C73" s="86">
        <v>52.45496</v>
      </c>
      <c r="D73" s="86">
        <v>-8.6009700000000002</v>
      </c>
      <c r="E73" s="86">
        <v>-77.906910000000011</v>
      </c>
      <c r="F73" s="86">
        <v>-57.945589999999996</v>
      </c>
      <c r="G73" s="86">
        <v>-2.7287699999999999</v>
      </c>
      <c r="H73" s="86">
        <v>-18.373759999999997</v>
      </c>
      <c r="I73" s="86">
        <v>15.539339999999999</v>
      </c>
      <c r="J73" s="86">
        <v>-11.639719999999999</v>
      </c>
      <c r="K73" s="86">
        <v>-46.346820000000001</v>
      </c>
      <c r="L73" s="81"/>
      <c r="M73" s="81"/>
      <c r="N73" s="81"/>
      <c r="O73" s="81"/>
      <c r="P73" s="81"/>
    </row>
    <row r="74" spans="1:16" ht="15" customHeight="1">
      <c r="A74" s="85" t="s">
        <v>660</v>
      </c>
      <c r="B74" s="86">
        <v>17.521180000000001</v>
      </c>
      <c r="C74" s="86">
        <v>57.247699999999995</v>
      </c>
      <c r="D74" s="86">
        <v>9.4644899999999996</v>
      </c>
      <c r="E74" s="86">
        <v>-70.932600000000008</v>
      </c>
      <c r="F74" s="86">
        <v>-41.589440000000003</v>
      </c>
      <c r="G74" s="86">
        <v>2.7620399999999998</v>
      </c>
      <c r="H74" s="86">
        <v>-14.80241</v>
      </c>
      <c r="I74" s="86">
        <v>17.7943</v>
      </c>
      <c r="J74" s="86">
        <v>-6.6228599999999993</v>
      </c>
      <c r="K74" s="86">
        <v>-14.47786</v>
      </c>
      <c r="L74" s="81"/>
      <c r="M74" s="81"/>
      <c r="N74" s="81"/>
      <c r="O74" s="81"/>
      <c r="P74" s="81"/>
    </row>
    <row r="75" spans="1:16" ht="15" customHeight="1">
      <c r="A75" s="88" t="s">
        <v>312</v>
      </c>
      <c r="B75" s="86">
        <v>-28.57328</v>
      </c>
      <c r="C75" s="86">
        <v>-4.7927400000000002</v>
      </c>
      <c r="D75" s="86">
        <v>-18.065459999999998</v>
      </c>
      <c r="E75" s="86">
        <v>-6.97431</v>
      </c>
      <c r="F75" s="86">
        <v>-16.35615</v>
      </c>
      <c r="G75" s="86">
        <v>-5.4908100000000006</v>
      </c>
      <c r="H75" s="86">
        <v>-3.5713499999999998</v>
      </c>
      <c r="I75" s="86">
        <v>-2.2549600000000001</v>
      </c>
      <c r="J75" s="86">
        <v>-5.0168599999999994</v>
      </c>
      <c r="K75" s="86">
        <v>-31.868959999999998</v>
      </c>
      <c r="L75" s="81"/>
      <c r="M75" s="81"/>
      <c r="N75" s="81"/>
      <c r="O75" s="81"/>
      <c r="P75" s="81"/>
    </row>
    <row r="76" spans="1:16" ht="15" customHeight="1">
      <c r="A76" s="85" t="s">
        <v>517</v>
      </c>
      <c r="B76" s="86">
        <v>243556.75943000001</v>
      </c>
      <c r="C76" s="86">
        <v>194290.83000999998</v>
      </c>
      <c r="D76" s="86">
        <v>261241.62847999998</v>
      </c>
      <c r="E76" s="86">
        <v>229500.23624999999</v>
      </c>
      <c r="F76" s="86">
        <v>194693.35728</v>
      </c>
      <c r="G76" s="86">
        <v>270284.43177999998</v>
      </c>
      <c r="H76" s="86">
        <v>150973.24509000001</v>
      </c>
      <c r="I76" s="86">
        <v>236163.60015000001</v>
      </c>
      <c r="J76" s="86">
        <v>79773.999190000002</v>
      </c>
      <c r="K76" s="86">
        <v>100734.1608</v>
      </c>
      <c r="L76" s="81"/>
      <c r="M76" s="81"/>
      <c r="N76" s="81"/>
      <c r="O76" s="81"/>
      <c r="P76" s="81"/>
    </row>
    <row r="77" spans="1:16" ht="15" customHeight="1">
      <c r="A77" s="94" t="s">
        <v>518</v>
      </c>
      <c r="B77" s="86">
        <v>-2.3440000000000003E-2</v>
      </c>
      <c r="C77" s="86">
        <v>1121.36043</v>
      </c>
      <c r="D77" s="86">
        <v>14063.71451</v>
      </c>
      <c r="E77" s="86">
        <v>5480.72552</v>
      </c>
      <c r="F77" s="86">
        <v>37772.643530000001</v>
      </c>
      <c r="G77" s="86">
        <v>3418.45723</v>
      </c>
      <c r="H77" s="86">
        <v>-445.55464000000001</v>
      </c>
      <c r="I77" s="86">
        <v>-1368.3083200000001</v>
      </c>
      <c r="J77" s="86">
        <v>-2254.9274799999998</v>
      </c>
      <c r="K77" s="86">
        <v>-3767.3857699999999</v>
      </c>
      <c r="L77" s="81"/>
      <c r="M77" s="81"/>
      <c r="N77" s="81"/>
      <c r="O77" s="81"/>
      <c r="P77" s="81"/>
    </row>
    <row r="78" spans="1:16" ht="15" customHeight="1">
      <c r="A78" s="92" t="s">
        <v>519</v>
      </c>
      <c r="B78" s="86">
        <v>243556.73599000002</v>
      </c>
      <c r="C78" s="86">
        <v>195412.19044000001</v>
      </c>
      <c r="D78" s="86">
        <v>275305.34299000003</v>
      </c>
      <c r="E78" s="86">
        <v>234980.96177000002</v>
      </c>
      <c r="F78" s="86">
        <v>232466.00081</v>
      </c>
      <c r="G78" s="86">
        <v>273702.88900999998</v>
      </c>
      <c r="H78" s="86">
        <v>150527.69044999999</v>
      </c>
      <c r="I78" s="86">
        <v>234795.29183</v>
      </c>
      <c r="J78" s="86">
        <v>77519.071709999989</v>
      </c>
      <c r="K78" s="86">
        <v>96966.775030000004</v>
      </c>
      <c r="L78" s="81"/>
      <c r="M78" s="81"/>
      <c r="N78" s="81"/>
      <c r="O78" s="81"/>
      <c r="P78" s="81"/>
    </row>
    <row r="79" spans="1:16" ht="15" customHeight="1">
      <c r="A79" s="91" t="s">
        <v>520</v>
      </c>
      <c r="B79" s="86">
        <v>2149.4786600000002</v>
      </c>
      <c r="C79" s="86">
        <v>2384.6495800000002</v>
      </c>
      <c r="D79" s="86">
        <v>3673.9967000000001</v>
      </c>
      <c r="E79" s="86">
        <v>1787.2292199999999</v>
      </c>
      <c r="F79" s="86">
        <v>3114.4447700000001</v>
      </c>
      <c r="G79" s="86">
        <v>3950.7584100000004</v>
      </c>
      <c r="H79" s="86">
        <v>1319.8728899999999</v>
      </c>
      <c r="I79" s="86">
        <v>-6679.5409600000003</v>
      </c>
      <c r="J79" s="86">
        <v>783.74428</v>
      </c>
      <c r="K79" s="86">
        <v>1973.1859099999999</v>
      </c>
      <c r="L79" s="81"/>
      <c r="M79" s="81"/>
      <c r="N79" s="81"/>
      <c r="O79" s="81"/>
      <c r="P79" s="81"/>
    </row>
    <row r="80" spans="1:16" ht="15" customHeight="1">
      <c r="A80" s="85" t="s">
        <v>521</v>
      </c>
      <c r="B80" s="86">
        <v>245706.21465000001</v>
      </c>
      <c r="C80" s="86">
        <v>197796.84002</v>
      </c>
      <c r="D80" s="86">
        <v>278979.33968999999</v>
      </c>
      <c r="E80" s="86">
        <v>236768.19099</v>
      </c>
      <c r="F80" s="86">
        <v>235580.44558</v>
      </c>
      <c r="G80" s="86">
        <v>277653.64741999999</v>
      </c>
      <c r="H80" s="86">
        <v>151847.56333999999</v>
      </c>
      <c r="I80" s="86">
        <v>228115.75087000002</v>
      </c>
      <c r="J80" s="86">
        <v>78302.815989999988</v>
      </c>
      <c r="K80" s="86">
        <v>98939.960940000004</v>
      </c>
      <c r="L80" s="81"/>
      <c r="M80" s="81"/>
      <c r="N80" s="81"/>
      <c r="O80" s="81"/>
      <c r="P80" s="81"/>
    </row>
    <row r="81" spans="1:16" ht="15" customHeight="1">
      <c r="A81" s="91" t="s">
        <v>522</v>
      </c>
      <c r="B81" s="86">
        <v>0</v>
      </c>
      <c r="C81" s="86">
        <v>0</v>
      </c>
      <c r="D81" s="86">
        <v>0</v>
      </c>
      <c r="E81" s="86">
        <v>0</v>
      </c>
      <c r="F81" s="86">
        <v>0</v>
      </c>
      <c r="G81" s="86">
        <v>0</v>
      </c>
      <c r="H81" s="86">
        <v>0</v>
      </c>
      <c r="I81" s="86">
        <v>0</v>
      </c>
      <c r="J81" s="86">
        <v>0</v>
      </c>
      <c r="K81" s="86">
        <v>0</v>
      </c>
      <c r="L81" s="81"/>
      <c r="M81" s="81"/>
      <c r="N81" s="81"/>
      <c r="O81" s="81"/>
      <c r="P81" s="81"/>
    </row>
    <row r="82" spans="1:16" ht="15" customHeight="1">
      <c r="A82" s="85" t="s">
        <v>523</v>
      </c>
      <c r="B82" s="86">
        <v>245706.21465000001</v>
      </c>
      <c r="C82" s="86">
        <v>197796.84002</v>
      </c>
      <c r="D82" s="86">
        <v>278979.33968999999</v>
      </c>
      <c r="E82" s="86">
        <v>236768.19099</v>
      </c>
      <c r="F82" s="86">
        <v>235580.44558</v>
      </c>
      <c r="G82" s="86">
        <v>277653.64741999999</v>
      </c>
      <c r="H82" s="86">
        <v>151847.56333999999</v>
      </c>
      <c r="I82" s="86">
        <v>228115.75087000002</v>
      </c>
      <c r="J82" s="86">
        <v>78302.815989999988</v>
      </c>
      <c r="K82" s="86">
        <v>98939.960940000004</v>
      </c>
      <c r="L82" s="81"/>
      <c r="M82" s="81"/>
      <c r="N82" s="81"/>
      <c r="O82" s="81"/>
      <c r="P82" s="81"/>
    </row>
    <row r="83" spans="1:16" ht="15" customHeight="1" thickBot="1">
      <c r="A83" s="91" t="s">
        <v>524</v>
      </c>
      <c r="B83" s="86">
        <v>-80642.197040000014</v>
      </c>
      <c r="C83" s="86">
        <v>-58198.584000000003</v>
      </c>
      <c r="D83" s="86">
        <v>-103757.09344</v>
      </c>
      <c r="E83" s="86">
        <v>-68873.39</v>
      </c>
      <c r="F83" s="86">
        <v>-65933.555999999997</v>
      </c>
      <c r="G83" s="86">
        <v>-84015.97</v>
      </c>
      <c r="H83" s="86">
        <v>-115570.246</v>
      </c>
      <c r="I83" s="86">
        <v>-100951.90399999999</v>
      </c>
      <c r="J83" s="86">
        <v>0</v>
      </c>
      <c r="K83" s="86">
        <v>-19368.95</v>
      </c>
      <c r="L83" s="81"/>
      <c r="M83" s="81"/>
      <c r="N83" s="81"/>
      <c r="O83" s="81"/>
      <c r="P83" s="81"/>
    </row>
    <row r="84" spans="1:16" ht="15" customHeight="1" thickTop="1" thickBot="1">
      <c r="A84" s="610" t="s">
        <v>525</v>
      </c>
      <c r="B84" s="611">
        <v>165064.01761000001</v>
      </c>
      <c r="C84" s="611">
        <v>139598.25602</v>
      </c>
      <c r="D84" s="611">
        <v>175222.24625</v>
      </c>
      <c r="E84" s="611">
        <v>167894.80099000002</v>
      </c>
      <c r="F84" s="611">
        <v>169646.88958000002</v>
      </c>
      <c r="G84" s="611">
        <v>193637.67741999999</v>
      </c>
      <c r="H84" s="611">
        <v>36277.317340000001</v>
      </c>
      <c r="I84" s="611">
        <v>127163.84687000001</v>
      </c>
      <c r="J84" s="611">
        <v>78302.815989999988</v>
      </c>
      <c r="K84" s="611">
        <v>79571.010939999993</v>
      </c>
      <c r="L84" s="81"/>
      <c r="M84" s="81"/>
      <c r="N84" s="81"/>
      <c r="O84" s="81"/>
      <c r="P84" s="81"/>
    </row>
    <row r="85" spans="1:16" ht="3.75" customHeight="1" thickTop="1" thickBot="1">
      <c r="A85" s="95"/>
      <c r="B85" s="96"/>
      <c r="C85" s="96"/>
      <c r="D85" s="96"/>
      <c r="E85" s="96"/>
      <c r="F85" s="96"/>
      <c r="G85" s="96"/>
      <c r="H85" s="96"/>
      <c r="I85" s="96"/>
      <c r="J85" s="96"/>
      <c r="K85" s="96"/>
      <c r="L85" s="81"/>
      <c r="M85" s="81"/>
      <c r="N85" s="81"/>
      <c r="O85" s="81"/>
      <c r="P85" s="81"/>
    </row>
    <row r="86" spans="1:16" ht="15" customHeight="1" thickTop="1">
      <c r="A86" s="97"/>
      <c r="B86" s="98"/>
      <c r="C86" s="98"/>
      <c r="D86" s="98"/>
      <c r="E86" s="98"/>
      <c r="F86" s="98"/>
      <c r="G86" s="98"/>
      <c r="H86" s="98"/>
      <c r="I86" s="98"/>
      <c r="J86" s="98"/>
      <c r="K86" s="98"/>
      <c r="L86" s="81"/>
      <c r="M86" s="81"/>
      <c r="N86" s="81"/>
      <c r="O86" s="81"/>
      <c r="P86" s="81"/>
    </row>
    <row r="87" spans="1:16" ht="15" customHeight="1">
      <c r="A87" s="97"/>
      <c r="B87" s="98"/>
      <c r="C87" s="98"/>
      <c r="D87" s="98"/>
      <c r="E87" s="98"/>
      <c r="F87" s="98"/>
      <c r="G87" s="98"/>
      <c r="H87" s="98"/>
      <c r="I87" s="98"/>
      <c r="J87" s="98"/>
      <c r="K87" s="98"/>
      <c r="L87" s="81"/>
      <c r="M87" s="81"/>
      <c r="N87" s="81"/>
      <c r="O87" s="81"/>
      <c r="P87" s="81"/>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K86"/>
  <sheetViews>
    <sheetView zoomScaleNormal="100" workbookViewId="0">
      <selection activeCell="N14" sqref="N14"/>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665</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7499554.8753699996</v>
      </c>
      <c r="C7" s="611">
        <v>8890891.9743600003</v>
      </c>
      <c r="D7" s="611">
        <v>9946224.7572800014</v>
      </c>
      <c r="E7" s="611">
        <v>11248468.165469998</v>
      </c>
      <c r="F7" s="611">
        <v>12260063.947590001</v>
      </c>
      <c r="G7" s="611">
        <v>13446210.742110001</v>
      </c>
      <c r="H7" s="611">
        <v>14278045.18863</v>
      </c>
      <c r="I7" s="611">
        <v>16311151.10245</v>
      </c>
      <c r="J7" s="611">
        <v>17313528.493759997</v>
      </c>
      <c r="K7" s="611">
        <v>20116745.638080001</v>
      </c>
    </row>
    <row r="8" spans="1:11" s="87" customFormat="1" ht="15" customHeight="1" thickTop="1">
      <c r="A8" s="85" t="s">
        <v>10</v>
      </c>
      <c r="B8" s="86">
        <v>1058357.29565</v>
      </c>
      <c r="C8" s="86">
        <v>1359285.0713599999</v>
      </c>
      <c r="D8" s="86">
        <v>1446579.6166400001</v>
      </c>
      <c r="E8" s="86">
        <v>1294486.36384</v>
      </c>
      <c r="F8" s="86">
        <v>991270.88586000004</v>
      </c>
      <c r="G8" s="86">
        <v>973782.78133000003</v>
      </c>
      <c r="H8" s="86">
        <v>1121870.29697</v>
      </c>
      <c r="I8" s="86">
        <v>1744742.8119900001</v>
      </c>
      <c r="J8" s="86">
        <v>1739523.71361</v>
      </c>
      <c r="K8" s="86">
        <v>2342855.4595599999</v>
      </c>
    </row>
    <row r="9" spans="1:11" s="87" customFormat="1" ht="15" customHeight="1">
      <c r="A9" s="85" t="s">
        <v>19</v>
      </c>
      <c r="B9" s="86">
        <v>1358266.7296099998</v>
      </c>
      <c r="C9" s="86">
        <v>1234817.22967</v>
      </c>
      <c r="D9" s="86">
        <v>1331980.78302</v>
      </c>
      <c r="E9" s="86">
        <v>1626790.98911</v>
      </c>
      <c r="F9" s="86">
        <v>1364576.8665799999</v>
      </c>
      <c r="G9" s="86">
        <v>1290835.1632000001</v>
      </c>
      <c r="H9" s="86">
        <v>1118149.5042300001</v>
      </c>
      <c r="I9" s="86">
        <v>1226409.90301</v>
      </c>
      <c r="J9" s="86">
        <v>1557550.7643199998</v>
      </c>
      <c r="K9" s="86">
        <v>2081440.9639400002</v>
      </c>
    </row>
    <row r="10" spans="1:11" s="87" customFormat="1" ht="15" customHeight="1">
      <c r="A10" s="85" t="s">
        <v>28</v>
      </c>
      <c r="B10" s="86">
        <v>4807827.9422899997</v>
      </c>
      <c r="C10" s="86">
        <v>6014617.2437500004</v>
      </c>
      <c r="D10" s="86">
        <v>6837839.5897700004</v>
      </c>
      <c r="E10" s="86">
        <v>7784432.0359799992</v>
      </c>
      <c r="F10" s="86">
        <v>8864442.8062900007</v>
      </c>
      <c r="G10" s="86">
        <v>9733880.2526099999</v>
      </c>
      <c r="H10" s="86">
        <v>10300365.82443</v>
      </c>
      <c r="I10" s="86">
        <v>10908688.96343</v>
      </c>
      <c r="J10" s="86">
        <v>11627351.453799998</v>
      </c>
      <c r="K10" s="86">
        <v>13435673.616700001</v>
      </c>
    </row>
    <row r="11" spans="1:11" s="87" customFormat="1" ht="15" customHeight="1">
      <c r="A11" s="88" t="s">
        <v>464</v>
      </c>
      <c r="B11" s="86">
        <v>4789751.4607499996</v>
      </c>
      <c r="C11" s="86">
        <v>5975000.9772399999</v>
      </c>
      <c r="D11" s="86">
        <v>6784963.0622800002</v>
      </c>
      <c r="E11" s="86">
        <v>7730949.3006300004</v>
      </c>
      <c r="F11" s="86">
        <v>8781850.1155400015</v>
      </c>
      <c r="G11" s="86">
        <v>9635314.345350001</v>
      </c>
      <c r="H11" s="86">
        <v>9984091.6947099995</v>
      </c>
      <c r="I11" s="86">
        <v>10478787.185559999</v>
      </c>
      <c r="J11" s="86">
        <v>11179274.690540001</v>
      </c>
      <c r="K11" s="86">
        <v>13043642.782330001</v>
      </c>
    </row>
    <row r="12" spans="1:11" s="87" customFormat="1" ht="15" customHeight="1">
      <c r="A12" s="88" t="s">
        <v>465</v>
      </c>
      <c r="B12" s="86">
        <v>4695609.6548000006</v>
      </c>
      <c r="C12" s="86">
        <v>5847484.3177299993</v>
      </c>
      <c r="D12" s="86">
        <v>6652530.7353299996</v>
      </c>
      <c r="E12" s="86">
        <v>7613477.9515399998</v>
      </c>
      <c r="F12" s="86">
        <v>8497550.1076100003</v>
      </c>
      <c r="G12" s="86">
        <v>9309835.2844999991</v>
      </c>
      <c r="H12" s="86">
        <v>9555102.9116900004</v>
      </c>
      <c r="I12" s="86">
        <v>8059057.5575200003</v>
      </c>
      <c r="J12" s="86">
        <v>8540842.6911399998</v>
      </c>
      <c r="K12" s="86">
        <v>10628447.53645</v>
      </c>
    </row>
    <row r="13" spans="1:11" s="87" customFormat="1" ht="15" customHeight="1">
      <c r="A13" s="88" t="s">
        <v>466</v>
      </c>
      <c r="B13" s="86">
        <v>94141.805950000009</v>
      </c>
      <c r="C13" s="86">
        <v>127516.65951000001</v>
      </c>
      <c r="D13" s="86">
        <v>132432.32695000002</v>
      </c>
      <c r="E13" s="86">
        <v>117471.34909</v>
      </c>
      <c r="F13" s="86">
        <v>284300.00793000002</v>
      </c>
      <c r="G13" s="86">
        <v>325479.06085000001</v>
      </c>
      <c r="H13" s="86">
        <v>428988.78301999997</v>
      </c>
      <c r="I13" s="86">
        <v>2419729.6280399999</v>
      </c>
      <c r="J13" s="86">
        <v>2638431.9994000001</v>
      </c>
      <c r="K13" s="86">
        <v>2415195.2458800003</v>
      </c>
    </row>
    <row r="14" spans="1:11" s="87" customFormat="1" ht="15" customHeight="1">
      <c r="A14" s="88" t="s">
        <v>467</v>
      </c>
      <c r="B14" s="86">
        <v>9403.6785600000003</v>
      </c>
      <c r="C14" s="86">
        <v>15933.887779999999</v>
      </c>
      <c r="D14" s="86">
        <v>15028.29456</v>
      </c>
      <c r="E14" s="86">
        <v>18115.513309999998</v>
      </c>
      <c r="F14" s="86">
        <v>33347.85944</v>
      </c>
      <c r="G14" s="86">
        <v>26476.410789999998</v>
      </c>
      <c r="H14" s="86">
        <v>0</v>
      </c>
      <c r="I14" s="86">
        <v>14598.487810000001</v>
      </c>
      <c r="J14" s="86">
        <v>39634.374349999998</v>
      </c>
      <c r="K14" s="86">
        <v>47808.388570000003</v>
      </c>
    </row>
    <row r="15" spans="1:11" s="87" customFormat="1" ht="15" customHeight="1">
      <c r="A15" s="88" t="s">
        <v>468</v>
      </c>
      <c r="B15" s="86">
        <v>9403.6785600000003</v>
      </c>
      <c r="C15" s="86">
        <v>15705.63392</v>
      </c>
      <c r="D15" s="86">
        <v>13675.807359999999</v>
      </c>
      <c r="E15" s="86">
        <v>17986.17151</v>
      </c>
      <c r="F15" s="86">
        <v>28256.428800000002</v>
      </c>
      <c r="G15" s="86">
        <v>25676.851449999998</v>
      </c>
      <c r="H15" s="86">
        <v>0</v>
      </c>
      <c r="I15" s="86">
        <v>11117.52232</v>
      </c>
      <c r="J15" s="86">
        <v>9745.9177799999998</v>
      </c>
      <c r="K15" s="86">
        <v>21958.089469999999</v>
      </c>
    </row>
    <row r="16" spans="1:11" s="87" customFormat="1" ht="15" customHeight="1">
      <c r="A16" s="88" t="s">
        <v>469</v>
      </c>
      <c r="B16" s="86">
        <v>0</v>
      </c>
      <c r="C16" s="86">
        <v>228.25385999999997</v>
      </c>
      <c r="D16" s="86">
        <v>1352.4872</v>
      </c>
      <c r="E16" s="86">
        <v>129.34180000000001</v>
      </c>
      <c r="F16" s="86">
        <v>5091.4306399999996</v>
      </c>
      <c r="G16" s="86">
        <v>799.55934000000002</v>
      </c>
      <c r="H16" s="86">
        <v>0</v>
      </c>
      <c r="I16" s="86">
        <v>3480.96549</v>
      </c>
      <c r="J16" s="86">
        <v>29888.456570000002</v>
      </c>
      <c r="K16" s="86">
        <v>25850.2991</v>
      </c>
    </row>
    <row r="17" spans="1:11" s="87" customFormat="1" ht="15" customHeight="1">
      <c r="A17" s="88" t="s">
        <v>470</v>
      </c>
      <c r="B17" s="86">
        <v>50336.93015</v>
      </c>
      <c r="C17" s="86">
        <v>60138.856350000002</v>
      </c>
      <c r="D17" s="86">
        <v>86668.982980000001</v>
      </c>
      <c r="E17" s="86">
        <v>96418.17916</v>
      </c>
      <c r="F17" s="86">
        <v>100901.31013</v>
      </c>
      <c r="G17" s="86">
        <v>145483.04136999999</v>
      </c>
      <c r="H17" s="86">
        <v>124454.16545999999</v>
      </c>
      <c r="I17" s="86">
        <v>108237.67995999999</v>
      </c>
      <c r="J17" s="86">
        <v>178145.47205000001</v>
      </c>
      <c r="K17" s="86">
        <v>276816.41418000002</v>
      </c>
    </row>
    <row r="18" spans="1:11" s="87" customFormat="1" ht="15" customHeight="1">
      <c r="A18" s="88" t="s">
        <v>471</v>
      </c>
      <c r="B18" s="86">
        <v>33237.073799999998</v>
      </c>
      <c r="C18" s="86">
        <v>41966.292609999997</v>
      </c>
      <c r="D18" s="86">
        <v>69216.538840000008</v>
      </c>
      <c r="E18" s="86">
        <v>77621.577099999995</v>
      </c>
      <c r="F18" s="86">
        <v>89386.138149999999</v>
      </c>
      <c r="G18" s="86">
        <v>117304.41168999999</v>
      </c>
      <c r="H18" s="86">
        <v>80568.734180000014</v>
      </c>
      <c r="I18" s="86">
        <v>65909.400819999995</v>
      </c>
      <c r="J18" s="86">
        <v>75137.807579999993</v>
      </c>
      <c r="K18" s="86">
        <v>114756.88068</v>
      </c>
    </row>
    <row r="19" spans="1:11" s="87" customFormat="1" ht="15" customHeight="1">
      <c r="A19" s="88" t="s">
        <v>472</v>
      </c>
      <c r="B19" s="86">
        <v>17099.856350000002</v>
      </c>
      <c r="C19" s="86">
        <v>18172.563739999998</v>
      </c>
      <c r="D19" s="86">
        <v>17452.44414</v>
      </c>
      <c r="E19" s="86">
        <v>18796.602059999997</v>
      </c>
      <c r="F19" s="86">
        <v>11515.171980000001</v>
      </c>
      <c r="G19" s="86">
        <v>28178.629679999998</v>
      </c>
      <c r="H19" s="86">
        <v>43885.431280000004</v>
      </c>
      <c r="I19" s="86">
        <v>42328.279139999999</v>
      </c>
      <c r="J19" s="86">
        <v>103007.66447</v>
      </c>
      <c r="K19" s="86">
        <v>162059.53349999999</v>
      </c>
    </row>
    <row r="20" spans="1:11" s="87" customFormat="1" ht="15" customHeight="1">
      <c r="A20" s="88" t="s">
        <v>41</v>
      </c>
      <c r="B20" s="86">
        <v>43691.724689999995</v>
      </c>
      <c r="C20" s="86">
        <v>46591.840920000002</v>
      </c>
      <c r="D20" s="86">
        <v>57526.52562</v>
      </c>
      <c r="E20" s="86">
        <v>68545.559359999999</v>
      </c>
      <c r="F20" s="86">
        <v>81345.086569999999</v>
      </c>
      <c r="G20" s="86">
        <v>89342.440680000014</v>
      </c>
      <c r="H20" s="86">
        <v>369111.68347000005</v>
      </c>
      <c r="I20" s="86">
        <v>488887.62398000003</v>
      </c>
      <c r="J20" s="86">
        <v>457155.65774</v>
      </c>
      <c r="K20" s="86">
        <v>461463.66025000002</v>
      </c>
    </row>
    <row r="21" spans="1:11" s="87" customFormat="1" ht="15" customHeight="1">
      <c r="A21" s="88" t="s">
        <v>473</v>
      </c>
      <c r="B21" s="86">
        <v>-85355.851859999995</v>
      </c>
      <c r="C21" s="86">
        <v>-83048.318540000007</v>
      </c>
      <c r="D21" s="86">
        <v>-106347.27567</v>
      </c>
      <c r="E21" s="86">
        <v>-129596.51648000001</v>
      </c>
      <c r="F21" s="86">
        <v>-133001.56539</v>
      </c>
      <c r="G21" s="86">
        <v>-162735.98558000001</v>
      </c>
      <c r="H21" s="86">
        <v>-177291.71921000001</v>
      </c>
      <c r="I21" s="86">
        <v>-181822.01387999998</v>
      </c>
      <c r="J21" s="86">
        <v>-226858.74088</v>
      </c>
      <c r="K21" s="86">
        <v>-394057.62862999999</v>
      </c>
    </row>
    <row r="22" spans="1:11" s="87" customFormat="1" ht="15" customHeight="1">
      <c r="A22" s="85" t="s">
        <v>71</v>
      </c>
      <c r="B22" s="86">
        <v>62364.712509999998</v>
      </c>
      <c r="C22" s="86">
        <v>66134.483319999999</v>
      </c>
      <c r="D22" s="86">
        <v>56742.09418</v>
      </c>
      <c r="E22" s="86">
        <v>74804.708129999999</v>
      </c>
      <c r="F22" s="86">
        <v>60978.951740000004</v>
      </c>
      <c r="G22" s="86">
        <v>77189.320999999996</v>
      </c>
      <c r="H22" s="86">
        <v>91996.017219999994</v>
      </c>
      <c r="I22" s="86">
        <v>119262.14454000001</v>
      </c>
      <c r="J22" s="86">
        <v>166023.48053999999</v>
      </c>
      <c r="K22" s="86">
        <v>167788.03983000002</v>
      </c>
    </row>
    <row r="23" spans="1:11" s="87" customFormat="1" ht="15" customHeight="1">
      <c r="A23" s="85" t="s">
        <v>77</v>
      </c>
      <c r="B23" s="86">
        <v>17413.33481</v>
      </c>
      <c r="C23" s="86">
        <v>2890.1803300000001</v>
      </c>
      <c r="D23" s="86">
        <v>7524.6868099999992</v>
      </c>
      <c r="E23" s="86">
        <v>10778.056779999999</v>
      </c>
      <c r="F23" s="86">
        <v>12240.81681</v>
      </c>
      <c r="G23" s="86">
        <v>11269.93391</v>
      </c>
      <c r="H23" s="86">
        <v>6476.0268499999993</v>
      </c>
      <c r="I23" s="86">
        <v>5354.4374900000003</v>
      </c>
      <c r="J23" s="86">
        <v>3999.0891699999997</v>
      </c>
      <c r="K23" s="86">
        <v>10854.32048</v>
      </c>
    </row>
    <row r="24" spans="1:11" s="87" customFormat="1" ht="15" customHeight="1">
      <c r="A24" s="85" t="s">
        <v>474</v>
      </c>
      <c r="B24" s="86">
        <v>10634.38337</v>
      </c>
      <c r="C24" s="86">
        <v>12325.175140000001</v>
      </c>
      <c r="D24" s="86">
        <v>34083.052170000003</v>
      </c>
      <c r="E24" s="86">
        <v>204045.7948</v>
      </c>
      <c r="F24" s="86">
        <v>627410.56959000009</v>
      </c>
      <c r="G24" s="86">
        <v>969606.06283000007</v>
      </c>
      <c r="H24" s="86">
        <v>1196480.1663900001</v>
      </c>
      <c r="I24" s="86">
        <v>1785029.70101</v>
      </c>
      <c r="J24" s="86">
        <v>1629426.1908100001</v>
      </c>
      <c r="K24" s="86">
        <v>1417320.6658399999</v>
      </c>
    </row>
    <row r="25" spans="1:11" s="87" customFormat="1" ht="15" customHeight="1">
      <c r="A25" s="85" t="s">
        <v>87</v>
      </c>
      <c r="B25" s="86">
        <v>160333.91204</v>
      </c>
      <c r="C25" s="86">
        <v>176191.06834999999</v>
      </c>
      <c r="D25" s="86">
        <v>192358.94662</v>
      </c>
      <c r="E25" s="86">
        <v>222388.05480000001</v>
      </c>
      <c r="F25" s="86">
        <v>298716.21043000004</v>
      </c>
      <c r="G25" s="86">
        <v>317042.99323999998</v>
      </c>
      <c r="H25" s="86">
        <v>344904.11268000002</v>
      </c>
      <c r="I25" s="86">
        <v>373368.64711999998</v>
      </c>
      <c r="J25" s="86">
        <v>417649.97245</v>
      </c>
      <c r="K25" s="86">
        <v>496156.12191000005</v>
      </c>
    </row>
    <row r="26" spans="1:11" s="87" customFormat="1" ht="15" customHeight="1">
      <c r="A26" s="85" t="s">
        <v>475</v>
      </c>
      <c r="B26" s="86">
        <v>24356.56509</v>
      </c>
      <c r="C26" s="86">
        <v>24631.522440000001</v>
      </c>
      <c r="D26" s="86">
        <v>39115.988069999999</v>
      </c>
      <c r="E26" s="86">
        <v>30742.16203</v>
      </c>
      <c r="F26" s="86">
        <v>40426.84029</v>
      </c>
      <c r="G26" s="86">
        <v>72604.233989999993</v>
      </c>
      <c r="H26" s="86">
        <v>97803.239860000001</v>
      </c>
      <c r="I26" s="86">
        <v>148294.49386000002</v>
      </c>
      <c r="J26" s="86">
        <v>172003.82905999999</v>
      </c>
      <c r="K26" s="86">
        <v>164656.44981999998</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7052918.5333599998</v>
      </c>
      <c r="C28" s="611">
        <v>8346160.2538100006</v>
      </c>
      <c r="D28" s="611">
        <v>9323443.8616200015</v>
      </c>
      <c r="E28" s="611">
        <v>10555024.006620001</v>
      </c>
      <c r="F28" s="611">
        <v>11506504.141530002</v>
      </c>
      <c r="G28" s="611">
        <v>12628618.041370001</v>
      </c>
      <c r="H28" s="611">
        <v>13420426.04744</v>
      </c>
      <c r="I28" s="611">
        <v>15338199.08546</v>
      </c>
      <c r="J28" s="611">
        <v>16289720.196870001</v>
      </c>
      <c r="K28" s="611">
        <v>18963246.307439998</v>
      </c>
    </row>
    <row r="29" spans="1:11" s="87" customFormat="1" ht="15" customHeight="1" thickTop="1">
      <c r="A29" s="85" t="s">
        <v>477</v>
      </c>
      <c r="B29" s="86">
        <v>6260263.4055000003</v>
      </c>
      <c r="C29" s="86">
        <v>7117676.5008199997</v>
      </c>
      <c r="D29" s="86">
        <v>7576914.5012499997</v>
      </c>
      <c r="E29" s="86">
        <v>8695001.1132199988</v>
      </c>
      <c r="F29" s="86">
        <v>8897457.1287600007</v>
      </c>
      <c r="G29" s="86">
        <v>9315132.9022400007</v>
      </c>
      <c r="H29" s="86">
        <v>10137005.414009999</v>
      </c>
      <c r="I29" s="86">
        <v>10979437.177860001</v>
      </c>
      <c r="J29" s="86">
        <v>12175537.78122</v>
      </c>
      <c r="K29" s="86">
        <v>7606039.0522799995</v>
      </c>
    </row>
    <row r="30" spans="1:11" s="87" customFormat="1" ht="15" customHeight="1">
      <c r="A30" s="88" t="s">
        <v>478</v>
      </c>
      <c r="B30" s="86">
        <v>2028891.6802000001</v>
      </c>
      <c r="C30" s="86">
        <v>2074003.56681</v>
      </c>
      <c r="D30" s="86">
        <v>1950325.5014200001</v>
      </c>
      <c r="E30" s="86">
        <v>2189832.7924899999</v>
      </c>
      <c r="F30" s="86">
        <v>1845234.4015500001</v>
      </c>
      <c r="G30" s="86">
        <v>1579214.1733900001</v>
      </c>
      <c r="H30" s="86">
        <v>1916652.3442599999</v>
      </c>
      <c r="I30" s="86">
        <v>2132945.1191699998</v>
      </c>
      <c r="J30" s="86">
        <v>1950985.1887300001</v>
      </c>
      <c r="K30" s="86">
        <v>2396843.6602800004</v>
      </c>
    </row>
    <row r="31" spans="1:11" s="87" customFormat="1" ht="15" customHeight="1">
      <c r="A31" s="88" t="s">
        <v>479</v>
      </c>
      <c r="B31" s="86">
        <v>1775447.9323499999</v>
      </c>
      <c r="C31" s="86">
        <v>1783557.10362</v>
      </c>
      <c r="D31" s="86">
        <v>1908850.1929300001</v>
      </c>
      <c r="E31" s="86">
        <v>2098191.0874200002</v>
      </c>
      <c r="F31" s="86">
        <v>2178516.4921399998</v>
      </c>
      <c r="G31" s="86">
        <v>2101124.2488000002</v>
      </c>
      <c r="H31" s="86">
        <v>2267287.6346100001</v>
      </c>
      <c r="I31" s="86">
        <v>2673462.0824099998</v>
      </c>
      <c r="J31" s="86">
        <v>3413887.0470700003</v>
      </c>
      <c r="K31" s="86">
        <v>3828289.63448</v>
      </c>
    </row>
    <row r="32" spans="1:11" s="87" customFormat="1" ht="15" customHeight="1">
      <c r="A32" s="88" t="s">
        <v>480</v>
      </c>
      <c r="B32" s="86">
        <v>1534510.42882</v>
      </c>
      <c r="C32" s="86">
        <v>1318754.97474</v>
      </c>
      <c r="D32" s="86">
        <v>12281.937759999999</v>
      </c>
      <c r="E32" s="86">
        <v>4747.29216</v>
      </c>
      <c r="F32" s="86">
        <v>2821.9459100000004</v>
      </c>
      <c r="G32" s="86">
        <v>2496.4558700000002</v>
      </c>
      <c r="H32" s="86">
        <v>2028.12102</v>
      </c>
      <c r="I32" s="86">
        <v>960.25268999999992</v>
      </c>
      <c r="J32" s="86">
        <v>431.60912000000002</v>
      </c>
      <c r="K32" s="86">
        <v>50.067639999999997</v>
      </c>
    </row>
    <row r="33" spans="1:11" s="87" customFormat="1" ht="15" customHeight="1">
      <c r="A33" s="88" t="s">
        <v>481</v>
      </c>
      <c r="B33" s="86">
        <v>145410.78580000001</v>
      </c>
      <c r="C33" s="86">
        <v>129468.88363</v>
      </c>
      <c r="D33" s="86">
        <v>228680.7414</v>
      </c>
      <c r="E33" s="86">
        <v>299705.86281999998</v>
      </c>
      <c r="F33" s="86">
        <v>425990.49338</v>
      </c>
      <c r="G33" s="86">
        <v>173037.3836</v>
      </c>
      <c r="H33" s="86">
        <v>134502.93938</v>
      </c>
      <c r="I33" s="86">
        <v>176746.62781999999</v>
      </c>
      <c r="J33" s="86">
        <v>147574.24896</v>
      </c>
      <c r="K33" s="86">
        <v>230009.88037</v>
      </c>
    </row>
    <row r="34" spans="1:11" s="87" customFormat="1" ht="15" customHeight="1">
      <c r="A34" s="88" t="s">
        <v>482</v>
      </c>
      <c r="B34" s="86">
        <v>638853.92287999997</v>
      </c>
      <c r="C34" s="86">
        <v>1625518.9230499999</v>
      </c>
      <c r="D34" s="86">
        <v>3212169.5048200004</v>
      </c>
      <c r="E34" s="86">
        <v>3751479.38038</v>
      </c>
      <c r="F34" s="86">
        <v>3985595.54312</v>
      </c>
      <c r="G34" s="86">
        <v>4909974.8577500004</v>
      </c>
      <c r="H34" s="86">
        <v>5104371.7802299997</v>
      </c>
      <c r="I34" s="86">
        <v>5235873.6881899992</v>
      </c>
      <c r="J34" s="86">
        <v>5802960.31819</v>
      </c>
      <c r="K34" s="86">
        <v>1063507.81113</v>
      </c>
    </row>
    <row r="35" spans="1:11" s="87" customFormat="1" ht="15" customHeight="1">
      <c r="A35" s="88" t="s">
        <v>483</v>
      </c>
      <c r="B35" s="86">
        <v>137148.65544999999</v>
      </c>
      <c r="C35" s="86">
        <v>186373.04897</v>
      </c>
      <c r="D35" s="86">
        <v>264606.62291999999</v>
      </c>
      <c r="E35" s="86">
        <v>351044.69795</v>
      </c>
      <c r="F35" s="86">
        <v>459298.25266</v>
      </c>
      <c r="G35" s="86">
        <v>549285.78283000004</v>
      </c>
      <c r="H35" s="86">
        <v>712162.59450999997</v>
      </c>
      <c r="I35" s="86">
        <v>759449.40758</v>
      </c>
      <c r="J35" s="86">
        <v>859699.36914999993</v>
      </c>
      <c r="K35" s="86">
        <v>87337.99837999999</v>
      </c>
    </row>
    <row r="36" spans="1:11" s="87" customFormat="1" ht="15" customHeight="1">
      <c r="A36" s="85" t="s">
        <v>484</v>
      </c>
      <c r="B36" s="86">
        <v>7.0000000000000007E-5</v>
      </c>
      <c r="C36" s="86">
        <v>0</v>
      </c>
      <c r="D36" s="86">
        <v>0</v>
      </c>
      <c r="E36" s="86">
        <v>0</v>
      </c>
      <c r="F36" s="86">
        <v>0</v>
      </c>
      <c r="G36" s="86">
        <v>0</v>
      </c>
      <c r="H36" s="86">
        <v>26414.256550000002</v>
      </c>
      <c r="I36" s="86">
        <v>13205.52605</v>
      </c>
      <c r="J36" s="86">
        <v>0</v>
      </c>
      <c r="K36" s="86">
        <v>0</v>
      </c>
    </row>
    <row r="37" spans="1:11" s="87" customFormat="1" ht="15" customHeight="1">
      <c r="A37" s="85" t="s">
        <v>485</v>
      </c>
      <c r="B37" s="86">
        <v>363034.10850999999</v>
      </c>
      <c r="C37" s="86">
        <v>639866.81617999997</v>
      </c>
      <c r="D37" s="86">
        <v>1017752.4026199999</v>
      </c>
      <c r="E37" s="86">
        <v>1123556.80241</v>
      </c>
      <c r="F37" s="86">
        <v>1655154.78406</v>
      </c>
      <c r="G37" s="86">
        <v>2180011.4118600003</v>
      </c>
      <c r="H37" s="86">
        <v>1671170.1821900001</v>
      </c>
      <c r="I37" s="86">
        <v>2954355.9434600002</v>
      </c>
      <c r="J37" s="86">
        <v>2513360.1467399998</v>
      </c>
      <c r="K37" s="86">
        <v>2846182.8949600002</v>
      </c>
    </row>
    <row r="38" spans="1:11" s="87" customFormat="1" ht="15" customHeight="1">
      <c r="A38" s="85" t="s">
        <v>486</v>
      </c>
      <c r="B38" s="86">
        <v>115873.72559999999</v>
      </c>
      <c r="C38" s="86">
        <v>130011.68701000001</v>
      </c>
      <c r="D38" s="86">
        <v>231775.20845999999</v>
      </c>
      <c r="E38" s="86">
        <v>230682.66161000001</v>
      </c>
      <c r="F38" s="86">
        <v>215055.10561000003</v>
      </c>
      <c r="G38" s="86">
        <v>233695.38266999999</v>
      </c>
      <c r="H38" s="86">
        <v>285027.19481999998</v>
      </c>
      <c r="I38" s="86">
        <v>382094.06049</v>
      </c>
      <c r="J38" s="86">
        <v>552946.16647000005</v>
      </c>
      <c r="K38" s="86">
        <v>738773.69647000008</v>
      </c>
    </row>
    <row r="39" spans="1:11" s="87" customFormat="1" ht="15" customHeight="1">
      <c r="A39" s="85" t="s">
        <v>148</v>
      </c>
      <c r="B39" s="86">
        <v>77830.075019999989</v>
      </c>
      <c r="C39" s="86">
        <v>90852.565459999998</v>
      </c>
      <c r="D39" s="86">
        <v>95044.034510000012</v>
      </c>
      <c r="E39" s="86">
        <v>100884.01565999999</v>
      </c>
      <c r="F39" s="86">
        <v>109900.49112000001</v>
      </c>
      <c r="G39" s="86">
        <v>112971.2859</v>
      </c>
      <c r="H39" s="86">
        <v>113035.22565000001</v>
      </c>
      <c r="I39" s="86">
        <v>124321.14404000001</v>
      </c>
      <c r="J39" s="86">
        <v>136277.86371999999</v>
      </c>
      <c r="K39" s="86">
        <v>155264.85368999999</v>
      </c>
    </row>
    <row r="40" spans="1:11" s="87" customFormat="1" ht="15" customHeight="1">
      <c r="A40" s="85" t="s">
        <v>155</v>
      </c>
      <c r="B40" s="86">
        <v>0</v>
      </c>
      <c r="C40" s="86">
        <v>0</v>
      </c>
      <c r="D40" s="86">
        <v>0</v>
      </c>
      <c r="E40" s="86">
        <v>0</v>
      </c>
      <c r="F40" s="86">
        <v>170571.55556000001</v>
      </c>
      <c r="G40" s="86">
        <v>170660.86111000003</v>
      </c>
      <c r="H40" s="86">
        <v>544782.78824999998</v>
      </c>
      <c r="I40" s="86">
        <v>545121.9053300001</v>
      </c>
      <c r="J40" s="86">
        <v>401560.06542</v>
      </c>
      <c r="K40" s="86">
        <v>557723.19669000001</v>
      </c>
    </row>
    <row r="41" spans="1:11" s="87" customFormat="1" ht="15" customHeight="1">
      <c r="A41" s="85" t="s">
        <v>487</v>
      </c>
      <c r="B41" s="86">
        <v>123907.72706999999</v>
      </c>
      <c r="C41" s="86">
        <v>148134.94921000002</v>
      </c>
      <c r="D41" s="86">
        <v>212686.28762000002</v>
      </c>
      <c r="E41" s="86">
        <v>212845.98611000003</v>
      </c>
      <c r="F41" s="86">
        <v>205890.61111000003</v>
      </c>
      <c r="G41" s="86">
        <v>269941.42777999997</v>
      </c>
      <c r="H41" s="86">
        <v>186042.14222000001</v>
      </c>
      <c r="I41" s="86">
        <v>207537.69633999999</v>
      </c>
      <c r="J41" s="86">
        <v>183050.21231999999</v>
      </c>
      <c r="K41" s="86">
        <v>236347.45921999999</v>
      </c>
    </row>
    <row r="42" spans="1:11" s="89" customFormat="1" ht="15" customHeight="1" thickBot="1">
      <c r="A42" s="85" t="s">
        <v>129</v>
      </c>
      <c r="B42" s="86">
        <v>112009.49159000001</v>
      </c>
      <c r="C42" s="86">
        <v>219617.73512999999</v>
      </c>
      <c r="D42" s="86">
        <v>189271.42715999999</v>
      </c>
      <c r="E42" s="86">
        <v>192053.42761000001</v>
      </c>
      <c r="F42" s="86">
        <v>252474.46531</v>
      </c>
      <c r="G42" s="86">
        <v>346204.76981000003</v>
      </c>
      <c r="H42" s="86">
        <v>456948.84375</v>
      </c>
      <c r="I42" s="86">
        <v>132125.63188999999</v>
      </c>
      <c r="J42" s="86">
        <v>326987.96098000003</v>
      </c>
      <c r="K42" s="86">
        <v>6822915.1541299997</v>
      </c>
    </row>
    <row r="43" spans="1:11" ht="15" customHeight="1" thickTop="1" thickBot="1">
      <c r="A43" s="610" t="s">
        <v>488</v>
      </c>
      <c r="B43" s="611">
        <v>446636.34164999996</v>
      </c>
      <c r="C43" s="611">
        <v>544731.72075999994</v>
      </c>
      <c r="D43" s="611">
        <v>622780.89541</v>
      </c>
      <c r="E43" s="611">
        <v>693444.15846000006</v>
      </c>
      <c r="F43" s="611">
        <v>753559.80726999999</v>
      </c>
      <c r="G43" s="611">
        <v>817592.70004999998</v>
      </c>
      <c r="H43" s="611">
        <v>857619.14134000009</v>
      </c>
      <c r="I43" s="611">
        <v>972952.01711999997</v>
      </c>
      <c r="J43" s="611">
        <v>1023808.29734</v>
      </c>
      <c r="K43" s="611">
        <v>1153499.3310999998</v>
      </c>
    </row>
    <row r="44" spans="1:11" s="87" customFormat="1" ht="15" customHeight="1" thickTop="1">
      <c r="A44" s="85" t="s">
        <v>170</v>
      </c>
      <c r="B44" s="86">
        <v>307353.5</v>
      </c>
      <c r="C44" s="86">
        <v>393588</v>
      </c>
      <c r="D44" s="86">
        <v>444867</v>
      </c>
      <c r="E44" s="86">
        <v>489467</v>
      </c>
      <c r="F44" s="86">
        <v>527597</v>
      </c>
      <c r="G44" s="86">
        <v>565283</v>
      </c>
      <c r="H44" s="86">
        <v>579143</v>
      </c>
      <c r="I44" s="86">
        <v>700473</v>
      </c>
      <c r="J44" s="86">
        <v>776063</v>
      </c>
      <c r="K44" s="86">
        <v>834625</v>
      </c>
    </row>
    <row r="45" spans="1:11" s="87" customFormat="1" ht="15" customHeight="1">
      <c r="A45" s="85" t="s">
        <v>174</v>
      </c>
      <c r="B45" s="86">
        <v>23927.163250000001</v>
      </c>
      <c r="C45" s="86">
        <v>16399.52605</v>
      </c>
      <c r="D45" s="86">
        <v>0.52604999999999991</v>
      </c>
      <c r="E45" s="86">
        <v>0.52604999999999991</v>
      </c>
      <c r="F45" s="86">
        <v>7000.5260499999995</v>
      </c>
      <c r="G45" s="86">
        <v>7000.5260499999995</v>
      </c>
      <c r="H45" s="86">
        <v>82600.52605</v>
      </c>
      <c r="I45" s="86">
        <v>47600.52605</v>
      </c>
      <c r="J45" s="86">
        <v>24262.52605</v>
      </c>
      <c r="K45" s="86">
        <v>17262.52605</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43987.399689999998</v>
      </c>
      <c r="C47" s="86">
        <v>50768.023950000003</v>
      </c>
      <c r="D47" s="86">
        <v>58109.403060000004</v>
      </c>
      <c r="E47" s="86">
        <v>68072.967230000009</v>
      </c>
      <c r="F47" s="86">
        <v>78463.840760000006</v>
      </c>
      <c r="G47" s="86">
        <v>87885.210640000005</v>
      </c>
      <c r="H47" s="86">
        <v>101221.17548000001</v>
      </c>
      <c r="I47" s="86">
        <v>109476.82363</v>
      </c>
      <c r="J47" s="86">
        <v>121027.69941</v>
      </c>
      <c r="K47" s="86">
        <v>131268.80280999999</v>
      </c>
    </row>
    <row r="48" spans="1:11" s="87" customFormat="1" ht="15" customHeight="1">
      <c r="A48" s="85" t="s">
        <v>184</v>
      </c>
      <c r="B48" s="86">
        <v>71368.278709999999</v>
      </c>
      <c r="C48" s="86">
        <v>83976.170760000008</v>
      </c>
      <c r="D48" s="86">
        <v>119803.9663</v>
      </c>
      <c r="E48" s="86">
        <v>135903.66518000001</v>
      </c>
      <c r="F48" s="86">
        <v>140498.44046000001</v>
      </c>
      <c r="G48" s="86">
        <v>157423.96336000002</v>
      </c>
      <c r="H48" s="86">
        <v>94654.439809999996</v>
      </c>
      <c r="I48" s="86">
        <v>115401.66744</v>
      </c>
      <c r="J48" s="86">
        <v>102455.07187999999</v>
      </c>
      <c r="K48" s="86">
        <v>170343.00224</v>
      </c>
    </row>
    <row r="49" spans="1:11" s="87" customFormat="1" ht="15" customHeight="1">
      <c r="A49" s="88" t="s">
        <v>490</v>
      </c>
      <c r="B49" s="86">
        <v>3568.3604</v>
      </c>
      <c r="C49" s="86">
        <v>10568.791650000001</v>
      </c>
      <c r="D49" s="86">
        <v>20193.791649999999</v>
      </c>
      <c r="E49" s="86">
        <v>32093.791649999999</v>
      </c>
      <c r="F49" s="86">
        <v>46293.791649999999</v>
      </c>
      <c r="G49" s="86">
        <v>46293.791649999999</v>
      </c>
      <c r="H49" s="86">
        <v>12143.791660000001</v>
      </c>
      <c r="I49" s="86">
        <v>68.791660000000007</v>
      </c>
      <c r="J49" s="86">
        <v>68.791660000000007</v>
      </c>
      <c r="K49" s="86">
        <v>68.791660000000007</v>
      </c>
    </row>
    <row r="50" spans="1:11" s="89" customFormat="1" ht="15" customHeight="1" thickBot="1">
      <c r="A50" s="88" t="s">
        <v>491</v>
      </c>
      <c r="B50" s="86">
        <v>67799.918310000008</v>
      </c>
      <c r="C50" s="86">
        <v>73407.379109999994</v>
      </c>
      <c r="D50" s="86">
        <v>99610.174650000001</v>
      </c>
      <c r="E50" s="86">
        <v>103809.87353</v>
      </c>
      <c r="F50" s="86">
        <v>94204.648809999999</v>
      </c>
      <c r="G50" s="86">
        <v>111130.17171</v>
      </c>
      <c r="H50" s="86">
        <v>82510.648150000008</v>
      </c>
      <c r="I50" s="86">
        <v>115332.87578</v>
      </c>
      <c r="J50" s="86">
        <v>102386.28022</v>
      </c>
      <c r="K50" s="86">
        <v>170274.21058000001</v>
      </c>
    </row>
    <row r="51" spans="1:11" ht="15" customHeight="1" thickTop="1" thickBot="1">
      <c r="A51" s="610" t="s">
        <v>492</v>
      </c>
      <c r="B51" s="611">
        <v>7499554.8750100005</v>
      </c>
      <c r="C51" s="611">
        <v>8890891.9745700005</v>
      </c>
      <c r="D51" s="611">
        <v>9946224.7570300009</v>
      </c>
      <c r="E51" s="611">
        <v>11248468.16508</v>
      </c>
      <c r="F51" s="611">
        <v>12260063.948799999</v>
      </c>
      <c r="G51" s="611">
        <v>13446210.741420001</v>
      </c>
      <c r="H51" s="611">
        <v>14278045.18878</v>
      </c>
      <c r="I51" s="611">
        <v>16311151.10258</v>
      </c>
      <c r="J51" s="611">
        <v>17313528.494209997</v>
      </c>
      <c r="K51" s="611">
        <v>20116745.63854</v>
      </c>
    </row>
    <row r="52" spans="1:11" s="87" customFormat="1" ht="15" customHeight="1" thickTop="1">
      <c r="A52" s="90" t="s">
        <v>493</v>
      </c>
      <c r="B52" s="86">
        <v>711432.95513000002</v>
      </c>
      <c r="C52" s="86">
        <v>576714.29308000009</v>
      </c>
      <c r="D52" s="86">
        <v>481237.08393999998</v>
      </c>
      <c r="E52" s="86">
        <v>447788.21677</v>
      </c>
      <c r="F52" s="86">
        <v>488392.02611999999</v>
      </c>
      <c r="G52" s="86">
        <v>307907.16181000002</v>
      </c>
      <c r="H52" s="86">
        <v>269631.84630000003</v>
      </c>
      <c r="I52" s="86">
        <v>335408.88043999998</v>
      </c>
      <c r="J52" s="86">
        <v>346682.42413999996</v>
      </c>
      <c r="K52" s="86">
        <v>341420.74091000005</v>
      </c>
    </row>
    <row r="53" spans="1:11" s="89" customFormat="1" ht="15" customHeight="1">
      <c r="A53" s="88" t="s">
        <v>494</v>
      </c>
      <c r="B53" s="86">
        <v>87945.154989999995</v>
      </c>
      <c r="C53" s="86">
        <v>46337.236340000003</v>
      </c>
      <c r="D53" s="86">
        <v>51343.293720000001</v>
      </c>
      <c r="E53" s="86">
        <v>37387.866679999999</v>
      </c>
      <c r="F53" s="86">
        <v>50410.105020000003</v>
      </c>
      <c r="G53" s="86">
        <v>34167.845799999996</v>
      </c>
      <c r="H53" s="86">
        <v>8918</v>
      </c>
      <c r="I53" s="86">
        <v>19596.70393</v>
      </c>
      <c r="J53" s="86">
        <v>31286.024699999998</v>
      </c>
      <c r="K53" s="86">
        <v>14638.003000000001</v>
      </c>
    </row>
    <row r="54" spans="1:11" s="89" customFormat="1" ht="15" customHeight="1">
      <c r="A54" s="88" t="s">
        <v>495</v>
      </c>
      <c r="B54" s="86">
        <v>526726.07487999997</v>
      </c>
      <c r="C54" s="86">
        <v>430654.06419</v>
      </c>
      <c r="D54" s="86">
        <v>317236.19867000001</v>
      </c>
      <c r="E54" s="86">
        <v>293872.80273</v>
      </c>
      <c r="F54" s="86">
        <v>316639.79698000004</v>
      </c>
      <c r="G54" s="86">
        <v>152946.54227999999</v>
      </c>
      <c r="H54" s="86">
        <v>135761.44927000001</v>
      </c>
      <c r="I54" s="86">
        <v>147146.91205000001</v>
      </c>
      <c r="J54" s="86">
        <v>118192.57178</v>
      </c>
      <c r="K54" s="86">
        <v>110492.03762999999</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96761.725260000007</v>
      </c>
      <c r="C56" s="86">
        <v>99722.992549999995</v>
      </c>
      <c r="D56" s="86">
        <v>112657.59155</v>
      </c>
      <c r="E56" s="86">
        <v>116527.54736</v>
      </c>
      <c r="F56" s="86">
        <v>121342.12412000001</v>
      </c>
      <c r="G56" s="86">
        <v>120792.77373</v>
      </c>
      <c r="H56" s="86">
        <v>124952.39703000001</v>
      </c>
      <c r="I56" s="86">
        <v>168665.26446000001</v>
      </c>
      <c r="J56" s="86">
        <v>197203.82766000001</v>
      </c>
      <c r="K56" s="86">
        <v>216290.70027999999</v>
      </c>
    </row>
    <row r="57" spans="1:11" s="89" customFormat="1" ht="15" customHeight="1">
      <c r="A57" s="88" t="s">
        <v>498</v>
      </c>
      <c r="B57" s="86">
        <v>0</v>
      </c>
      <c r="C57" s="86">
        <v>0</v>
      </c>
      <c r="D57" s="86">
        <v>0</v>
      </c>
      <c r="E57" s="86">
        <v>0</v>
      </c>
      <c r="F57" s="86">
        <v>0</v>
      </c>
      <c r="G57" s="86">
        <v>0</v>
      </c>
      <c r="H57" s="86">
        <v>0</v>
      </c>
      <c r="I57" s="86">
        <v>0</v>
      </c>
      <c r="J57" s="86">
        <v>0</v>
      </c>
      <c r="K57" s="86">
        <v>0</v>
      </c>
    </row>
    <row r="58" spans="1:11" s="89" customFormat="1" ht="15" customHeight="1">
      <c r="A58" s="85" t="s">
        <v>499</v>
      </c>
      <c r="B58" s="86">
        <v>11928612.026799999</v>
      </c>
      <c r="C58" s="86">
        <v>15486910.321520001</v>
      </c>
      <c r="D58" s="86">
        <v>17617920.223470002</v>
      </c>
      <c r="E58" s="86">
        <v>18927260.483709998</v>
      </c>
      <c r="F58" s="86">
        <v>20930770.58382</v>
      </c>
      <c r="G58" s="86">
        <v>21723923.713799998</v>
      </c>
      <c r="H58" s="86">
        <v>21675070.585700002</v>
      </c>
      <c r="I58" s="86">
        <v>22994469.525109999</v>
      </c>
      <c r="J58" s="86">
        <v>25346892.966700003</v>
      </c>
      <c r="K58" s="86">
        <v>29274797.023330003</v>
      </c>
    </row>
    <row r="59" spans="1:11">
      <c r="A59" s="612" t="s">
        <v>500</v>
      </c>
      <c r="B59" s="613">
        <v>373740.0148</v>
      </c>
      <c r="C59" s="613">
        <v>427670.76536000002</v>
      </c>
      <c r="D59" s="613">
        <v>489889.65632999997</v>
      </c>
      <c r="E59" s="613">
        <v>560165.50988999999</v>
      </c>
      <c r="F59" s="613">
        <v>647566.04058999999</v>
      </c>
      <c r="G59" s="613">
        <v>731469.21158</v>
      </c>
      <c r="H59" s="613">
        <v>753769.58221000002</v>
      </c>
      <c r="I59" s="613">
        <v>786682.76503999997</v>
      </c>
      <c r="J59" s="613">
        <v>850859.53997000004</v>
      </c>
      <c r="K59" s="613">
        <v>1013935.4029400001</v>
      </c>
    </row>
    <row r="60" spans="1:11" ht="15" customHeight="1">
      <c r="A60" s="88" t="s">
        <v>501</v>
      </c>
      <c r="B60" s="86">
        <v>-100103.43517</v>
      </c>
      <c r="C60" s="86">
        <v>-129166.92169</v>
      </c>
      <c r="D60" s="86">
        <v>-156046.05353999999</v>
      </c>
      <c r="E60" s="86">
        <v>-195428.48540000001</v>
      </c>
      <c r="F60" s="86">
        <v>-264051.24843000004</v>
      </c>
      <c r="G60" s="86">
        <v>-303244.64643000002</v>
      </c>
      <c r="H60" s="86">
        <v>-356753.01237999997</v>
      </c>
      <c r="I60" s="86">
        <v>-352469.58613000001</v>
      </c>
      <c r="J60" s="86">
        <v>-382153.61785000004</v>
      </c>
      <c r="K60" s="86">
        <v>-463503.31364999997</v>
      </c>
    </row>
    <row r="61" spans="1:11" ht="15" customHeight="1">
      <c r="A61" s="85" t="s">
        <v>502</v>
      </c>
      <c r="B61" s="86">
        <v>273636.57962999999</v>
      </c>
      <c r="C61" s="86">
        <v>298503.84367000003</v>
      </c>
      <c r="D61" s="86">
        <v>333843.60279000003</v>
      </c>
      <c r="E61" s="86">
        <v>364737.02448999998</v>
      </c>
      <c r="F61" s="86">
        <v>383514.79216000001</v>
      </c>
      <c r="G61" s="86">
        <v>428224.56514999998</v>
      </c>
      <c r="H61" s="86">
        <v>397016.56982999999</v>
      </c>
      <c r="I61" s="86">
        <v>434213.17891000002</v>
      </c>
      <c r="J61" s="86">
        <v>468705.92212</v>
      </c>
      <c r="K61" s="86">
        <v>550432.08928999992</v>
      </c>
    </row>
    <row r="62" spans="1:11" ht="15" customHeight="1">
      <c r="A62" s="91" t="s">
        <v>503</v>
      </c>
      <c r="B62" s="86">
        <v>202171.77968000001</v>
      </c>
      <c r="C62" s="86">
        <v>208918.09609000001</v>
      </c>
      <c r="D62" s="86">
        <v>344578.64941000001</v>
      </c>
      <c r="E62" s="86">
        <v>422846.43283999996</v>
      </c>
      <c r="F62" s="86">
        <v>453622.94631000003</v>
      </c>
      <c r="G62" s="86">
        <v>495109.07163999998</v>
      </c>
      <c r="H62" s="86">
        <v>414362.03554000001</v>
      </c>
      <c r="I62" s="86">
        <v>425744.38650999998</v>
      </c>
      <c r="J62" s="86">
        <v>482612.99141000002</v>
      </c>
      <c r="K62" s="86">
        <v>1137583.65653</v>
      </c>
    </row>
    <row r="63" spans="1:11" ht="15" customHeight="1">
      <c r="A63" s="88" t="s">
        <v>504</v>
      </c>
      <c r="B63" s="86">
        <v>-90341.470109999995</v>
      </c>
      <c r="C63" s="86">
        <v>-111550.92534</v>
      </c>
      <c r="D63" s="86">
        <v>-210295.67293999999</v>
      </c>
      <c r="E63" s="86">
        <v>-285745.35876999999</v>
      </c>
      <c r="F63" s="86">
        <v>-341198.21318000002</v>
      </c>
      <c r="G63" s="86">
        <v>-364178.94126999995</v>
      </c>
      <c r="H63" s="86">
        <v>-286090.08442999999</v>
      </c>
      <c r="I63" s="86">
        <v>-229009.59530000002</v>
      </c>
      <c r="J63" s="86">
        <v>-281270.82876</v>
      </c>
      <c r="K63" s="86">
        <v>-709349.88736000005</v>
      </c>
    </row>
    <row r="64" spans="1:11" ht="15" customHeight="1">
      <c r="A64" s="92" t="s">
        <v>505</v>
      </c>
      <c r="B64" s="86">
        <v>385466.88919999998</v>
      </c>
      <c r="C64" s="86">
        <v>395871.01442000002</v>
      </c>
      <c r="D64" s="86">
        <v>468126.57925999997</v>
      </c>
      <c r="E64" s="86">
        <v>501838.09856000001</v>
      </c>
      <c r="F64" s="86">
        <v>495939.52529000002</v>
      </c>
      <c r="G64" s="86">
        <v>559154.69551999995</v>
      </c>
      <c r="H64" s="86">
        <v>525288.52093999996</v>
      </c>
      <c r="I64" s="86">
        <v>630947.97011999995</v>
      </c>
      <c r="J64" s="86">
        <v>670048.08476999996</v>
      </c>
      <c r="K64" s="86">
        <v>978665.85846000002</v>
      </c>
    </row>
    <row r="65" spans="1:11" ht="15" customHeight="1">
      <c r="A65" s="91" t="s">
        <v>506</v>
      </c>
      <c r="B65" s="86">
        <v>16903.555319999999</v>
      </c>
      <c r="C65" s="86">
        <v>15682.636269999999</v>
      </c>
      <c r="D65" s="86">
        <v>47939.389739999999</v>
      </c>
      <c r="E65" s="86">
        <v>18687.082030000001</v>
      </c>
      <c r="F65" s="86">
        <v>15761.787470000001</v>
      </c>
      <c r="G65" s="86">
        <v>31680.65569</v>
      </c>
      <c r="H65" s="86">
        <v>74908.284249999997</v>
      </c>
      <c r="I65" s="86">
        <v>84322.02506</v>
      </c>
      <c r="J65" s="86">
        <v>25112.20823</v>
      </c>
      <c r="K65" s="86">
        <v>59640.59736</v>
      </c>
    </row>
    <row r="66" spans="1:11" ht="15" customHeight="1">
      <c r="A66" s="91" t="s">
        <v>507</v>
      </c>
      <c r="B66" s="86">
        <v>-42383.482609999999</v>
      </c>
      <c r="C66" s="86">
        <v>-29749.046600000001</v>
      </c>
      <c r="D66" s="86">
        <v>-77609.67001999999</v>
      </c>
      <c r="E66" s="86">
        <v>-63074.10067</v>
      </c>
      <c r="F66" s="86">
        <v>-43733.136079999997</v>
      </c>
      <c r="G66" s="86">
        <v>-85222.62301000001</v>
      </c>
      <c r="H66" s="86">
        <v>-115340.00318000001</v>
      </c>
      <c r="I66" s="86">
        <v>-117008.97843</v>
      </c>
      <c r="J66" s="86">
        <v>-107322.67220999999</v>
      </c>
      <c r="K66" s="86">
        <v>-259611.63618</v>
      </c>
    </row>
    <row r="67" spans="1:11" ht="15" customHeight="1">
      <c r="A67" s="85" t="s">
        <v>508</v>
      </c>
      <c r="B67" s="86">
        <v>359986.96191000001</v>
      </c>
      <c r="C67" s="86">
        <v>381804.60408999998</v>
      </c>
      <c r="D67" s="86">
        <v>438456.29898000002</v>
      </c>
      <c r="E67" s="86">
        <v>457451.07991999999</v>
      </c>
      <c r="F67" s="86">
        <v>467968.17668000003</v>
      </c>
      <c r="G67" s="86">
        <v>505612.72820000001</v>
      </c>
      <c r="H67" s="86">
        <v>484856.80200999998</v>
      </c>
      <c r="I67" s="86">
        <v>598261.01674999995</v>
      </c>
      <c r="J67" s="86">
        <v>587837.62078999996</v>
      </c>
      <c r="K67" s="86">
        <v>778694.81964</v>
      </c>
    </row>
    <row r="68" spans="1:11" ht="15" customHeight="1">
      <c r="A68" s="88" t="s">
        <v>509</v>
      </c>
      <c r="B68" s="86">
        <v>-255528.74184</v>
      </c>
      <c r="C68" s="86">
        <v>-268026.84928000002</v>
      </c>
      <c r="D68" s="86">
        <v>-262335.86384000001</v>
      </c>
      <c r="E68" s="86">
        <v>-272453.34378</v>
      </c>
      <c r="F68" s="86">
        <v>-305502.68341</v>
      </c>
      <c r="G68" s="86">
        <v>-302949.41879000003</v>
      </c>
      <c r="H68" s="86">
        <v>-320669.27750999999</v>
      </c>
      <c r="I68" s="86">
        <v>-366939.77126999997</v>
      </c>
      <c r="J68" s="86">
        <v>-401224.47774</v>
      </c>
      <c r="K68" s="86">
        <v>-459550.88084</v>
      </c>
    </row>
    <row r="69" spans="1:11" ht="15" customHeight="1">
      <c r="A69" s="92" t="s">
        <v>510</v>
      </c>
      <c r="B69" s="86">
        <v>104458.22007</v>
      </c>
      <c r="C69" s="86">
        <v>113777.75481</v>
      </c>
      <c r="D69" s="86">
        <v>176120.43513999999</v>
      </c>
      <c r="E69" s="86">
        <v>184997.73613999999</v>
      </c>
      <c r="F69" s="86">
        <v>162465.49327000001</v>
      </c>
      <c r="G69" s="86">
        <v>202663.30940999999</v>
      </c>
      <c r="H69" s="86">
        <v>164187.5245</v>
      </c>
      <c r="I69" s="86">
        <v>231321.24547999998</v>
      </c>
      <c r="J69" s="86">
        <v>186613.14305000001</v>
      </c>
      <c r="K69" s="86">
        <v>319143.9388</v>
      </c>
    </row>
    <row r="70" spans="1:11" ht="15" customHeight="1">
      <c r="A70" s="92" t="s">
        <v>511</v>
      </c>
      <c r="B70" s="86">
        <v>-16753.44355</v>
      </c>
      <c r="C70" s="86">
        <v>-19879.644370000002</v>
      </c>
      <c r="D70" s="86">
        <v>21676.648789999999</v>
      </c>
      <c r="E70" s="86">
        <v>81176.030680000011</v>
      </c>
      <c r="F70" s="86">
        <v>5198.9771300000002</v>
      </c>
      <c r="G70" s="86">
        <v>-5104.5992000000006</v>
      </c>
      <c r="H70" s="86">
        <v>61982.972609999997</v>
      </c>
      <c r="I70" s="86">
        <v>-63792.54062</v>
      </c>
      <c r="J70" s="86">
        <v>-38294.445030000003</v>
      </c>
      <c r="K70" s="86">
        <v>6858.1521299999995</v>
      </c>
    </row>
    <row r="71" spans="1:11" ht="15" customHeight="1">
      <c r="A71" s="93" t="s">
        <v>512</v>
      </c>
      <c r="B71" s="86">
        <v>-16814.31266</v>
      </c>
      <c r="C71" s="86">
        <v>-19952.124370000001</v>
      </c>
      <c r="D71" s="86">
        <v>21555.074410000001</v>
      </c>
      <c r="E71" s="86">
        <v>81061.893489999988</v>
      </c>
      <c r="F71" s="86">
        <v>5080.4631200000003</v>
      </c>
      <c r="G71" s="86">
        <v>-5175.8182000000006</v>
      </c>
      <c r="H71" s="86">
        <v>61925.295409999999</v>
      </c>
      <c r="I71" s="86">
        <v>-63844.662830000001</v>
      </c>
      <c r="J71" s="86">
        <v>-38404.767999999996</v>
      </c>
      <c r="K71" s="86">
        <v>6668.9744800000008</v>
      </c>
    </row>
    <row r="72" spans="1:11" ht="15" customHeight="1">
      <c r="A72" s="93" t="s">
        <v>513</v>
      </c>
      <c r="B72" s="86">
        <v>60.869109999999999</v>
      </c>
      <c r="C72" s="86">
        <v>72.48</v>
      </c>
      <c r="D72" s="86">
        <v>121.57438</v>
      </c>
      <c r="E72" s="86">
        <v>114.13719</v>
      </c>
      <c r="F72" s="86">
        <v>118.51401</v>
      </c>
      <c r="G72" s="86">
        <v>71.218999999999994</v>
      </c>
      <c r="H72" s="86">
        <v>57.677199999999999</v>
      </c>
      <c r="I72" s="86">
        <v>52.122210000000003</v>
      </c>
      <c r="J72" s="86">
        <v>110.32297</v>
      </c>
      <c r="K72" s="86">
        <v>189.17765</v>
      </c>
    </row>
    <row r="73" spans="1:11" ht="15" customHeight="1">
      <c r="A73" s="85" t="s">
        <v>514</v>
      </c>
      <c r="B73" s="86">
        <v>16754.34835</v>
      </c>
      <c r="C73" s="86">
        <v>20368.164670000002</v>
      </c>
      <c r="D73" s="86">
        <v>-21991.51828</v>
      </c>
      <c r="E73" s="86">
        <v>-81144.871310000002</v>
      </c>
      <c r="F73" s="86">
        <v>-5128.2146199999997</v>
      </c>
      <c r="G73" s="86">
        <v>5154.9114</v>
      </c>
      <c r="H73" s="86">
        <v>-62170.648959999999</v>
      </c>
      <c r="I73" s="86">
        <v>63652.662189999995</v>
      </c>
      <c r="J73" s="86">
        <v>38334.713080000001</v>
      </c>
      <c r="K73" s="86">
        <v>-7112.7671500000006</v>
      </c>
    </row>
    <row r="74" spans="1:11" ht="15" customHeight="1">
      <c r="A74" s="85" t="s">
        <v>660</v>
      </c>
      <c r="B74" s="86">
        <v>16872.264420000003</v>
      </c>
      <c r="C74" s="86">
        <v>20438.844120000002</v>
      </c>
      <c r="D74" s="86">
        <v>-21866.65136</v>
      </c>
      <c r="E74" s="86">
        <v>-81028.233240000001</v>
      </c>
      <c r="F74" s="86">
        <v>-5011.3729599999997</v>
      </c>
      <c r="G74" s="86">
        <v>5225.4042499999996</v>
      </c>
      <c r="H74" s="86">
        <v>-62117.076159999997</v>
      </c>
      <c r="I74" s="86">
        <v>63691.617039999997</v>
      </c>
      <c r="J74" s="86">
        <v>38425.49944</v>
      </c>
      <c r="K74" s="86">
        <v>-6953.0111799999995</v>
      </c>
    </row>
    <row r="75" spans="1:11" ht="15" customHeight="1">
      <c r="A75" s="88" t="s">
        <v>312</v>
      </c>
      <c r="B75" s="86">
        <v>-117.91607</v>
      </c>
      <c r="C75" s="86">
        <v>-70.679450000000003</v>
      </c>
      <c r="D75" s="86">
        <v>-124.86691999999999</v>
      </c>
      <c r="E75" s="86">
        <v>-116.63807000000001</v>
      </c>
      <c r="F75" s="86">
        <v>-116.84166</v>
      </c>
      <c r="G75" s="86">
        <v>-70.492850000000004</v>
      </c>
      <c r="H75" s="86">
        <v>-53.572800000000001</v>
      </c>
      <c r="I75" s="86">
        <v>-38.95485</v>
      </c>
      <c r="J75" s="86">
        <v>-90.786360000000002</v>
      </c>
      <c r="K75" s="86">
        <v>-159.75596999999999</v>
      </c>
    </row>
    <row r="76" spans="1:11" ht="15" customHeight="1">
      <c r="A76" s="85" t="s">
        <v>517</v>
      </c>
      <c r="B76" s="86">
        <v>104459.12487</v>
      </c>
      <c r="C76" s="86">
        <v>114266.27511</v>
      </c>
      <c r="D76" s="86">
        <v>175805.56565</v>
      </c>
      <c r="E76" s="86">
        <v>185028.89551</v>
      </c>
      <c r="F76" s="86">
        <v>162536.25578000001</v>
      </c>
      <c r="G76" s="86">
        <v>202713.62161</v>
      </c>
      <c r="H76" s="86">
        <v>163999.84815000001</v>
      </c>
      <c r="I76" s="86">
        <v>231181.36705</v>
      </c>
      <c r="J76" s="86">
        <v>186653.4111</v>
      </c>
      <c r="K76" s="86">
        <v>318889.32377999998</v>
      </c>
    </row>
    <row r="77" spans="1:11" ht="15" customHeight="1">
      <c r="A77" s="94" t="s">
        <v>518</v>
      </c>
      <c r="B77" s="86">
        <v>0</v>
      </c>
      <c r="C77" s="86">
        <v>0</v>
      </c>
      <c r="D77" s="86">
        <v>0</v>
      </c>
      <c r="E77" s="86">
        <v>1.81002</v>
      </c>
      <c r="F77" s="86">
        <v>2.8730300000000004</v>
      </c>
      <c r="G77" s="86">
        <v>0</v>
      </c>
      <c r="H77" s="86">
        <v>0</v>
      </c>
      <c r="I77" s="86">
        <v>0</v>
      </c>
      <c r="J77" s="86">
        <v>0</v>
      </c>
      <c r="K77" s="86">
        <v>27.44</v>
      </c>
    </row>
    <row r="78" spans="1:11" ht="15" customHeight="1">
      <c r="A78" s="92" t="s">
        <v>519</v>
      </c>
      <c r="B78" s="86">
        <v>104459.12487</v>
      </c>
      <c r="C78" s="86">
        <v>114266.27511</v>
      </c>
      <c r="D78" s="86">
        <v>175805.56565</v>
      </c>
      <c r="E78" s="86">
        <v>185030.70553000001</v>
      </c>
      <c r="F78" s="86">
        <v>162539.12880999999</v>
      </c>
      <c r="G78" s="86">
        <v>202713.62161</v>
      </c>
      <c r="H78" s="86">
        <v>163999.84815000001</v>
      </c>
      <c r="I78" s="86">
        <v>231181.36705</v>
      </c>
      <c r="J78" s="86">
        <v>186653.4111</v>
      </c>
      <c r="K78" s="86">
        <v>318916.76377999998</v>
      </c>
    </row>
    <row r="79" spans="1:11" ht="15" customHeight="1">
      <c r="A79" s="91" t="s">
        <v>520</v>
      </c>
      <c r="B79" s="86">
        <v>1156.52244</v>
      </c>
      <c r="C79" s="86">
        <v>0</v>
      </c>
      <c r="D79" s="86">
        <v>-243.779</v>
      </c>
      <c r="E79" s="86">
        <v>0</v>
      </c>
      <c r="F79" s="86">
        <v>0</v>
      </c>
      <c r="G79" s="86">
        <v>0</v>
      </c>
      <c r="H79" s="86">
        <v>0</v>
      </c>
      <c r="I79" s="86">
        <v>2634.23873</v>
      </c>
      <c r="J79" s="86">
        <v>1047.05512</v>
      </c>
      <c r="K79" s="86">
        <v>-1679.4431999999999</v>
      </c>
    </row>
    <row r="80" spans="1:11" ht="15" customHeight="1">
      <c r="A80" s="85" t="s">
        <v>521</v>
      </c>
      <c r="B80" s="86">
        <v>105615.64731</v>
      </c>
      <c r="C80" s="86">
        <v>114266.27511</v>
      </c>
      <c r="D80" s="86">
        <v>175561.78664999999</v>
      </c>
      <c r="E80" s="86">
        <v>185030.70553000001</v>
      </c>
      <c r="F80" s="86">
        <v>162539.12880999999</v>
      </c>
      <c r="G80" s="86">
        <v>202713.62161</v>
      </c>
      <c r="H80" s="86">
        <v>163999.84815000001</v>
      </c>
      <c r="I80" s="86">
        <v>233815.60578000001</v>
      </c>
      <c r="J80" s="86">
        <v>187700.46622</v>
      </c>
      <c r="K80" s="86">
        <v>317237.32058</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105615.64731</v>
      </c>
      <c r="C82" s="86">
        <v>114266.27511</v>
      </c>
      <c r="D82" s="86">
        <v>175561.78664999999</v>
      </c>
      <c r="E82" s="86">
        <v>185030.70553000001</v>
      </c>
      <c r="F82" s="86">
        <v>162539.12880999999</v>
      </c>
      <c r="G82" s="86">
        <v>202713.62161</v>
      </c>
      <c r="H82" s="86">
        <v>163999.84815000001</v>
      </c>
      <c r="I82" s="86">
        <v>233815.60578000001</v>
      </c>
      <c r="J82" s="86">
        <v>187700.46622</v>
      </c>
      <c r="K82" s="86">
        <v>317237.32058</v>
      </c>
    </row>
    <row r="83" spans="1:11" ht="15" customHeight="1" thickBot="1">
      <c r="A83" s="91" t="s">
        <v>524</v>
      </c>
      <c r="B83" s="86">
        <v>-37815.728999999999</v>
      </c>
      <c r="C83" s="86">
        <v>-40858.896000000001</v>
      </c>
      <c r="D83" s="86">
        <v>-75951.611999999994</v>
      </c>
      <c r="E83" s="86">
        <v>-81220.831999999995</v>
      </c>
      <c r="F83" s="86">
        <v>-68334.48</v>
      </c>
      <c r="G83" s="86">
        <v>-91583.449900000007</v>
      </c>
      <c r="H83" s="86">
        <v>-81489.2</v>
      </c>
      <c r="I83" s="86">
        <v>-118482.73</v>
      </c>
      <c r="J83" s="86">
        <v>-85314.186000000002</v>
      </c>
      <c r="K83" s="86">
        <v>-146963.10999999999</v>
      </c>
    </row>
    <row r="84" spans="1:11" ht="15" customHeight="1" thickTop="1" thickBot="1">
      <c r="A84" s="610" t="s">
        <v>525</v>
      </c>
      <c r="B84" s="611">
        <v>67799.918310000008</v>
      </c>
      <c r="C84" s="611">
        <v>73407.379109999994</v>
      </c>
      <c r="D84" s="611">
        <v>99610.174650000001</v>
      </c>
      <c r="E84" s="611">
        <v>103809.87353</v>
      </c>
      <c r="F84" s="611">
        <v>94204.648809999999</v>
      </c>
      <c r="G84" s="611">
        <v>111130.17171</v>
      </c>
      <c r="H84" s="611">
        <v>82510.648150000008</v>
      </c>
      <c r="I84" s="611">
        <v>115332.87578</v>
      </c>
      <c r="J84" s="611">
        <v>102386.28022</v>
      </c>
      <c r="K84" s="611">
        <v>170274.21058000001</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K87"/>
  <sheetViews>
    <sheetView zoomScaleNormal="100" workbookViewId="0">
      <selection activeCell="I11" sqref="I11"/>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666</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K5" s="82"/>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7223308.3173700003</v>
      </c>
      <c r="C7" s="611">
        <v>7842731.3683599997</v>
      </c>
      <c r="D7" s="611">
        <v>9235270.4148399998</v>
      </c>
      <c r="E7" s="611">
        <v>10253531.655440001</v>
      </c>
      <c r="F7" s="611">
        <v>10538299.414940001</v>
      </c>
      <c r="G7" s="611">
        <v>11107875.534559999</v>
      </c>
      <c r="H7" s="611">
        <v>11882423.19973</v>
      </c>
      <c r="I7" s="611">
        <v>12358505.800299998</v>
      </c>
      <c r="J7" s="611">
        <v>12981952.264209999</v>
      </c>
      <c r="K7" s="611">
        <v>13871182.641479999</v>
      </c>
    </row>
    <row r="8" spans="1:11" s="87" customFormat="1" ht="15" customHeight="1" thickTop="1">
      <c r="A8" s="85" t="s">
        <v>10</v>
      </c>
      <c r="B8" s="86">
        <v>897949.87373999995</v>
      </c>
      <c r="C8" s="86">
        <v>975643.83765</v>
      </c>
      <c r="D8" s="86">
        <v>881227.46496000001</v>
      </c>
      <c r="E8" s="86">
        <v>1091391.3767899999</v>
      </c>
      <c r="F8" s="86">
        <v>1084039.86048</v>
      </c>
      <c r="G8" s="86">
        <v>1169392.3503699999</v>
      </c>
      <c r="H8" s="86">
        <v>1528196.3073900002</v>
      </c>
      <c r="I8" s="86">
        <v>1280264.2090699999</v>
      </c>
      <c r="J8" s="86">
        <v>1557702.3367300001</v>
      </c>
      <c r="K8" s="86">
        <v>1155438.63002</v>
      </c>
    </row>
    <row r="9" spans="1:11" s="87" customFormat="1" ht="15" customHeight="1">
      <c r="A9" s="85" t="s">
        <v>19</v>
      </c>
      <c r="B9" s="86">
        <v>1338002.37087</v>
      </c>
      <c r="C9" s="86">
        <v>1074834.42805</v>
      </c>
      <c r="D9" s="86">
        <v>1600733.6845999998</v>
      </c>
      <c r="E9" s="86">
        <v>1682069.7639600001</v>
      </c>
      <c r="F9" s="86">
        <v>1220596.2469600001</v>
      </c>
      <c r="G9" s="86">
        <v>987565.80467999994</v>
      </c>
      <c r="H9" s="86">
        <v>921771.61235000007</v>
      </c>
      <c r="I9" s="86">
        <v>1022775.52862</v>
      </c>
      <c r="J9" s="86">
        <v>698388.33608000004</v>
      </c>
      <c r="K9" s="86">
        <v>1381728.96936</v>
      </c>
    </row>
    <row r="10" spans="1:11" s="87" customFormat="1" ht="15" customHeight="1">
      <c r="A10" s="85" t="s">
        <v>28</v>
      </c>
      <c r="B10" s="86">
        <v>4820726.0470600007</v>
      </c>
      <c r="C10" s="86">
        <v>5586924.29801</v>
      </c>
      <c r="D10" s="86">
        <v>6523537.0690900004</v>
      </c>
      <c r="E10" s="86">
        <v>7084655.6577299992</v>
      </c>
      <c r="F10" s="86">
        <v>7770232.8568700003</v>
      </c>
      <c r="G10" s="86">
        <v>8316734.6212399993</v>
      </c>
      <c r="H10" s="86">
        <v>8590879.5456499998</v>
      </c>
      <c r="I10" s="86">
        <v>9023484.7857299987</v>
      </c>
      <c r="J10" s="86">
        <v>9736894.0988700017</v>
      </c>
      <c r="K10" s="86">
        <v>10530974.422010001</v>
      </c>
    </row>
    <row r="11" spans="1:11" s="87" customFormat="1" ht="15" customHeight="1">
      <c r="A11" s="88" t="s">
        <v>464</v>
      </c>
      <c r="B11" s="86">
        <v>4850331.6453599995</v>
      </c>
      <c r="C11" s="86">
        <v>5617567.9817599999</v>
      </c>
      <c r="D11" s="86">
        <v>6557454.6520600002</v>
      </c>
      <c r="E11" s="86">
        <v>7114552.6969799995</v>
      </c>
      <c r="F11" s="86">
        <v>7790039.4369099997</v>
      </c>
      <c r="G11" s="86">
        <v>8318955.2788399998</v>
      </c>
      <c r="H11" s="86">
        <v>8329562.4731899993</v>
      </c>
      <c r="I11" s="86">
        <v>8622399.8933700006</v>
      </c>
      <c r="J11" s="86">
        <v>9329006.5462299995</v>
      </c>
      <c r="K11" s="86">
        <v>10151352.82123</v>
      </c>
    </row>
    <row r="12" spans="1:11" s="87" customFormat="1" ht="15" customHeight="1">
      <c r="A12" s="88" t="s">
        <v>465</v>
      </c>
      <c r="B12" s="86">
        <v>4764561.2368999999</v>
      </c>
      <c r="C12" s="86">
        <v>5443248.7034099996</v>
      </c>
      <c r="D12" s="86">
        <v>6382989.2288599992</v>
      </c>
      <c r="E12" s="86">
        <v>6923968.0471299998</v>
      </c>
      <c r="F12" s="86">
        <v>7561448.3668999998</v>
      </c>
      <c r="G12" s="86">
        <v>7775482.71416</v>
      </c>
      <c r="H12" s="86">
        <v>7920920.9096499998</v>
      </c>
      <c r="I12" s="86">
        <v>6628435.7765699998</v>
      </c>
      <c r="J12" s="86">
        <v>7432525.5367000001</v>
      </c>
      <c r="K12" s="86">
        <v>8539456.8407199997</v>
      </c>
    </row>
    <row r="13" spans="1:11" s="87" customFormat="1" ht="15" customHeight="1">
      <c r="A13" s="88" t="s">
        <v>466</v>
      </c>
      <c r="B13" s="86">
        <v>85770.408459999991</v>
      </c>
      <c r="C13" s="86">
        <v>174319.27835000001</v>
      </c>
      <c r="D13" s="86">
        <v>174465.42319999999</v>
      </c>
      <c r="E13" s="86">
        <v>190584.64984999999</v>
      </c>
      <c r="F13" s="86">
        <v>228591.07001</v>
      </c>
      <c r="G13" s="86">
        <v>543472.56467999995</v>
      </c>
      <c r="H13" s="86">
        <v>408641.56354</v>
      </c>
      <c r="I13" s="86">
        <v>1993964.1168</v>
      </c>
      <c r="J13" s="86">
        <v>1896481.0095299999</v>
      </c>
      <c r="K13" s="86">
        <v>1611895.9805099999</v>
      </c>
    </row>
    <row r="14" spans="1:11" s="87" customFormat="1" ht="15" customHeight="1">
      <c r="A14" s="88" t="s">
        <v>467</v>
      </c>
      <c r="B14" s="86">
        <v>12668.696840000001</v>
      </c>
      <c r="C14" s="86">
        <v>23989.08596</v>
      </c>
      <c r="D14" s="86">
        <v>19524.553449999999</v>
      </c>
      <c r="E14" s="86">
        <v>31371.718129999997</v>
      </c>
      <c r="F14" s="86">
        <v>31207.318629999998</v>
      </c>
      <c r="G14" s="86">
        <v>35031.550579999996</v>
      </c>
      <c r="H14" s="86">
        <v>12952.499310000001</v>
      </c>
      <c r="I14" s="86">
        <v>58198.664899999996</v>
      </c>
      <c r="J14" s="86">
        <v>71653.822790000006</v>
      </c>
      <c r="K14" s="86">
        <v>117592.50752</v>
      </c>
    </row>
    <row r="15" spans="1:11" s="87" customFormat="1" ht="15" customHeight="1">
      <c r="A15" s="88" t="s">
        <v>468</v>
      </c>
      <c r="B15" s="86">
        <v>11854.44859</v>
      </c>
      <c r="C15" s="86">
        <v>21233.137620000001</v>
      </c>
      <c r="D15" s="86">
        <v>16597.17123</v>
      </c>
      <c r="E15" s="86">
        <v>24516.231319999999</v>
      </c>
      <c r="F15" s="86">
        <v>24590.347559999998</v>
      </c>
      <c r="G15" s="86">
        <v>26163.190170000002</v>
      </c>
      <c r="H15" s="86">
        <v>10123.31616</v>
      </c>
      <c r="I15" s="86">
        <v>32613.480050000002</v>
      </c>
      <c r="J15" s="86">
        <v>16410.668409999998</v>
      </c>
      <c r="K15" s="86">
        <v>36426.471359999996</v>
      </c>
    </row>
    <row r="16" spans="1:11" s="87" customFormat="1" ht="15" customHeight="1">
      <c r="A16" s="88" t="s">
        <v>469</v>
      </c>
      <c r="B16" s="86">
        <v>814.24824999999998</v>
      </c>
      <c r="C16" s="86">
        <v>2755.9483399999999</v>
      </c>
      <c r="D16" s="86">
        <v>2927.3822200000004</v>
      </c>
      <c r="E16" s="86">
        <v>6855.4868099999994</v>
      </c>
      <c r="F16" s="86">
        <v>6616.9710700000005</v>
      </c>
      <c r="G16" s="86">
        <v>8868.3604099999993</v>
      </c>
      <c r="H16" s="86">
        <v>2829.1831499999998</v>
      </c>
      <c r="I16" s="86">
        <v>25585.184850000001</v>
      </c>
      <c r="J16" s="86">
        <v>55243.15438</v>
      </c>
      <c r="K16" s="86">
        <v>81166.036160000003</v>
      </c>
    </row>
    <row r="17" spans="1:11" s="87" customFormat="1" ht="15" customHeight="1">
      <c r="A17" s="88" t="s">
        <v>470</v>
      </c>
      <c r="B17" s="86">
        <v>52509.15322</v>
      </c>
      <c r="C17" s="86">
        <v>58235.36608</v>
      </c>
      <c r="D17" s="86">
        <v>76135.38291</v>
      </c>
      <c r="E17" s="86">
        <v>83348.606569999989</v>
      </c>
      <c r="F17" s="86">
        <v>94769.83438</v>
      </c>
      <c r="G17" s="86">
        <v>100682.64201000001</v>
      </c>
      <c r="H17" s="86">
        <v>99996.51367</v>
      </c>
      <c r="I17" s="86">
        <v>103518.38303</v>
      </c>
      <c r="J17" s="86">
        <v>134221.28622000001</v>
      </c>
      <c r="K17" s="86">
        <v>171055.24134000001</v>
      </c>
    </row>
    <row r="18" spans="1:11" s="87" customFormat="1" ht="15" customHeight="1">
      <c r="A18" s="88" t="s">
        <v>471</v>
      </c>
      <c r="B18" s="86">
        <v>48407.304689999997</v>
      </c>
      <c r="C18" s="86">
        <v>55099.944069999998</v>
      </c>
      <c r="D18" s="86">
        <v>61806.025350000004</v>
      </c>
      <c r="E18" s="86">
        <v>63989.835290000003</v>
      </c>
      <c r="F18" s="86">
        <v>64721.410779999998</v>
      </c>
      <c r="G18" s="86">
        <v>65923.741580000002</v>
      </c>
      <c r="H18" s="86">
        <v>62714.432509999999</v>
      </c>
      <c r="I18" s="86">
        <v>54316.111840000005</v>
      </c>
      <c r="J18" s="86">
        <v>46448.303530000005</v>
      </c>
      <c r="K18" s="86">
        <v>52586.174810000004</v>
      </c>
    </row>
    <row r="19" spans="1:11" s="87" customFormat="1" ht="15" customHeight="1">
      <c r="A19" s="88" t="s">
        <v>472</v>
      </c>
      <c r="B19" s="86">
        <v>4101.8485300000002</v>
      </c>
      <c r="C19" s="86">
        <v>3135.4220099999998</v>
      </c>
      <c r="D19" s="86">
        <v>14329.35756</v>
      </c>
      <c r="E19" s="86">
        <v>19358.771280000001</v>
      </c>
      <c r="F19" s="86">
        <v>30048.423600000002</v>
      </c>
      <c r="G19" s="86">
        <v>34758.900430000002</v>
      </c>
      <c r="H19" s="86">
        <v>37282.081159999994</v>
      </c>
      <c r="I19" s="86">
        <v>49202.271189999999</v>
      </c>
      <c r="J19" s="86">
        <v>87772.982690000004</v>
      </c>
      <c r="K19" s="86">
        <v>118469.06653</v>
      </c>
    </row>
    <row r="20" spans="1:11" s="87" customFormat="1" ht="15" customHeight="1">
      <c r="A20" s="88" t="s">
        <v>41</v>
      </c>
      <c r="B20" s="86">
        <v>49778.598229999996</v>
      </c>
      <c r="C20" s="86">
        <v>55156.156069999997</v>
      </c>
      <c r="D20" s="86">
        <v>63560.720630000003</v>
      </c>
      <c r="E20" s="86">
        <v>66983.575440000001</v>
      </c>
      <c r="F20" s="86">
        <v>72981.89304000001</v>
      </c>
      <c r="G20" s="86">
        <v>89913.244780000008</v>
      </c>
      <c r="H20" s="86">
        <v>385225.53942000004</v>
      </c>
      <c r="I20" s="86">
        <v>502398.82581000001</v>
      </c>
      <c r="J20" s="86">
        <v>469631.47147000005</v>
      </c>
      <c r="K20" s="86">
        <v>398091.85529000004</v>
      </c>
    </row>
    <row r="21" spans="1:11" s="87" customFormat="1" ht="15" customHeight="1">
      <c r="A21" s="88" t="s">
        <v>473</v>
      </c>
      <c r="B21" s="86">
        <v>-144562.04659000001</v>
      </c>
      <c r="C21" s="86">
        <v>-168024.29186000003</v>
      </c>
      <c r="D21" s="86">
        <v>-193138.23996000001</v>
      </c>
      <c r="E21" s="86">
        <v>-211600.93938999998</v>
      </c>
      <c r="F21" s="86">
        <v>-218765.62609000001</v>
      </c>
      <c r="G21" s="86">
        <v>-227848.09497000001</v>
      </c>
      <c r="H21" s="86">
        <v>-236857.47993999999</v>
      </c>
      <c r="I21" s="86">
        <v>-263030.98138000001</v>
      </c>
      <c r="J21" s="86">
        <v>-267619.02784</v>
      </c>
      <c r="K21" s="86">
        <v>-307118.00336999999</v>
      </c>
    </row>
    <row r="22" spans="1:11" s="87" customFormat="1" ht="15" customHeight="1">
      <c r="A22" s="85" t="s">
        <v>71</v>
      </c>
      <c r="B22" s="86">
        <v>50201.881430000001</v>
      </c>
      <c r="C22" s="86">
        <v>68217.99179</v>
      </c>
      <c r="D22" s="86">
        <v>71151.329769999997</v>
      </c>
      <c r="E22" s="86">
        <v>96586.277050000004</v>
      </c>
      <c r="F22" s="86">
        <v>117490.71656</v>
      </c>
      <c r="G22" s="86">
        <v>100538.53173</v>
      </c>
      <c r="H22" s="86">
        <v>152801.56822999998</v>
      </c>
      <c r="I22" s="86">
        <v>161168.63467</v>
      </c>
      <c r="J22" s="86">
        <v>198796.17716999998</v>
      </c>
      <c r="K22" s="86">
        <v>153398.67204</v>
      </c>
    </row>
    <row r="23" spans="1:11" s="87" customFormat="1" ht="15" customHeight="1">
      <c r="A23" s="85" t="s">
        <v>77</v>
      </c>
      <c r="B23" s="86">
        <v>107.37781</v>
      </c>
      <c r="C23" s="86">
        <v>802.87522999999999</v>
      </c>
      <c r="D23" s="86">
        <v>774.5249399999999</v>
      </c>
      <c r="E23" s="86">
        <v>217.45935</v>
      </c>
      <c r="F23" s="86">
        <v>14702.92633</v>
      </c>
      <c r="G23" s="86">
        <v>4377.7575199999992</v>
      </c>
      <c r="H23" s="86">
        <v>2249.8952999999997</v>
      </c>
      <c r="I23" s="86">
        <v>3022.4547200000002</v>
      </c>
      <c r="J23" s="86">
        <v>4837.2082</v>
      </c>
      <c r="K23" s="86">
        <v>9543.1786899999988</v>
      </c>
    </row>
    <row r="24" spans="1:11" s="87" customFormat="1" ht="15" customHeight="1">
      <c r="A24" s="85" t="s">
        <v>474</v>
      </c>
      <c r="B24" s="86">
        <v>5561.5434800000003</v>
      </c>
      <c r="C24" s="86">
        <v>6145.9994800000004</v>
      </c>
      <c r="D24" s="86">
        <v>7406.5659599999999</v>
      </c>
      <c r="E24" s="86">
        <v>109452.79794</v>
      </c>
      <c r="F24" s="86">
        <v>145815.33447999999</v>
      </c>
      <c r="G24" s="86">
        <v>291744.09567000001</v>
      </c>
      <c r="H24" s="86">
        <v>451175.23726999998</v>
      </c>
      <c r="I24" s="86">
        <v>627789.64877999993</v>
      </c>
      <c r="J24" s="86">
        <v>544596.33307000005</v>
      </c>
      <c r="K24" s="86">
        <v>336476.10542000004</v>
      </c>
    </row>
    <row r="25" spans="1:11" s="87" customFormat="1" ht="15" customHeight="1">
      <c r="A25" s="85" t="s">
        <v>87</v>
      </c>
      <c r="B25" s="86">
        <v>95026.110610000003</v>
      </c>
      <c r="C25" s="86">
        <v>109212.29884999999</v>
      </c>
      <c r="D25" s="86">
        <v>119937.14044</v>
      </c>
      <c r="E25" s="86">
        <v>125444.43909999999</v>
      </c>
      <c r="F25" s="86">
        <v>136357.38650999998</v>
      </c>
      <c r="G25" s="86">
        <v>183327.78938</v>
      </c>
      <c r="H25" s="86">
        <v>189127.1029</v>
      </c>
      <c r="I25" s="86">
        <v>197109.32596000002</v>
      </c>
      <c r="J25" s="86">
        <v>190997.94696</v>
      </c>
      <c r="K25" s="86">
        <v>223464.19534000001</v>
      </c>
    </row>
    <row r="26" spans="1:11" s="87" customFormat="1" ht="15" customHeight="1">
      <c r="A26" s="85" t="s">
        <v>475</v>
      </c>
      <c r="B26" s="86">
        <v>15733.112369999999</v>
      </c>
      <c r="C26" s="86">
        <v>20949.639300000003</v>
      </c>
      <c r="D26" s="86">
        <v>30502.63508</v>
      </c>
      <c r="E26" s="86">
        <v>63713.883520000003</v>
      </c>
      <c r="F26" s="86">
        <v>49064.086750000002</v>
      </c>
      <c r="G26" s="86">
        <v>54194.58397</v>
      </c>
      <c r="H26" s="86">
        <v>46221.930639999999</v>
      </c>
      <c r="I26" s="86">
        <v>42891.212749999999</v>
      </c>
      <c r="J26" s="86">
        <v>49739.827130000005</v>
      </c>
      <c r="K26" s="86">
        <v>80158.468599999993</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6769528.1249599997</v>
      </c>
      <c r="C28" s="611">
        <v>7343811.2807799997</v>
      </c>
      <c r="D28" s="611">
        <v>8680731.9509999994</v>
      </c>
      <c r="E28" s="611">
        <v>9627167.1735499986</v>
      </c>
      <c r="F28" s="611">
        <v>9861719.1519900002</v>
      </c>
      <c r="G28" s="611">
        <v>10371930.459100001</v>
      </c>
      <c r="H28" s="611">
        <v>11130604.68266</v>
      </c>
      <c r="I28" s="611">
        <v>11531488.74546</v>
      </c>
      <c r="J28" s="611">
        <v>12083510.421780001</v>
      </c>
      <c r="K28" s="611">
        <v>12937263.22023</v>
      </c>
    </row>
    <row r="29" spans="1:11" s="87" customFormat="1" ht="15" customHeight="1" thickTop="1">
      <c r="A29" s="85" t="s">
        <v>477</v>
      </c>
      <c r="B29" s="86">
        <v>5973126.0757100005</v>
      </c>
      <c r="C29" s="86">
        <v>6453670.8342700005</v>
      </c>
      <c r="D29" s="86">
        <v>7431700.9958100002</v>
      </c>
      <c r="E29" s="86">
        <v>8203038.6017399998</v>
      </c>
      <c r="F29" s="86">
        <v>8281147.6344300006</v>
      </c>
      <c r="G29" s="86">
        <v>8364578.02563</v>
      </c>
      <c r="H29" s="86">
        <v>8812392.2032900006</v>
      </c>
      <c r="I29" s="86">
        <v>8974598.0903899986</v>
      </c>
      <c r="J29" s="86">
        <v>9492345.4090899993</v>
      </c>
      <c r="K29" s="86">
        <v>4162758.1408600002</v>
      </c>
    </row>
    <row r="30" spans="1:11" s="87" customFormat="1" ht="15" customHeight="1">
      <c r="A30" s="88" t="s">
        <v>478</v>
      </c>
      <c r="B30" s="86">
        <v>1028010.2229500001</v>
      </c>
      <c r="C30" s="86">
        <v>1315468.93802</v>
      </c>
      <c r="D30" s="86">
        <v>1435862.49223</v>
      </c>
      <c r="E30" s="86">
        <v>1285123.3313499999</v>
      </c>
      <c r="F30" s="86">
        <v>1375349.7096199999</v>
      </c>
      <c r="G30" s="86">
        <v>1060864.4136300001</v>
      </c>
      <c r="H30" s="86">
        <v>1251795.5850899999</v>
      </c>
      <c r="I30" s="86">
        <v>1294791.6651400002</v>
      </c>
      <c r="J30" s="86">
        <v>1108133.32158</v>
      </c>
      <c r="K30" s="86">
        <v>1126395.1150799999</v>
      </c>
    </row>
    <row r="31" spans="1:11" s="87" customFormat="1" ht="15" customHeight="1">
      <c r="A31" s="88" t="s">
        <v>479</v>
      </c>
      <c r="B31" s="86">
        <v>1362471.05067</v>
      </c>
      <c r="C31" s="86">
        <v>1585340.17866</v>
      </c>
      <c r="D31" s="86">
        <v>1731606.61301</v>
      </c>
      <c r="E31" s="86">
        <v>1763928.1807200001</v>
      </c>
      <c r="F31" s="86">
        <v>1765670.4951099998</v>
      </c>
      <c r="G31" s="86">
        <v>1552488.8249100002</v>
      </c>
      <c r="H31" s="86">
        <v>1565335.0885399999</v>
      </c>
      <c r="I31" s="86">
        <v>1620178.86732</v>
      </c>
      <c r="J31" s="86">
        <v>1737457.4778800001</v>
      </c>
      <c r="K31" s="86">
        <v>1883511.3530899999</v>
      </c>
    </row>
    <row r="32" spans="1:11" s="87" customFormat="1" ht="15" customHeight="1">
      <c r="A32" s="88" t="s">
        <v>480</v>
      </c>
      <c r="B32" s="86">
        <v>120810.28158</v>
      </c>
      <c r="C32" s="86">
        <v>46620.450450000004</v>
      </c>
      <c r="D32" s="86">
        <v>25154.70318</v>
      </c>
      <c r="E32" s="86">
        <v>22135.81322</v>
      </c>
      <c r="F32" s="86">
        <v>16021.18326</v>
      </c>
      <c r="G32" s="86">
        <v>5099.9520899999998</v>
      </c>
      <c r="H32" s="86">
        <v>4610.6847400000006</v>
      </c>
      <c r="I32" s="86">
        <v>3523.8932999999997</v>
      </c>
      <c r="J32" s="86">
        <v>3516.40843</v>
      </c>
      <c r="K32" s="86">
        <v>3494.04036</v>
      </c>
    </row>
    <row r="33" spans="1:11" s="87" customFormat="1" ht="15" customHeight="1">
      <c r="A33" s="88" t="s">
        <v>481</v>
      </c>
      <c r="B33" s="86">
        <v>74456.599900000001</v>
      </c>
      <c r="C33" s="86">
        <v>88427.482499999998</v>
      </c>
      <c r="D33" s="86">
        <v>81577.913680000012</v>
      </c>
      <c r="E33" s="86">
        <v>127668.30354000001</v>
      </c>
      <c r="F33" s="86">
        <v>145908.53308000002</v>
      </c>
      <c r="G33" s="86">
        <v>125665.55807</v>
      </c>
      <c r="H33" s="86">
        <v>111386.25168</v>
      </c>
      <c r="I33" s="86">
        <v>154737.87958000001</v>
      </c>
      <c r="J33" s="86">
        <v>132297.68002999999</v>
      </c>
      <c r="K33" s="86">
        <v>203486.67287000001</v>
      </c>
    </row>
    <row r="34" spans="1:11" s="87" customFormat="1" ht="15" customHeight="1">
      <c r="A34" s="88" t="s">
        <v>482</v>
      </c>
      <c r="B34" s="86">
        <v>3208242.70939</v>
      </c>
      <c r="C34" s="86">
        <v>3179102.3071500002</v>
      </c>
      <c r="D34" s="86">
        <v>3847708.9607699998</v>
      </c>
      <c r="E34" s="86">
        <v>4597529.1383400001</v>
      </c>
      <c r="F34" s="86">
        <v>4482922.1085100006</v>
      </c>
      <c r="G34" s="86">
        <v>4989532.0665899999</v>
      </c>
      <c r="H34" s="86">
        <v>5115903.8352899998</v>
      </c>
      <c r="I34" s="86">
        <v>5024884.6424799999</v>
      </c>
      <c r="J34" s="86">
        <v>5539189.8121300004</v>
      </c>
      <c r="K34" s="86">
        <v>883475.24014000001</v>
      </c>
    </row>
    <row r="35" spans="1:11" s="87" customFormat="1" ht="15" customHeight="1">
      <c r="A35" s="88" t="s">
        <v>483</v>
      </c>
      <c r="B35" s="86">
        <v>179135.21122</v>
      </c>
      <c r="C35" s="86">
        <v>238711.47749000002</v>
      </c>
      <c r="D35" s="86">
        <v>309790.31293999997</v>
      </c>
      <c r="E35" s="86">
        <v>406653.83457000001</v>
      </c>
      <c r="F35" s="86">
        <v>495275.60485</v>
      </c>
      <c r="G35" s="86">
        <v>630927.21033999999</v>
      </c>
      <c r="H35" s="86">
        <v>763360.75795</v>
      </c>
      <c r="I35" s="86">
        <v>876481.14257000003</v>
      </c>
      <c r="J35" s="86">
        <v>971750.70903999999</v>
      </c>
      <c r="K35" s="86">
        <v>62395.719320000004</v>
      </c>
    </row>
    <row r="36" spans="1:11" s="87" customFormat="1" ht="15" customHeight="1">
      <c r="A36" s="85" t="s">
        <v>484</v>
      </c>
      <c r="B36" s="86">
        <v>299.78474999999997</v>
      </c>
      <c r="C36" s="86">
        <v>1006.40185</v>
      </c>
      <c r="D36" s="86">
        <v>1407.06782</v>
      </c>
      <c r="E36" s="86">
        <v>788.56786</v>
      </c>
      <c r="F36" s="86">
        <v>472.66217999999998</v>
      </c>
      <c r="G36" s="86">
        <v>482.48257000000001</v>
      </c>
      <c r="H36" s="86">
        <v>110821.98066</v>
      </c>
      <c r="I36" s="86">
        <v>57232.572329999995</v>
      </c>
      <c r="J36" s="86">
        <v>1714.8673799999999</v>
      </c>
      <c r="K36" s="86">
        <v>2290.7969700000003</v>
      </c>
    </row>
    <row r="37" spans="1:11" s="87" customFormat="1" ht="15" customHeight="1">
      <c r="A37" s="85" t="s">
        <v>485</v>
      </c>
      <c r="B37" s="86">
        <v>382489.65025999997</v>
      </c>
      <c r="C37" s="86">
        <v>411513.61619999999</v>
      </c>
      <c r="D37" s="86">
        <v>677231.78346000006</v>
      </c>
      <c r="E37" s="86">
        <v>877957.00421000004</v>
      </c>
      <c r="F37" s="86">
        <v>1020381.20667</v>
      </c>
      <c r="G37" s="86">
        <v>1499939.3615899999</v>
      </c>
      <c r="H37" s="86">
        <v>1463555.38451</v>
      </c>
      <c r="I37" s="86">
        <v>1838591.2217300001</v>
      </c>
      <c r="J37" s="86">
        <v>1907622.67943</v>
      </c>
      <c r="K37" s="86">
        <v>1655956.93952</v>
      </c>
    </row>
    <row r="38" spans="1:11" s="87" customFormat="1" ht="15" customHeight="1">
      <c r="A38" s="85" t="s">
        <v>486</v>
      </c>
      <c r="B38" s="86">
        <v>159346.66347999999</v>
      </c>
      <c r="C38" s="86">
        <v>170452.63537999999</v>
      </c>
      <c r="D38" s="86">
        <v>197332.48530999999</v>
      </c>
      <c r="E38" s="86">
        <v>215294.12547</v>
      </c>
      <c r="F38" s="86">
        <v>233424.46649000002</v>
      </c>
      <c r="G38" s="86">
        <v>215107.07136999999</v>
      </c>
      <c r="H38" s="86">
        <v>216643.55074999999</v>
      </c>
      <c r="I38" s="86">
        <v>223583.20872</v>
      </c>
      <c r="J38" s="86">
        <v>282366.35126999998</v>
      </c>
      <c r="K38" s="86">
        <v>242562.46919</v>
      </c>
    </row>
    <row r="39" spans="1:11" s="87" customFormat="1" ht="15" customHeight="1">
      <c r="A39" s="85" t="s">
        <v>148</v>
      </c>
      <c r="B39" s="86">
        <v>73810.89516</v>
      </c>
      <c r="C39" s="86">
        <v>80658.394540000008</v>
      </c>
      <c r="D39" s="86">
        <v>88561.332730000009</v>
      </c>
      <c r="E39" s="86">
        <v>86152.372739999992</v>
      </c>
      <c r="F39" s="86">
        <v>90597.630310000008</v>
      </c>
      <c r="G39" s="86">
        <v>99541.223180000001</v>
      </c>
      <c r="H39" s="86">
        <v>104394.77972000001</v>
      </c>
      <c r="I39" s="86">
        <v>108268.08991</v>
      </c>
      <c r="J39" s="86">
        <v>121597.36494</v>
      </c>
      <c r="K39" s="86">
        <v>133943.98854000002</v>
      </c>
    </row>
    <row r="40" spans="1:11" s="87" customFormat="1" ht="15" customHeight="1">
      <c r="A40" s="85" t="s">
        <v>155</v>
      </c>
      <c r="B40" s="86">
        <v>0</v>
      </c>
      <c r="C40" s="86">
        <v>0</v>
      </c>
      <c r="D40" s="86">
        <v>0</v>
      </c>
      <c r="E40" s="86">
        <v>0</v>
      </c>
      <c r="F40" s="86">
        <v>0</v>
      </c>
      <c r="G40" s="86">
        <v>0</v>
      </c>
      <c r="H40" s="86">
        <v>129104.3</v>
      </c>
      <c r="I40" s="86">
        <v>129191.21667000001</v>
      </c>
      <c r="J40" s="86">
        <v>129278.13333</v>
      </c>
      <c r="K40" s="86">
        <v>86746.05</v>
      </c>
    </row>
    <row r="41" spans="1:11" s="87" customFormat="1" ht="15" customHeight="1">
      <c r="A41" s="85" t="s">
        <v>487</v>
      </c>
      <c r="B41" s="86">
        <v>173169.87084000002</v>
      </c>
      <c r="C41" s="86">
        <v>190268.00143</v>
      </c>
      <c r="D41" s="86">
        <v>235412.0612</v>
      </c>
      <c r="E41" s="86">
        <v>206491.40437</v>
      </c>
      <c r="F41" s="86">
        <v>224346.85443000001</v>
      </c>
      <c r="G41" s="86">
        <v>186356.65327000001</v>
      </c>
      <c r="H41" s="86">
        <v>145413.21952000001</v>
      </c>
      <c r="I41" s="86">
        <v>153197.79741999999</v>
      </c>
      <c r="J41" s="86">
        <v>123233.16279999999</v>
      </c>
      <c r="K41" s="86">
        <v>146186.85368999999</v>
      </c>
    </row>
    <row r="42" spans="1:11" s="89" customFormat="1" ht="15" customHeight="1" thickBot="1">
      <c r="A42" s="85" t="s">
        <v>129</v>
      </c>
      <c r="B42" s="86">
        <v>7285.1847600000001</v>
      </c>
      <c r="C42" s="86">
        <v>36241.397109999998</v>
      </c>
      <c r="D42" s="86">
        <v>49086.224670000003</v>
      </c>
      <c r="E42" s="86">
        <v>37445.097159999998</v>
      </c>
      <c r="F42" s="86">
        <v>11348.697480000001</v>
      </c>
      <c r="G42" s="86">
        <v>5925.64149</v>
      </c>
      <c r="H42" s="86">
        <v>148279.26420999999</v>
      </c>
      <c r="I42" s="86">
        <v>46826.548289999999</v>
      </c>
      <c r="J42" s="86">
        <v>25352.453539999999</v>
      </c>
      <c r="K42" s="86">
        <v>6506817.9814600004</v>
      </c>
    </row>
    <row r="43" spans="1:11" ht="15" customHeight="1" thickTop="1" thickBot="1">
      <c r="A43" s="610" t="s">
        <v>488</v>
      </c>
      <c r="B43" s="611">
        <v>453780.19185</v>
      </c>
      <c r="C43" s="611">
        <v>498920.08754000004</v>
      </c>
      <c r="D43" s="611">
        <v>554538.46307000006</v>
      </c>
      <c r="E43" s="611">
        <v>626364.48169000004</v>
      </c>
      <c r="F43" s="611">
        <v>676580.26266999997</v>
      </c>
      <c r="G43" s="611">
        <v>735945.07503999991</v>
      </c>
      <c r="H43" s="611">
        <v>751818.51651999995</v>
      </c>
      <c r="I43" s="611">
        <v>827017.05417999998</v>
      </c>
      <c r="J43" s="611">
        <v>898441.84179999994</v>
      </c>
      <c r="K43" s="611">
        <v>933919.42020000005</v>
      </c>
    </row>
    <row r="44" spans="1:11" s="87" customFormat="1" ht="15" customHeight="1" thickTop="1">
      <c r="A44" s="85" t="s">
        <v>170</v>
      </c>
      <c r="B44" s="86">
        <v>311563</v>
      </c>
      <c r="C44" s="86">
        <v>348993</v>
      </c>
      <c r="D44" s="86">
        <v>394323</v>
      </c>
      <c r="E44" s="86">
        <v>452173</v>
      </c>
      <c r="F44" s="86">
        <v>506063</v>
      </c>
      <c r="G44" s="86">
        <v>551823</v>
      </c>
      <c r="H44" s="86">
        <v>598253</v>
      </c>
      <c r="I44" s="86">
        <v>643653</v>
      </c>
      <c r="J44" s="86">
        <v>686233</v>
      </c>
      <c r="K44" s="86">
        <v>729573</v>
      </c>
    </row>
    <row r="45" spans="1:11" s="87" customFormat="1" ht="15" customHeight="1">
      <c r="A45" s="85" t="s">
        <v>174</v>
      </c>
      <c r="B45" s="86">
        <v>0</v>
      </c>
      <c r="C45" s="86">
        <v>0</v>
      </c>
      <c r="D45" s="86">
        <v>5</v>
      </c>
      <c r="E45" s="86">
        <v>0</v>
      </c>
      <c r="F45" s="86">
        <v>2.5</v>
      </c>
      <c r="G45" s="86">
        <v>0</v>
      </c>
      <c r="H45" s="86">
        <v>2.5</v>
      </c>
      <c r="I45" s="86">
        <v>2.5</v>
      </c>
      <c r="J45" s="86">
        <v>2.5</v>
      </c>
      <c r="K45" s="86">
        <v>0</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59051.410429999996</v>
      </c>
      <c r="C47" s="86">
        <v>67367.365080000003</v>
      </c>
      <c r="D47" s="86">
        <v>75623.21620000001</v>
      </c>
      <c r="E47" s="86">
        <v>73271.404819999996</v>
      </c>
      <c r="F47" s="86">
        <v>83362.498000000007</v>
      </c>
      <c r="G47" s="86">
        <v>92076.541689999998</v>
      </c>
      <c r="H47" s="86">
        <v>103120.53031999999</v>
      </c>
      <c r="I47" s="86">
        <v>108163.00742000001</v>
      </c>
      <c r="J47" s="86">
        <v>115682.86119</v>
      </c>
      <c r="K47" s="86">
        <v>125334.53118000001</v>
      </c>
    </row>
    <row r="48" spans="1:11" s="87" customFormat="1" ht="15" customHeight="1">
      <c r="A48" s="85" t="s">
        <v>184</v>
      </c>
      <c r="B48" s="86">
        <v>83165.781419999999</v>
      </c>
      <c r="C48" s="86">
        <v>82559.72245999999</v>
      </c>
      <c r="D48" s="86">
        <v>84587.246870000003</v>
      </c>
      <c r="E48" s="86">
        <v>100920.07687</v>
      </c>
      <c r="F48" s="86">
        <v>87152.264670000004</v>
      </c>
      <c r="G48" s="86">
        <v>92045.533349999998</v>
      </c>
      <c r="H48" s="86">
        <v>50442.486199999999</v>
      </c>
      <c r="I48" s="86">
        <v>75198.546760000012</v>
      </c>
      <c r="J48" s="86">
        <v>96523.480609999999</v>
      </c>
      <c r="K48" s="86">
        <v>79011.889020000002</v>
      </c>
    </row>
    <row r="49" spans="1:11" s="87" customFormat="1" ht="15" customHeight="1">
      <c r="A49" s="88" t="s">
        <v>490</v>
      </c>
      <c r="B49" s="86">
        <v>6.2349199999999998</v>
      </c>
      <c r="C49" s="86">
        <v>1.21126</v>
      </c>
      <c r="D49" s="86">
        <v>5.3606699999999998</v>
      </c>
      <c r="E49" s="86">
        <v>9.1450800000000001</v>
      </c>
      <c r="F49" s="86">
        <v>11.827780000000001</v>
      </c>
      <c r="G49" s="86">
        <v>12.29477</v>
      </c>
      <c r="H49" s="86">
        <v>17.71518</v>
      </c>
      <c r="I49" s="86">
        <v>9.1000000000000004E-3</v>
      </c>
      <c r="J49" s="86">
        <v>6.7807299999999993</v>
      </c>
      <c r="K49" s="86">
        <v>13.308629999999999</v>
      </c>
    </row>
    <row r="50" spans="1:11" s="89" customFormat="1" ht="15" customHeight="1" thickBot="1">
      <c r="A50" s="88" t="s">
        <v>491</v>
      </c>
      <c r="B50" s="86">
        <v>83159.546499999997</v>
      </c>
      <c r="C50" s="86">
        <v>82558.511200000008</v>
      </c>
      <c r="D50" s="86">
        <v>84581.886200000008</v>
      </c>
      <c r="E50" s="86">
        <v>100910.93179</v>
      </c>
      <c r="F50" s="86">
        <v>87140.436889999997</v>
      </c>
      <c r="G50" s="86">
        <v>92033.238580000005</v>
      </c>
      <c r="H50" s="86">
        <v>50424.77102</v>
      </c>
      <c r="I50" s="86">
        <v>75198.537660000002</v>
      </c>
      <c r="J50" s="86">
        <v>96516.69988</v>
      </c>
      <c r="K50" s="86">
        <v>78998.580390000003</v>
      </c>
    </row>
    <row r="51" spans="1:11" ht="15" customHeight="1" thickTop="1" thickBot="1">
      <c r="A51" s="610" t="s">
        <v>492</v>
      </c>
      <c r="B51" s="611">
        <v>7223308.3168100007</v>
      </c>
      <c r="C51" s="611">
        <v>7842731.3683199994</v>
      </c>
      <c r="D51" s="611">
        <v>9235270.414069999</v>
      </c>
      <c r="E51" s="611">
        <v>10253531.655239999</v>
      </c>
      <c r="F51" s="611">
        <v>10538299.414659999</v>
      </c>
      <c r="G51" s="611">
        <v>11107875.53414</v>
      </c>
      <c r="H51" s="611">
        <v>11882423.19918</v>
      </c>
      <c r="I51" s="611">
        <v>12358505.79964</v>
      </c>
      <c r="J51" s="611">
        <v>12981952.26358</v>
      </c>
      <c r="K51" s="611">
        <v>13871182.64043</v>
      </c>
    </row>
    <row r="52" spans="1:11" s="87" customFormat="1" ht="15" customHeight="1" thickTop="1">
      <c r="A52" s="90" t="s">
        <v>493</v>
      </c>
      <c r="B52" s="86">
        <v>278819.59109</v>
      </c>
      <c r="C52" s="86">
        <v>248436.04494999998</v>
      </c>
      <c r="D52" s="86">
        <v>302677.98375000001</v>
      </c>
      <c r="E52" s="86">
        <v>385105.73826999997</v>
      </c>
      <c r="F52" s="86">
        <v>356467.90607999999</v>
      </c>
      <c r="G52" s="86">
        <v>495943.17531000002</v>
      </c>
      <c r="H52" s="86">
        <v>534953.73057000001</v>
      </c>
      <c r="I52" s="86">
        <v>592495.92102999997</v>
      </c>
      <c r="J52" s="86">
        <v>805560.82851999998</v>
      </c>
      <c r="K52" s="86">
        <v>806004.75236000004</v>
      </c>
    </row>
    <row r="53" spans="1:11" s="89" customFormat="1" ht="15" customHeight="1">
      <c r="A53" s="88" t="s">
        <v>494</v>
      </c>
      <c r="B53" s="86">
        <v>21225.47997</v>
      </c>
      <c r="C53" s="86">
        <v>15423.201550000002</v>
      </c>
      <c r="D53" s="86">
        <v>5380.91705</v>
      </c>
      <c r="E53" s="86">
        <v>11028.096140000001</v>
      </c>
      <c r="F53" s="86">
        <v>31092.873010000003</v>
      </c>
      <c r="G53" s="86">
        <v>14043.942650000001</v>
      </c>
      <c r="H53" s="86">
        <v>37035.412380000002</v>
      </c>
      <c r="I53" s="86">
        <v>10908.96408</v>
      </c>
      <c r="J53" s="86">
        <v>33458.077689999998</v>
      </c>
      <c r="K53" s="86">
        <v>24852.31882</v>
      </c>
    </row>
    <row r="54" spans="1:11" s="89" customFormat="1" ht="15" customHeight="1">
      <c r="A54" s="88" t="s">
        <v>495</v>
      </c>
      <c r="B54" s="86">
        <v>212346.69330000001</v>
      </c>
      <c r="C54" s="86">
        <v>154849.76678999999</v>
      </c>
      <c r="D54" s="86">
        <v>186226.14837000001</v>
      </c>
      <c r="E54" s="86">
        <v>231227.03218000001</v>
      </c>
      <c r="F54" s="86">
        <v>165484.51337</v>
      </c>
      <c r="G54" s="86">
        <v>289783.99617</v>
      </c>
      <c r="H54" s="86">
        <v>289181.25594999996</v>
      </c>
      <c r="I54" s="86">
        <v>345067.24738000002</v>
      </c>
      <c r="J54" s="86">
        <v>513416.28837999998</v>
      </c>
      <c r="K54" s="86">
        <v>501272.19163999998</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45247.417820000002</v>
      </c>
      <c r="C56" s="86">
        <v>78163.076610000004</v>
      </c>
      <c r="D56" s="86">
        <v>111070.91833</v>
      </c>
      <c r="E56" s="86">
        <v>138391.60994999998</v>
      </c>
      <c r="F56" s="86">
        <v>159890.51969999998</v>
      </c>
      <c r="G56" s="86">
        <v>182168.23649000001</v>
      </c>
      <c r="H56" s="86">
        <v>196732.06224</v>
      </c>
      <c r="I56" s="86">
        <v>224514.70957000001</v>
      </c>
      <c r="J56" s="86">
        <v>243320.06245</v>
      </c>
      <c r="K56" s="86">
        <v>264513.8419</v>
      </c>
    </row>
    <row r="57" spans="1:11" s="89" customFormat="1" ht="15" customHeight="1">
      <c r="A57" s="88" t="s">
        <v>498</v>
      </c>
      <c r="B57" s="86">
        <v>0</v>
      </c>
      <c r="C57" s="86">
        <v>0</v>
      </c>
      <c r="D57" s="86">
        <v>0</v>
      </c>
      <c r="E57" s="86">
        <v>4459</v>
      </c>
      <c r="F57" s="86">
        <v>0</v>
      </c>
      <c r="G57" s="86">
        <v>9947</v>
      </c>
      <c r="H57" s="86">
        <v>12005</v>
      </c>
      <c r="I57" s="86">
        <v>12005</v>
      </c>
      <c r="J57" s="86">
        <v>15366.4</v>
      </c>
      <c r="K57" s="86">
        <v>15366.4</v>
      </c>
    </row>
    <row r="58" spans="1:11" s="89" customFormat="1" ht="15" customHeight="1">
      <c r="A58" s="85" t="s">
        <v>499</v>
      </c>
      <c r="B58" s="86">
        <v>12181261.70482</v>
      </c>
      <c r="C58" s="86">
        <v>14649196.831729999</v>
      </c>
      <c r="D58" s="86">
        <v>15829800.10156</v>
      </c>
      <c r="E58" s="86">
        <v>17340327.562090002</v>
      </c>
      <c r="F58" s="86">
        <v>18887254.48601</v>
      </c>
      <c r="G58" s="86">
        <v>18533607.661520001</v>
      </c>
      <c r="H58" s="86">
        <v>18635101.900929999</v>
      </c>
      <c r="I58" s="86">
        <v>18645465.172019999</v>
      </c>
      <c r="J58" s="86">
        <v>20823592.35292</v>
      </c>
      <c r="K58" s="86">
        <v>23392495.418849997</v>
      </c>
    </row>
    <row r="59" spans="1:11">
      <c r="A59" s="612" t="s">
        <v>500</v>
      </c>
      <c r="B59" s="613">
        <v>527186.80857999995</v>
      </c>
      <c r="C59" s="613">
        <v>572713.09532000008</v>
      </c>
      <c r="D59" s="613">
        <v>612388.26435000007</v>
      </c>
      <c r="E59" s="613">
        <v>670355.79972000001</v>
      </c>
      <c r="F59" s="613">
        <v>716324.13014000002</v>
      </c>
      <c r="G59" s="613">
        <v>756548.62326999998</v>
      </c>
      <c r="H59" s="613">
        <v>730413.59933</v>
      </c>
      <c r="I59" s="613">
        <v>715153.35169000004</v>
      </c>
      <c r="J59" s="613">
        <v>780193.05039999995</v>
      </c>
      <c r="K59" s="613">
        <v>817301.5466</v>
      </c>
    </row>
    <row r="60" spans="1:11" ht="15" customHeight="1">
      <c r="A60" s="88" t="s">
        <v>501</v>
      </c>
      <c r="B60" s="86">
        <v>-114862.95421</v>
      </c>
      <c r="C60" s="86">
        <v>-139642.09603000002</v>
      </c>
      <c r="D60" s="86">
        <v>-147265.76958000002</v>
      </c>
      <c r="E60" s="86">
        <v>-182281.54300000001</v>
      </c>
      <c r="F60" s="86">
        <v>-228830.02646000002</v>
      </c>
      <c r="G60" s="86">
        <v>-264720.46591999999</v>
      </c>
      <c r="H60" s="86">
        <v>-296653.65785000002</v>
      </c>
      <c r="I60" s="86">
        <v>-306998.14989</v>
      </c>
      <c r="J60" s="86">
        <v>-325077.00878999999</v>
      </c>
      <c r="K60" s="86">
        <v>-361320.34376999998</v>
      </c>
    </row>
    <row r="61" spans="1:11" ht="15" customHeight="1">
      <c r="A61" s="85" t="s">
        <v>502</v>
      </c>
      <c r="B61" s="86">
        <v>412323.85437000002</v>
      </c>
      <c r="C61" s="86">
        <v>433070.99929000001</v>
      </c>
      <c r="D61" s="86">
        <v>465122.49476999999</v>
      </c>
      <c r="E61" s="86">
        <v>488074.25672</v>
      </c>
      <c r="F61" s="86">
        <v>487494.10368</v>
      </c>
      <c r="G61" s="86">
        <v>491828.15735000005</v>
      </c>
      <c r="H61" s="86">
        <v>433759.94148000004</v>
      </c>
      <c r="I61" s="86">
        <v>408155.20180000004</v>
      </c>
      <c r="J61" s="86">
        <v>455116.04161000001</v>
      </c>
      <c r="K61" s="86">
        <v>455981.20282999997</v>
      </c>
    </row>
    <row r="62" spans="1:11" ht="15" customHeight="1">
      <c r="A62" s="91" t="s">
        <v>503</v>
      </c>
      <c r="B62" s="86">
        <v>106952.44357999999</v>
      </c>
      <c r="C62" s="86">
        <v>117681.16497</v>
      </c>
      <c r="D62" s="86">
        <v>156124.82629</v>
      </c>
      <c r="E62" s="86">
        <v>155747.17643000002</v>
      </c>
      <c r="F62" s="86">
        <v>218601.43594999998</v>
      </c>
      <c r="G62" s="86">
        <v>168889.71515999999</v>
      </c>
      <c r="H62" s="86">
        <v>156999.65012999999</v>
      </c>
      <c r="I62" s="86">
        <v>181749.69550999999</v>
      </c>
      <c r="J62" s="86">
        <v>187309.40158000001</v>
      </c>
      <c r="K62" s="86">
        <v>369453.27108999999</v>
      </c>
    </row>
    <row r="63" spans="1:11" ht="15" customHeight="1">
      <c r="A63" s="88" t="s">
        <v>504</v>
      </c>
      <c r="B63" s="86">
        <v>-25894.532729999999</v>
      </c>
      <c r="C63" s="86">
        <v>-36859.871650000001</v>
      </c>
      <c r="D63" s="86">
        <v>-79611.340989999997</v>
      </c>
      <c r="E63" s="86">
        <v>-86556.779370000004</v>
      </c>
      <c r="F63" s="86">
        <v>-140653.89416999999</v>
      </c>
      <c r="G63" s="86">
        <v>-93680.780939999997</v>
      </c>
      <c r="H63" s="86">
        <v>-93191.063800000004</v>
      </c>
      <c r="I63" s="86">
        <v>-79006.191940000004</v>
      </c>
      <c r="J63" s="86">
        <v>-76765.031770000001</v>
      </c>
      <c r="K63" s="86">
        <v>-253136.57162999999</v>
      </c>
    </row>
    <row r="64" spans="1:11" ht="15" customHeight="1">
      <c r="A64" s="92" t="s">
        <v>505</v>
      </c>
      <c r="B64" s="86">
        <v>493381.76522</v>
      </c>
      <c r="C64" s="86">
        <v>513892.29261</v>
      </c>
      <c r="D64" s="86">
        <v>541635.98007000005</v>
      </c>
      <c r="E64" s="86">
        <v>557264.65377999994</v>
      </c>
      <c r="F64" s="86">
        <v>565441.64546000003</v>
      </c>
      <c r="G64" s="86">
        <v>567037.09157000005</v>
      </c>
      <c r="H64" s="86">
        <v>497568.52781</v>
      </c>
      <c r="I64" s="86">
        <v>510898.70536999998</v>
      </c>
      <c r="J64" s="86">
        <v>565660.4114199999</v>
      </c>
      <c r="K64" s="86">
        <v>572297.90229</v>
      </c>
    </row>
    <row r="65" spans="1:11" ht="15" customHeight="1">
      <c r="A65" s="91" t="s">
        <v>506</v>
      </c>
      <c r="B65" s="86">
        <v>64527.883329999997</v>
      </c>
      <c r="C65" s="86">
        <v>62100.441789999997</v>
      </c>
      <c r="D65" s="86">
        <v>56363.961340000002</v>
      </c>
      <c r="E65" s="86">
        <v>72623.219319999989</v>
      </c>
      <c r="F65" s="86">
        <v>72939.938299999994</v>
      </c>
      <c r="G65" s="86">
        <v>67736.24470000001</v>
      </c>
      <c r="H65" s="86">
        <v>67927.114979999998</v>
      </c>
      <c r="I65" s="86">
        <v>74366.092870000008</v>
      </c>
      <c r="J65" s="86">
        <v>75556.876380000002</v>
      </c>
      <c r="K65" s="86">
        <v>81396.405419999996</v>
      </c>
    </row>
    <row r="66" spans="1:11" ht="15" customHeight="1">
      <c r="A66" s="91" t="s">
        <v>507</v>
      </c>
      <c r="B66" s="86">
        <v>-114632.55218000001</v>
      </c>
      <c r="C66" s="86">
        <v>-105299.98805</v>
      </c>
      <c r="D66" s="86">
        <v>-110175.53319</v>
      </c>
      <c r="E66" s="86">
        <v>-110834.5426</v>
      </c>
      <c r="F66" s="86">
        <v>-117058.49196</v>
      </c>
      <c r="G66" s="86">
        <v>-123658.4558</v>
      </c>
      <c r="H66" s="86">
        <v>-113800.88193999999</v>
      </c>
      <c r="I66" s="86">
        <v>-132563.03446</v>
      </c>
      <c r="J66" s="86">
        <v>-129038.78111</v>
      </c>
      <c r="K66" s="86">
        <v>-165304.02283</v>
      </c>
    </row>
    <row r="67" spans="1:11" ht="15" customHeight="1">
      <c r="A67" s="85" t="s">
        <v>508</v>
      </c>
      <c r="B67" s="86">
        <v>443277.09636999998</v>
      </c>
      <c r="C67" s="86">
        <v>470692.74635000003</v>
      </c>
      <c r="D67" s="86">
        <v>487824.40822000004</v>
      </c>
      <c r="E67" s="86">
        <v>519053.33049999998</v>
      </c>
      <c r="F67" s="86">
        <v>521323.09179999999</v>
      </c>
      <c r="G67" s="86">
        <v>511114.88047000003</v>
      </c>
      <c r="H67" s="86">
        <v>451694.76085000002</v>
      </c>
      <c r="I67" s="86">
        <v>452701.76377999998</v>
      </c>
      <c r="J67" s="86">
        <v>512178.50669000001</v>
      </c>
      <c r="K67" s="86">
        <v>488390.28487999999</v>
      </c>
    </row>
    <row r="68" spans="1:11" ht="15" customHeight="1">
      <c r="A68" s="88" t="s">
        <v>509</v>
      </c>
      <c r="B68" s="86">
        <v>-311232.55608999997</v>
      </c>
      <c r="C68" s="86">
        <v>-343701.81342999998</v>
      </c>
      <c r="D68" s="86">
        <v>-342454.71096</v>
      </c>
      <c r="E68" s="86">
        <v>-344518.73483999999</v>
      </c>
      <c r="F68" s="86">
        <v>-369767.40281</v>
      </c>
      <c r="G68" s="86">
        <v>-359968.04031000001</v>
      </c>
      <c r="H68" s="86">
        <v>-360225.04479000001</v>
      </c>
      <c r="I68" s="86">
        <v>-340314.34987999999</v>
      </c>
      <c r="J68" s="86">
        <v>-360434.34393000003</v>
      </c>
      <c r="K68" s="86">
        <v>-367885.16164000001</v>
      </c>
    </row>
    <row r="69" spans="1:11" ht="15" customHeight="1">
      <c r="A69" s="92" t="s">
        <v>510</v>
      </c>
      <c r="B69" s="86">
        <v>132044.54028000002</v>
      </c>
      <c r="C69" s="86">
        <v>126990.93292000001</v>
      </c>
      <c r="D69" s="86">
        <v>145369.69725999999</v>
      </c>
      <c r="E69" s="86">
        <v>174534.59565999999</v>
      </c>
      <c r="F69" s="86">
        <v>151555.68899</v>
      </c>
      <c r="G69" s="86">
        <v>151146.84015999999</v>
      </c>
      <c r="H69" s="86">
        <v>91469.716060000006</v>
      </c>
      <c r="I69" s="86">
        <v>112387.4139</v>
      </c>
      <c r="J69" s="86">
        <v>151744.16275999998</v>
      </c>
      <c r="K69" s="86">
        <v>120505.12324</v>
      </c>
    </row>
    <row r="70" spans="1:11" ht="15" customHeight="1">
      <c r="A70" s="92" t="s">
        <v>511</v>
      </c>
      <c r="B70" s="86">
        <v>-2.7480599999999997</v>
      </c>
      <c r="C70" s="86">
        <v>-61.480059999999995</v>
      </c>
      <c r="D70" s="86">
        <v>128.61061999999998</v>
      </c>
      <c r="E70" s="86">
        <v>693.62493000000006</v>
      </c>
      <c r="F70" s="86">
        <v>168.21929999999998</v>
      </c>
      <c r="G70" s="86">
        <v>265.40244000000001</v>
      </c>
      <c r="H70" s="86">
        <v>813.78834999999992</v>
      </c>
      <c r="I70" s="86">
        <v>258.39001000000002</v>
      </c>
      <c r="J70" s="86">
        <v>622.23503000000005</v>
      </c>
      <c r="K70" s="86">
        <v>868.07342000000006</v>
      </c>
    </row>
    <row r="71" spans="1:11" ht="15" customHeight="1">
      <c r="A71" s="93" t="s">
        <v>512</v>
      </c>
      <c r="B71" s="86">
        <v>-72.30913000000001</v>
      </c>
      <c r="C71" s="86">
        <v>-97.443460000000002</v>
      </c>
      <c r="D71" s="86">
        <v>101.51739000000001</v>
      </c>
      <c r="E71" s="86">
        <v>142.57954000000001</v>
      </c>
      <c r="F71" s="86">
        <v>151.61098000000001</v>
      </c>
      <c r="G71" s="86">
        <v>254.12613000000002</v>
      </c>
      <c r="H71" s="86">
        <v>806.94459999999992</v>
      </c>
      <c r="I71" s="86">
        <v>255.29191</v>
      </c>
      <c r="J71" s="86">
        <v>616.33945999999992</v>
      </c>
      <c r="K71" s="86">
        <v>858.30944999999997</v>
      </c>
    </row>
    <row r="72" spans="1:11" ht="15" customHeight="1">
      <c r="A72" s="93" t="s">
        <v>513</v>
      </c>
      <c r="B72" s="86">
        <v>69.561070000000001</v>
      </c>
      <c r="C72" s="86">
        <v>35.9634</v>
      </c>
      <c r="D72" s="86">
        <v>27.093229999999998</v>
      </c>
      <c r="E72" s="86">
        <v>551.04539</v>
      </c>
      <c r="F72" s="86">
        <v>16.608319999999999</v>
      </c>
      <c r="G72" s="86">
        <v>11.276309999999999</v>
      </c>
      <c r="H72" s="86">
        <v>6.84375</v>
      </c>
      <c r="I72" s="86">
        <v>3.0981000000000001</v>
      </c>
      <c r="J72" s="86">
        <v>5.8955699999999993</v>
      </c>
      <c r="K72" s="86">
        <v>9.7639699999999987</v>
      </c>
    </row>
    <row r="73" spans="1:11" ht="15" customHeight="1">
      <c r="A73" s="85" t="s">
        <v>514</v>
      </c>
      <c r="B73" s="86">
        <v>-45.498489999999997</v>
      </c>
      <c r="C73" s="86">
        <v>-28.75189</v>
      </c>
      <c r="D73" s="86">
        <v>-20.5824</v>
      </c>
      <c r="E73" s="86">
        <v>-16.450020000000002</v>
      </c>
      <c r="F73" s="86">
        <v>-382.26456000000002</v>
      </c>
      <c r="G73" s="86">
        <v>-260.06608999999997</v>
      </c>
      <c r="H73" s="86">
        <v>-165.13273999999998</v>
      </c>
      <c r="I73" s="86">
        <v>-749.63085999999998</v>
      </c>
      <c r="J73" s="86">
        <v>-890.03161</v>
      </c>
      <c r="K73" s="86">
        <v>-763.27044999999998</v>
      </c>
    </row>
    <row r="74" spans="1:11" ht="15" customHeight="1">
      <c r="A74" s="85" t="s">
        <v>660</v>
      </c>
      <c r="B74" s="86">
        <v>-0.16206999999999999</v>
      </c>
      <c r="C74" s="86">
        <v>-0.14211000000000001</v>
      </c>
      <c r="D74" s="86">
        <v>-1.5349999999999999E-2</v>
      </c>
      <c r="E74" s="86">
        <v>-0.20455999999999999</v>
      </c>
      <c r="F74" s="86">
        <v>-371.90348999999998</v>
      </c>
      <c r="G74" s="86">
        <v>-260.02593999999999</v>
      </c>
      <c r="H74" s="86">
        <v>-165.11001999999999</v>
      </c>
      <c r="I74" s="86">
        <v>-749.61996999999997</v>
      </c>
      <c r="J74" s="86">
        <v>-890.01555000000008</v>
      </c>
      <c r="K74" s="86">
        <v>-763.24506000000008</v>
      </c>
    </row>
    <row r="75" spans="1:11" ht="15" customHeight="1">
      <c r="A75" s="88" t="s">
        <v>312</v>
      </c>
      <c r="B75" s="86">
        <v>-45.336419999999997</v>
      </c>
      <c r="C75" s="86">
        <v>-28.609779999999997</v>
      </c>
      <c r="D75" s="86">
        <v>-20.567049999999998</v>
      </c>
      <c r="E75" s="86">
        <v>-16.245459999999998</v>
      </c>
      <c r="F75" s="86">
        <v>-10.36107</v>
      </c>
      <c r="G75" s="86">
        <v>-4.0149999999999998E-2</v>
      </c>
      <c r="H75" s="86">
        <v>-2.2719999999999997E-2</v>
      </c>
      <c r="I75" s="86">
        <v>-1.089E-2</v>
      </c>
      <c r="J75" s="86">
        <v>-1.6059999999999998E-2</v>
      </c>
      <c r="K75" s="86">
        <v>-2.5389999999999999E-2</v>
      </c>
    </row>
    <row r="76" spans="1:11" ht="15" customHeight="1">
      <c r="A76" s="85" t="s">
        <v>517</v>
      </c>
      <c r="B76" s="86">
        <v>131996.29373</v>
      </c>
      <c r="C76" s="86">
        <v>126900.70097000001</v>
      </c>
      <c r="D76" s="86">
        <v>145477.72547999999</v>
      </c>
      <c r="E76" s="86">
        <v>175211.77056999999</v>
      </c>
      <c r="F76" s="86">
        <v>151341.64372999998</v>
      </c>
      <c r="G76" s="86">
        <v>151152.17650999999</v>
      </c>
      <c r="H76" s="86">
        <v>92118.371670000008</v>
      </c>
      <c r="I76" s="86">
        <v>111896.17305</v>
      </c>
      <c r="J76" s="86">
        <v>151476.36618000001</v>
      </c>
      <c r="K76" s="86">
        <v>120609.92620999999</v>
      </c>
    </row>
    <row r="77" spans="1:11" ht="15" customHeight="1">
      <c r="A77" s="94" t="s">
        <v>518</v>
      </c>
      <c r="B77" s="86">
        <v>1037.9547399999999</v>
      </c>
      <c r="C77" s="86">
        <v>575.74929000000009</v>
      </c>
      <c r="D77" s="86">
        <v>625.72825999999998</v>
      </c>
      <c r="E77" s="86">
        <v>1411.1950900000002</v>
      </c>
      <c r="F77" s="86">
        <v>1451.80368</v>
      </c>
      <c r="G77" s="86">
        <v>3212.3744900000002</v>
      </c>
      <c r="H77" s="86">
        <v>2961.64248</v>
      </c>
      <c r="I77" s="86">
        <v>5325.9623899999997</v>
      </c>
      <c r="J77" s="86">
        <v>5587.4861600000004</v>
      </c>
      <c r="K77" s="86">
        <v>7171.3417599999993</v>
      </c>
    </row>
    <row r="78" spans="1:11" ht="15" customHeight="1">
      <c r="A78" s="92" t="s">
        <v>519</v>
      </c>
      <c r="B78" s="86">
        <v>133034.24846999999</v>
      </c>
      <c r="C78" s="86">
        <v>127476.45026000001</v>
      </c>
      <c r="D78" s="86">
        <v>146103.45374</v>
      </c>
      <c r="E78" s="86">
        <v>176622.96565999999</v>
      </c>
      <c r="F78" s="86">
        <v>152793.44740999999</v>
      </c>
      <c r="G78" s="86">
        <v>154364.55100000001</v>
      </c>
      <c r="H78" s="86">
        <v>95080.014150000003</v>
      </c>
      <c r="I78" s="86">
        <v>117222.13544</v>
      </c>
      <c r="J78" s="86">
        <v>157063.85234000001</v>
      </c>
      <c r="K78" s="86">
        <v>127781.26797</v>
      </c>
    </row>
    <row r="79" spans="1:11" ht="15" customHeight="1">
      <c r="A79" s="91" t="s">
        <v>520</v>
      </c>
      <c r="B79" s="86">
        <v>3059.5428099999999</v>
      </c>
      <c r="C79" s="86">
        <v>1900.7030199999999</v>
      </c>
      <c r="D79" s="86">
        <v>3870.2790199999999</v>
      </c>
      <c r="E79" s="86">
        <v>1276.5077699999999</v>
      </c>
      <c r="F79" s="86">
        <v>-1283.88652</v>
      </c>
      <c r="G79" s="86">
        <v>3495.50758</v>
      </c>
      <c r="H79" s="86">
        <v>1667.72496</v>
      </c>
      <c r="I79" s="86">
        <v>14670.95918</v>
      </c>
      <c r="J79" s="86">
        <v>5971.2374800000007</v>
      </c>
      <c r="K79" s="86">
        <v>6449.808</v>
      </c>
    </row>
    <row r="80" spans="1:11" ht="15" customHeight="1">
      <c r="A80" s="85" t="s">
        <v>521</v>
      </c>
      <c r="B80" s="86">
        <v>136093.79128</v>
      </c>
      <c r="C80" s="86">
        <v>129377.15328</v>
      </c>
      <c r="D80" s="86">
        <v>149973.73275999998</v>
      </c>
      <c r="E80" s="86">
        <v>177899.47343000001</v>
      </c>
      <c r="F80" s="86">
        <v>151509.56088999999</v>
      </c>
      <c r="G80" s="86">
        <v>157860.05858000001</v>
      </c>
      <c r="H80" s="86">
        <v>96747.739109999995</v>
      </c>
      <c r="I80" s="86">
        <v>131893.09462000002</v>
      </c>
      <c r="J80" s="86">
        <v>163035.08981999999</v>
      </c>
      <c r="K80" s="86">
        <v>134231.07597000001</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136093.79128</v>
      </c>
      <c r="C82" s="86">
        <v>129377.15328</v>
      </c>
      <c r="D82" s="86">
        <v>149973.73275999998</v>
      </c>
      <c r="E82" s="86">
        <v>177899.47343000001</v>
      </c>
      <c r="F82" s="86">
        <v>151509.56088999999</v>
      </c>
      <c r="G82" s="86">
        <v>157860.05858000001</v>
      </c>
      <c r="H82" s="86">
        <v>96747.739109999995</v>
      </c>
      <c r="I82" s="86">
        <v>131893.09462000002</v>
      </c>
      <c r="J82" s="86">
        <v>163035.08981999999</v>
      </c>
      <c r="K82" s="86">
        <v>134231.07597000001</v>
      </c>
    </row>
    <row r="83" spans="1:11" ht="15" customHeight="1" thickBot="1">
      <c r="A83" s="91" t="s">
        <v>524</v>
      </c>
      <c r="B83" s="86">
        <v>-52934.244840000007</v>
      </c>
      <c r="C83" s="86">
        <v>-46818.642079999998</v>
      </c>
      <c r="D83" s="86">
        <v>-65391.846549999995</v>
      </c>
      <c r="E83" s="86">
        <v>-76988.541629999992</v>
      </c>
      <c r="F83" s="86">
        <v>-64369.124000000003</v>
      </c>
      <c r="G83" s="86">
        <v>-65826.820000000007</v>
      </c>
      <c r="H83" s="86">
        <v>-46322.968090000002</v>
      </c>
      <c r="I83" s="86">
        <v>-56694.556960000002</v>
      </c>
      <c r="J83" s="86">
        <v>-66518.389939999994</v>
      </c>
      <c r="K83" s="86">
        <v>-55232.495579999995</v>
      </c>
    </row>
    <row r="84" spans="1:11" ht="15" customHeight="1" thickTop="1" thickBot="1">
      <c r="A84" s="610" t="s">
        <v>525</v>
      </c>
      <c r="B84" s="611">
        <v>83159.546439999991</v>
      </c>
      <c r="C84" s="611">
        <v>82558.511200000008</v>
      </c>
      <c r="D84" s="611">
        <v>84581.886209999997</v>
      </c>
      <c r="E84" s="611">
        <v>100910.93179999999</v>
      </c>
      <c r="F84" s="611">
        <v>87140.436889999997</v>
      </c>
      <c r="G84" s="611">
        <v>92033.238580000005</v>
      </c>
      <c r="H84" s="611">
        <v>50424.77102</v>
      </c>
      <c r="I84" s="611">
        <v>75198.537660000002</v>
      </c>
      <c r="J84" s="611">
        <v>96516.69988</v>
      </c>
      <c r="K84" s="611">
        <v>78998.580390000003</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row r="87" spans="1:11" ht="15" customHeight="1">
      <c r="A87" s="97"/>
      <c r="B87" s="98"/>
      <c r="C87" s="98"/>
      <c r="D87" s="98"/>
      <c r="E87" s="98"/>
      <c r="F87" s="98"/>
      <c r="G87" s="98"/>
      <c r="H87" s="98"/>
      <c r="I87" s="98"/>
      <c r="J87" s="98"/>
      <c r="K87"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K86"/>
  <sheetViews>
    <sheetView zoomScaleNormal="100" workbookViewId="0">
      <selection activeCell="N10" sqref="N10"/>
    </sheetView>
  </sheetViews>
  <sheetFormatPr baseColWidth="10" defaultColWidth="9.140625" defaultRowHeight="18"/>
  <cols>
    <col min="1" max="1" width="89.85546875" style="82" bestFit="1" customWidth="1"/>
    <col min="2" max="3" width="9.7109375" style="82" bestFit="1" customWidth="1"/>
    <col min="4"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59" width="9.7109375" style="82" bestFit="1" customWidth="1"/>
    <col min="260"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15" width="9.7109375" style="82" bestFit="1" customWidth="1"/>
    <col min="516"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1" width="9.7109375" style="82" bestFit="1" customWidth="1"/>
    <col min="772"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27" width="9.7109375" style="82" bestFit="1" customWidth="1"/>
    <col min="1028"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3" width="9.7109375" style="82" bestFit="1" customWidth="1"/>
    <col min="1284"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39" width="9.7109375" style="82" bestFit="1" customWidth="1"/>
    <col min="1540"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795" width="9.7109375" style="82" bestFit="1" customWidth="1"/>
    <col min="1796"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1" width="9.7109375" style="82" bestFit="1" customWidth="1"/>
    <col min="2052"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07" width="9.7109375" style="82" bestFit="1" customWidth="1"/>
    <col min="2308"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3" width="9.7109375" style="82" bestFit="1" customWidth="1"/>
    <col min="2564"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19" width="9.7109375" style="82" bestFit="1" customWidth="1"/>
    <col min="2820"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75" width="9.7109375" style="82" bestFit="1" customWidth="1"/>
    <col min="3076"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1" width="9.7109375" style="82" bestFit="1" customWidth="1"/>
    <col min="3332"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87" width="9.7109375" style="82" bestFit="1" customWidth="1"/>
    <col min="3588"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3" width="9.7109375" style="82" bestFit="1" customWidth="1"/>
    <col min="3844"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099" width="9.7109375" style="82" bestFit="1" customWidth="1"/>
    <col min="4100"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55" width="9.7109375" style="82" bestFit="1" customWidth="1"/>
    <col min="4356"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1" width="9.7109375" style="82" bestFit="1" customWidth="1"/>
    <col min="4612"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67" width="9.7109375" style="82" bestFit="1" customWidth="1"/>
    <col min="4868"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3" width="9.7109375" style="82" bestFit="1" customWidth="1"/>
    <col min="5124"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79" width="9.7109375" style="82" bestFit="1" customWidth="1"/>
    <col min="5380"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35" width="9.7109375" style="82" bestFit="1" customWidth="1"/>
    <col min="5636"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1" width="9.7109375" style="82" bestFit="1" customWidth="1"/>
    <col min="5892"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47" width="9.7109375" style="82" bestFit="1" customWidth="1"/>
    <col min="6148"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3" width="9.7109375" style="82" bestFit="1" customWidth="1"/>
    <col min="6404"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59" width="9.7109375" style="82" bestFit="1" customWidth="1"/>
    <col min="6660"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15" width="9.7109375" style="82" bestFit="1" customWidth="1"/>
    <col min="6916"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1" width="9.7109375" style="82" bestFit="1" customWidth="1"/>
    <col min="7172"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27" width="9.7109375" style="82" bestFit="1" customWidth="1"/>
    <col min="7428"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3" width="9.7109375" style="82" bestFit="1" customWidth="1"/>
    <col min="7684"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39" width="9.7109375" style="82" bestFit="1" customWidth="1"/>
    <col min="7940"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195" width="9.7109375" style="82" bestFit="1" customWidth="1"/>
    <col min="8196"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1" width="9.7109375" style="82" bestFit="1" customWidth="1"/>
    <col min="8452"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07" width="9.7109375" style="82" bestFit="1" customWidth="1"/>
    <col min="8708"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3" width="9.7109375" style="82" bestFit="1" customWidth="1"/>
    <col min="8964"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19" width="9.7109375" style="82" bestFit="1" customWidth="1"/>
    <col min="9220"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75" width="9.7109375" style="82" bestFit="1" customWidth="1"/>
    <col min="9476"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1" width="9.7109375" style="82" bestFit="1" customWidth="1"/>
    <col min="9732"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87" width="9.7109375" style="82" bestFit="1" customWidth="1"/>
    <col min="9988"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3" width="9.7109375" style="82" bestFit="1" customWidth="1"/>
    <col min="10244"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499" width="9.7109375" style="82" bestFit="1" customWidth="1"/>
    <col min="10500"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55" width="9.7109375" style="82" bestFit="1" customWidth="1"/>
    <col min="10756"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1" width="9.7109375" style="82" bestFit="1" customWidth="1"/>
    <col min="11012"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67" width="9.7109375" style="82" bestFit="1" customWidth="1"/>
    <col min="11268"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3" width="9.7109375" style="82" bestFit="1" customWidth="1"/>
    <col min="11524"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79" width="9.7109375" style="82" bestFit="1" customWidth="1"/>
    <col min="11780"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35" width="9.7109375" style="82" bestFit="1" customWidth="1"/>
    <col min="12036"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1" width="9.7109375" style="82" bestFit="1" customWidth="1"/>
    <col min="12292"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47" width="9.7109375" style="82" bestFit="1" customWidth="1"/>
    <col min="12548"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3" width="9.7109375" style="82" bestFit="1" customWidth="1"/>
    <col min="12804"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59" width="9.7109375" style="82" bestFit="1" customWidth="1"/>
    <col min="13060"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15" width="9.7109375" style="82" bestFit="1" customWidth="1"/>
    <col min="13316"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1" width="9.7109375" style="82" bestFit="1" customWidth="1"/>
    <col min="13572"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27" width="9.7109375" style="82" bestFit="1" customWidth="1"/>
    <col min="13828"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3" width="9.7109375" style="82" bestFit="1" customWidth="1"/>
    <col min="14084"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39" width="9.7109375" style="82" bestFit="1" customWidth="1"/>
    <col min="14340"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595" width="9.7109375" style="82" bestFit="1" customWidth="1"/>
    <col min="14596"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1" width="9.7109375" style="82" bestFit="1" customWidth="1"/>
    <col min="14852"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07" width="9.7109375" style="82" bestFit="1" customWidth="1"/>
    <col min="15108"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3" width="9.7109375" style="82" bestFit="1" customWidth="1"/>
    <col min="15364"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19" width="9.7109375" style="82" bestFit="1" customWidth="1"/>
    <col min="15620"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75" width="9.7109375" style="82" bestFit="1" customWidth="1"/>
    <col min="15876"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1" width="9.7109375" style="82" bestFit="1" customWidth="1"/>
    <col min="16132"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667</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8852385.7659499999</v>
      </c>
      <c r="C7" s="611">
        <v>9855702.2729100008</v>
      </c>
      <c r="D7" s="611">
        <v>10932466.05387</v>
      </c>
      <c r="E7" s="611">
        <v>12155654.62321</v>
      </c>
      <c r="F7" s="611">
        <v>13548894.174930001</v>
      </c>
      <c r="G7" s="611">
        <v>14417612.030750001</v>
      </c>
      <c r="H7" s="611">
        <v>15825423.908</v>
      </c>
      <c r="I7" s="611">
        <v>17344063.25183</v>
      </c>
      <c r="J7" s="611">
        <v>18667282.299529999</v>
      </c>
      <c r="K7" s="611">
        <v>21441260.22978</v>
      </c>
    </row>
    <row r="8" spans="1:11" s="87" customFormat="1" ht="15" customHeight="1" thickTop="1">
      <c r="A8" s="85" t="s">
        <v>10</v>
      </c>
      <c r="B8" s="86">
        <v>464325.80667999998</v>
      </c>
      <c r="C8" s="86">
        <v>274415.87111000001</v>
      </c>
      <c r="D8" s="86">
        <v>307124.25176999997</v>
      </c>
      <c r="E8" s="86">
        <v>444061.30452000001</v>
      </c>
      <c r="F8" s="86">
        <v>622336.96341999993</v>
      </c>
      <c r="G8" s="86">
        <v>535147.30521999998</v>
      </c>
      <c r="H8" s="86">
        <v>973594.50061999995</v>
      </c>
      <c r="I8" s="86">
        <v>765823.30628999998</v>
      </c>
      <c r="J8" s="86">
        <v>877530.74299000006</v>
      </c>
      <c r="K8" s="86">
        <v>1974429.3086099999</v>
      </c>
    </row>
    <row r="9" spans="1:11" s="87" customFormat="1" ht="15" customHeight="1">
      <c r="A9" s="85" t="s">
        <v>19</v>
      </c>
      <c r="B9" s="86">
        <v>939287.57136000006</v>
      </c>
      <c r="C9" s="86">
        <v>1221670.8847100001</v>
      </c>
      <c r="D9" s="86">
        <v>1289205.9587000001</v>
      </c>
      <c r="E9" s="86">
        <v>1386056.4845499999</v>
      </c>
      <c r="F9" s="86">
        <v>1538849.63307</v>
      </c>
      <c r="G9" s="86">
        <v>1841478.43701</v>
      </c>
      <c r="H9" s="86">
        <v>1384803.58531</v>
      </c>
      <c r="I9" s="86">
        <v>2145205.5963300001</v>
      </c>
      <c r="J9" s="86">
        <v>2320479.88136</v>
      </c>
      <c r="K9" s="86">
        <v>2243043.81843</v>
      </c>
    </row>
    <row r="10" spans="1:11" s="87" customFormat="1" ht="15" customHeight="1">
      <c r="A10" s="85" t="s">
        <v>28</v>
      </c>
      <c r="B10" s="86">
        <v>7134506.26743</v>
      </c>
      <c r="C10" s="86">
        <v>7891179.9417399997</v>
      </c>
      <c r="D10" s="86">
        <v>8808344.1607299987</v>
      </c>
      <c r="E10" s="86">
        <v>9828343.9970499985</v>
      </c>
      <c r="F10" s="86">
        <v>10955466.50076</v>
      </c>
      <c r="G10" s="86">
        <v>11583158.297739999</v>
      </c>
      <c r="H10" s="86">
        <v>12827537.89005</v>
      </c>
      <c r="I10" s="86">
        <v>13821197.938129999</v>
      </c>
      <c r="J10" s="86">
        <v>14709902.91956</v>
      </c>
      <c r="K10" s="86">
        <v>16215883.854360001</v>
      </c>
    </row>
    <row r="11" spans="1:11" s="87" customFormat="1" ht="15" customHeight="1">
      <c r="A11" s="88" t="s">
        <v>464</v>
      </c>
      <c r="B11" s="86">
        <v>7201887.2308199992</v>
      </c>
      <c r="C11" s="86">
        <v>7963016.0376000004</v>
      </c>
      <c r="D11" s="86">
        <v>8873734.6562399995</v>
      </c>
      <c r="E11" s="86">
        <v>9915960.6040000003</v>
      </c>
      <c r="F11" s="86">
        <v>11056332.13222</v>
      </c>
      <c r="G11" s="86">
        <v>11682863.955490001</v>
      </c>
      <c r="H11" s="86">
        <v>12153022.124569999</v>
      </c>
      <c r="I11" s="86">
        <v>13067569.69445</v>
      </c>
      <c r="J11" s="86">
        <v>14219104.490290001</v>
      </c>
      <c r="K11" s="86">
        <v>15998506.21184</v>
      </c>
    </row>
    <row r="12" spans="1:11" s="87" customFormat="1" ht="15" customHeight="1">
      <c r="A12" s="88" t="s">
        <v>465</v>
      </c>
      <c r="B12" s="86">
        <v>7192566.5534399999</v>
      </c>
      <c r="C12" s="86">
        <v>7931349.2637399994</v>
      </c>
      <c r="D12" s="86">
        <v>8814219.4212099984</v>
      </c>
      <c r="E12" s="86">
        <v>9835164.834590001</v>
      </c>
      <c r="F12" s="86">
        <v>10956227.617350001</v>
      </c>
      <c r="G12" s="86">
        <v>11288115.5656</v>
      </c>
      <c r="H12" s="86">
        <v>11794419.623950001</v>
      </c>
      <c r="I12" s="86">
        <v>10297461.73952</v>
      </c>
      <c r="J12" s="86">
        <v>12010590.262180001</v>
      </c>
      <c r="K12" s="86">
        <v>14130412.636870001</v>
      </c>
    </row>
    <row r="13" spans="1:11" s="87" customFormat="1" ht="15" customHeight="1">
      <c r="A13" s="88" t="s">
        <v>466</v>
      </c>
      <c r="B13" s="86">
        <v>9320.677380000001</v>
      </c>
      <c r="C13" s="86">
        <v>31666.773860000001</v>
      </c>
      <c r="D13" s="86">
        <v>59515.235030000003</v>
      </c>
      <c r="E13" s="86">
        <v>80795.769409999994</v>
      </c>
      <c r="F13" s="86">
        <v>100104.51487</v>
      </c>
      <c r="G13" s="86">
        <v>394748.38988999999</v>
      </c>
      <c r="H13" s="86">
        <v>358602.50062000001</v>
      </c>
      <c r="I13" s="86">
        <v>2770107.95493</v>
      </c>
      <c r="J13" s="86">
        <v>2208514.22811</v>
      </c>
      <c r="K13" s="86">
        <v>1868093.57497</v>
      </c>
    </row>
    <row r="14" spans="1:11" s="87" customFormat="1" ht="15" customHeight="1">
      <c r="A14" s="88" t="s">
        <v>467</v>
      </c>
      <c r="B14" s="86">
        <v>38862.29219</v>
      </c>
      <c r="C14" s="86">
        <v>40732.079490000004</v>
      </c>
      <c r="D14" s="86">
        <v>36694.152249999999</v>
      </c>
      <c r="E14" s="86">
        <v>32143.101030000002</v>
      </c>
      <c r="F14" s="86">
        <v>28932.206829999999</v>
      </c>
      <c r="G14" s="86">
        <v>41128.820939999998</v>
      </c>
      <c r="H14" s="86">
        <v>26313.978910000002</v>
      </c>
      <c r="I14" s="86">
        <v>42427.89458</v>
      </c>
      <c r="J14" s="86">
        <v>60325.843079999999</v>
      </c>
      <c r="K14" s="86">
        <v>90198.021859999993</v>
      </c>
    </row>
    <row r="15" spans="1:11" s="87" customFormat="1" ht="15" customHeight="1">
      <c r="A15" s="88" t="s">
        <v>468</v>
      </c>
      <c r="B15" s="86">
        <v>38760.248060000005</v>
      </c>
      <c r="C15" s="86">
        <v>40217.843350000003</v>
      </c>
      <c r="D15" s="86">
        <v>35821.165719999997</v>
      </c>
      <c r="E15" s="86">
        <v>30541.009469999997</v>
      </c>
      <c r="F15" s="86">
        <v>26888.015920000002</v>
      </c>
      <c r="G15" s="86">
        <v>36997.915130000001</v>
      </c>
      <c r="H15" s="86">
        <v>24018.850589999998</v>
      </c>
      <c r="I15" s="86">
        <v>33367.421949999996</v>
      </c>
      <c r="J15" s="86">
        <v>28866.064750000001</v>
      </c>
      <c r="K15" s="86">
        <v>56929.882829999995</v>
      </c>
    </row>
    <row r="16" spans="1:11" s="87" customFormat="1" ht="15" customHeight="1">
      <c r="A16" s="88" t="s">
        <v>469</v>
      </c>
      <c r="B16" s="86">
        <v>102.04413000000001</v>
      </c>
      <c r="C16" s="86">
        <v>514.23613999999998</v>
      </c>
      <c r="D16" s="86">
        <v>872.98653000000002</v>
      </c>
      <c r="E16" s="86">
        <v>1602.0915600000001</v>
      </c>
      <c r="F16" s="86">
        <v>2044.1909099999998</v>
      </c>
      <c r="G16" s="86">
        <v>4130.9058100000002</v>
      </c>
      <c r="H16" s="86">
        <v>2295.1283199999998</v>
      </c>
      <c r="I16" s="86">
        <v>9060.4726300000002</v>
      </c>
      <c r="J16" s="86">
        <v>31459.778329999997</v>
      </c>
      <c r="K16" s="86">
        <v>33268.139029999998</v>
      </c>
    </row>
    <row r="17" spans="1:11" s="87" customFormat="1" ht="15" customHeight="1">
      <c r="A17" s="88" t="s">
        <v>470</v>
      </c>
      <c r="B17" s="86">
        <v>31109.270700000001</v>
      </c>
      <c r="C17" s="86">
        <v>39578.399549999995</v>
      </c>
      <c r="D17" s="86">
        <v>40368.653619999997</v>
      </c>
      <c r="E17" s="86">
        <v>43023.121340000005</v>
      </c>
      <c r="F17" s="86">
        <v>41349.476979999999</v>
      </c>
      <c r="G17" s="86">
        <v>43760.091939999998</v>
      </c>
      <c r="H17" s="86">
        <v>39271.911590000003</v>
      </c>
      <c r="I17" s="86">
        <v>47634.81551</v>
      </c>
      <c r="J17" s="86">
        <v>46233.872869999999</v>
      </c>
      <c r="K17" s="86">
        <v>66903.575509999995</v>
      </c>
    </row>
    <row r="18" spans="1:11" s="87" customFormat="1" ht="15" customHeight="1">
      <c r="A18" s="88" t="s">
        <v>471</v>
      </c>
      <c r="B18" s="86">
        <v>30800.94124</v>
      </c>
      <c r="C18" s="86">
        <v>39007.73545</v>
      </c>
      <c r="D18" s="86">
        <v>39274.058280000005</v>
      </c>
      <c r="E18" s="86">
        <v>41027.888639999997</v>
      </c>
      <c r="F18" s="86">
        <v>38661.563539999996</v>
      </c>
      <c r="G18" s="86">
        <v>40200.283100000001</v>
      </c>
      <c r="H18" s="86">
        <v>35329.04765</v>
      </c>
      <c r="I18" s="86">
        <v>39441.997200000005</v>
      </c>
      <c r="J18" s="86">
        <v>32860.205439999998</v>
      </c>
      <c r="K18" s="86">
        <v>38592.51281</v>
      </c>
    </row>
    <row r="19" spans="1:11" s="87" customFormat="1" ht="15" customHeight="1">
      <c r="A19" s="88" t="s">
        <v>472</v>
      </c>
      <c r="B19" s="86">
        <v>308.32946000000004</v>
      </c>
      <c r="C19" s="86">
        <v>570.66409999999996</v>
      </c>
      <c r="D19" s="86">
        <v>1094.5953400000001</v>
      </c>
      <c r="E19" s="86">
        <v>1995.2327</v>
      </c>
      <c r="F19" s="86">
        <v>2687.9134399999998</v>
      </c>
      <c r="G19" s="86">
        <v>3559.8088399999997</v>
      </c>
      <c r="H19" s="86">
        <v>3942.8639399999997</v>
      </c>
      <c r="I19" s="86">
        <v>8192.8183099999987</v>
      </c>
      <c r="J19" s="86">
        <v>13373.66743</v>
      </c>
      <c r="K19" s="86">
        <v>28311.062699999999</v>
      </c>
    </row>
    <row r="20" spans="1:11" s="87" customFormat="1" ht="15" customHeight="1">
      <c r="A20" s="88" t="s">
        <v>41</v>
      </c>
      <c r="B20" s="86">
        <v>90313.748139999996</v>
      </c>
      <c r="C20" s="86">
        <v>91977.091140000004</v>
      </c>
      <c r="D20" s="86">
        <v>98482.961680000008</v>
      </c>
      <c r="E20" s="86">
        <v>107901.47651000001</v>
      </c>
      <c r="F20" s="86">
        <v>118869.67988</v>
      </c>
      <c r="G20" s="86">
        <v>121527.66192</v>
      </c>
      <c r="H20" s="86">
        <v>1126535.1790199999</v>
      </c>
      <c r="I20" s="86">
        <v>1174161.1255399999</v>
      </c>
      <c r="J20" s="86">
        <v>908763.02917999995</v>
      </c>
      <c r="K20" s="86">
        <v>695941.71305999998</v>
      </c>
    </row>
    <row r="21" spans="1:11" s="87" customFormat="1" ht="15" customHeight="1">
      <c r="A21" s="88" t="s">
        <v>473</v>
      </c>
      <c r="B21" s="86">
        <v>-227666.27441999997</v>
      </c>
      <c r="C21" s="86">
        <v>-244123.66603999998</v>
      </c>
      <c r="D21" s="86">
        <v>-240936.26306</v>
      </c>
      <c r="E21" s="86">
        <v>-270684.30582999997</v>
      </c>
      <c r="F21" s="86">
        <v>-290016.99514999997</v>
      </c>
      <c r="G21" s="86">
        <v>-306122.23255000002</v>
      </c>
      <c r="H21" s="86">
        <v>-517605.30404000002</v>
      </c>
      <c r="I21" s="86">
        <v>-510595.59194999997</v>
      </c>
      <c r="J21" s="86">
        <v>-524524.31585999997</v>
      </c>
      <c r="K21" s="86">
        <v>-635665.66790999996</v>
      </c>
    </row>
    <row r="22" spans="1:11" s="87" customFormat="1" ht="15" customHeight="1">
      <c r="A22" s="85" t="s">
        <v>71</v>
      </c>
      <c r="B22" s="86">
        <v>59703.355210000002</v>
      </c>
      <c r="C22" s="86">
        <v>65926.593699999998</v>
      </c>
      <c r="D22" s="86">
        <v>72841.505139999994</v>
      </c>
      <c r="E22" s="86">
        <v>78618.939079999996</v>
      </c>
      <c r="F22" s="86">
        <v>85609.87023</v>
      </c>
      <c r="G22" s="86">
        <v>103238.94448000001</v>
      </c>
      <c r="H22" s="86">
        <v>172386.46956999999</v>
      </c>
      <c r="I22" s="86">
        <v>120767.29065000001</v>
      </c>
      <c r="J22" s="86">
        <v>141825.10316</v>
      </c>
      <c r="K22" s="86">
        <v>223164.73655999999</v>
      </c>
    </row>
    <row r="23" spans="1:11" s="87" customFormat="1" ht="15" customHeight="1">
      <c r="A23" s="85" t="s">
        <v>77</v>
      </c>
      <c r="B23" s="86">
        <v>2.84707</v>
      </c>
      <c r="C23" s="86">
        <v>4.4428199999999993</v>
      </c>
      <c r="D23" s="86">
        <v>5.1999999999999998E-2</v>
      </c>
      <c r="E23" s="86">
        <v>41.137260000000005</v>
      </c>
      <c r="F23" s="86">
        <v>4.4999999999999998E-2</v>
      </c>
      <c r="G23" s="86">
        <v>5.3999999999999999E-2</v>
      </c>
      <c r="H23" s="86">
        <v>33.625900000000001</v>
      </c>
      <c r="I23" s="86">
        <v>51.31335</v>
      </c>
      <c r="J23" s="86">
        <v>26.756119999999999</v>
      </c>
      <c r="K23" s="86">
        <v>400.21636999999998</v>
      </c>
    </row>
    <row r="24" spans="1:11" s="87" customFormat="1" ht="15" customHeight="1">
      <c r="A24" s="85" t="s">
        <v>474</v>
      </c>
      <c r="B24" s="86">
        <v>94501.787760000007</v>
      </c>
      <c r="C24" s="86">
        <v>247833.21055000002</v>
      </c>
      <c r="D24" s="86">
        <v>300181.27866000001</v>
      </c>
      <c r="E24" s="86">
        <v>250146.16221000001</v>
      </c>
      <c r="F24" s="86">
        <v>149658.80906999999</v>
      </c>
      <c r="G24" s="86">
        <v>140697.17463999998</v>
      </c>
      <c r="H24" s="86">
        <v>220336.30833</v>
      </c>
      <c r="I24" s="86">
        <v>215668.16247000001</v>
      </c>
      <c r="J24" s="86">
        <v>285452.38292</v>
      </c>
      <c r="K24" s="86">
        <v>429934.13351999997</v>
      </c>
    </row>
    <row r="25" spans="1:11" s="87" customFormat="1" ht="15" customHeight="1">
      <c r="A25" s="85" t="s">
        <v>87</v>
      </c>
      <c r="B25" s="86">
        <v>135913.19594000001</v>
      </c>
      <c r="C25" s="86">
        <v>135340.70866</v>
      </c>
      <c r="D25" s="86">
        <v>133617.77333</v>
      </c>
      <c r="E25" s="86">
        <v>156195.49403999999</v>
      </c>
      <c r="F25" s="86">
        <v>184385.97167</v>
      </c>
      <c r="G25" s="86">
        <v>206385.87091</v>
      </c>
      <c r="H25" s="86">
        <v>230309.12281999999</v>
      </c>
      <c r="I25" s="86">
        <v>268279.96827000001</v>
      </c>
      <c r="J25" s="86">
        <v>317548.88193999999</v>
      </c>
      <c r="K25" s="86">
        <v>341596.99229000002</v>
      </c>
    </row>
    <row r="26" spans="1:11" s="87" customFormat="1" ht="15" customHeight="1">
      <c r="A26" s="85" t="s">
        <v>475</v>
      </c>
      <c r="B26" s="86">
        <v>24144.934499999999</v>
      </c>
      <c r="C26" s="86">
        <v>19330.619620000001</v>
      </c>
      <c r="D26" s="86">
        <v>21151.073539999998</v>
      </c>
      <c r="E26" s="86">
        <v>12191.104499999999</v>
      </c>
      <c r="F26" s="86">
        <v>12586.381710000001</v>
      </c>
      <c r="G26" s="86">
        <v>7505.9467500000001</v>
      </c>
      <c r="H26" s="86">
        <v>16422.4054</v>
      </c>
      <c r="I26" s="86">
        <v>7069.67634</v>
      </c>
      <c r="J26" s="86">
        <v>14515.63148</v>
      </c>
      <c r="K26" s="86">
        <v>12807.16964</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8053980.2013100004</v>
      </c>
      <c r="C28" s="611">
        <v>8895161.1796899997</v>
      </c>
      <c r="D28" s="611">
        <v>9811687.9990499988</v>
      </c>
      <c r="E28" s="611">
        <v>10828081.596249999</v>
      </c>
      <c r="F28" s="611">
        <v>12061203.462069999</v>
      </c>
      <c r="G28" s="611">
        <v>12700366.984579999</v>
      </c>
      <c r="H28" s="611">
        <v>14149754.35533</v>
      </c>
      <c r="I28" s="611">
        <v>15419726.92013</v>
      </c>
      <c r="J28" s="611">
        <v>16523854.8201</v>
      </c>
      <c r="K28" s="611">
        <v>19109045.590679999</v>
      </c>
    </row>
    <row r="29" spans="1:11" s="87" customFormat="1" ht="15" customHeight="1" thickTop="1">
      <c r="A29" s="85" t="s">
        <v>477</v>
      </c>
      <c r="B29" s="86">
        <v>6049801.4527899995</v>
      </c>
      <c r="C29" s="86">
        <v>6829540.4648599997</v>
      </c>
      <c r="D29" s="86">
        <v>7417424.00239</v>
      </c>
      <c r="E29" s="86">
        <v>7788148.9096299997</v>
      </c>
      <c r="F29" s="86">
        <v>8949474.6310799997</v>
      </c>
      <c r="G29" s="86">
        <v>8390565.0986199994</v>
      </c>
      <c r="H29" s="86">
        <v>9735029.9066299982</v>
      </c>
      <c r="I29" s="86">
        <v>10568101.178950001</v>
      </c>
      <c r="J29" s="86">
        <v>11739402.483309999</v>
      </c>
      <c r="K29" s="86">
        <v>7504904.6962099997</v>
      </c>
    </row>
    <row r="30" spans="1:11" s="87" customFormat="1" ht="15" customHeight="1">
      <c r="A30" s="88" t="s">
        <v>478</v>
      </c>
      <c r="B30" s="86">
        <v>2479.4649399999998</v>
      </c>
      <c r="C30" s="86">
        <v>3920.0633599999996</v>
      </c>
      <c r="D30" s="86">
        <v>8338.9915000000001</v>
      </c>
      <c r="E30" s="86">
        <v>11797.390579999999</v>
      </c>
      <c r="F30" s="86">
        <v>3754.6722799999998</v>
      </c>
      <c r="G30" s="86">
        <v>7898.7851700000001</v>
      </c>
      <c r="H30" s="86">
        <v>9769.6503900000007</v>
      </c>
      <c r="I30" s="86">
        <v>8025.3177000000005</v>
      </c>
      <c r="J30" s="86">
        <v>9751.9545899999994</v>
      </c>
      <c r="K30" s="86">
        <v>13025.76159</v>
      </c>
    </row>
    <row r="31" spans="1:11" s="87" customFormat="1" ht="15" customHeight="1">
      <c r="A31" s="88" t="s">
        <v>479</v>
      </c>
      <c r="B31" s="86">
        <v>1962593.7840699998</v>
      </c>
      <c r="C31" s="86">
        <v>2166392.1838099998</v>
      </c>
      <c r="D31" s="86">
        <v>2310721.83433</v>
      </c>
      <c r="E31" s="86">
        <v>2610830.8848299999</v>
      </c>
      <c r="F31" s="86">
        <v>3091193.7229499999</v>
      </c>
      <c r="G31" s="86">
        <v>2993117.7738999999</v>
      </c>
      <c r="H31" s="86">
        <v>3356322.3194299997</v>
      </c>
      <c r="I31" s="86">
        <v>3810978.76847</v>
      </c>
      <c r="J31" s="86">
        <v>4155394.1134799998</v>
      </c>
      <c r="K31" s="86">
        <v>5054266.7712500002</v>
      </c>
    </row>
    <row r="32" spans="1:11" s="87" customFormat="1" ht="15" customHeight="1">
      <c r="A32" s="88" t="s">
        <v>480</v>
      </c>
      <c r="B32" s="86">
        <v>201610.16933</v>
      </c>
      <c r="C32" s="86">
        <v>37619.354249999997</v>
      </c>
      <c r="D32" s="86">
        <v>12213.028849999999</v>
      </c>
      <c r="E32" s="86">
        <v>5847.4616100000003</v>
      </c>
      <c r="F32" s="86">
        <v>4009.35914</v>
      </c>
      <c r="G32" s="86">
        <v>3243.8211099999999</v>
      </c>
      <c r="H32" s="86">
        <v>7566.1036599999998</v>
      </c>
      <c r="I32" s="86">
        <v>2901.8354900000004</v>
      </c>
      <c r="J32" s="86">
        <v>1913.1947299999999</v>
      </c>
      <c r="K32" s="86">
        <v>867.18984999999998</v>
      </c>
    </row>
    <row r="33" spans="1:11" s="87" customFormat="1" ht="15" customHeight="1">
      <c r="A33" s="88" t="s">
        <v>481</v>
      </c>
      <c r="B33" s="86">
        <v>21255.406879999999</v>
      </c>
      <c r="C33" s="86">
        <v>19846.75189</v>
      </c>
      <c r="D33" s="86">
        <v>22840.878089999998</v>
      </c>
      <c r="E33" s="86">
        <v>27499.905940000001</v>
      </c>
      <c r="F33" s="86">
        <v>97304.243979999999</v>
      </c>
      <c r="G33" s="86">
        <v>60888.021590000004</v>
      </c>
      <c r="H33" s="86">
        <v>69225.362580000001</v>
      </c>
      <c r="I33" s="86">
        <v>77085.66915999999</v>
      </c>
      <c r="J33" s="86">
        <v>75703.712549999997</v>
      </c>
      <c r="K33" s="86">
        <v>88409.540420000005</v>
      </c>
    </row>
    <row r="34" spans="1:11" s="87" customFormat="1" ht="15" customHeight="1">
      <c r="A34" s="88" t="s">
        <v>482</v>
      </c>
      <c r="B34" s="86">
        <v>3602422.4721900001</v>
      </c>
      <c r="C34" s="86">
        <v>4254099.0154999997</v>
      </c>
      <c r="D34" s="86">
        <v>4642690.0051499996</v>
      </c>
      <c r="E34" s="86">
        <v>4612655.6865499998</v>
      </c>
      <c r="F34" s="86">
        <v>5156944.0592200002</v>
      </c>
      <c r="G34" s="86">
        <v>4687869.4599599997</v>
      </c>
      <c r="H34" s="86">
        <v>5596698.7147200005</v>
      </c>
      <c r="I34" s="86">
        <v>5914146.76774</v>
      </c>
      <c r="J34" s="86">
        <v>6646916.7521800008</v>
      </c>
      <c r="K34" s="86">
        <v>2288790.5049899998</v>
      </c>
    </row>
    <row r="35" spans="1:11" s="87" customFormat="1" ht="15" customHeight="1">
      <c r="A35" s="88" t="s">
        <v>483</v>
      </c>
      <c r="B35" s="86">
        <v>259440.15537999998</v>
      </c>
      <c r="C35" s="86">
        <v>347663.09604999999</v>
      </c>
      <c r="D35" s="86">
        <v>420619.26447000005</v>
      </c>
      <c r="E35" s="86">
        <v>519517.58012</v>
      </c>
      <c r="F35" s="86">
        <v>596268.57351000002</v>
      </c>
      <c r="G35" s="86">
        <v>637547.23688999994</v>
      </c>
      <c r="H35" s="86">
        <v>695447.75585000007</v>
      </c>
      <c r="I35" s="86">
        <v>754962.82039000001</v>
      </c>
      <c r="J35" s="86">
        <v>849722.75578000001</v>
      </c>
      <c r="K35" s="86">
        <v>59544.928110000001</v>
      </c>
    </row>
    <row r="36" spans="1:11" s="87" customFormat="1" ht="15" customHeight="1">
      <c r="A36" s="85" t="s">
        <v>484</v>
      </c>
      <c r="B36" s="86">
        <v>2450.4051400000003</v>
      </c>
      <c r="C36" s="86">
        <v>6.3222299999999994</v>
      </c>
      <c r="D36" s="86">
        <v>7236.1665800000001</v>
      </c>
      <c r="E36" s="86">
        <v>10797.342490000001</v>
      </c>
      <c r="F36" s="86">
        <v>157.08463</v>
      </c>
      <c r="G36" s="86">
        <v>8154.61546</v>
      </c>
      <c r="H36" s="86">
        <v>8331.4075900000007</v>
      </c>
      <c r="I36" s="86">
        <v>6737.8989299999994</v>
      </c>
      <c r="J36" s="86">
        <v>19579.075559999997</v>
      </c>
      <c r="K36" s="86">
        <v>21357.612289999997</v>
      </c>
    </row>
    <row r="37" spans="1:11" s="87" customFormat="1" ht="15" customHeight="1">
      <c r="A37" s="85" t="s">
        <v>485</v>
      </c>
      <c r="B37" s="86">
        <v>677627.49754000001</v>
      </c>
      <c r="C37" s="86">
        <v>741998.04794000008</v>
      </c>
      <c r="D37" s="86">
        <v>1031218.02235</v>
      </c>
      <c r="E37" s="86">
        <v>1620084.9566300001</v>
      </c>
      <c r="F37" s="86">
        <v>1833052.89475</v>
      </c>
      <c r="G37" s="86">
        <v>2233018.9541599997</v>
      </c>
      <c r="H37" s="86">
        <v>2564033.5589399999</v>
      </c>
      <c r="I37" s="86">
        <v>3075678.1967800003</v>
      </c>
      <c r="J37" s="86">
        <v>2815392.7772600004</v>
      </c>
      <c r="K37" s="86">
        <v>2963997.2147300001</v>
      </c>
    </row>
    <row r="38" spans="1:11" s="87" customFormat="1" ht="15" customHeight="1">
      <c r="A38" s="85" t="s">
        <v>486</v>
      </c>
      <c r="B38" s="86">
        <v>260053.85097</v>
      </c>
      <c r="C38" s="86">
        <v>265479.60087999998</v>
      </c>
      <c r="D38" s="86">
        <v>322595.06680999999</v>
      </c>
      <c r="E38" s="86">
        <v>341285.48705</v>
      </c>
      <c r="F38" s="86">
        <v>358295.73157999996</v>
      </c>
      <c r="G38" s="86">
        <v>450251.00900999998</v>
      </c>
      <c r="H38" s="86">
        <v>499956.86011000001</v>
      </c>
      <c r="I38" s="86">
        <v>352594.65816000005</v>
      </c>
      <c r="J38" s="86">
        <v>542382.17796</v>
      </c>
      <c r="K38" s="86">
        <v>736505.84933</v>
      </c>
    </row>
    <row r="39" spans="1:11" s="87" customFormat="1" ht="15" customHeight="1">
      <c r="A39" s="85" t="s">
        <v>148</v>
      </c>
      <c r="B39" s="86">
        <v>170953.30208000002</v>
      </c>
      <c r="C39" s="86">
        <v>178341.52155999999</v>
      </c>
      <c r="D39" s="86">
        <v>187133.12987999999</v>
      </c>
      <c r="E39" s="86">
        <v>163705.32530000003</v>
      </c>
      <c r="F39" s="86">
        <v>149150.89775</v>
      </c>
      <c r="G39" s="86">
        <v>156591.42194999999</v>
      </c>
      <c r="H39" s="86">
        <v>161738.18280000001</v>
      </c>
      <c r="I39" s="86">
        <v>173089.20078000001</v>
      </c>
      <c r="J39" s="86">
        <v>186727.00100999998</v>
      </c>
      <c r="K39" s="86">
        <v>207351.43836</v>
      </c>
    </row>
    <row r="40" spans="1:11" s="87" customFormat="1" ht="15" customHeight="1">
      <c r="A40" s="85" t="s">
        <v>155</v>
      </c>
      <c r="B40" s="86">
        <v>678982.22214999993</v>
      </c>
      <c r="C40" s="86">
        <v>679494.72222</v>
      </c>
      <c r="D40" s="86">
        <v>680109.72210999997</v>
      </c>
      <c r="E40" s="86">
        <v>680622.22235000005</v>
      </c>
      <c r="F40" s="86">
        <v>507333.33338999999</v>
      </c>
      <c r="G40" s="86">
        <v>507648.88895999995</v>
      </c>
      <c r="H40" s="86">
        <v>508122.22224000003</v>
      </c>
      <c r="I40" s="86">
        <v>171275</v>
      </c>
      <c r="J40" s="86">
        <v>171416.66661000001</v>
      </c>
      <c r="K40" s="86">
        <v>0</v>
      </c>
    </row>
    <row r="41" spans="1:11" s="87" customFormat="1" ht="15" customHeight="1">
      <c r="A41" s="85" t="s">
        <v>487</v>
      </c>
      <c r="B41" s="86">
        <v>214111.47063999998</v>
      </c>
      <c r="C41" s="86">
        <v>200300.5</v>
      </c>
      <c r="D41" s="86">
        <v>135823.00002000001</v>
      </c>
      <c r="E41" s="86">
        <v>192624.16665</v>
      </c>
      <c r="F41" s="86">
        <v>263738.88889</v>
      </c>
      <c r="G41" s="86">
        <v>334886.55556999997</v>
      </c>
      <c r="H41" s="86">
        <v>273638.05551999999</v>
      </c>
      <c r="I41" s="86">
        <v>212820.4167</v>
      </c>
      <c r="J41" s="86">
        <v>352615.21948000003</v>
      </c>
      <c r="K41" s="86">
        <v>352887.14998000005</v>
      </c>
    </row>
    <row r="42" spans="1:11" s="89" customFormat="1" ht="15" customHeight="1" thickBot="1">
      <c r="A42" s="85" t="s">
        <v>129</v>
      </c>
      <c r="B42" s="86">
        <v>0</v>
      </c>
      <c r="C42" s="86">
        <v>0</v>
      </c>
      <c r="D42" s="86">
        <v>30148.888910000001</v>
      </c>
      <c r="E42" s="86">
        <v>30813.186149999998</v>
      </c>
      <c r="F42" s="86">
        <v>0</v>
      </c>
      <c r="G42" s="86">
        <v>619250.44085000001</v>
      </c>
      <c r="H42" s="86">
        <v>398904.16149999999</v>
      </c>
      <c r="I42" s="86">
        <v>859430.3698300001</v>
      </c>
      <c r="J42" s="86">
        <v>696339.41891000001</v>
      </c>
      <c r="K42" s="86">
        <v>7322041.6297800001</v>
      </c>
    </row>
    <row r="43" spans="1:11" ht="15" customHeight="1" thickTop="1" thickBot="1">
      <c r="A43" s="610" t="s">
        <v>488</v>
      </c>
      <c r="B43" s="611">
        <v>798405.56455999997</v>
      </c>
      <c r="C43" s="611">
        <v>960541.09322000004</v>
      </c>
      <c r="D43" s="611">
        <v>1120778.0547200001</v>
      </c>
      <c r="E43" s="611">
        <v>1327573.0270799999</v>
      </c>
      <c r="F43" s="611">
        <v>1487690.7128599999</v>
      </c>
      <c r="G43" s="611">
        <v>1717245.04626</v>
      </c>
      <c r="H43" s="611">
        <v>1675669.55217</v>
      </c>
      <c r="I43" s="611">
        <v>1924336.33127</v>
      </c>
      <c r="J43" s="611">
        <v>2143427.4792399998</v>
      </c>
      <c r="K43" s="611">
        <v>2332214.63882</v>
      </c>
    </row>
    <row r="44" spans="1:11" s="87" customFormat="1" ht="15" customHeight="1" thickTop="1">
      <c r="A44" s="85" t="s">
        <v>170</v>
      </c>
      <c r="B44" s="86">
        <v>490223.5</v>
      </c>
      <c r="C44" s="86">
        <v>626133.80000000005</v>
      </c>
      <c r="D44" s="86">
        <v>763310</v>
      </c>
      <c r="E44" s="86">
        <v>900717.7</v>
      </c>
      <c r="F44" s="86">
        <v>1036585.1</v>
      </c>
      <c r="G44" s="86">
        <v>1173206.8</v>
      </c>
      <c r="H44" s="86">
        <v>1344731.7</v>
      </c>
      <c r="I44" s="86">
        <v>1409165</v>
      </c>
      <c r="J44" s="86">
        <v>1537989.6</v>
      </c>
      <c r="K44" s="86">
        <v>1699065</v>
      </c>
    </row>
    <row r="45" spans="1:11" s="87" customFormat="1" ht="15" customHeight="1">
      <c r="A45" s="85" t="s">
        <v>174</v>
      </c>
      <c r="B45" s="86">
        <v>35989.534549999997</v>
      </c>
      <c r="C45" s="86">
        <v>1689.5345500000001</v>
      </c>
      <c r="D45" s="86">
        <v>1689.5345500000001</v>
      </c>
      <c r="E45" s="86">
        <v>1689.5345500000001</v>
      </c>
      <c r="F45" s="86">
        <v>1689.5345500000001</v>
      </c>
      <c r="G45" s="86">
        <v>1689.5345500000001</v>
      </c>
      <c r="H45" s="86">
        <v>1689.5345500000001</v>
      </c>
      <c r="I45" s="86">
        <v>1689.5345500000001</v>
      </c>
      <c r="J45" s="86">
        <v>1689.5345500000001</v>
      </c>
      <c r="K45" s="86">
        <v>1689.5345500000001</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90344.217279999997</v>
      </c>
      <c r="C47" s="86">
        <v>108529.04828</v>
      </c>
      <c r="D47" s="86">
        <v>130947.91928</v>
      </c>
      <c r="E47" s="86">
        <v>153430.98422000001</v>
      </c>
      <c r="F47" s="86">
        <v>180604.46955000001</v>
      </c>
      <c r="G47" s="86">
        <v>207485.63055</v>
      </c>
      <c r="H47" s="86">
        <v>247669.20155</v>
      </c>
      <c r="I47" s="86">
        <v>255832.70155</v>
      </c>
      <c r="J47" s="86">
        <v>281597.61155000003</v>
      </c>
      <c r="K47" s="86">
        <v>313812.68455000001</v>
      </c>
    </row>
    <row r="48" spans="1:11" s="87" customFormat="1" ht="15" customHeight="1">
      <c r="A48" s="85" t="s">
        <v>184</v>
      </c>
      <c r="B48" s="86">
        <v>181848.31272999998</v>
      </c>
      <c r="C48" s="86">
        <v>224188.71038999999</v>
      </c>
      <c r="D48" s="86">
        <v>224830.60088999997</v>
      </c>
      <c r="E48" s="86">
        <v>271734.80830999999</v>
      </c>
      <c r="F48" s="86">
        <v>268811.60875999997</v>
      </c>
      <c r="G48" s="86">
        <v>334863.08116</v>
      </c>
      <c r="H48" s="86">
        <v>81579.116069999989</v>
      </c>
      <c r="I48" s="86">
        <v>257649.09516999999</v>
      </c>
      <c r="J48" s="86">
        <v>322150.73313999997</v>
      </c>
      <c r="K48" s="86">
        <v>317647.41972000001</v>
      </c>
    </row>
    <row r="49" spans="1:11" s="87" customFormat="1" ht="15" customHeight="1">
      <c r="A49" s="88" t="s">
        <v>490</v>
      </c>
      <c r="B49" s="86">
        <v>0</v>
      </c>
      <c r="C49" s="86">
        <v>0</v>
      </c>
      <c r="D49" s="86">
        <v>0</v>
      </c>
      <c r="E49" s="86">
        <v>0</v>
      </c>
      <c r="F49" s="86">
        <v>0</v>
      </c>
      <c r="G49" s="86">
        <v>0</v>
      </c>
      <c r="H49" s="86">
        <v>0</v>
      </c>
      <c r="I49" s="86">
        <v>0</v>
      </c>
      <c r="J49" s="86">
        <v>0</v>
      </c>
      <c r="K49" s="86">
        <v>0</v>
      </c>
    </row>
    <row r="50" spans="1:11" s="89" customFormat="1" ht="15" customHeight="1" thickBot="1">
      <c r="A50" s="88" t="s">
        <v>491</v>
      </c>
      <c r="B50" s="86">
        <v>181848.31272999998</v>
      </c>
      <c r="C50" s="86">
        <v>224188.71038999999</v>
      </c>
      <c r="D50" s="86">
        <v>224830.60088999997</v>
      </c>
      <c r="E50" s="86">
        <v>271734.80830999999</v>
      </c>
      <c r="F50" s="86">
        <v>268811.60875999997</v>
      </c>
      <c r="G50" s="86">
        <v>334863.08116</v>
      </c>
      <c r="H50" s="86">
        <v>81579.116069999989</v>
      </c>
      <c r="I50" s="86">
        <v>257649.09516999999</v>
      </c>
      <c r="J50" s="86">
        <v>322150.73313999997</v>
      </c>
      <c r="K50" s="86">
        <v>317647.41972000001</v>
      </c>
    </row>
    <row r="51" spans="1:11" ht="15" customHeight="1" thickTop="1" thickBot="1">
      <c r="A51" s="610" t="s">
        <v>492</v>
      </c>
      <c r="B51" s="611">
        <v>8852385.7658700012</v>
      </c>
      <c r="C51" s="611">
        <v>9855702.2729100008</v>
      </c>
      <c r="D51" s="611">
        <v>10932466.05377</v>
      </c>
      <c r="E51" s="611">
        <v>12155654.623330001</v>
      </c>
      <c r="F51" s="611">
        <v>13548894.174930001</v>
      </c>
      <c r="G51" s="611">
        <v>14417612.03084</v>
      </c>
      <c r="H51" s="611">
        <v>15825423.907500001</v>
      </c>
      <c r="I51" s="611">
        <v>17344063.251400001</v>
      </c>
      <c r="J51" s="611">
        <v>18667282.299339999</v>
      </c>
      <c r="K51" s="611">
        <v>21441260.229499999</v>
      </c>
    </row>
    <row r="52" spans="1:11" s="87" customFormat="1" ht="15" customHeight="1" thickTop="1">
      <c r="A52" s="90" t="s">
        <v>493</v>
      </c>
      <c r="B52" s="86">
        <v>1015.2392199999999</v>
      </c>
      <c r="C52" s="86">
        <v>527.56547999999998</v>
      </c>
      <c r="D52" s="86">
        <v>804.95119999999997</v>
      </c>
      <c r="E52" s="86">
        <v>899.96922999999992</v>
      </c>
      <c r="F52" s="86">
        <v>507.74446999999998</v>
      </c>
      <c r="G52" s="86">
        <v>841.45709999999997</v>
      </c>
      <c r="H52" s="86">
        <v>400.87195000000003</v>
      </c>
      <c r="I52" s="86">
        <v>304.08785</v>
      </c>
      <c r="J52" s="86">
        <v>27.818999999999999</v>
      </c>
      <c r="K52" s="86">
        <v>421.19416999999999</v>
      </c>
    </row>
    <row r="53" spans="1:11" s="89" customFormat="1" ht="15" customHeight="1">
      <c r="A53" s="88" t="s">
        <v>494</v>
      </c>
      <c r="B53" s="86">
        <v>0</v>
      </c>
      <c r="C53" s="86">
        <v>0</v>
      </c>
      <c r="D53" s="86">
        <v>0</v>
      </c>
      <c r="E53" s="86">
        <v>0</v>
      </c>
      <c r="F53" s="86">
        <v>0</v>
      </c>
      <c r="G53" s="86">
        <v>0</v>
      </c>
      <c r="H53" s="86">
        <v>0</v>
      </c>
      <c r="I53" s="86">
        <v>0</v>
      </c>
      <c r="J53" s="86">
        <v>0</v>
      </c>
      <c r="K53" s="86">
        <v>0</v>
      </c>
    </row>
    <row r="54" spans="1:11" s="89" customFormat="1" ht="15" customHeight="1">
      <c r="A54" s="88" t="s">
        <v>495</v>
      </c>
      <c r="B54" s="86">
        <v>1015.2392199999999</v>
      </c>
      <c r="C54" s="86">
        <v>527.56547999999998</v>
      </c>
      <c r="D54" s="86">
        <v>804.95119999999997</v>
      </c>
      <c r="E54" s="86">
        <v>899.96922999999992</v>
      </c>
      <c r="F54" s="86">
        <v>507.74446999999998</v>
      </c>
      <c r="G54" s="86">
        <v>841.45709999999997</v>
      </c>
      <c r="H54" s="86">
        <v>400.87195000000003</v>
      </c>
      <c r="I54" s="86">
        <v>304.08785</v>
      </c>
      <c r="J54" s="86">
        <v>27.818999999999999</v>
      </c>
      <c r="K54" s="86">
        <v>421.19416999999999</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0</v>
      </c>
      <c r="C56" s="86">
        <v>0</v>
      </c>
      <c r="D56" s="86">
        <v>0</v>
      </c>
      <c r="E56" s="86">
        <v>0</v>
      </c>
      <c r="F56" s="86">
        <v>0</v>
      </c>
      <c r="G56" s="86">
        <v>0</v>
      </c>
      <c r="H56" s="86">
        <v>0</v>
      </c>
      <c r="I56" s="86">
        <v>0</v>
      </c>
      <c r="J56" s="86">
        <v>0</v>
      </c>
      <c r="K56" s="86">
        <v>0</v>
      </c>
    </row>
    <row r="57" spans="1:11" s="89" customFormat="1" ht="15" customHeight="1">
      <c r="A57" s="88" t="s">
        <v>498</v>
      </c>
      <c r="B57" s="86">
        <v>0</v>
      </c>
      <c r="C57" s="86">
        <v>0</v>
      </c>
      <c r="D57" s="86">
        <v>0</v>
      </c>
      <c r="E57" s="86">
        <v>0</v>
      </c>
      <c r="F57" s="86">
        <v>0</v>
      </c>
      <c r="G57" s="86">
        <v>0</v>
      </c>
      <c r="H57" s="86">
        <v>0</v>
      </c>
      <c r="I57" s="86">
        <v>0</v>
      </c>
      <c r="J57" s="86">
        <v>0</v>
      </c>
      <c r="K57" s="86">
        <v>0</v>
      </c>
    </row>
    <row r="58" spans="1:11" s="89" customFormat="1" ht="15" customHeight="1">
      <c r="A58" s="85" t="s">
        <v>499</v>
      </c>
      <c r="B58" s="86">
        <v>6960664.6991899991</v>
      </c>
      <c r="C58" s="86">
        <v>9373573.0828900002</v>
      </c>
      <c r="D58" s="86">
        <v>9707927.0891299993</v>
      </c>
      <c r="E58" s="86">
        <v>10005483.222620001</v>
      </c>
      <c r="F58" s="86">
        <v>11177969.238700001</v>
      </c>
      <c r="G58" s="86">
        <v>12128423.69702</v>
      </c>
      <c r="H58" s="86">
        <v>12565709.611500001</v>
      </c>
      <c r="I58" s="86">
        <v>13677919.171870001</v>
      </c>
      <c r="J58" s="86">
        <v>14823284.19297</v>
      </c>
      <c r="K58" s="86">
        <v>31064358.315759998</v>
      </c>
    </row>
    <row r="59" spans="1:11">
      <c r="A59" s="612" t="s">
        <v>500</v>
      </c>
      <c r="B59" s="613">
        <v>1266934.3438599999</v>
      </c>
      <c r="C59" s="613">
        <v>1323142.1149000002</v>
      </c>
      <c r="D59" s="613">
        <v>1374341.23006</v>
      </c>
      <c r="E59" s="613">
        <v>1480559.1611800001</v>
      </c>
      <c r="F59" s="613">
        <v>1620473.92172</v>
      </c>
      <c r="G59" s="613">
        <v>1770303.58865</v>
      </c>
      <c r="H59" s="613">
        <v>1756552.39811</v>
      </c>
      <c r="I59" s="613">
        <v>1682463.75795</v>
      </c>
      <c r="J59" s="613">
        <v>2058436.4635899998</v>
      </c>
      <c r="K59" s="613">
        <v>2323886.4339299998</v>
      </c>
    </row>
    <row r="60" spans="1:11" ht="15" customHeight="1">
      <c r="A60" s="88" t="s">
        <v>501</v>
      </c>
      <c r="B60" s="86">
        <v>-221651.61618000001</v>
      </c>
      <c r="C60" s="86">
        <v>-268545.47593999997</v>
      </c>
      <c r="D60" s="86">
        <v>-279361.38266</v>
      </c>
      <c r="E60" s="86">
        <v>-294510.83302999998</v>
      </c>
      <c r="F60" s="86">
        <v>-344353.22875000001</v>
      </c>
      <c r="G60" s="86">
        <v>-396195.87742000003</v>
      </c>
      <c r="H60" s="86">
        <v>-446378.72762999998</v>
      </c>
      <c r="I60" s="86">
        <v>-528386.05944999994</v>
      </c>
      <c r="J60" s="86">
        <v>-578976.61345000006</v>
      </c>
      <c r="K60" s="86">
        <v>-678199.54226999998</v>
      </c>
    </row>
    <row r="61" spans="1:11" ht="15" customHeight="1">
      <c r="A61" s="85" t="s">
        <v>502</v>
      </c>
      <c r="B61" s="86">
        <v>1045282.7276799999</v>
      </c>
      <c r="C61" s="86">
        <v>1054596.6389600001</v>
      </c>
      <c r="D61" s="86">
        <v>1094979.8474000001</v>
      </c>
      <c r="E61" s="86">
        <v>1186048.3281500002</v>
      </c>
      <c r="F61" s="86">
        <v>1276120.69297</v>
      </c>
      <c r="G61" s="86">
        <v>1374107.71123</v>
      </c>
      <c r="H61" s="86">
        <v>1310173.6704800001</v>
      </c>
      <c r="I61" s="86">
        <v>1154077.6984999999</v>
      </c>
      <c r="J61" s="86">
        <v>1479459.85014</v>
      </c>
      <c r="K61" s="86">
        <v>1645686.8916600002</v>
      </c>
    </row>
    <row r="62" spans="1:11" ht="15" customHeight="1">
      <c r="A62" s="91" t="s">
        <v>503</v>
      </c>
      <c r="B62" s="86">
        <v>31916.582839999999</v>
      </c>
      <c r="C62" s="86">
        <v>37220.025479999997</v>
      </c>
      <c r="D62" s="86">
        <v>43566.851929999997</v>
      </c>
      <c r="E62" s="86">
        <v>50722.88869</v>
      </c>
      <c r="F62" s="86">
        <v>56723.933429999997</v>
      </c>
      <c r="G62" s="86">
        <v>77551.062299999991</v>
      </c>
      <c r="H62" s="86">
        <v>73539.899170000004</v>
      </c>
      <c r="I62" s="86">
        <v>101832.09617</v>
      </c>
      <c r="J62" s="86">
        <v>159154.89349000002</v>
      </c>
      <c r="K62" s="86">
        <v>194364.63150999998</v>
      </c>
    </row>
    <row r="63" spans="1:11" ht="15" customHeight="1">
      <c r="A63" s="88" t="s">
        <v>504</v>
      </c>
      <c r="B63" s="86">
        <v>-16287.29839</v>
      </c>
      <c r="C63" s="86">
        <v>-21115.004410000001</v>
      </c>
      <c r="D63" s="86">
        <v>-19243.779260000003</v>
      </c>
      <c r="E63" s="86">
        <v>-16548.501100000001</v>
      </c>
      <c r="F63" s="86">
        <v>-20507.11477</v>
      </c>
      <c r="G63" s="86">
        <v>-20725.069520000001</v>
      </c>
      <c r="H63" s="86">
        <v>-21663.3518</v>
      </c>
      <c r="I63" s="86">
        <v>-30232.560940000003</v>
      </c>
      <c r="J63" s="86">
        <v>-22877.623609999999</v>
      </c>
      <c r="K63" s="86">
        <v>-45422.72249</v>
      </c>
    </row>
    <row r="64" spans="1:11" ht="15" customHeight="1">
      <c r="A64" s="92" t="s">
        <v>505</v>
      </c>
      <c r="B64" s="86">
        <v>1060912.0121299999</v>
      </c>
      <c r="C64" s="86">
        <v>1070701.6600299999</v>
      </c>
      <c r="D64" s="86">
        <v>1119302.92007</v>
      </c>
      <c r="E64" s="86">
        <v>1220222.7157399999</v>
      </c>
      <c r="F64" s="86">
        <v>1312337.5116300001</v>
      </c>
      <c r="G64" s="86">
        <v>1430933.70401</v>
      </c>
      <c r="H64" s="86">
        <v>1362050.2178499999</v>
      </c>
      <c r="I64" s="86">
        <v>1225677.23373</v>
      </c>
      <c r="J64" s="86">
        <v>1615737.12002</v>
      </c>
      <c r="K64" s="86">
        <v>1794628.8006800001</v>
      </c>
    </row>
    <row r="65" spans="1:11" ht="15" customHeight="1">
      <c r="A65" s="91" t="s">
        <v>506</v>
      </c>
      <c r="B65" s="86">
        <v>28049.837149999999</v>
      </c>
      <c r="C65" s="86">
        <v>32797.266159999999</v>
      </c>
      <c r="D65" s="86">
        <v>37622.343930000003</v>
      </c>
      <c r="E65" s="86">
        <v>75079.262239999996</v>
      </c>
      <c r="F65" s="86">
        <v>62941.813000000002</v>
      </c>
      <c r="G65" s="86">
        <v>34202.644890000003</v>
      </c>
      <c r="H65" s="86">
        <v>81753.954750000004</v>
      </c>
      <c r="I65" s="86">
        <v>175028.23991999999</v>
      </c>
      <c r="J65" s="86">
        <v>70486.80548000001</v>
      </c>
      <c r="K65" s="86">
        <v>83873.925920000009</v>
      </c>
    </row>
    <row r="66" spans="1:11" ht="15" customHeight="1">
      <c r="A66" s="91" t="s">
        <v>507</v>
      </c>
      <c r="B66" s="86">
        <v>-135509.11066000001</v>
      </c>
      <c r="C66" s="86">
        <v>-91455.625079999998</v>
      </c>
      <c r="D66" s="86">
        <v>-86566.498540000001</v>
      </c>
      <c r="E66" s="86">
        <v>-123553.92182999999</v>
      </c>
      <c r="F66" s="86">
        <v>-121329.86387999999</v>
      </c>
      <c r="G66" s="86">
        <v>-103188.73325</v>
      </c>
      <c r="H66" s="86">
        <v>-368297.65977999999</v>
      </c>
      <c r="I66" s="86">
        <v>-243908.19412999999</v>
      </c>
      <c r="J66" s="86">
        <v>-181741.70458000002</v>
      </c>
      <c r="K66" s="86">
        <v>-301146.03433999995</v>
      </c>
    </row>
    <row r="67" spans="1:11" ht="15" customHeight="1">
      <c r="A67" s="85" t="s">
        <v>508</v>
      </c>
      <c r="B67" s="86">
        <v>953452.73861999996</v>
      </c>
      <c r="C67" s="86">
        <v>1012043.30111</v>
      </c>
      <c r="D67" s="86">
        <v>1070358.7654600001</v>
      </c>
      <c r="E67" s="86">
        <v>1171748.0561500001</v>
      </c>
      <c r="F67" s="86">
        <v>1253949.4607500001</v>
      </c>
      <c r="G67" s="86">
        <v>1361947.6156500001</v>
      </c>
      <c r="H67" s="86">
        <v>1075506.5128199998</v>
      </c>
      <c r="I67" s="86">
        <v>1156797.2795199999</v>
      </c>
      <c r="J67" s="86">
        <v>1504482.22092</v>
      </c>
      <c r="K67" s="86">
        <v>1577356.6922599999</v>
      </c>
    </row>
    <row r="68" spans="1:11" ht="15" customHeight="1">
      <c r="A68" s="88" t="s">
        <v>509</v>
      </c>
      <c r="B68" s="86">
        <v>-626804.02951999998</v>
      </c>
      <c r="C68" s="86">
        <v>-679213.29610000004</v>
      </c>
      <c r="D68" s="86">
        <v>-678935.28573</v>
      </c>
      <c r="E68" s="86">
        <v>-705530.30758999998</v>
      </c>
      <c r="F68" s="86">
        <v>-776284.82382000005</v>
      </c>
      <c r="G68" s="86">
        <v>-720455.16126999992</v>
      </c>
      <c r="H68" s="86">
        <v>-684527.62003999995</v>
      </c>
      <c r="I68" s="86">
        <v>-700708.89147000003</v>
      </c>
      <c r="J68" s="86">
        <v>-834389.08324000007</v>
      </c>
      <c r="K68" s="86">
        <v>-993435.23047000007</v>
      </c>
    </row>
    <row r="69" spans="1:11" ht="15" customHeight="1">
      <c r="A69" s="92" t="s">
        <v>510</v>
      </c>
      <c r="B69" s="86">
        <v>326648.70910000004</v>
      </c>
      <c r="C69" s="86">
        <v>332830.00500999996</v>
      </c>
      <c r="D69" s="86">
        <v>391423.47973000002</v>
      </c>
      <c r="E69" s="86">
        <v>466217.74855999998</v>
      </c>
      <c r="F69" s="86">
        <v>477664.63692999998</v>
      </c>
      <c r="G69" s="86">
        <v>641492.45438000001</v>
      </c>
      <c r="H69" s="86">
        <v>390978.89277999999</v>
      </c>
      <c r="I69" s="86">
        <v>456088.38805000001</v>
      </c>
      <c r="J69" s="86">
        <v>670093.13767999993</v>
      </c>
      <c r="K69" s="86">
        <v>583921.46178999997</v>
      </c>
    </row>
    <row r="70" spans="1:11" ht="15" customHeight="1">
      <c r="A70" s="92" t="s">
        <v>511</v>
      </c>
      <c r="B70" s="86">
        <v>12.65019</v>
      </c>
      <c r="C70" s="86">
        <v>7.4485400000000004</v>
      </c>
      <c r="D70" s="86">
        <v>4.6955100000000005</v>
      </c>
      <c r="E70" s="86">
        <v>2.74668</v>
      </c>
      <c r="F70" s="86">
        <v>2.60866</v>
      </c>
      <c r="G70" s="86">
        <v>1.3971300000000002</v>
      </c>
      <c r="H70" s="86">
        <v>1.0865100000000001</v>
      </c>
      <c r="I70" s="86">
        <v>0.50052999999999992</v>
      </c>
      <c r="J70" s="86">
        <v>1.1445000000000001</v>
      </c>
      <c r="K70" s="86">
        <v>0.80971000000000004</v>
      </c>
    </row>
    <row r="71" spans="1:11" ht="15" customHeight="1">
      <c r="A71" s="93" t="s">
        <v>512</v>
      </c>
      <c r="B71" s="86">
        <v>0</v>
      </c>
      <c r="C71" s="86">
        <v>0</v>
      </c>
      <c r="D71" s="86">
        <v>0</v>
      </c>
      <c r="E71" s="86">
        <v>0</v>
      </c>
      <c r="F71" s="86">
        <v>0</v>
      </c>
      <c r="G71" s="86">
        <v>0</v>
      </c>
      <c r="H71" s="86">
        <v>0</v>
      </c>
      <c r="I71" s="86">
        <v>0</v>
      </c>
      <c r="J71" s="86">
        <v>0</v>
      </c>
      <c r="K71" s="86">
        <v>0</v>
      </c>
    </row>
    <row r="72" spans="1:11" ht="15" customHeight="1">
      <c r="A72" s="93" t="s">
        <v>513</v>
      </c>
      <c r="B72" s="86">
        <v>12.65019</v>
      </c>
      <c r="C72" s="86">
        <v>7.4485400000000004</v>
      </c>
      <c r="D72" s="86">
        <v>4.6955100000000005</v>
      </c>
      <c r="E72" s="86">
        <v>2.74668</v>
      </c>
      <c r="F72" s="86">
        <v>2.60866</v>
      </c>
      <c r="G72" s="86">
        <v>1.3971300000000002</v>
      </c>
      <c r="H72" s="86">
        <v>1.0865100000000001</v>
      </c>
      <c r="I72" s="86">
        <v>0.50052999999999992</v>
      </c>
      <c r="J72" s="86">
        <v>1.1445000000000001</v>
      </c>
      <c r="K72" s="86">
        <v>0.80971000000000004</v>
      </c>
    </row>
    <row r="73" spans="1:11" ht="15" customHeight="1">
      <c r="A73" s="85" t="s">
        <v>514</v>
      </c>
      <c r="B73" s="86">
        <v>-70.70478</v>
      </c>
      <c r="C73" s="86">
        <v>-41.257129999999997</v>
      </c>
      <c r="D73" s="86">
        <v>-23.970220000000001</v>
      </c>
      <c r="E73" s="86">
        <v>-14.453989999999999</v>
      </c>
      <c r="F73" s="86">
        <v>-9.312850000000001</v>
      </c>
      <c r="G73" s="86">
        <v>-1.61463</v>
      </c>
      <c r="H73" s="86">
        <v>-0.48841000000000001</v>
      </c>
      <c r="I73" s="86">
        <v>-0.15968000000000002</v>
      </c>
      <c r="J73" s="86">
        <v>-0.19231999999999999</v>
      </c>
      <c r="K73" s="86">
        <v>-0.46676000000000001</v>
      </c>
    </row>
    <row r="74" spans="1:11" ht="15" customHeight="1">
      <c r="A74" s="85" t="s">
        <v>660</v>
      </c>
      <c r="B74" s="86">
        <v>0</v>
      </c>
      <c r="C74" s="86">
        <v>0</v>
      </c>
      <c r="D74" s="86">
        <v>0</v>
      </c>
      <c r="E74" s="86">
        <v>0</v>
      </c>
      <c r="F74" s="86">
        <v>0</v>
      </c>
      <c r="G74" s="86">
        <v>0</v>
      </c>
      <c r="H74" s="86">
        <v>0</v>
      </c>
      <c r="I74" s="86">
        <v>0</v>
      </c>
      <c r="J74" s="86">
        <v>0</v>
      </c>
      <c r="K74" s="86">
        <v>0</v>
      </c>
    </row>
    <row r="75" spans="1:11" ht="15" customHeight="1">
      <c r="A75" s="88" t="s">
        <v>312</v>
      </c>
      <c r="B75" s="86">
        <v>-70.70478</v>
      </c>
      <c r="C75" s="86">
        <v>-41.257129999999997</v>
      </c>
      <c r="D75" s="86">
        <v>-23.970220000000001</v>
      </c>
      <c r="E75" s="86">
        <v>-14.453989999999999</v>
      </c>
      <c r="F75" s="86">
        <v>-9.312850000000001</v>
      </c>
      <c r="G75" s="86">
        <v>-1.61463</v>
      </c>
      <c r="H75" s="86">
        <v>-0.48841000000000001</v>
      </c>
      <c r="I75" s="86">
        <v>-0.15968000000000002</v>
      </c>
      <c r="J75" s="86">
        <v>-0.19231999999999999</v>
      </c>
      <c r="K75" s="86">
        <v>-0.46676000000000001</v>
      </c>
    </row>
    <row r="76" spans="1:11" ht="15" customHeight="1">
      <c r="A76" s="85" t="s">
        <v>517</v>
      </c>
      <c r="B76" s="86">
        <v>326590.65450999996</v>
      </c>
      <c r="C76" s="86">
        <v>332796.19641999999</v>
      </c>
      <c r="D76" s="86">
        <v>391404.20501999999</v>
      </c>
      <c r="E76" s="86">
        <v>466206.04125000001</v>
      </c>
      <c r="F76" s="86">
        <v>477657.93274000002</v>
      </c>
      <c r="G76" s="86">
        <v>641492.23687999998</v>
      </c>
      <c r="H76" s="86">
        <v>390979.49088</v>
      </c>
      <c r="I76" s="86">
        <v>456088.72889999999</v>
      </c>
      <c r="J76" s="86">
        <v>670094.08986000007</v>
      </c>
      <c r="K76" s="86">
        <v>583921.80474000005</v>
      </c>
    </row>
    <row r="77" spans="1:11" ht="15" customHeight="1">
      <c r="A77" s="94" t="s">
        <v>518</v>
      </c>
      <c r="B77" s="86">
        <v>0</v>
      </c>
      <c r="C77" s="86">
        <v>7484.1977500000003</v>
      </c>
      <c r="D77" s="86">
        <v>7096.4698799999996</v>
      </c>
      <c r="E77" s="86">
        <v>5671.2719999999999</v>
      </c>
      <c r="F77" s="86">
        <v>4271.2415199999996</v>
      </c>
      <c r="G77" s="86">
        <v>2549.03629</v>
      </c>
      <c r="H77" s="86">
        <v>2876.1822299999999</v>
      </c>
      <c r="I77" s="86">
        <v>1063.3844299999998</v>
      </c>
      <c r="J77" s="86">
        <v>696.13023999999996</v>
      </c>
      <c r="K77" s="86">
        <v>574.66390000000001</v>
      </c>
    </row>
    <row r="78" spans="1:11" ht="15" customHeight="1">
      <c r="A78" s="92" t="s">
        <v>519</v>
      </c>
      <c r="B78" s="86">
        <v>326590.65450999996</v>
      </c>
      <c r="C78" s="86">
        <v>340280.39417000004</v>
      </c>
      <c r="D78" s="86">
        <v>398500.67489999998</v>
      </c>
      <c r="E78" s="86">
        <v>471877.31325000001</v>
      </c>
      <c r="F78" s="86">
        <v>481929.17426</v>
      </c>
      <c r="G78" s="86">
        <v>644041.27316999994</v>
      </c>
      <c r="H78" s="86">
        <v>393855.67311000003</v>
      </c>
      <c r="I78" s="86">
        <v>457152.11332999996</v>
      </c>
      <c r="J78" s="86">
        <v>670790.22010000004</v>
      </c>
      <c r="K78" s="86">
        <v>584496.46863999998</v>
      </c>
    </row>
    <row r="79" spans="1:11" ht="15" customHeight="1">
      <c r="A79" s="91" t="s">
        <v>520</v>
      </c>
      <c r="B79" s="86">
        <v>-25436.733</v>
      </c>
      <c r="C79" s="86">
        <v>-60.668999999999997</v>
      </c>
      <c r="D79" s="86">
        <v>-1283.2049999999999</v>
      </c>
      <c r="E79" s="86">
        <v>-218.095</v>
      </c>
      <c r="F79" s="86">
        <v>0</v>
      </c>
      <c r="G79" s="86">
        <v>0</v>
      </c>
      <c r="H79" s="86">
        <v>-295.44835</v>
      </c>
      <c r="I79" s="86">
        <v>631.49546999999995</v>
      </c>
      <c r="J79" s="86">
        <v>-14991.994929999999</v>
      </c>
      <c r="K79" s="86">
        <v>12642.51694</v>
      </c>
    </row>
    <row r="80" spans="1:11" ht="15" customHeight="1">
      <c r="A80" s="85" t="s">
        <v>521</v>
      </c>
      <c r="B80" s="86">
        <v>301153.92151000001</v>
      </c>
      <c r="C80" s="86">
        <v>340219.72516999999</v>
      </c>
      <c r="D80" s="86">
        <v>397217.46989999997</v>
      </c>
      <c r="E80" s="86">
        <v>471659.21824999998</v>
      </c>
      <c r="F80" s="86">
        <v>481929.17426</v>
      </c>
      <c r="G80" s="86">
        <v>644041.27316999994</v>
      </c>
      <c r="H80" s="86">
        <v>393560.22476000001</v>
      </c>
      <c r="I80" s="86">
        <v>457783.60879999999</v>
      </c>
      <c r="J80" s="86">
        <v>655798.22516999999</v>
      </c>
      <c r="K80" s="86">
        <v>597138.9855800001</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301153.92151000001</v>
      </c>
      <c r="C82" s="86">
        <v>340219.72516999999</v>
      </c>
      <c r="D82" s="86">
        <v>397217.46989999997</v>
      </c>
      <c r="E82" s="86">
        <v>471659.21824999998</v>
      </c>
      <c r="F82" s="86">
        <v>481929.17426</v>
      </c>
      <c r="G82" s="86">
        <v>644041.27316999994</v>
      </c>
      <c r="H82" s="86">
        <v>393560.22476000001</v>
      </c>
      <c r="I82" s="86">
        <v>457783.60879999999</v>
      </c>
      <c r="J82" s="86">
        <v>655798.22516999999</v>
      </c>
      <c r="K82" s="86">
        <v>597138.9855800001</v>
      </c>
    </row>
    <row r="83" spans="1:11" ht="15" customHeight="1" thickBot="1">
      <c r="A83" s="91" t="s">
        <v>524</v>
      </c>
      <c r="B83" s="86">
        <v>-119305.609</v>
      </c>
      <c r="C83" s="86">
        <v>-116031.015</v>
      </c>
      <c r="D83" s="86">
        <v>-172386.86900999999</v>
      </c>
      <c r="E83" s="86">
        <v>-199924.41</v>
      </c>
      <c r="F83" s="86">
        <v>-213117.56547999999</v>
      </c>
      <c r="G83" s="86">
        <v>-309178.19199999998</v>
      </c>
      <c r="H83" s="86">
        <v>-311981.10869999998</v>
      </c>
      <c r="I83" s="86">
        <v>-200134.51363999999</v>
      </c>
      <c r="J83" s="86">
        <v>-333647.49200000003</v>
      </c>
      <c r="K83" s="86">
        <v>-279491.56599999999</v>
      </c>
    </row>
    <row r="84" spans="1:11" ht="15" customHeight="1" thickTop="1" thickBot="1">
      <c r="A84" s="610" t="s">
        <v>525</v>
      </c>
      <c r="B84" s="611">
        <v>181848.31250999999</v>
      </c>
      <c r="C84" s="611">
        <v>224188.71016999998</v>
      </c>
      <c r="D84" s="611">
        <v>224830.60088999997</v>
      </c>
      <c r="E84" s="611">
        <v>271734.80825</v>
      </c>
      <c r="F84" s="611">
        <v>268811.60877999995</v>
      </c>
      <c r="G84" s="611">
        <v>334863.08117000002</v>
      </c>
      <c r="H84" s="611">
        <v>81579.11606</v>
      </c>
      <c r="I84" s="611">
        <v>257649.09516</v>
      </c>
      <c r="J84" s="611">
        <v>322150.73317000002</v>
      </c>
      <c r="K84" s="611">
        <v>317647.41957999999</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K86"/>
  <sheetViews>
    <sheetView zoomScaleNormal="100" workbookViewId="0">
      <selection activeCell="J13" sqref="J13"/>
    </sheetView>
  </sheetViews>
  <sheetFormatPr baseColWidth="10" defaultColWidth="9.140625" defaultRowHeight="18"/>
  <cols>
    <col min="1" max="1" width="89.85546875" style="82" bestFit="1" customWidth="1"/>
    <col min="2" max="2" width="9.7109375" style="82" bestFit="1" customWidth="1"/>
    <col min="3" max="3" width="8.140625" style="82" bestFit="1" customWidth="1"/>
    <col min="4" max="6" width="9.7109375" style="82" bestFit="1" customWidth="1"/>
    <col min="7" max="8" width="8.140625" style="82" bestFit="1" customWidth="1"/>
    <col min="9" max="9" width="8.140625" style="82" customWidth="1"/>
    <col min="10" max="10" width="8.140625" style="82" bestFit="1" customWidth="1"/>
    <col min="11" max="11" width="8.140625" style="100" bestFit="1" customWidth="1"/>
    <col min="12" max="256" width="11.42578125" style="82" customWidth="1"/>
    <col min="257" max="257" width="89.85546875" style="82" bestFit="1" customWidth="1"/>
    <col min="258" max="258" width="9.7109375" style="82" bestFit="1" customWidth="1"/>
    <col min="259" max="259" width="8.140625" style="82" bestFit="1" customWidth="1"/>
    <col min="260" max="262" width="9.7109375" style="82" bestFit="1" customWidth="1"/>
    <col min="263" max="264" width="8.140625" style="82" bestFit="1" customWidth="1"/>
    <col min="265" max="265" width="8.140625" style="82" customWidth="1"/>
    <col min="266" max="267" width="8.140625" style="82" bestFit="1" customWidth="1"/>
    <col min="268" max="512" width="11.42578125" style="82" customWidth="1"/>
    <col min="513" max="513" width="89.85546875" style="82" bestFit="1" customWidth="1"/>
    <col min="514" max="514" width="9.7109375" style="82" bestFit="1" customWidth="1"/>
    <col min="515" max="515" width="8.140625" style="82" bestFit="1" customWidth="1"/>
    <col min="516" max="518" width="9.7109375" style="82" bestFit="1" customWidth="1"/>
    <col min="519" max="520" width="8.140625" style="82" bestFit="1" customWidth="1"/>
    <col min="521" max="521" width="8.140625" style="82" customWidth="1"/>
    <col min="522" max="523" width="8.140625" style="82" bestFit="1" customWidth="1"/>
    <col min="524" max="768" width="11.42578125" style="82" customWidth="1"/>
    <col min="769" max="769" width="89.85546875" style="82" bestFit="1" customWidth="1"/>
    <col min="770" max="770" width="9.7109375" style="82" bestFit="1" customWidth="1"/>
    <col min="771" max="771" width="8.140625" style="82" bestFit="1" customWidth="1"/>
    <col min="772" max="774" width="9.7109375" style="82" bestFit="1" customWidth="1"/>
    <col min="775" max="776" width="8.140625" style="82" bestFit="1" customWidth="1"/>
    <col min="777" max="777" width="8.140625" style="82" customWidth="1"/>
    <col min="778" max="779" width="8.140625" style="82" bestFit="1" customWidth="1"/>
    <col min="780" max="1024" width="11.42578125" style="82" customWidth="1"/>
    <col min="1025" max="1025" width="89.85546875" style="82" bestFit="1" customWidth="1"/>
    <col min="1026" max="1026" width="9.7109375" style="82" bestFit="1" customWidth="1"/>
    <col min="1027" max="1027" width="8.140625" style="82" bestFit="1" customWidth="1"/>
    <col min="1028" max="1030" width="9.7109375" style="82" bestFit="1" customWidth="1"/>
    <col min="1031" max="1032" width="8.140625" style="82" bestFit="1" customWidth="1"/>
    <col min="1033" max="1033" width="8.140625" style="82" customWidth="1"/>
    <col min="1034" max="1035" width="8.140625" style="82" bestFit="1" customWidth="1"/>
    <col min="1036" max="1280" width="11.42578125" style="82" customWidth="1"/>
    <col min="1281" max="1281" width="89.85546875" style="82" bestFit="1" customWidth="1"/>
    <col min="1282" max="1282" width="9.7109375" style="82" bestFit="1" customWidth="1"/>
    <col min="1283" max="1283" width="8.140625" style="82" bestFit="1" customWidth="1"/>
    <col min="1284" max="1286" width="9.7109375" style="82" bestFit="1" customWidth="1"/>
    <col min="1287" max="1288" width="8.140625" style="82" bestFit="1" customWidth="1"/>
    <col min="1289" max="1289" width="8.140625" style="82" customWidth="1"/>
    <col min="1290" max="1291" width="8.140625" style="82" bestFit="1" customWidth="1"/>
    <col min="1292" max="1536" width="11.42578125" style="82" customWidth="1"/>
    <col min="1537" max="1537" width="89.85546875" style="82" bestFit="1" customWidth="1"/>
    <col min="1538" max="1538" width="9.7109375" style="82" bestFit="1" customWidth="1"/>
    <col min="1539" max="1539" width="8.140625" style="82" bestFit="1" customWidth="1"/>
    <col min="1540" max="1542" width="9.7109375" style="82" bestFit="1" customWidth="1"/>
    <col min="1543" max="1544" width="8.140625" style="82" bestFit="1" customWidth="1"/>
    <col min="1545" max="1545" width="8.140625" style="82" customWidth="1"/>
    <col min="1546" max="1547" width="8.140625" style="82" bestFit="1" customWidth="1"/>
    <col min="1548" max="1792" width="11.42578125" style="82" customWidth="1"/>
    <col min="1793" max="1793" width="89.85546875" style="82" bestFit="1" customWidth="1"/>
    <col min="1794" max="1794" width="9.7109375" style="82" bestFit="1" customWidth="1"/>
    <col min="1795" max="1795" width="8.140625" style="82" bestFit="1" customWidth="1"/>
    <col min="1796" max="1798" width="9.7109375" style="82" bestFit="1" customWidth="1"/>
    <col min="1799" max="1800" width="8.140625" style="82" bestFit="1" customWidth="1"/>
    <col min="1801" max="1801" width="8.140625" style="82" customWidth="1"/>
    <col min="1802" max="1803" width="8.140625" style="82" bestFit="1" customWidth="1"/>
    <col min="1804" max="2048" width="11.42578125" style="82" customWidth="1"/>
    <col min="2049" max="2049" width="89.85546875" style="82" bestFit="1" customWidth="1"/>
    <col min="2050" max="2050" width="9.7109375" style="82" bestFit="1" customWidth="1"/>
    <col min="2051" max="2051" width="8.140625" style="82" bestFit="1" customWidth="1"/>
    <col min="2052" max="2054" width="9.7109375" style="82" bestFit="1" customWidth="1"/>
    <col min="2055" max="2056" width="8.140625" style="82" bestFit="1" customWidth="1"/>
    <col min="2057" max="2057" width="8.140625" style="82" customWidth="1"/>
    <col min="2058" max="2059" width="8.140625" style="82" bestFit="1" customWidth="1"/>
    <col min="2060" max="2304" width="11.42578125" style="82" customWidth="1"/>
    <col min="2305" max="2305" width="89.85546875" style="82" bestFit="1" customWidth="1"/>
    <col min="2306" max="2306" width="9.7109375" style="82" bestFit="1" customWidth="1"/>
    <col min="2307" max="2307" width="8.140625" style="82" bestFit="1" customWidth="1"/>
    <col min="2308" max="2310" width="9.7109375" style="82" bestFit="1" customWidth="1"/>
    <col min="2311" max="2312" width="8.140625" style="82" bestFit="1" customWidth="1"/>
    <col min="2313" max="2313" width="8.140625" style="82" customWidth="1"/>
    <col min="2314" max="2315" width="8.140625" style="82" bestFit="1" customWidth="1"/>
    <col min="2316" max="2560" width="11.42578125" style="82" customWidth="1"/>
    <col min="2561" max="2561" width="89.85546875" style="82" bestFit="1" customWidth="1"/>
    <col min="2562" max="2562" width="9.7109375" style="82" bestFit="1" customWidth="1"/>
    <col min="2563" max="2563" width="8.140625" style="82" bestFit="1" customWidth="1"/>
    <col min="2564" max="2566" width="9.7109375" style="82" bestFit="1" customWidth="1"/>
    <col min="2567" max="2568" width="8.140625" style="82" bestFit="1" customWidth="1"/>
    <col min="2569" max="2569" width="8.140625" style="82" customWidth="1"/>
    <col min="2570" max="2571" width="8.140625" style="82" bestFit="1" customWidth="1"/>
    <col min="2572" max="2816" width="11.42578125" style="82" customWidth="1"/>
    <col min="2817" max="2817" width="89.85546875" style="82" bestFit="1" customWidth="1"/>
    <col min="2818" max="2818" width="9.7109375" style="82" bestFit="1" customWidth="1"/>
    <col min="2819" max="2819" width="8.140625" style="82" bestFit="1" customWidth="1"/>
    <col min="2820" max="2822" width="9.7109375" style="82" bestFit="1" customWidth="1"/>
    <col min="2823" max="2824" width="8.140625" style="82" bestFit="1" customWidth="1"/>
    <col min="2825" max="2825" width="8.140625" style="82" customWidth="1"/>
    <col min="2826" max="2827" width="8.140625" style="82" bestFit="1" customWidth="1"/>
    <col min="2828" max="3072" width="11.42578125" style="82" customWidth="1"/>
    <col min="3073" max="3073" width="89.85546875" style="82" bestFit="1" customWidth="1"/>
    <col min="3074" max="3074" width="9.7109375" style="82" bestFit="1" customWidth="1"/>
    <col min="3075" max="3075" width="8.140625" style="82" bestFit="1" customWidth="1"/>
    <col min="3076" max="3078" width="9.7109375" style="82" bestFit="1" customWidth="1"/>
    <col min="3079" max="3080" width="8.140625" style="82" bestFit="1" customWidth="1"/>
    <col min="3081" max="3081" width="8.140625" style="82" customWidth="1"/>
    <col min="3082" max="3083" width="8.140625" style="82" bestFit="1" customWidth="1"/>
    <col min="3084" max="3328" width="11.42578125" style="82" customWidth="1"/>
    <col min="3329" max="3329" width="89.85546875" style="82" bestFit="1" customWidth="1"/>
    <col min="3330" max="3330" width="9.7109375" style="82" bestFit="1" customWidth="1"/>
    <col min="3331" max="3331" width="8.140625" style="82" bestFit="1" customWidth="1"/>
    <col min="3332" max="3334" width="9.7109375" style="82" bestFit="1" customWidth="1"/>
    <col min="3335" max="3336" width="8.140625" style="82" bestFit="1" customWidth="1"/>
    <col min="3337" max="3337" width="8.140625" style="82" customWidth="1"/>
    <col min="3338" max="3339" width="8.140625" style="82" bestFit="1" customWidth="1"/>
    <col min="3340" max="3584" width="11.42578125" style="82" customWidth="1"/>
    <col min="3585" max="3585" width="89.85546875" style="82" bestFit="1" customWidth="1"/>
    <col min="3586" max="3586" width="9.7109375" style="82" bestFit="1" customWidth="1"/>
    <col min="3587" max="3587" width="8.140625" style="82" bestFit="1" customWidth="1"/>
    <col min="3588" max="3590" width="9.7109375" style="82" bestFit="1" customWidth="1"/>
    <col min="3591" max="3592" width="8.140625" style="82" bestFit="1" customWidth="1"/>
    <col min="3593" max="3593" width="8.140625" style="82" customWidth="1"/>
    <col min="3594" max="3595" width="8.140625" style="82" bestFit="1" customWidth="1"/>
    <col min="3596" max="3840" width="11.42578125" style="82" customWidth="1"/>
    <col min="3841" max="3841" width="89.85546875" style="82" bestFit="1" customWidth="1"/>
    <col min="3842" max="3842" width="9.7109375" style="82" bestFit="1" customWidth="1"/>
    <col min="3843" max="3843" width="8.140625" style="82" bestFit="1" customWidth="1"/>
    <col min="3844" max="3846" width="9.7109375" style="82" bestFit="1" customWidth="1"/>
    <col min="3847" max="3848" width="8.140625" style="82" bestFit="1" customWidth="1"/>
    <col min="3849" max="3849" width="8.140625" style="82" customWidth="1"/>
    <col min="3850" max="3851" width="8.140625" style="82" bestFit="1" customWidth="1"/>
    <col min="3852" max="4096" width="11.42578125" style="82" customWidth="1"/>
    <col min="4097" max="4097" width="89.85546875" style="82" bestFit="1" customWidth="1"/>
    <col min="4098" max="4098" width="9.7109375" style="82" bestFit="1" customWidth="1"/>
    <col min="4099" max="4099" width="8.140625" style="82" bestFit="1" customWidth="1"/>
    <col min="4100" max="4102" width="9.7109375" style="82" bestFit="1" customWidth="1"/>
    <col min="4103" max="4104" width="8.140625" style="82" bestFit="1" customWidth="1"/>
    <col min="4105" max="4105" width="8.140625" style="82" customWidth="1"/>
    <col min="4106" max="4107" width="8.140625" style="82" bestFit="1" customWidth="1"/>
    <col min="4108" max="4352" width="11.42578125" style="82" customWidth="1"/>
    <col min="4353" max="4353" width="89.85546875" style="82" bestFit="1" customWidth="1"/>
    <col min="4354" max="4354" width="9.7109375" style="82" bestFit="1" customWidth="1"/>
    <col min="4355" max="4355" width="8.140625" style="82" bestFit="1" customWidth="1"/>
    <col min="4356" max="4358" width="9.7109375" style="82" bestFit="1" customWidth="1"/>
    <col min="4359" max="4360" width="8.140625" style="82" bestFit="1" customWidth="1"/>
    <col min="4361" max="4361" width="8.140625" style="82" customWidth="1"/>
    <col min="4362" max="4363" width="8.140625" style="82" bestFit="1" customWidth="1"/>
    <col min="4364" max="4608" width="11.42578125" style="82" customWidth="1"/>
    <col min="4609" max="4609" width="89.85546875" style="82" bestFit="1" customWidth="1"/>
    <col min="4610" max="4610" width="9.7109375" style="82" bestFit="1" customWidth="1"/>
    <col min="4611" max="4611" width="8.140625" style="82" bestFit="1" customWidth="1"/>
    <col min="4612" max="4614" width="9.7109375" style="82" bestFit="1" customWidth="1"/>
    <col min="4615" max="4616" width="8.140625" style="82" bestFit="1" customWidth="1"/>
    <col min="4617" max="4617" width="8.140625" style="82" customWidth="1"/>
    <col min="4618" max="4619" width="8.140625" style="82" bestFit="1" customWidth="1"/>
    <col min="4620" max="4864" width="11.42578125" style="82" customWidth="1"/>
    <col min="4865" max="4865" width="89.85546875" style="82" bestFit="1" customWidth="1"/>
    <col min="4866" max="4866" width="9.7109375" style="82" bestFit="1" customWidth="1"/>
    <col min="4867" max="4867" width="8.140625" style="82" bestFit="1" customWidth="1"/>
    <col min="4868" max="4870" width="9.7109375" style="82" bestFit="1" customWidth="1"/>
    <col min="4871" max="4872" width="8.140625" style="82" bestFit="1" customWidth="1"/>
    <col min="4873" max="4873" width="8.140625" style="82" customWidth="1"/>
    <col min="4874" max="4875" width="8.140625" style="82" bestFit="1" customWidth="1"/>
    <col min="4876" max="5120" width="11.42578125" style="82" customWidth="1"/>
    <col min="5121" max="5121" width="89.85546875" style="82" bestFit="1" customWidth="1"/>
    <col min="5122" max="5122" width="9.7109375" style="82" bestFit="1" customWidth="1"/>
    <col min="5123" max="5123" width="8.140625" style="82" bestFit="1" customWidth="1"/>
    <col min="5124" max="5126" width="9.7109375" style="82" bestFit="1" customWidth="1"/>
    <col min="5127" max="5128" width="8.140625" style="82" bestFit="1" customWidth="1"/>
    <col min="5129" max="5129" width="8.140625" style="82" customWidth="1"/>
    <col min="5130" max="5131" width="8.140625" style="82" bestFit="1" customWidth="1"/>
    <col min="5132" max="5376" width="11.42578125" style="82" customWidth="1"/>
    <col min="5377" max="5377" width="89.85546875" style="82" bestFit="1" customWidth="1"/>
    <col min="5378" max="5378" width="9.7109375" style="82" bestFit="1" customWidth="1"/>
    <col min="5379" max="5379" width="8.140625" style="82" bestFit="1" customWidth="1"/>
    <col min="5380" max="5382" width="9.7109375" style="82" bestFit="1" customWidth="1"/>
    <col min="5383" max="5384" width="8.140625" style="82" bestFit="1" customWidth="1"/>
    <col min="5385" max="5385" width="8.140625" style="82" customWidth="1"/>
    <col min="5386" max="5387" width="8.140625" style="82" bestFit="1" customWidth="1"/>
    <col min="5388" max="5632" width="11.42578125" style="82" customWidth="1"/>
    <col min="5633" max="5633" width="89.85546875" style="82" bestFit="1" customWidth="1"/>
    <col min="5634" max="5634" width="9.7109375" style="82" bestFit="1" customWidth="1"/>
    <col min="5635" max="5635" width="8.140625" style="82" bestFit="1" customWidth="1"/>
    <col min="5636" max="5638" width="9.7109375" style="82" bestFit="1" customWidth="1"/>
    <col min="5639" max="5640" width="8.140625" style="82" bestFit="1" customWidth="1"/>
    <col min="5641" max="5641" width="8.140625" style="82" customWidth="1"/>
    <col min="5642" max="5643" width="8.140625" style="82" bestFit="1" customWidth="1"/>
    <col min="5644" max="5888" width="11.42578125" style="82" customWidth="1"/>
    <col min="5889" max="5889" width="89.85546875" style="82" bestFit="1" customWidth="1"/>
    <col min="5890" max="5890" width="9.7109375" style="82" bestFit="1" customWidth="1"/>
    <col min="5891" max="5891" width="8.140625" style="82" bestFit="1" customWidth="1"/>
    <col min="5892" max="5894" width="9.7109375" style="82" bestFit="1" customWidth="1"/>
    <col min="5895" max="5896" width="8.140625" style="82" bestFit="1" customWidth="1"/>
    <col min="5897" max="5897" width="8.140625" style="82" customWidth="1"/>
    <col min="5898" max="5899" width="8.140625" style="82" bestFit="1" customWidth="1"/>
    <col min="5900" max="6144" width="11.42578125" style="82" customWidth="1"/>
    <col min="6145" max="6145" width="89.85546875" style="82" bestFit="1" customWidth="1"/>
    <col min="6146" max="6146" width="9.7109375" style="82" bestFit="1" customWidth="1"/>
    <col min="6147" max="6147" width="8.140625" style="82" bestFit="1" customWidth="1"/>
    <col min="6148" max="6150" width="9.7109375" style="82" bestFit="1" customWidth="1"/>
    <col min="6151" max="6152" width="8.140625" style="82" bestFit="1" customWidth="1"/>
    <col min="6153" max="6153" width="8.140625" style="82" customWidth="1"/>
    <col min="6154" max="6155" width="8.140625" style="82" bestFit="1" customWidth="1"/>
    <col min="6156" max="6400" width="11.42578125" style="82" customWidth="1"/>
    <col min="6401" max="6401" width="89.85546875" style="82" bestFit="1" customWidth="1"/>
    <col min="6402" max="6402" width="9.7109375" style="82" bestFit="1" customWidth="1"/>
    <col min="6403" max="6403" width="8.140625" style="82" bestFit="1" customWidth="1"/>
    <col min="6404" max="6406" width="9.7109375" style="82" bestFit="1" customWidth="1"/>
    <col min="6407" max="6408" width="8.140625" style="82" bestFit="1" customWidth="1"/>
    <col min="6409" max="6409" width="8.140625" style="82" customWidth="1"/>
    <col min="6410" max="6411" width="8.140625" style="82" bestFit="1" customWidth="1"/>
    <col min="6412" max="6656" width="11.42578125" style="82" customWidth="1"/>
    <col min="6657" max="6657" width="89.85546875" style="82" bestFit="1" customWidth="1"/>
    <col min="6658" max="6658" width="9.7109375" style="82" bestFit="1" customWidth="1"/>
    <col min="6659" max="6659" width="8.140625" style="82" bestFit="1" customWidth="1"/>
    <col min="6660" max="6662" width="9.7109375" style="82" bestFit="1" customWidth="1"/>
    <col min="6663" max="6664" width="8.140625" style="82" bestFit="1" customWidth="1"/>
    <col min="6665" max="6665" width="8.140625" style="82" customWidth="1"/>
    <col min="6666" max="6667" width="8.140625" style="82" bestFit="1" customWidth="1"/>
    <col min="6668" max="6912" width="11.42578125" style="82" customWidth="1"/>
    <col min="6913" max="6913" width="89.85546875" style="82" bestFit="1" customWidth="1"/>
    <col min="6914" max="6914" width="9.7109375" style="82" bestFit="1" customWidth="1"/>
    <col min="6915" max="6915" width="8.140625" style="82" bestFit="1" customWidth="1"/>
    <col min="6916" max="6918" width="9.7109375" style="82" bestFit="1" customWidth="1"/>
    <col min="6919" max="6920" width="8.140625" style="82" bestFit="1" customWidth="1"/>
    <col min="6921" max="6921" width="8.140625" style="82" customWidth="1"/>
    <col min="6922" max="6923" width="8.140625" style="82" bestFit="1" customWidth="1"/>
    <col min="6924" max="7168" width="11.42578125" style="82" customWidth="1"/>
    <col min="7169" max="7169" width="89.85546875" style="82" bestFit="1" customWidth="1"/>
    <col min="7170" max="7170" width="9.7109375" style="82" bestFit="1" customWidth="1"/>
    <col min="7171" max="7171" width="8.140625" style="82" bestFit="1" customWidth="1"/>
    <col min="7172" max="7174" width="9.7109375" style="82" bestFit="1" customWidth="1"/>
    <col min="7175" max="7176" width="8.140625" style="82" bestFit="1" customWidth="1"/>
    <col min="7177" max="7177" width="8.140625" style="82" customWidth="1"/>
    <col min="7178" max="7179" width="8.140625" style="82" bestFit="1" customWidth="1"/>
    <col min="7180" max="7424" width="11.42578125" style="82" customWidth="1"/>
    <col min="7425" max="7425" width="89.85546875" style="82" bestFit="1" customWidth="1"/>
    <col min="7426" max="7426" width="9.7109375" style="82" bestFit="1" customWidth="1"/>
    <col min="7427" max="7427" width="8.140625" style="82" bestFit="1" customWidth="1"/>
    <col min="7428" max="7430" width="9.7109375" style="82" bestFit="1" customWidth="1"/>
    <col min="7431" max="7432" width="8.140625" style="82" bestFit="1" customWidth="1"/>
    <col min="7433" max="7433" width="8.140625" style="82" customWidth="1"/>
    <col min="7434" max="7435" width="8.140625" style="82" bestFit="1" customWidth="1"/>
    <col min="7436" max="7680" width="11.42578125" style="82" customWidth="1"/>
    <col min="7681" max="7681" width="89.85546875" style="82" bestFit="1" customWidth="1"/>
    <col min="7682" max="7682" width="9.7109375" style="82" bestFit="1" customWidth="1"/>
    <col min="7683" max="7683" width="8.140625" style="82" bestFit="1" customWidth="1"/>
    <col min="7684" max="7686" width="9.7109375" style="82" bestFit="1" customWidth="1"/>
    <col min="7687" max="7688" width="8.140625" style="82" bestFit="1" customWidth="1"/>
    <col min="7689" max="7689" width="8.140625" style="82" customWidth="1"/>
    <col min="7690" max="7691" width="8.140625" style="82" bestFit="1" customWidth="1"/>
    <col min="7692" max="7936" width="11.42578125" style="82" customWidth="1"/>
    <col min="7937" max="7937" width="89.85546875" style="82" bestFit="1" customWidth="1"/>
    <col min="7938" max="7938" width="9.7109375" style="82" bestFit="1" customWidth="1"/>
    <col min="7939" max="7939" width="8.140625" style="82" bestFit="1" customWidth="1"/>
    <col min="7940" max="7942" width="9.7109375" style="82" bestFit="1" customWidth="1"/>
    <col min="7943" max="7944" width="8.140625" style="82" bestFit="1" customWidth="1"/>
    <col min="7945" max="7945" width="8.140625" style="82" customWidth="1"/>
    <col min="7946" max="7947" width="8.140625" style="82" bestFit="1" customWidth="1"/>
    <col min="7948" max="8192" width="11.42578125" style="82" customWidth="1"/>
    <col min="8193" max="8193" width="89.85546875" style="82" bestFit="1" customWidth="1"/>
    <col min="8194" max="8194" width="9.7109375" style="82" bestFit="1" customWidth="1"/>
    <col min="8195" max="8195" width="8.140625" style="82" bestFit="1" customWidth="1"/>
    <col min="8196" max="8198" width="9.7109375" style="82" bestFit="1" customWidth="1"/>
    <col min="8199" max="8200" width="8.140625" style="82" bestFit="1" customWidth="1"/>
    <col min="8201" max="8201" width="8.140625" style="82" customWidth="1"/>
    <col min="8202" max="8203" width="8.140625" style="82" bestFit="1" customWidth="1"/>
    <col min="8204" max="8448" width="11.42578125" style="82" customWidth="1"/>
    <col min="8449" max="8449" width="89.85546875" style="82" bestFit="1" customWidth="1"/>
    <col min="8450" max="8450" width="9.7109375" style="82" bestFit="1" customWidth="1"/>
    <col min="8451" max="8451" width="8.140625" style="82" bestFit="1" customWidth="1"/>
    <col min="8452" max="8454" width="9.7109375" style="82" bestFit="1" customWidth="1"/>
    <col min="8455" max="8456" width="8.140625" style="82" bestFit="1" customWidth="1"/>
    <col min="8457" max="8457" width="8.140625" style="82" customWidth="1"/>
    <col min="8458" max="8459" width="8.140625" style="82" bestFit="1" customWidth="1"/>
    <col min="8460" max="8704" width="11.42578125" style="82" customWidth="1"/>
    <col min="8705" max="8705" width="89.85546875" style="82" bestFit="1" customWidth="1"/>
    <col min="8706" max="8706" width="9.7109375" style="82" bestFit="1" customWidth="1"/>
    <col min="8707" max="8707" width="8.140625" style="82" bestFit="1" customWidth="1"/>
    <col min="8708" max="8710" width="9.7109375" style="82" bestFit="1" customWidth="1"/>
    <col min="8711" max="8712" width="8.140625" style="82" bestFit="1" customWidth="1"/>
    <col min="8713" max="8713" width="8.140625" style="82" customWidth="1"/>
    <col min="8714" max="8715" width="8.140625" style="82" bestFit="1" customWidth="1"/>
    <col min="8716" max="8960" width="11.42578125" style="82" customWidth="1"/>
    <col min="8961" max="8961" width="89.85546875" style="82" bestFit="1" customWidth="1"/>
    <col min="8962" max="8962" width="9.7109375" style="82" bestFit="1" customWidth="1"/>
    <col min="8963" max="8963" width="8.140625" style="82" bestFit="1" customWidth="1"/>
    <col min="8964" max="8966" width="9.7109375" style="82" bestFit="1" customWidth="1"/>
    <col min="8967" max="8968" width="8.140625" style="82" bestFit="1" customWidth="1"/>
    <col min="8969" max="8969" width="8.140625" style="82" customWidth="1"/>
    <col min="8970" max="8971" width="8.140625" style="82" bestFit="1" customWidth="1"/>
    <col min="8972" max="9216" width="11.42578125" style="82" customWidth="1"/>
    <col min="9217" max="9217" width="89.85546875" style="82" bestFit="1" customWidth="1"/>
    <col min="9218" max="9218" width="9.7109375" style="82" bestFit="1" customWidth="1"/>
    <col min="9219" max="9219" width="8.140625" style="82" bestFit="1" customWidth="1"/>
    <col min="9220" max="9222" width="9.7109375" style="82" bestFit="1" customWidth="1"/>
    <col min="9223" max="9224" width="8.140625" style="82" bestFit="1" customWidth="1"/>
    <col min="9225" max="9225" width="8.140625" style="82" customWidth="1"/>
    <col min="9226" max="9227" width="8.140625" style="82" bestFit="1" customWidth="1"/>
    <col min="9228" max="9472" width="11.42578125" style="82" customWidth="1"/>
    <col min="9473" max="9473" width="89.85546875" style="82" bestFit="1" customWidth="1"/>
    <col min="9474" max="9474" width="9.7109375" style="82" bestFit="1" customWidth="1"/>
    <col min="9475" max="9475" width="8.140625" style="82" bestFit="1" customWidth="1"/>
    <col min="9476" max="9478" width="9.7109375" style="82" bestFit="1" customWidth="1"/>
    <col min="9479" max="9480" width="8.140625" style="82" bestFit="1" customWidth="1"/>
    <col min="9481" max="9481" width="8.140625" style="82" customWidth="1"/>
    <col min="9482" max="9483" width="8.140625" style="82" bestFit="1" customWidth="1"/>
    <col min="9484" max="9728" width="11.42578125" style="82" customWidth="1"/>
    <col min="9729" max="9729" width="89.85546875" style="82" bestFit="1" customWidth="1"/>
    <col min="9730" max="9730" width="9.7109375" style="82" bestFit="1" customWidth="1"/>
    <col min="9731" max="9731" width="8.140625" style="82" bestFit="1" customWidth="1"/>
    <col min="9732" max="9734" width="9.7109375" style="82" bestFit="1" customWidth="1"/>
    <col min="9735" max="9736" width="8.140625" style="82" bestFit="1" customWidth="1"/>
    <col min="9737" max="9737" width="8.140625" style="82" customWidth="1"/>
    <col min="9738" max="9739" width="8.140625" style="82" bestFit="1" customWidth="1"/>
    <col min="9740" max="9984" width="11.42578125" style="82" customWidth="1"/>
    <col min="9985" max="9985" width="89.85546875" style="82" bestFit="1" customWidth="1"/>
    <col min="9986" max="9986" width="9.7109375" style="82" bestFit="1" customWidth="1"/>
    <col min="9987" max="9987" width="8.140625" style="82" bestFit="1" customWidth="1"/>
    <col min="9988" max="9990" width="9.7109375" style="82" bestFit="1" customWidth="1"/>
    <col min="9991" max="9992" width="8.140625" style="82" bestFit="1" customWidth="1"/>
    <col min="9993" max="9993" width="8.140625" style="82" customWidth="1"/>
    <col min="9994" max="9995" width="8.140625" style="82" bestFit="1" customWidth="1"/>
    <col min="9996" max="10240" width="11.42578125" style="82" customWidth="1"/>
    <col min="10241" max="10241" width="89.85546875" style="82" bestFit="1" customWidth="1"/>
    <col min="10242" max="10242" width="9.7109375" style="82" bestFit="1" customWidth="1"/>
    <col min="10243" max="10243" width="8.140625" style="82" bestFit="1" customWidth="1"/>
    <col min="10244" max="10246" width="9.7109375" style="82" bestFit="1" customWidth="1"/>
    <col min="10247" max="10248" width="8.140625" style="82" bestFit="1" customWidth="1"/>
    <col min="10249" max="10249" width="8.140625" style="82" customWidth="1"/>
    <col min="10250" max="10251" width="8.140625" style="82" bestFit="1" customWidth="1"/>
    <col min="10252" max="10496" width="11.42578125" style="82" customWidth="1"/>
    <col min="10497" max="10497" width="89.85546875" style="82" bestFit="1" customWidth="1"/>
    <col min="10498" max="10498" width="9.7109375" style="82" bestFit="1" customWidth="1"/>
    <col min="10499" max="10499" width="8.140625" style="82" bestFit="1" customWidth="1"/>
    <col min="10500" max="10502" width="9.7109375" style="82" bestFit="1" customWidth="1"/>
    <col min="10503" max="10504" width="8.140625" style="82" bestFit="1" customWidth="1"/>
    <col min="10505" max="10505" width="8.140625" style="82" customWidth="1"/>
    <col min="10506" max="10507" width="8.140625" style="82" bestFit="1" customWidth="1"/>
    <col min="10508" max="10752" width="11.42578125" style="82" customWidth="1"/>
    <col min="10753" max="10753" width="89.85546875" style="82" bestFit="1" customWidth="1"/>
    <col min="10754" max="10754" width="9.7109375" style="82" bestFit="1" customWidth="1"/>
    <col min="10755" max="10755" width="8.140625" style="82" bestFit="1" customWidth="1"/>
    <col min="10756" max="10758" width="9.7109375" style="82" bestFit="1" customWidth="1"/>
    <col min="10759" max="10760" width="8.140625" style="82" bestFit="1" customWidth="1"/>
    <col min="10761" max="10761" width="8.140625" style="82" customWidth="1"/>
    <col min="10762" max="10763" width="8.140625" style="82" bestFit="1" customWidth="1"/>
    <col min="10764" max="11008" width="11.42578125" style="82" customWidth="1"/>
    <col min="11009" max="11009" width="89.85546875" style="82" bestFit="1" customWidth="1"/>
    <col min="11010" max="11010" width="9.7109375" style="82" bestFit="1" customWidth="1"/>
    <col min="11011" max="11011" width="8.140625" style="82" bestFit="1" customWidth="1"/>
    <col min="11012" max="11014" width="9.7109375" style="82" bestFit="1" customWidth="1"/>
    <col min="11015" max="11016" width="8.140625" style="82" bestFit="1" customWidth="1"/>
    <col min="11017" max="11017" width="8.140625" style="82" customWidth="1"/>
    <col min="11018" max="11019" width="8.140625" style="82" bestFit="1" customWidth="1"/>
    <col min="11020" max="11264" width="11.42578125" style="82" customWidth="1"/>
    <col min="11265" max="11265" width="89.85546875" style="82" bestFit="1" customWidth="1"/>
    <col min="11266" max="11266" width="9.7109375" style="82" bestFit="1" customWidth="1"/>
    <col min="11267" max="11267" width="8.140625" style="82" bestFit="1" customWidth="1"/>
    <col min="11268" max="11270" width="9.7109375" style="82" bestFit="1" customWidth="1"/>
    <col min="11271" max="11272" width="8.140625" style="82" bestFit="1" customWidth="1"/>
    <col min="11273" max="11273" width="8.140625" style="82" customWidth="1"/>
    <col min="11274" max="11275" width="8.140625" style="82" bestFit="1" customWidth="1"/>
    <col min="11276" max="11520" width="11.42578125" style="82" customWidth="1"/>
    <col min="11521" max="11521" width="89.85546875" style="82" bestFit="1" customWidth="1"/>
    <col min="11522" max="11522" width="9.7109375" style="82" bestFit="1" customWidth="1"/>
    <col min="11523" max="11523" width="8.140625" style="82" bestFit="1" customWidth="1"/>
    <col min="11524" max="11526" width="9.7109375" style="82" bestFit="1" customWidth="1"/>
    <col min="11527" max="11528" width="8.140625" style="82" bestFit="1" customWidth="1"/>
    <col min="11529" max="11529" width="8.140625" style="82" customWidth="1"/>
    <col min="11530" max="11531" width="8.140625" style="82" bestFit="1" customWidth="1"/>
    <col min="11532" max="11776" width="11.42578125" style="82" customWidth="1"/>
    <col min="11777" max="11777" width="89.85546875" style="82" bestFit="1" customWidth="1"/>
    <col min="11778" max="11778" width="9.7109375" style="82" bestFit="1" customWidth="1"/>
    <col min="11779" max="11779" width="8.140625" style="82" bestFit="1" customWidth="1"/>
    <col min="11780" max="11782" width="9.7109375" style="82" bestFit="1" customWidth="1"/>
    <col min="11783" max="11784" width="8.140625" style="82" bestFit="1" customWidth="1"/>
    <col min="11785" max="11785" width="8.140625" style="82" customWidth="1"/>
    <col min="11786" max="11787" width="8.140625" style="82" bestFit="1" customWidth="1"/>
    <col min="11788" max="12032" width="11.42578125" style="82" customWidth="1"/>
    <col min="12033" max="12033" width="89.85546875" style="82" bestFit="1" customWidth="1"/>
    <col min="12034" max="12034" width="9.7109375" style="82" bestFit="1" customWidth="1"/>
    <col min="12035" max="12035" width="8.140625" style="82" bestFit="1" customWidth="1"/>
    <col min="12036" max="12038" width="9.7109375" style="82" bestFit="1" customWidth="1"/>
    <col min="12039" max="12040" width="8.140625" style="82" bestFit="1" customWidth="1"/>
    <col min="12041" max="12041" width="8.140625" style="82" customWidth="1"/>
    <col min="12042" max="12043" width="8.140625" style="82" bestFit="1" customWidth="1"/>
    <col min="12044" max="12288" width="11.42578125" style="82" customWidth="1"/>
    <col min="12289" max="12289" width="89.85546875" style="82" bestFit="1" customWidth="1"/>
    <col min="12290" max="12290" width="9.7109375" style="82" bestFit="1" customWidth="1"/>
    <col min="12291" max="12291" width="8.140625" style="82" bestFit="1" customWidth="1"/>
    <col min="12292" max="12294" width="9.7109375" style="82" bestFit="1" customWidth="1"/>
    <col min="12295" max="12296" width="8.140625" style="82" bestFit="1" customWidth="1"/>
    <col min="12297" max="12297" width="8.140625" style="82" customWidth="1"/>
    <col min="12298" max="12299" width="8.140625" style="82" bestFit="1" customWidth="1"/>
    <col min="12300" max="12544" width="11.42578125" style="82" customWidth="1"/>
    <col min="12545" max="12545" width="89.85546875" style="82" bestFit="1" customWidth="1"/>
    <col min="12546" max="12546" width="9.7109375" style="82" bestFit="1" customWidth="1"/>
    <col min="12547" max="12547" width="8.140625" style="82" bestFit="1" customWidth="1"/>
    <col min="12548" max="12550" width="9.7109375" style="82" bestFit="1" customWidth="1"/>
    <col min="12551" max="12552" width="8.140625" style="82" bestFit="1" customWidth="1"/>
    <col min="12553" max="12553" width="8.140625" style="82" customWidth="1"/>
    <col min="12554" max="12555" width="8.140625" style="82" bestFit="1" customWidth="1"/>
    <col min="12556" max="12800" width="11.42578125" style="82" customWidth="1"/>
    <col min="12801" max="12801" width="89.85546875" style="82" bestFit="1" customWidth="1"/>
    <col min="12802" max="12802" width="9.7109375" style="82" bestFit="1" customWidth="1"/>
    <col min="12803" max="12803" width="8.140625" style="82" bestFit="1" customWidth="1"/>
    <col min="12804" max="12806" width="9.7109375" style="82" bestFit="1" customWidth="1"/>
    <col min="12807" max="12808" width="8.140625" style="82" bestFit="1" customWidth="1"/>
    <col min="12809" max="12809" width="8.140625" style="82" customWidth="1"/>
    <col min="12810" max="12811" width="8.140625" style="82" bestFit="1" customWidth="1"/>
    <col min="12812" max="13056" width="11.42578125" style="82" customWidth="1"/>
    <col min="13057" max="13057" width="89.85546875" style="82" bestFit="1" customWidth="1"/>
    <col min="13058" max="13058" width="9.7109375" style="82" bestFit="1" customWidth="1"/>
    <col min="13059" max="13059" width="8.140625" style="82" bestFit="1" customWidth="1"/>
    <col min="13060" max="13062" width="9.7109375" style="82" bestFit="1" customWidth="1"/>
    <col min="13063" max="13064" width="8.140625" style="82" bestFit="1" customWidth="1"/>
    <col min="13065" max="13065" width="8.140625" style="82" customWidth="1"/>
    <col min="13066" max="13067" width="8.140625" style="82" bestFit="1" customWidth="1"/>
    <col min="13068" max="13312" width="11.42578125" style="82" customWidth="1"/>
    <col min="13313" max="13313" width="89.85546875" style="82" bestFit="1" customWidth="1"/>
    <col min="13314" max="13314" width="9.7109375" style="82" bestFit="1" customWidth="1"/>
    <col min="13315" max="13315" width="8.140625" style="82" bestFit="1" customWidth="1"/>
    <col min="13316" max="13318" width="9.7109375" style="82" bestFit="1" customWidth="1"/>
    <col min="13319" max="13320" width="8.140625" style="82" bestFit="1" customWidth="1"/>
    <col min="13321" max="13321" width="8.140625" style="82" customWidth="1"/>
    <col min="13322" max="13323" width="8.140625" style="82" bestFit="1" customWidth="1"/>
    <col min="13324" max="13568" width="11.42578125" style="82" customWidth="1"/>
    <col min="13569" max="13569" width="89.85546875" style="82" bestFit="1" customWidth="1"/>
    <col min="13570" max="13570" width="9.7109375" style="82" bestFit="1" customWidth="1"/>
    <col min="13571" max="13571" width="8.140625" style="82" bestFit="1" customWidth="1"/>
    <col min="13572" max="13574" width="9.7109375" style="82" bestFit="1" customWidth="1"/>
    <col min="13575" max="13576" width="8.140625" style="82" bestFit="1" customWidth="1"/>
    <col min="13577" max="13577" width="8.140625" style="82" customWidth="1"/>
    <col min="13578" max="13579" width="8.140625" style="82" bestFit="1" customWidth="1"/>
    <col min="13580" max="13824" width="11.42578125" style="82" customWidth="1"/>
    <col min="13825" max="13825" width="89.85546875" style="82" bestFit="1" customWidth="1"/>
    <col min="13826" max="13826" width="9.7109375" style="82" bestFit="1" customWidth="1"/>
    <col min="13827" max="13827" width="8.140625" style="82" bestFit="1" customWidth="1"/>
    <col min="13828" max="13830" width="9.7109375" style="82" bestFit="1" customWidth="1"/>
    <col min="13831" max="13832" width="8.140625" style="82" bestFit="1" customWidth="1"/>
    <col min="13833" max="13833" width="8.140625" style="82" customWidth="1"/>
    <col min="13834" max="13835" width="8.140625" style="82" bestFit="1" customWidth="1"/>
    <col min="13836" max="14080" width="11.42578125" style="82" customWidth="1"/>
    <col min="14081" max="14081" width="89.85546875" style="82" bestFit="1" customWidth="1"/>
    <col min="14082" max="14082" width="9.7109375" style="82" bestFit="1" customWidth="1"/>
    <col min="14083" max="14083" width="8.140625" style="82" bestFit="1" customWidth="1"/>
    <col min="14084" max="14086" width="9.7109375" style="82" bestFit="1" customWidth="1"/>
    <col min="14087" max="14088" width="8.140625" style="82" bestFit="1" customWidth="1"/>
    <col min="14089" max="14089" width="8.140625" style="82" customWidth="1"/>
    <col min="14090" max="14091" width="8.140625" style="82" bestFit="1" customWidth="1"/>
    <col min="14092" max="14336" width="11.42578125" style="82" customWidth="1"/>
    <col min="14337" max="14337" width="89.85546875" style="82" bestFit="1" customWidth="1"/>
    <col min="14338" max="14338" width="9.7109375" style="82" bestFit="1" customWidth="1"/>
    <col min="14339" max="14339" width="8.140625" style="82" bestFit="1" customWidth="1"/>
    <col min="14340" max="14342" width="9.7109375" style="82" bestFit="1" customWidth="1"/>
    <col min="14343" max="14344" width="8.140625" style="82" bestFit="1" customWidth="1"/>
    <col min="14345" max="14345" width="8.140625" style="82" customWidth="1"/>
    <col min="14346" max="14347" width="8.140625" style="82" bestFit="1" customWidth="1"/>
    <col min="14348" max="14592" width="11.42578125" style="82" customWidth="1"/>
    <col min="14593" max="14593" width="89.85546875" style="82" bestFit="1" customWidth="1"/>
    <col min="14594" max="14594" width="9.7109375" style="82" bestFit="1" customWidth="1"/>
    <col min="14595" max="14595" width="8.140625" style="82" bestFit="1" customWidth="1"/>
    <col min="14596" max="14598" width="9.7109375" style="82" bestFit="1" customWidth="1"/>
    <col min="14599" max="14600" width="8.140625" style="82" bestFit="1" customWidth="1"/>
    <col min="14601" max="14601" width="8.140625" style="82" customWidth="1"/>
    <col min="14602" max="14603" width="8.140625" style="82" bestFit="1" customWidth="1"/>
    <col min="14604" max="14848" width="11.42578125" style="82" customWidth="1"/>
    <col min="14849" max="14849" width="89.85546875" style="82" bestFit="1" customWidth="1"/>
    <col min="14850" max="14850" width="9.7109375" style="82" bestFit="1" customWidth="1"/>
    <col min="14851" max="14851" width="8.140625" style="82" bestFit="1" customWidth="1"/>
    <col min="14852" max="14854" width="9.7109375" style="82" bestFit="1" customWidth="1"/>
    <col min="14855" max="14856" width="8.140625" style="82" bestFit="1" customWidth="1"/>
    <col min="14857" max="14857" width="8.140625" style="82" customWidth="1"/>
    <col min="14858" max="14859" width="8.140625" style="82" bestFit="1" customWidth="1"/>
    <col min="14860" max="15104" width="11.42578125" style="82" customWidth="1"/>
    <col min="15105" max="15105" width="89.85546875" style="82" bestFit="1" customWidth="1"/>
    <col min="15106" max="15106" width="9.7109375" style="82" bestFit="1" customWidth="1"/>
    <col min="15107" max="15107" width="8.140625" style="82" bestFit="1" customWidth="1"/>
    <col min="15108" max="15110" width="9.7109375" style="82" bestFit="1" customWidth="1"/>
    <col min="15111" max="15112" width="8.140625" style="82" bestFit="1" customWidth="1"/>
    <col min="15113" max="15113" width="8.140625" style="82" customWidth="1"/>
    <col min="15114" max="15115" width="8.140625" style="82" bestFit="1" customWidth="1"/>
    <col min="15116" max="15360" width="11.42578125" style="82" customWidth="1"/>
    <col min="15361" max="15361" width="89.85546875" style="82" bestFit="1" customWidth="1"/>
    <col min="15362" max="15362" width="9.7109375" style="82" bestFit="1" customWidth="1"/>
    <col min="15363" max="15363" width="8.140625" style="82" bestFit="1" customWidth="1"/>
    <col min="15364" max="15366" width="9.7109375" style="82" bestFit="1" customWidth="1"/>
    <col min="15367" max="15368" width="8.140625" style="82" bestFit="1" customWidth="1"/>
    <col min="15369" max="15369" width="8.140625" style="82" customWidth="1"/>
    <col min="15370" max="15371" width="8.140625" style="82" bestFit="1" customWidth="1"/>
    <col min="15372" max="15616" width="11.42578125" style="82" customWidth="1"/>
    <col min="15617" max="15617" width="89.85546875" style="82" bestFit="1" customWidth="1"/>
    <col min="15618" max="15618" width="9.7109375" style="82" bestFit="1" customWidth="1"/>
    <col min="15619" max="15619" width="8.140625" style="82" bestFit="1" customWidth="1"/>
    <col min="15620" max="15622" width="9.7109375" style="82" bestFit="1" customWidth="1"/>
    <col min="15623" max="15624" width="8.140625" style="82" bestFit="1" customWidth="1"/>
    <col min="15625" max="15625" width="8.140625" style="82" customWidth="1"/>
    <col min="15626" max="15627" width="8.140625" style="82" bestFit="1" customWidth="1"/>
    <col min="15628" max="15872" width="11.42578125" style="82" customWidth="1"/>
    <col min="15873" max="15873" width="89.85546875" style="82" bestFit="1" customWidth="1"/>
    <col min="15874" max="15874" width="9.7109375" style="82" bestFit="1" customWidth="1"/>
    <col min="15875" max="15875" width="8.140625" style="82" bestFit="1" customWidth="1"/>
    <col min="15876" max="15878" width="9.7109375" style="82" bestFit="1" customWidth="1"/>
    <col min="15879" max="15880" width="8.140625" style="82" bestFit="1" customWidth="1"/>
    <col min="15881" max="15881" width="8.140625" style="82" customWidth="1"/>
    <col min="15882" max="15883" width="8.140625" style="82" bestFit="1" customWidth="1"/>
    <col min="15884" max="16128" width="11.42578125" style="82" customWidth="1"/>
    <col min="16129" max="16129" width="89.85546875" style="82" bestFit="1" customWidth="1"/>
    <col min="16130" max="16130" width="9.7109375" style="82" bestFit="1" customWidth="1"/>
    <col min="16131" max="16131" width="8.140625" style="82" bestFit="1" customWidth="1"/>
    <col min="16132" max="16134" width="9.7109375" style="82" bestFit="1" customWidth="1"/>
    <col min="16135" max="16136" width="8.140625" style="82" bestFit="1" customWidth="1"/>
    <col min="16137" max="16137" width="8.140625" style="82" customWidth="1"/>
    <col min="16138" max="16139" width="8.14062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668</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176816.68288000001</v>
      </c>
      <c r="C7" s="611">
        <v>213154.71932</v>
      </c>
      <c r="D7" s="611">
        <v>220032.48993000001</v>
      </c>
      <c r="E7" s="611">
        <v>226471.73235000001</v>
      </c>
      <c r="F7" s="611">
        <v>211970.02267999999</v>
      </c>
      <c r="G7" s="611">
        <v>194803.43796000001</v>
      </c>
      <c r="H7" s="611">
        <v>222794.10467</v>
      </c>
      <c r="I7" s="611">
        <v>207236.71030000001</v>
      </c>
      <c r="J7" s="611">
        <v>202341.07681</v>
      </c>
      <c r="K7" s="611">
        <v>207479.95702999999</v>
      </c>
    </row>
    <row r="8" spans="1:11" s="87" customFormat="1" ht="15" customHeight="1" thickTop="1">
      <c r="A8" s="85" t="s">
        <v>10</v>
      </c>
      <c r="B8" s="86">
        <v>53653.212590000003</v>
      </c>
      <c r="C8" s="86">
        <v>69499.576239999995</v>
      </c>
      <c r="D8" s="86">
        <v>75946.608599999992</v>
      </c>
      <c r="E8" s="86">
        <v>53507.843439999997</v>
      </c>
      <c r="F8" s="86">
        <v>47185.936030000004</v>
      </c>
      <c r="G8" s="86">
        <v>57130.395649999999</v>
      </c>
      <c r="H8" s="86">
        <v>104861.15031999999</v>
      </c>
      <c r="I8" s="86">
        <v>70541.782189999998</v>
      </c>
      <c r="J8" s="86">
        <v>60728.684359999999</v>
      </c>
      <c r="K8" s="86">
        <v>71496.193239999993</v>
      </c>
    </row>
    <row r="9" spans="1:11" s="87" customFormat="1" ht="15" customHeight="1">
      <c r="A9" s="85" t="s">
        <v>19</v>
      </c>
      <c r="B9" s="86">
        <v>16507.879140000001</v>
      </c>
      <c r="C9" s="86">
        <v>26831.289420000001</v>
      </c>
      <c r="D9" s="86">
        <v>28931.440399999999</v>
      </c>
      <c r="E9" s="86">
        <v>31584.736260000001</v>
      </c>
      <c r="F9" s="86">
        <v>30592.444319999999</v>
      </c>
      <c r="G9" s="86">
        <v>8286.25425</v>
      </c>
      <c r="H9" s="86">
        <v>20635.22018</v>
      </c>
      <c r="I9" s="86">
        <v>5792.2658899999997</v>
      </c>
      <c r="J9" s="86">
        <v>2999.4375499999996</v>
      </c>
      <c r="K9" s="86">
        <v>3479.20766</v>
      </c>
    </row>
    <row r="10" spans="1:11" s="87" customFormat="1" ht="15" customHeight="1">
      <c r="A10" s="85" t="s">
        <v>28</v>
      </c>
      <c r="B10" s="86">
        <v>102714.47902</v>
      </c>
      <c r="C10" s="86">
        <v>113139.16163</v>
      </c>
      <c r="D10" s="86">
        <v>111843.46404000001</v>
      </c>
      <c r="E10" s="86">
        <v>133898.22529</v>
      </c>
      <c r="F10" s="86">
        <v>126563.26848</v>
      </c>
      <c r="G10" s="86">
        <v>118199.31240000001</v>
      </c>
      <c r="H10" s="86">
        <v>82030.804780000006</v>
      </c>
      <c r="I10" s="86">
        <v>107849.59220999999</v>
      </c>
      <c r="J10" s="86">
        <v>113068.71631</v>
      </c>
      <c r="K10" s="86">
        <v>117656.38231</v>
      </c>
    </row>
    <row r="11" spans="1:11" s="87" customFormat="1" ht="15" customHeight="1">
      <c r="A11" s="88" t="s">
        <v>464</v>
      </c>
      <c r="B11" s="86">
        <v>102555.73315</v>
      </c>
      <c r="C11" s="86">
        <v>113285.96322000001</v>
      </c>
      <c r="D11" s="86">
        <v>111334.50675</v>
      </c>
      <c r="E11" s="86">
        <v>133496.4492</v>
      </c>
      <c r="F11" s="86">
        <v>125706.57488</v>
      </c>
      <c r="G11" s="86">
        <v>116670.41406</v>
      </c>
      <c r="H11" s="86">
        <v>81549.863230000003</v>
      </c>
      <c r="I11" s="86">
        <v>107023.31806000001</v>
      </c>
      <c r="J11" s="86">
        <v>112213.13357999999</v>
      </c>
      <c r="K11" s="86">
        <v>116908.83759000001</v>
      </c>
    </row>
    <row r="12" spans="1:11" s="87" customFormat="1" ht="15" customHeight="1">
      <c r="A12" s="88" t="s">
        <v>465</v>
      </c>
      <c r="B12" s="86">
        <v>102555.73315</v>
      </c>
      <c r="C12" s="86">
        <v>113285.96322000001</v>
      </c>
      <c r="D12" s="86">
        <v>110996.09675</v>
      </c>
      <c r="E12" s="86">
        <v>133233.24142000001</v>
      </c>
      <c r="F12" s="86">
        <v>125298.56932</v>
      </c>
      <c r="G12" s="86">
        <v>115807.61072</v>
      </c>
      <c r="H12" s="86">
        <v>77091.956430000006</v>
      </c>
      <c r="I12" s="86">
        <v>101488.24301000001</v>
      </c>
      <c r="J12" s="86">
        <v>108289.44705</v>
      </c>
      <c r="K12" s="86">
        <v>115763.3787</v>
      </c>
    </row>
    <row r="13" spans="1:11" s="87" customFormat="1" ht="15" customHeight="1">
      <c r="A13" s="88" t="s">
        <v>466</v>
      </c>
      <c r="B13" s="86">
        <v>0</v>
      </c>
      <c r="C13" s="86">
        <v>0</v>
      </c>
      <c r="D13" s="86">
        <v>338.41</v>
      </c>
      <c r="E13" s="86">
        <v>263.20778000000001</v>
      </c>
      <c r="F13" s="86">
        <v>408.00556</v>
      </c>
      <c r="G13" s="86">
        <v>862.80333999999993</v>
      </c>
      <c r="H13" s="86">
        <v>4457.9067999999997</v>
      </c>
      <c r="I13" s="86">
        <v>5535.0750499999995</v>
      </c>
      <c r="J13" s="86">
        <v>3923.6865299999999</v>
      </c>
      <c r="K13" s="86">
        <v>1145.4588899999999</v>
      </c>
    </row>
    <row r="14" spans="1:11" s="87" customFormat="1" ht="15" customHeight="1">
      <c r="A14" s="88" t="s">
        <v>467</v>
      </c>
      <c r="B14" s="86">
        <v>11.41893</v>
      </c>
      <c r="C14" s="86">
        <v>0</v>
      </c>
      <c r="D14" s="86">
        <v>22.225249999999999</v>
      </c>
      <c r="E14" s="86">
        <v>30.169430000000002</v>
      </c>
      <c r="F14" s="86">
        <v>28.966990000000003</v>
      </c>
      <c r="G14" s="86">
        <v>879.79075</v>
      </c>
      <c r="H14" s="86">
        <v>0</v>
      </c>
      <c r="I14" s="86">
        <v>85.075009999999992</v>
      </c>
      <c r="J14" s="86">
        <v>85.075009999999992</v>
      </c>
      <c r="K14" s="86">
        <v>0</v>
      </c>
    </row>
    <row r="15" spans="1:11" s="87" customFormat="1" ht="15" customHeight="1">
      <c r="A15" s="88" t="s">
        <v>468</v>
      </c>
      <c r="B15" s="86">
        <v>11.41893</v>
      </c>
      <c r="C15" s="86">
        <v>0</v>
      </c>
      <c r="D15" s="86">
        <v>22.225249999999999</v>
      </c>
      <c r="E15" s="86">
        <v>30.169430000000002</v>
      </c>
      <c r="F15" s="86">
        <v>28.966990000000003</v>
      </c>
      <c r="G15" s="86">
        <v>703.79075</v>
      </c>
      <c r="H15" s="86">
        <v>0</v>
      </c>
      <c r="I15" s="86">
        <v>0</v>
      </c>
      <c r="J15" s="86">
        <v>0</v>
      </c>
      <c r="K15" s="86">
        <v>0</v>
      </c>
    </row>
    <row r="16" spans="1:11" s="87" customFormat="1" ht="15" customHeight="1">
      <c r="A16" s="88" t="s">
        <v>469</v>
      </c>
      <c r="B16" s="86">
        <v>0</v>
      </c>
      <c r="C16" s="86">
        <v>0</v>
      </c>
      <c r="D16" s="86">
        <v>0</v>
      </c>
      <c r="E16" s="86">
        <v>0</v>
      </c>
      <c r="F16" s="86">
        <v>0</v>
      </c>
      <c r="G16" s="86">
        <v>176</v>
      </c>
      <c r="H16" s="86">
        <v>0</v>
      </c>
      <c r="I16" s="86">
        <v>85.075009999999992</v>
      </c>
      <c r="J16" s="86">
        <v>85.075009999999992</v>
      </c>
      <c r="K16" s="86">
        <v>0</v>
      </c>
    </row>
    <row r="17" spans="1:11" s="87" customFormat="1" ht="15" customHeight="1">
      <c r="A17" s="88" t="s">
        <v>470</v>
      </c>
      <c r="B17" s="86">
        <v>280.82909000000001</v>
      </c>
      <c r="C17" s="86">
        <v>274.39999999999998</v>
      </c>
      <c r="D17" s="86">
        <v>274.39999999999998</v>
      </c>
      <c r="E17" s="86">
        <v>293.53593000000001</v>
      </c>
      <c r="F17" s="86">
        <v>351.94902000000002</v>
      </c>
      <c r="G17" s="86">
        <v>464.22872999999998</v>
      </c>
      <c r="H17" s="86">
        <v>491.505</v>
      </c>
      <c r="I17" s="86">
        <v>458.09063000000003</v>
      </c>
      <c r="J17" s="86">
        <v>416.66275000000002</v>
      </c>
      <c r="K17" s="86">
        <v>142.26275000000001</v>
      </c>
    </row>
    <row r="18" spans="1:11" s="87" customFormat="1" ht="15" customHeight="1">
      <c r="A18" s="88" t="s">
        <v>471</v>
      </c>
      <c r="B18" s="86">
        <v>6.4290900000000004</v>
      </c>
      <c r="C18" s="86">
        <v>0</v>
      </c>
      <c r="D18" s="86">
        <v>0</v>
      </c>
      <c r="E18" s="86">
        <v>19.135930000000002</v>
      </c>
      <c r="F18" s="86">
        <v>77.549019999999999</v>
      </c>
      <c r="G18" s="86">
        <v>189.82873000000001</v>
      </c>
      <c r="H18" s="86">
        <v>217.10499999999999</v>
      </c>
      <c r="I18" s="86">
        <v>183.69063</v>
      </c>
      <c r="J18" s="86">
        <v>142.26275000000001</v>
      </c>
      <c r="K18" s="86">
        <v>142.26275000000001</v>
      </c>
    </row>
    <row r="19" spans="1:11" s="87" customFormat="1" ht="15" customHeight="1">
      <c r="A19" s="88" t="s">
        <v>472</v>
      </c>
      <c r="B19" s="86">
        <v>274.39999999999998</v>
      </c>
      <c r="C19" s="86">
        <v>274.39999999999998</v>
      </c>
      <c r="D19" s="86">
        <v>274.39999999999998</v>
      </c>
      <c r="E19" s="86">
        <v>274.39999999999998</v>
      </c>
      <c r="F19" s="86">
        <v>274.39999999999998</v>
      </c>
      <c r="G19" s="86">
        <v>274.39999999999998</v>
      </c>
      <c r="H19" s="86">
        <v>274.39999999999998</v>
      </c>
      <c r="I19" s="86">
        <v>274.39999999999998</v>
      </c>
      <c r="J19" s="86">
        <v>274.39999999999998</v>
      </c>
      <c r="K19" s="86">
        <v>0</v>
      </c>
    </row>
    <row r="20" spans="1:11" s="87" customFormat="1" ht="15" customHeight="1">
      <c r="A20" s="88" t="s">
        <v>41</v>
      </c>
      <c r="B20" s="86">
        <v>990.95938999999998</v>
      </c>
      <c r="C20" s="86">
        <v>913.61138000000005</v>
      </c>
      <c r="D20" s="86">
        <v>697.93219999999997</v>
      </c>
      <c r="E20" s="86">
        <v>905.62655000000007</v>
      </c>
      <c r="F20" s="86">
        <v>911.21736999999996</v>
      </c>
      <c r="G20" s="86">
        <v>1043.1616800000002</v>
      </c>
      <c r="H20" s="86">
        <v>590.95587999999998</v>
      </c>
      <c r="I20" s="86">
        <v>890.85655000000008</v>
      </c>
      <c r="J20" s="86">
        <v>966.14114000000006</v>
      </c>
      <c r="K20" s="86">
        <v>1035.4700500000001</v>
      </c>
    </row>
    <row r="21" spans="1:11" s="87" customFormat="1" ht="15" customHeight="1">
      <c r="A21" s="88" t="s">
        <v>473</v>
      </c>
      <c r="B21" s="86">
        <v>-1124.46154</v>
      </c>
      <c r="C21" s="86">
        <v>-1334.81297</v>
      </c>
      <c r="D21" s="86">
        <v>-485.60015999999996</v>
      </c>
      <c r="E21" s="86">
        <v>-827.55581999999993</v>
      </c>
      <c r="F21" s="86">
        <v>-435.43978000000004</v>
      </c>
      <c r="G21" s="86">
        <v>-858.2828199999999</v>
      </c>
      <c r="H21" s="86">
        <v>-601.51932999999997</v>
      </c>
      <c r="I21" s="86">
        <v>-607.74804000000006</v>
      </c>
      <c r="J21" s="86">
        <v>-612.29617000000007</v>
      </c>
      <c r="K21" s="86">
        <v>-430.18808000000001</v>
      </c>
    </row>
    <row r="22" spans="1:11" s="87" customFormat="1" ht="15" customHeight="1">
      <c r="A22" s="85" t="s">
        <v>71</v>
      </c>
      <c r="B22" s="86">
        <v>261.37932000000001</v>
      </c>
      <c r="C22" s="86">
        <v>425.78539000000001</v>
      </c>
      <c r="D22" s="86">
        <v>252.19573</v>
      </c>
      <c r="E22" s="86">
        <v>722.25159999999994</v>
      </c>
      <c r="F22" s="86">
        <v>509.47253999999998</v>
      </c>
      <c r="G22" s="86">
        <v>591.48354000000006</v>
      </c>
      <c r="H22" s="86">
        <v>704.53778</v>
      </c>
      <c r="I22" s="86">
        <v>1770.4618</v>
      </c>
      <c r="J22" s="86">
        <v>1920.5306</v>
      </c>
      <c r="K22" s="86">
        <v>591.77089999999998</v>
      </c>
    </row>
    <row r="23" spans="1:11" s="87" customFormat="1" ht="15" customHeight="1">
      <c r="A23" s="85" t="s">
        <v>77</v>
      </c>
      <c r="B23" s="86">
        <v>4.0000000000000001E-3</v>
      </c>
      <c r="C23" s="86">
        <v>4.0000000000000001E-3</v>
      </c>
      <c r="D23" s="86">
        <v>4.0000000000000001E-3</v>
      </c>
      <c r="E23" s="86">
        <v>3.0000000000000001E-3</v>
      </c>
      <c r="F23" s="86">
        <v>1E-3</v>
      </c>
      <c r="G23" s="86">
        <v>1E-3</v>
      </c>
      <c r="H23" s="86">
        <v>1E-3</v>
      </c>
      <c r="I23" s="86">
        <v>1E-3</v>
      </c>
      <c r="J23" s="86">
        <v>0</v>
      </c>
      <c r="K23" s="86">
        <v>0</v>
      </c>
    </row>
    <row r="24" spans="1:11" s="87" customFormat="1" ht="15" customHeight="1">
      <c r="A24" s="85" t="s">
        <v>474</v>
      </c>
      <c r="B24" s="86">
        <v>273.89098999999999</v>
      </c>
      <c r="C24" s="86">
        <v>273.94209000000001</v>
      </c>
      <c r="D24" s="86">
        <v>108.79960000000001</v>
      </c>
      <c r="E24" s="86">
        <v>4106.2587999999996</v>
      </c>
      <c r="F24" s="86">
        <v>4632.1875599999994</v>
      </c>
      <c r="G24" s="86">
        <v>8526.0607600000003</v>
      </c>
      <c r="H24" s="86">
        <v>12827.93859</v>
      </c>
      <c r="I24" s="86">
        <v>19687.938590000002</v>
      </c>
      <c r="J24" s="86">
        <v>21702.149730000001</v>
      </c>
      <c r="K24" s="86">
        <v>11783.77233</v>
      </c>
    </row>
    <row r="25" spans="1:11" s="87" customFormat="1" ht="15" customHeight="1">
      <c r="A25" s="85" t="s">
        <v>87</v>
      </c>
      <c r="B25" s="86">
        <v>1978.20334</v>
      </c>
      <c r="C25" s="86">
        <v>1796.3185800000001</v>
      </c>
      <c r="D25" s="86">
        <v>1729.34708</v>
      </c>
      <c r="E25" s="86">
        <v>1506.3444500000001</v>
      </c>
      <c r="F25" s="86">
        <v>1396.0307299999999</v>
      </c>
      <c r="G25" s="86">
        <v>1167.13005</v>
      </c>
      <c r="H25" s="86">
        <v>991.07514000000003</v>
      </c>
      <c r="I25" s="86">
        <v>961.87711999999999</v>
      </c>
      <c r="J25" s="86">
        <v>1352.38068</v>
      </c>
      <c r="K25" s="86">
        <v>1239.5603000000001</v>
      </c>
    </row>
    <row r="26" spans="1:11" s="87" customFormat="1" ht="15" customHeight="1">
      <c r="A26" s="85" t="s">
        <v>475</v>
      </c>
      <c r="B26" s="86">
        <v>1427.6344799999999</v>
      </c>
      <c r="C26" s="86">
        <v>1188.6419699999999</v>
      </c>
      <c r="D26" s="86">
        <v>1220.63048</v>
      </c>
      <c r="E26" s="86">
        <v>1146.06951</v>
      </c>
      <c r="F26" s="86">
        <v>1090.68202</v>
      </c>
      <c r="G26" s="86">
        <v>902.80031000000008</v>
      </c>
      <c r="H26" s="86">
        <v>743.37688000000003</v>
      </c>
      <c r="I26" s="86">
        <v>632.79150000000004</v>
      </c>
      <c r="J26" s="86">
        <v>569.17757999999992</v>
      </c>
      <c r="K26" s="86">
        <v>1233.0702900000001</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80260.105519999997</v>
      </c>
      <c r="C28" s="611">
        <v>115473.55082999999</v>
      </c>
      <c r="D28" s="611">
        <v>122190.71915999999</v>
      </c>
      <c r="E28" s="611">
        <v>128168.57805</v>
      </c>
      <c r="F28" s="611">
        <v>113326.59335</v>
      </c>
      <c r="G28" s="611">
        <v>98445.461129999996</v>
      </c>
      <c r="H28" s="611">
        <v>129757.37397</v>
      </c>
      <c r="I28" s="611">
        <v>119067.54490000001</v>
      </c>
      <c r="J28" s="611">
        <v>115500.90859000001</v>
      </c>
      <c r="K28" s="611">
        <v>119862.14118999999</v>
      </c>
    </row>
    <row r="29" spans="1:11" s="87" customFormat="1" ht="15" customHeight="1" thickTop="1">
      <c r="A29" s="85" t="s">
        <v>477</v>
      </c>
      <c r="B29" s="86">
        <v>62342.44743</v>
      </c>
      <c r="C29" s="86">
        <v>79685.477510000012</v>
      </c>
      <c r="D29" s="86">
        <v>67563.025760000004</v>
      </c>
      <c r="E29" s="86">
        <v>67803.370110000003</v>
      </c>
      <c r="F29" s="86">
        <v>64110.241150000002</v>
      </c>
      <c r="G29" s="86">
        <v>71569.533500000005</v>
      </c>
      <c r="H29" s="86">
        <v>70174.974579999995</v>
      </c>
      <c r="I29" s="86">
        <v>69825.725999999995</v>
      </c>
      <c r="J29" s="86">
        <v>72257.348270000002</v>
      </c>
      <c r="K29" s="86">
        <v>74475.803499999995</v>
      </c>
    </row>
    <row r="30" spans="1:11" s="87" customFormat="1" ht="15" customHeight="1">
      <c r="A30" s="88" t="s">
        <v>478</v>
      </c>
      <c r="B30" s="86">
        <v>27397.628949999998</v>
      </c>
      <c r="C30" s="86">
        <v>48298.087610000002</v>
      </c>
      <c r="D30" s="86">
        <v>38508.517999999996</v>
      </c>
      <c r="E30" s="86">
        <v>39720.584159999999</v>
      </c>
      <c r="F30" s="86">
        <v>34851.007490000004</v>
      </c>
      <c r="G30" s="86">
        <v>38972.483950000002</v>
      </c>
      <c r="H30" s="86">
        <v>32024.63839</v>
      </c>
      <c r="I30" s="86">
        <v>34954.533909999998</v>
      </c>
      <c r="J30" s="86">
        <v>38518.007039999997</v>
      </c>
      <c r="K30" s="86">
        <v>35632.298329999998</v>
      </c>
    </row>
    <row r="31" spans="1:11" s="87" customFormat="1" ht="15" customHeight="1">
      <c r="A31" s="88" t="s">
        <v>479</v>
      </c>
      <c r="B31" s="86">
        <v>22635.422890000002</v>
      </c>
      <c r="C31" s="86">
        <v>22733.85094</v>
      </c>
      <c r="D31" s="86">
        <v>21367.188109999999</v>
      </c>
      <c r="E31" s="86">
        <v>19797.38868</v>
      </c>
      <c r="F31" s="86">
        <v>17664.016780000002</v>
      </c>
      <c r="G31" s="86">
        <v>19877.62715</v>
      </c>
      <c r="H31" s="86">
        <v>19539.841989999997</v>
      </c>
      <c r="I31" s="86">
        <v>21651.77362</v>
      </c>
      <c r="J31" s="86">
        <v>21571.76511</v>
      </c>
      <c r="K31" s="86">
        <v>20278.280440000002</v>
      </c>
    </row>
    <row r="32" spans="1:11" s="87" customFormat="1" ht="15" customHeight="1">
      <c r="A32" s="88" t="s">
        <v>480</v>
      </c>
      <c r="B32" s="86">
        <v>6322.9769500000002</v>
      </c>
      <c r="C32" s="86">
        <v>2838.3182200000001</v>
      </c>
      <c r="D32" s="86">
        <v>3790.0530600000002</v>
      </c>
      <c r="E32" s="86">
        <v>3949.4627500000001</v>
      </c>
      <c r="F32" s="86">
        <v>6996.0265599999993</v>
      </c>
      <c r="G32" s="86">
        <v>8027.5493699999997</v>
      </c>
      <c r="H32" s="86">
        <v>10333.979069999999</v>
      </c>
      <c r="I32" s="86">
        <v>8042.4745899999998</v>
      </c>
      <c r="J32" s="86">
        <v>8054.8279400000001</v>
      </c>
      <c r="K32" s="86">
        <v>10966.31422</v>
      </c>
    </row>
    <row r="33" spans="1:11" s="87" customFormat="1" ht="15" customHeight="1">
      <c r="A33" s="88" t="s">
        <v>481</v>
      </c>
      <c r="B33" s="86">
        <v>5946.3532800000003</v>
      </c>
      <c r="C33" s="86">
        <v>5789.6918900000001</v>
      </c>
      <c r="D33" s="86">
        <v>3877.37538</v>
      </c>
      <c r="E33" s="86">
        <v>4325.3362400000005</v>
      </c>
      <c r="F33" s="86">
        <v>4583.5227500000001</v>
      </c>
      <c r="G33" s="86">
        <v>4573.6612500000001</v>
      </c>
      <c r="H33" s="86">
        <v>8198.4884199999997</v>
      </c>
      <c r="I33" s="86">
        <v>5121.2054699999999</v>
      </c>
      <c r="J33" s="86">
        <v>4064.7876099999999</v>
      </c>
      <c r="K33" s="86">
        <v>7561.6781300000002</v>
      </c>
    </row>
    <row r="34" spans="1:11" s="87" customFormat="1" ht="15" customHeight="1">
      <c r="A34" s="88" t="s">
        <v>482</v>
      </c>
      <c r="B34" s="86">
        <v>0</v>
      </c>
      <c r="C34" s="86">
        <v>0</v>
      </c>
      <c r="D34" s="86">
        <v>0</v>
      </c>
      <c r="E34" s="86">
        <v>0</v>
      </c>
      <c r="F34" s="86">
        <v>0</v>
      </c>
      <c r="G34" s="86">
        <v>0</v>
      </c>
      <c r="H34" s="86">
        <v>0</v>
      </c>
      <c r="I34" s="86">
        <v>0</v>
      </c>
      <c r="J34" s="86">
        <v>0</v>
      </c>
      <c r="K34" s="86">
        <v>0</v>
      </c>
    </row>
    <row r="35" spans="1:11" s="87" customFormat="1" ht="15" customHeight="1">
      <c r="A35" s="88" t="s">
        <v>483</v>
      </c>
      <c r="B35" s="86">
        <v>40.065359999999998</v>
      </c>
      <c r="C35" s="86">
        <v>25.528849999999998</v>
      </c>
      <c r="D35" s="86">
        <v>19.891209999999997</v>
      </c>
      <c r="E35" s="86">
        <v>10.598280000000001</v>
      </c>
      <c r="F35" s="86">
        <v>15.66757</v>
      </c>
      <c r="G35" s="86">
        <v>118.21178</v>
      </c>
      <c r="H35" s="86">
        <v>78.026710000000008</v>
      </c>
      <c r="I35" s="86">
        <v>55.738410000000002</v>
      </c>
      <c r="J35" s="86">
        <v>47.960569999999997</v>
      </c>
      <c r="K35" s="86">
        <v>37.232379999999999</v>
      </c>
    </row>
    <row r="36" spans="1:11" s="87" customFormat="1" ht="15" customHeight="1">
      <c r="A36" s="85" t="s">
        <v>484</v>
      </c>
      <c r="B36" s="86">
        <v>0</v>
      </c>
      <c r="C36" s="86">
        <v>2.86619</v>
      </c>
      <c r="D36" s="86">
        <v>0</v>
      </c>
      <c r="E36" s="86">
        <v>0</v>
      </c>
      <c r="F36" s="86">
        <v>0</v>
      </c>
      <c r="G36" s="86">
        <v>0</v>
      </c>
      <c r="H36" s="86">
        <v>0</v>
      </c>
      <c r="I36" s="86">
        <v>0</v>
      </c>
      <c r="J36" s="86">
        <v>0</v>
      </c>
      <c r="K36" s="86">
        <v>14.42014</v>
      </c>
    </row>
    <row r="37" spans="1:11" s="87" customFormat="1" ht="15" customHeight="1">
      <c r="A37" s="85" t="s">
        <v>485</v>
      </c>
      <c r="B37" s="86">
        <v>10772.367</v>
      </c>
      <c r="C37" s="86">
        <v>28875.165100000002</v>
      </c>
      <c r="D37" s="86">
        <v>47587.9476</v>
      </c>
      <c r="E37" s="86">
        <v>53783.478600000002</v>
      </c>
      <c r="F37" s="86">
        <v>44225.48603</v>
      </c>
      <c r="G37" s="86">
        <v>22099.352469999998</v>
      </c>
      <c r="H37" s="86">
        <v>55064.254509999999</v>
      </c>
      <c r="I37" s="86">
        <v>43721.287619999996</v>
      </c>
      <c r="J37" s="86">
        <v>37861.672399999996</v>
      </c>
      <c r="K37" s="86">
        <v>40175.72337</v>
      </c>
    </row>
    <row r="38" spans="1:11" s="87" customFormat="1" ht="15" customHeight="1">
      <c r="A38" s="85" t="s">
        <v>486</v>
      </c>
      <c r="B38" s="86">
        <v>3477.5881899999999</v>
      </c>
      <c r="C38" s="86">
        <v>3315.2901000000002</v>
      </c>
      <c r="D38" s="86">
        <v>3237.5536099999999</v>
      </c>
      <c r="E38" s="86">
        <v>3120.6717100000001</v>
      </c>
      <c r="F38" s="86">
        <v>2626.7477699999999</v>
      </c>
      <c r="G38" s="86">
        <v>2331.7535899999998</v>
      </c>
      <c r="H38" s="86">
        <v>2557.4577899999999</v>
      </c>
      <c r="I38" s="86">
        <v>2405.4017999999996</v>
      </c>
      <c r="J38" s="86">
        <v>3051.4920499999998</v>
      </c>
      <c r="K38" s="86">
        <v>3402.2959000000001</v>
      </c>
    </row>
    <row r="39" spans="1:11" s="87" customFormat="1" ht="15" customHeight="1">
      <c r="A39" s="85" t="s">
        <v>148</v>
      </c>
      <c r="B39" s="86">
        <v>3667.7028999999998</v>
      </c>
      <c r="C39" s="86">
        <v>3594.7519300000004</v>
      </c>
      <c r="D39" s="86">
        <v>3802.1921899999998</v>
      </c>
      <c r="E39" s="86">
        <v>3461.0576299999998</v>
      </c>
      <c r="F39" s="86">
        <v>2364.1183999999998</v>
      </c>
      <c r="G39" s="86">
        <v>2444.8215699999996</v>
      </c>
      <c r="H39" s="86">
        <v>1960.6870900000001</v>
      </c>
      <c r="I39" s="86">
        <v>3115.1294800000001</v>
      </c>
      <c r="J39" s="86">
        <v>2330.3958700000003</v>
      </c>
      <c r="K39" s="86">
        <v>1793.8982800000001</v>
      </c>
    </row>
    <row r="40" spans="1:11" s="87" customFormat="1" ht="15" customHeight="1">
      <c r="A40" s="85" t="s">
        <v>155</v>
      </c>
      <c r="B40" s="86">
        <v>0</v>
      </c>
      <c r="C40" s="86">
        <v>0</v>
      </c>
      <c r="D40" s="86">
        <v>0</v>
      </c>
      <c r="E40" s="86">
        <v>0</v>
      </c>
      <c r="F40" s="86">
        <v>0</v>
      </c>
      <c r="G40" s="86">
        <v>0</v>
      </c>
      <c r="H40" s="86">
        <v>0</v>
      </c>
      <c r="I40" s="86">
        <v>0</v>
      </c>
      <c r="J40" s="86">
        <v>0</v>
      </c>
      <c r="K40" s="86">
        <v>0</v>
      </c>
    </row>
    <row r="41" spans="1:11" s="87" customFormat="1" ht="15" customHeight="1">
      <c r="A41" s="85" t="s">
        <v>487</v>
      </c>
      <c r="B41" s="86">
        <v>0</v>
      </c>
      <c r="C41" s="86">
        <v>0</v>
      </c>
      <c r="D41" s="86">
        <v>0</v>
      </c>
      <c r="E41" s="86">
        <v>0</v>
      </c>
      <c r="F41" s="86">
        <v>0</v>
      </c>
      <c r="G41" s="86">
        <v>0</v>
      </c>
      <c r="H41" s="86">
        <v>0</v>
      </c>
      <c r="I41" s="86">
        <v>0</v>
      </c>
      <c r="J41" s="86">
        <v>0</v>
      </c>
      <c r="K41" s="86">
        <v>0</v>
      </c>
    </row>
    <row r="42" spans="1:11" s="89" customFormat="1" ht="15" customHeight="1" thickBot="1">
      <c r="A42" s="85" t="s">
        <v>129</v>
      </c>
      <c r="B42" s="86">
        <v>0</v>
      </c>
      <c r="C42" s="86">
        <v>0</v>
      </c>
      <c r="D42" s="86">
        <v>0</v>
      </c>
      <c r="E42" s="86">
        <v>0</v>
      </c>
      <c r="F42" s="86">
        <v>0</v>
      </c>
      <c r="G42" s="86">
        <v>0</v>
      </c>
      <c r="H42" s="86">
        <v>0</v>
      </c>
      <c r="I42" s="86">
        <v>0</v>
      </c>
      <c r="J42" s="86">
        <v>0</v>
      </c>
      <c r="K42" s="86">
        <v>0</v>
      </c>
    </row>
    <row r="43" spans="1:11" ht="15" customHeight="1" thickTop="1" thickBot="1">
      <c r="A43" s="610" t="s">
        <v>488</v>
      </c>
      <c r="B43" s="611">
        <v>96556.577359999996</v>
      </c>
      <c r="C43" s="611">
        <v>97681.169040000008</v>
      </c>
      <c r="D43" s="611">
        <v>97841.770759999999</v>
      </c>
      <c r="E43" s="611">
        <v>98303.154299999995</v>
      </c>
      <c r="F43" s="611">
        <v>98643.429329999999</v>
      </c>
      <c r="G43" s="611">
        <v>96357.97683</v>
      </c>
      <c r="H43" s="611">
        <v>93036.7307</v>
      </c>
      <c r="I43" s="611">
        <v>88169.165400000013</v>
      </c>
      <c r="J43" s="611">
        <v>86840.168189999997</v>
      </c>
      <c r="K43" s="611">
        <v>87617.815799999997</v>
      </c>
    </row>
    <row r="44" spans="1:11" s="87" customFormat="1" ht="15" customHeight="1" thickTop="1">
      <c r="A44" s="85" t="s">
        <v>170</v>
      </c>
      <c r="B44" s="86">
        <v>95490.01655</v>
      </c>
      <c r="C44" s="86">
        <v>95490.01655</v>
      </c>
      <c r="D44" s="86">
        <v>95490.01655</v>
      </c>
      <c r="E44" s="86">
        <v>95490.01655</v>
      </c>
      <c r="F44" s="86">
        <v>95490.01655</v>
      </c>
      <c r="G44" s="86">
        <v>95490.01655</v>
      </c>
      <c r="H44" s="86">
        <v>95490.01655</v>
      </c>
      <c r="I44" s="86">
        <v>95490.01655</v>
      </c>
      <c r="J44" s="86">
        <v>95490.01655</v>
      </c>
      <c r="K44" s="86">
        <v>95490.01655</v>
      </c>
    </row>
    <row r="45" spans="1:11" s="87" customFormat="1" ht="15" customHeight="1">
      <c r="A45" s="85" t="s">
        <v>174</v>
      </c>
      <c r="B45" s="86">
        <v>0</v>
      </c>
      <c r="C45" s="86">
        <v>0</v>
      </c>
      <c r="D45" s="86">
        <v>0</v>
      </c>
      <c r="E45" s="86">
        <v>0</v>
      </c>
      <c r="F45" s="86">
        <v>0</v>
      </c>
      <c r="G45" s="86">
        <v>0</v>
      </c>
      <c r="H45" s="86">
        <v>0</v>
      </c>
      <c r="I45" s="86">
        <v>0</v>
      </c>
      <c r="J45" s="86">
        <v>0</v>
      </c>
      <c r="K45" s="86">
        <v>0</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11746.18975</v>
      </c>
      <c r="C47" s="86">
        <v>11883.465980000001</v>
      </c>
      <c r="D47" s="86">
        <v>11995.925140000001</v>
      </c>
      <c r="E47" s="86">
        <v>12011.98531</v>
      </c>
      <c r="F47" s="86">
        <v>12058.123669999999</v>
      </c>
      <c r="G47" s="86">
        <v>12092.151169999999</v>
      </c>
      <c r="H47" s="86">
        <v>12092.151169999999</v>
      </c>
      <c r="I47" s="86">
        <v>12092.151169999999</v>
      </c>
      <c r="J47" s="86">
        <v>12092.151169999999</v>
      </c>
      <c r="K47" s="86">
        <v>12092.151169999999</v>
      </c>
    </row>
    <row r="48" spans="1:11" s="87" customFormat="1" ht="15" customHeight="1">
      <c r="A48" s="85" t="s">
        <v>184</v>
      </c>
      <c r="B48" s="86">
        <v>-10679.628939999999</v>
      </c>
      <c r="C48" s="86">
        <v>-9692.3134900000005</v>
      </c>
      <c r="D48" s="86">
        <v>-9644.1709300000002</v>
      </c>
      <c r="E48" s="86">
        <v>-9198.8475600000002</v>
      </c>
      <c r="F48" s="86">
        <v>-8904.7108900000003</v>
      </c>
      <c r="G48" s="86">
        <v>-11224.19089</v>
      </c>
      <c r="H48" s="86">
        <v>-14545.437019999999</v>
      </c>
      <c r="I48" s="86">
        <v>-19413.00232</v>
      </c>
      <c r="J48" s="86">
        <v>-20741.999530000001</v>
      </c>
      <c r="K48" s="86">
        <v>-19964.351920000001</v>
      </c>
    </row>
    <row r="49" spans="1:11" s="87" customFormat="1" ht="15" customHeight="1">
      <c r="A49" s="88" t="s">
        <v>490</v>
      </c>
      <c r="B49" s="86">
        <v>-12052.391180000001</v>
      </c>
      <c r="C49" s="86">
        <v>-10816.905130000001</v>
      </c>
      <c r="D49" s="86">
        <v>-9804.7726500000008</v>
      </c>
      <c r="E49" s="86">
        <v>-9660.2310999999991</v>
      </c>
      <c r="F49" s="86">
        <v>-9244.9858999999997</v>
      </c>
      <c r="G49" s="86">
        <v>-8938.7383900000004</v>
      </c>
      <c r="H49" s="86">
        <v>-11224.19068</v>
      </c>
      <c r="I49" s="86">
        <v>-14545.437019999999</v>
      </c>
      <c r="J49" s="86">
        <v>-19413.002089999998</v>
      </c>
      <c r="K49" s="86">
        <v>-20741.999530000001</v>
      </c>
    </row>
    <row r="50" spans="1:11" s="89" customFormat="1" ht="15" customHeight="1" thickBot="1">
      <c r="A50" s="88" t="s">
        <v>491</v>
      </c>
      <c r="B50" s="86">
        <v>1372.76224</v>
      </c>
      <c r="C50" s="86">
        <v>1124.5916399999999</v>
      </c>
      <c r="D50" s="86">
        <v>160.60172</v>
      </c>
      <c r="E50" s="86">
        <v>461.38353999999998</v>
      </c>
      <c r="F50" s="86">
        <v>340.27501000000001</v>
      </c>
      <c r="G50" s="86">
        <v>-2285.4524999999999</v>
      </c>
      <c r="H50" s="86">
        <v>-3321.2463399999997</v>
      </c>
      <c r="I50" s="86">
        <v>-4867.5653000000002</v>
      </c>
      <c r="J50" s="86">
        <v>-1328.9974399999999</v>
      </c>
      <c r="K50" s="86">
        <v>777.64760999999999</v>
      </c>
    </row>
    <row r="51" spans="1:11" ht="15" customHeight="1" thickTop="1" thickBot="1">
      <c r="A51" s="610" t="s">
        <v>492</v>
      </c>
      <c r="B51" s="611">
        <v>176816.68288000001</v>
      </c>
      <c r="C51" s="611">
        <v>213154.71987</v>
      </c>
      <c r="D51" s="611">
        <v>220032.48991999999</v>
      </c>
      <c r="E51" s="611">
        <v>226471.73235000001</v>
      </c>
      <c r="F51" s="611">
        <v>211970.02267999999</v>
      </c>
      <c r="G51" s="611">
        <v>194803.43796000001</v>
      </c>
      <c r="H51" s="611">
        <v>222794.10467</v>
      </c>
      <c r="I51" s="611">
        <v>207236.71030000001</v>
      </c>
      <c r="J51" s="611">
        <v>202341.07678</v>
      </c>
      <c r="K51" s="611">
        <v>207479.95699000001</v>
      </c>
    </row>
    <row r="52" spans="1:11" s="87" customFormat="1" ht="15" customHeight="1" thickTop="1">
      <c r="A52" s="90" t="s">
        <v>493</v>
      </c>
      <c r="B52" s="86">
        <v>62538.690560000003</v>
      </c>
      <c r="C52" s="86">
        <v>89885.581430000006</v>
      </c>
      <c r="D52" s="86">
        <v>89695.080370000011</v>
      </c>
      <c r="E52" s="86">
        <v>52790.860619999999</v>
      </c>
      <c r="F52" s="86">
        <v>37656.62169</v>
      </c>
      <c r="G52" s="86">
        <v>23947.436870000001</v>
      </c>
      <c r="H52" s="86">
        <v>28632.792940000003</v>
      </c>
      <c r="I52" s="86">
        <v>44567.894289999997</v>
      </c>
      <c r="J52" s="86">
        <v>16156.58959</v>
      </c>
      <c r="K52" s="86">
        <v>6758.2307999999994</v>
      </c>
    </row>
    <row r="53" spans="1:11" s="89" customFormat="1" ht="15" customHeight="1">
      <c r="A53" s="88" t="s">
        <v>494</v>
      </c>
      <c r="B53" s="86">
        <v>1215.69181</v>
      </c>
      <c r="C53" s="86">
        <v>0</v>
      </c>
      <c r="D53" s="86">
        <v>1004.92044</v>
      </c>
      <c r="E53" s="86">
        <v>350.60060999999996</v>
      </c>
      <c r="F53" s="86">
        <v>0</v>
      </c>
      <c r="G53" s="86">
        <v>0</v>
      </c>
      <c r="H53" s="86">
        <v>0</v>
      </c>
      <c r="I53" s="86">
        <v>0</v>
      </c>
      <c r="J53" s="86">
        <v>0</v>
      </c>
      <c r="K53" s="86">
        <v>0</v>
      </c>
    </row>
    <row r="54" spans="1:11" s="89" customFormat="1" ht="15" customHeight="1">
      <c r="A54" s="88" t="s">
        <v>495</v>
      </c>
      <c r="B54" s="86">
        <v>61322.998749999999</v>
      </c>
      <c r="C54" s="86">
        <v>89885.581430000006</v>
      </c>
      <c r="D54" s="86">
        <v>88690.159930000009</v>
      </c>
      <c r="E54" s="86">
        <v>52440.260009999998</v>
      </c>
      <c r="F54" s="86">
        <v>37656.62169</v>
      </c>
      <c r="G54" s="86">
        <v>23947.436870000001</v>
      </c>
      <c r="H54" s="86">
        <v>28632.792940000003</v>
      </c>
      <c r="I54" s="86">
        <v>44567.894289999997</v>
      </c>
      <c r="J54" s="86">
        <v>16156.58959</v>
      </c>
      <c r="K54" s="86">
        <v>6758.2307999999994</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0</v>
      </c>
      <c r="C56" s="86">
        <v>0</v>
      </c>
      <c r="D56" s="86">
        <v>0</v>
      </c>
      <c r="E56" s="86">
        <v>0</v>
      </c>
      <c r="F56" s="86">
        <v>0</v>
      </c>
      <c r="G56" s="86">
        <v>0</v>
      </c>
      <c r="H56" s="86">
        <v>0</v>
      </c>
      <c r="I56" s="86">
        <v>0</v>
      </c>
      <c r="J56" s="86">
        <v>0</v>
      </c>
      <c r="K56" s="86">
        <v>0</v>
      </c>
    </row>
    <row r="57" spans="1:11" s="89" customFormat="1" ht="15" customHeight="1">
      <c r="A57" s="88" t="s">
        <v>498</v>
      </c>
      <c r="B57" s="86">
        <v>0</v>
      </c>
      <c r="C57" s="86">
        <v>0</v>
      </c>
      <c r="D57" s="86">
        <v>0</v>
      </c>
      <c r="E57" s="86">
        <v>0</v>
      </c>
      <c r="F57" s="86">
        <v>0</v>
      </c>
      <c r="G57" s="86">
        <v>0</v>
      </c>
      <c r="H57" s="86">
        <v>0</v>
      </c>
      <c r="I57" s="86">
        <v>0</v>
      </c>
      <c r="J57" s="86">
        <v>0</v>
      </c>
      <c r="K57" s="86">
        <v>0</v>
      </c>
    </row>
    <row r="58" spans="1:11" s="89" customFormat="1" ht="15" customHeight="1">
      <c r="A58" s="85" t="s">
        <v>499</v>
      </c>
      <c r="B58" s="86">
        <v>1003730.83062</v>
      </c>
      <c r="C58" s="86">
        <v>984294.44110000005</v>
      </c>
      <c r="D58" s="86">
        <v>1065263.2624900001</v>
      </c>
      <c r="E58" s="86">
        <v>1003905.1013099999</v>
      </c>
      <c r="F58" s="86">
        <v>1093297.12512</v>
      </c>
      <c r="G58" s="86">
        <v>991201.46351999999</v>
      </c>
      <c r="H58" s="86">
        <v>774001.45377999998</v>
      </c>
      <c r="I58" s="86">
        <v>733781.81598000007</v>
      </c>
      <c r="J58" s="86">
        <v>761593.78738999995</v>
      </c>
      <c r="K58" s="86">
        <v>812173.10757000011</v>
      </c>
    </row>
    <row r="59" spans="1:11">
      <c r="A59" s="612" t="s">
        <v>500</v>
      </c>
      <c r="B59" s="613">
        <v>8626.6301800000001</v>
      </c>
      <c r="C59" s="613">
        <v>9134.8107600000003</v>
      </c>
      <c r="D59" s="613">
        <v>8263.46198</v>
      </c>
      <c r="E59" s="613">
        <v>8959.827150000001</v>
      </c>
      <c r="F59" s="613">
        <v>8085.5501699999995</v>
      </c>
      <c r="G59" s="613">
        <v>7577.40146</v>
      </c>
      <c r="H59" s="613">
        <v>6381.4382900000001</v>
      </c>
      <c r="I59" s="613">
        <v>6039.5814099999998</v>
      </c>
      <c r="J59" s="613">
        <v>6640.8687699999991</v>
      </c>
      <c r="K59" s="613">
        <v>7668.29007</v>
      </c>
    </row>
    <row r="60" spans="1:11" ht="15" customHeight="1">
      <c r="A60" s="88" t="s">
        <v>501</v>
      </c>
      <c r="B60" s="86">
        <v>-356.20753000000002</v>
      </c>
      <c r="C60" s="86">
        <v>-534.53768000000002</v>
      </c>
      <c r="D60" s="86">
        <v>-563.69911000000002</v>
      </c>
      <c r="E60" s="86">
        <v>-557.21632999999997</v>
      </c>
      <c r="F60" s="86">
        <v>-1157.0727099999999</v>
      </c>
      <c r="G60" s="86">
        <v>-597.11473000000001</v>
      </c>
      <c r="H60" s="86">
        <v>-1010.1227</v>
      </c>
      <c r="I60" s="86">
        <v>-1312.8974900000001</v>
      </c>
      <c r="J60" s="86">
        <v>-1030.49568</v>
      </c>
      <c r="K60" s="86">
        <v>-1425.69715</v>
      </c>
    </row>
    <row r="61" spans="1:11" ht="15" customHeight="1">
      <c r="A61" s="85" t="s">
        <v>502</v>
      </c>
      <c r="B61" s="86">
        <v>8270.4226500000004</v>
      </c>
      <c r="C61" s="86">
        <v>8600.2730800000008</v>
      </c>
      <c r="D61" s="86">
        <v>7699.7628700000005</v>
      </c>
      <c r="E61" s="86">
        <v>8402.6108199999999</v>
      </c>
      <c r="F61" s="86">
        <v>6928.4774600000001</v>
      </c>
      <c r="G61" s="86">
        <v>6980.2867300000007</v>
      </c>
      <c r="H61" s="86">
        <v>5371.3155900000002</v>
      </c>
      <c r="I61" s="86">
        <v>4726.6839199999995</v>
      </c>
      <c r="J61" s="86">
        <v>5610.37309</v>
      </c>
      <c r="K61" s="86">
        <v>6242.59292</v>
      </c>
    </row>
    <row r="62" spans="1:11" ht="15" customHeight="1">
      <c r="A62" s="91" t="s">
        <v>503</v>
      </c>
      <c r="B62" s="86">
        <v>5937.0886799999998</v>
      </c>
      <c r="C62" s="86">
        <v>5617.9032100000004</v>
      </c>
      <c r="D62" s="86">
        <v>6872.8189499999999</v>
      </c>
      <c r="E62" s="86">
        <v>7473.6108800000002</v>
      </c>
      <c r="F62" s="86">
        <v>9363.7208800000008</v>
      </c>
      <c r="G62" s="86">
        <v>8134.7033600000004</v>
      </c>
      <c r="H62" s="86">
        <v>5993.2725099999998</v>
      </c>
      <c r="I62" s="86">
        <v>8936.5353699999996</v>
      </c>
      <c r="J62" s="86">
        <v>7960.7150000000001</v>
      </c>
      <c r="K62" s="86">
        <v>23361.727010000002</v>
      </c>
    </row>
    <row r="63" spans="1:11" ht="15" customHeight="1">
      <c r="A63" s="88" t="s">
        <v>504</v>
      </c>
      <c r="B63" s="86">
        <v>-808.12293</v>
      </c>
      <c r="C63" s="86">
        <v>-825.54353000000003</v>
      </c>
      <c r="D63" s="86">
        <v>-3124.6672000000003</v>
      </c>
      <c r="E63" s="86">
        <v>-3254.39428</v>
      </c>
      <c r="F63" s="86">
        <v>-4270.5034500000002</v>
      </c>
      <c r="G63" s="86">
        <v>-3277.8258500000002</v>
      </c>
      <c r="H63" s="86">
        <v>-3827.0489600000001</v>
      </c>
      <c r="I63" s="86">
        <v>-4600.0275999999994</v>
      </c>
      <c r="J63" s="86">
        <v>-2603.5671699999998</v>
      </c>
      <c r="K63" s="86">
        <v>-13409.52469</v>
      </c>
    </row>
    <row r="64" spans="1:11" ht="15" customHeight="1">
      <c r="A64" s="92" t="s">
        <v>505</v>
      </c>
      <c r="B64" s="86">
        <v>13399.3884</v>
      </c>
      <c r="C64" s="86">
        <v>13392.63276</v>
      </c>
      <c r="D64" s="86">
        <v>11447.91462</v>
      </c>
      <c r="E64" s="86">
        <v>12621.82742</v>
      </c>
      <c r="F64" s="86">
        <v>12021.694890000001</v>
      </c>
      <c r="G64" s="86">
        <v>11837.16424</v>
      </c>
      <c r="H64" s="86">
        <v>7537.5391399999999</v>
      </c>
      <c r="I64" s="86">
        <v>9063.1916899999997</v>
      </c>
      <c r="J64" s="86">
        <v>10967.520919999999</v>
      </c>
      <c r="K64" s="86">
        <v>16194.795239999999</v>
      </c>
    </row>
    <row r="65" spans="1:11" ht="15" customHeight="1">
      <c r="A65" s="91" t="s">
        <v>506</v>
      </c>
      <c r="B65" s="86">
        <v>1472.22245</v>
      </c>
      <c r="C65" s="86">
        <v>1605.3745100000001</v>
      </c>
      <c r="D65" s="86">
        <v>1288.60998</v>
      </c>
      <c r="E65" s="86">
        <v>2128.2764999999999</v>
      </c>
      <c r="F65" s="86">
        <v>2635.6564500000004</v>
      </c>
      <c r="G65" s="86">
        <v>1648.57951</v>
      </c>
      <c r="H65" s="86">
        <v>1513.27856</v>
      </c>
      <c r="I65" s="86">
        <v>1082.5396499999999</v>
      </c>
      <c r="J65" s="86">
        <v>3283.7462300000002</v>
      </c>
      <c r="K65" s="86">
        <v>4828.1474100000005</v>
      </c>
    </row>
    <row r="66" spans="1:11" ht="15" customHeight="1">
      <c r="A66" s="91" t="s">
        <v>507</v>
      </c>
      <c r="B66" s="86">
        <v>-628.60950000000003</v>
      </c>
      <c r="C66" s="86">
        <v>-1533.86403</v>
      </c>
      <c r="D66" s="86">
        <v>-584.29022999999995</v>
      </c>
      <c r="E66" s="86">
        <v>-1713.95867</v>
      </c>
      <c r="F66" s="86">
        <v>-939.06581000000006</v>
      </c>
      <c r="G66" s="86">
        <v>-2155.7004200000001</v>
      </c>
      <c r="H66" s="86">
        <v>-750.80584999999996</v>
      </c>
      <c r="I66" s="86">
        <v>-2239.9107599999998</v>
      </c>
      <c r="J66" s="86">
        <v>-2608.82512</v>
      </c>
      <c r="K66" s="86">
        <v>-5743.0136700000003</v>
      </c>
    </row>
    <row r="67" spans="1:11" ht="15" customHeight="1">
      <c r="A67" s="85" t="s">
        <v>508</v>
      </c>
      <c r="B67" s="86">
        <v>14243.00135</v>
      </c>
      <c r="C67" s="86">
        <v>13464.143239999999</v>
      </c>
      <c r="D67" s="86">
        <v>12152.234369999998</v>
      </c>
      <c r="E67" s="86">
        <v>13036.14525</v>
      </c>
      <c r="F67" s="86">
        <v>13718.285529999999</v>
      </c>
      <c r="G67" s="86">
        <v>11330.04333</v>
      </c>
      <c r="H67" s="86">
        <v>8300.011849999999</v>
      </c>
      <c r="I67" s="86">
        <v>7905.8205800000005</v>
      </c>
      <c r="J67" s="86">
        <v>11642.44203</v>
      </c>
      <c r="K67" s="86">
        <v>15279.928980000001</v>
      </c>
    </row>
    <row r="68" spans="1:11" ht="15" customHeight="1">
      <c r="A68" s="88" t="s">
        <v>509</v>
      </c>
      <c r="B68" s="86">
        <v>-12873.928910000001</v>
      </c>
      <c r="C68" s="86">
        <v>-13582.095740000001</v>
      </c>
      <c r="D68" s="86">
        <v>-12000.21803</v>
      </c>
      <c r="E68" s="86">
        <v>-12628.430560000001</v>
      </c>
      <c r="F68" s="86">
        <v>-13371.91778</v>
      </c>
      <c r="G68" s="86">
        <v>-13608.239970000001</v>
      </c>
      <c r="H68" s="86">
        <v>-11596.757679999999</v>
      </c>
      <c r="I68" s="86">
        <v>-12782.60446</v>
      </c>
      <c r="J68" s="86">
        <v>-12880.95865</v>
      </c>
      <c r="K68" s="86">
        <v>-14510.076439999999</v>
      </c>
    </row>
    <row r="69" spans="1:11" ht="15" customHeight="1">
      <c r="A69" s="92" t="s">
        <v>510</v>
      </c>
      <c r="B69" s="86">
        <v>1369.0724399999999</v>
      </c>
      <c r="C69" s="86">
        <v>-117.9525</v>
      </c>
      <c r="D69" s="86">
        <v>152.01633999999999</v>
      </c>
      <c r="E69" s="86">
        <v>407.71469000000002</v>
      </c>
      <c r="F69" s="86">
        <v>346.36775</v>
      </c>
      <c r="G69" s="86">
        <v>-2278.1966400000001</v>
      </c>
      <c r="H69" s="86">
        <v>-3296.7458300000003</v>
      </c>
      <c r="I69" s="86">
        <v>-4876.78388</v>
      </c>
      <c r="J69" s="86">
        <v>-1238.5166200000001</v>
      </c>
      <c r="K69" s="86">
        <v>769.85254000000009</v>
      </c>
    </row>
    <row r="70" spans="1:11" ht="15" customHeight="1">
      <c r="A70" s="92" t="s">
        <v>511</v>
      </c>
      <c r="B70" s="86">
        <v>-5.3046699999999998</v>
      </c>
      <c r="C70" s="86">
        <v>6.8687299999999993</v>
      </c>
      <c r="D70" s="86">
        <v>-0.36033999999999999</v>
      </c>
      <c r="E70" s="86">
        <v>28.207799999999999</v>
      </c>
      <c r="F70" s="86">
        <v>-14.75963</v>
      </c>
      <c r="G70" s="86">
        <v>0.25178</v>
      </c>
      <c r="H70" s="86">
        <v>2.95261</v>
      </c>
      <c r="I70" s="86">
        <v>6.0352399999999999</v>
      </c>
      <c r="J70" s="86">
        <v>0.27437</v>
      </c>
      <c r="K70" s="86">
        <v>-0.44563999999999998</v>
      </c>
    </row>
    <row r="71" spans="1:11" ht="15" customHeight="1">
      <c r="A71" s="93" t="s">
        <v>512</v>
      </c>
      <c r="B71" s="86">
        <v>-5.3046699999999998</v>
      </c>
      <c r="C71" s="86">
        <v>6.8687299999999993</v>
      </c>
      <c r="D71" s="86">
        <v>-0.36033999999999999</v>
      </c>
      <c r="E71" s="86">
        <v>28.207799999999999</v>
      </c>
      <c r="F71" s="86">
        <v>-14.75963</v>
      </c>
      <c r="G71" s="86">
        <v>0.25178</v>
      </c>
      <c r="H71" s="86">
        <v>2.95261</v>
      </c>
      <c r="I71" s="86">
        <v>6.0352399999999999</v>
      </c>
      <c r="J71" s="86">
        <v>0.27437</v>
      </c>
      <c r="K71" s="86">
        <v>-0.44563999999999998</v>
      </c>
    </row>
    <row r="72" spans="1:11" ht="15" customHeight="1">
      <c r="A72" s="93" t="s">
        <v>513</v>
      </c>
      <c r="B72" s="86">
        <v>0</v>
      </c>
      <c r="C72" s="86">
        <v>0</v>
      </c>
      <c r="D72" s="86">
        <v>0</v>
      </c>
      <c r="E72" s="86">
        <v>0</v>
      </c>
      <c r="F72" s="86">
        <v>0</v>
      </c>
      <c r="G72" s="86">
        <v>0</v>
      </c>
      <c r="H72" s="86">
        <v>0</v>
      </c>
      <c r="I72" s="86">
        <v>0</v>
      </c>
      <c r="J72" s="86">
        <v>0</v>
      </c>
      <c r="K72" s="86">
        <v>0</v>
      </c>
    </row>
    <row r="73" spans="1:11" ht="15" customHeight="1">
      <c r="A73" s="85" t="s">
        <v>514</v>
      </c>
      <c r="B73" s="86">
        <v>-1.88591</v>
      </c>
      <c r="C73" s="86">
        <v>-17.212720000000001</v>
      </c>
      <c r="D73" s="86">
        <v>0</v>
      </c>
      <c r="E73" s="86">
        <v>0</v>
      </c>
      <c r="F73" s="86">
        <v>0.76890000000000003</v>
      </c>
      <c r="G73" s="86">
        <v>-0.99579999999999991</v>
      </c>
      <c r="H73" s="86">
        <v>-1.76997</v>
      </c>
      <c r="I73" s="86">
        <v>-6.8011599999999994</v>
      </c>
      <c r="J73" s="86">
        <v>-5.246E-2</v>
      </c>
      <c r="K73" s="86">
        <v>0</v>
      </c>
    </row>
    <row r="74" spans="1:11" ht="15" customHeight="1">
      <c r="A74" s="85" t="s">
        <v>660</v>
      </c>
      <c r="B74" s="86">
        <v>-1.88591</v>
      </c>
      <c r="C74" s="86">
        <v>-17.212720000000001</v>
      </c>
      <c r="D74" s="86">
        <v>0</v>
      </c>
      <c r="E74" s="86">
        <v>0</v>
      </c>
      <c r="F74" s="86">
        <v>0.76890000000000003</v>
      </c>
      <c r="G74" s="86">
        <v>-0.99579999999999991</v>
      </c>
      <c r="H74" s="86">
        <v>-1.76997</v>
      </c>
      <c r="I74" s="86">
        <v>-6.8011599999999994</v>
      </c>
      <c r="J74" s="86">
        <v>-5.246E-2</v>
      </c>
      <c r="K74" s="86">
        <v>0</v>
      </c>
    </row>
    <row r="75" spans="1:11" ht="15" customHeight="1">
      <c r="A75" s="88" t="s">
        <v>312</v>
      </c>
      <c r="B75" s="86">
        <v>0</v>
      </c>
      <c r="C75" s="86">
        <v>0</v>
      </c>
      <c r="D75" s="86">
        <v>0</v>
      </c>
      <c r="E75" s="86">
        <v>0</v>
      </c>
      <c r="F75" s="86">
        <v>0</v>
      </c>
      <c r="G75" s="86">
        <v>0</v>
      </c>
      <c r="H75" s="86">
        <v>0</v>
      </c>
      <c r="I75" s="86">
        <v>0</v>
      </c>
      <c r="J75" s="86">
        <v>0</v>
      </c>
      <c r="K75" s="86">
        <v>0</v>
      </c>
    </row>
    <row r="76" spans="1:11" ht="15" customHeight="1">
      <c r="A76" s="85" t="s">
        <v>517</v>
      </c>
      <c r="B76" s="86">
        <v>1361.8818600000002</v>
      </c>
      <c r="C76" s="86">
        <v>-128.29649000000001</v>
      </c>
      <c r="D76" s="86">
        <v>151.65600000000001</v>
      </c>
      <c r="E76" s="86">
        <v>435.92248999999998</v>
      </c>
      <c r="F76" s="86">
        <v>332.37702000000002</v>
      </c>
      <c r="G76" s="86">
        <v>-2278.9406600000002</v>
      </c>
      <c r="H76" s="86">
        <v>-3295.5631899999998</v>
      </c>
      <c r="I76" s="86">
        <v>-4877.5497999999998</v>
      </c>
      <c r="J76" s="86">
        <v>-1238.2947099999999</v>
      </c>
      <c r="K76" s="86">
        <v>769.40690000000006</v>
      </c>
    </row>
    <row r="77" spans="1:11" ht="15" customHeight="1">
      <c r="A77" s="94" t="s">
        <v>518</v>
      </c>
      <c r="B77" s="86">
        <v>0</v>
      </c>
      <c r="C77" s="86">
        <v>0</v>
      </c>
      <c r="D77" s="86">
        <v>0</v>
      </c>
      <c r="E77" s="86">
        <v>0</v>
      </c>
      <c r="F77" s="86">
        <v>0</v>
      </c>
      <c r="G77" s="86">
        <v>0</v>
      </c>
      <c r="H77" s="86">
        <v>0</v>
      </c>
      <c r="I77" s="86">
        <v>0</v>
      </c>
      <c r="J77" s="86">
        <v>0</v>
      </c>
      <c r="K77" s="86">
        <v>0</v>
      </c>
    </row>
    <row r="78" spans="1:11" ht="15" customHeight="1">
      <c r="A78" s="92" t="s">
        <v>519</v>
      </c>
      <c r="B78" s="86">
        <v>1361.8818600000002</v>
      </c>
      <c r="C78" s="86">
        <v>-128.29649000000001</v>
      </c>
      <c r="D78" s="86">
        <v>151.65600000000001</v>
      </c>
      <c r="E78" s="86">
        <v>435.92248999999998</v>
      </c>
      <c r="F78" s="86">
        <v>332.37702000000002</v>
      </c>
      <c r="G78" s="86">
        <v>-2278.9406600000002</v>
      </c>
      <c r="H78" s="86">
        <v>-3295.5631899999998</v>
      </c>
      <c r="I78" s="86">
        <v>-4877.5497999999998</v>
      </c>
      <c r="J78" s="86">
        <v>-1238.2947099999999</v>
      </c>
      <c r="K78" s="86">
        <v>769.40690000000006</v>
      </c>
    </row>
    <row r="79" spans="1:11" ht="15" customHeight="1">
      <c r="A79" s="91" t="s">
        <v>520</v>
      </c>
      <c r="B79" s="86">
        <v>10.880379999999999</v>
      </c>
      <c r="C79" s="86">
        <v>1252.8881299999998</v>
      </c>
      <c r="D79" s="86">
        <v>8.9457199999999997</v>
      </c>
      <c r="E79" s="86">
        <v>25.46105</v>
      </c>
      <c r="F79" s="86">
        <v>7.8979900000000001</v>
      </c>
      <c r="G79" s="86">
        <v>-6.5118400000000003</v>
      </c>
      <c r="H79" s="86">
        <v>-25.683150000000001</v>
      </c>
      <c r="I79" s="86">
        <v>9.9845000000000006</v>
      </c>
      <c r="J79" s="86">
        <v>-90.702730000000003</v>
      </c>
      <c r="K79" s="86">
        <v>8.24071</v>
      </c>
    </row>
    <row r="80" spans="1:11" ht="15" customHeight="1">
      <c r="A80" s="85" t="s">
        <v>521</v>
      </c>
      <c r="B80" s="86">
        <v>1372.76224</v>
      </c>
      <c r="C80" s="86">
        <v>1124.5916399999999</v>
      </c>
      <c r="D80" s="86">
        <v>160.60172</v>
      </c>
      <c r="E80" s="86">
        <v>461.38353999999998</v>
      </c>
      <c r="F80" s="86">
        <v>340.27501000000001</v>
      </c>
      <c r="G80" s="86">
        <v>-2285.4524999999999</v>
      </c>
      <c r="H80" s="86">
        <v>-3321.2463399999997</v>
      </c>
      <c r="I80" s="86">
        <v>-4867.5653000000002</v>
      </c>
      <c r="J80" s="86">
        <v>-1328.9974399999999</v>
      </c>
      <c r="K80" s="86">
        <v>777.64760999999999</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1372.76224</v>
      </c>
      <c r="C82" s="86">
        <v>1124.5916399999999</v>
      </c>
      <c r="D82" s="86">
        <v>160.60172</v>
      </c>
      <c r="E82" s="86">
        <v>461.38353999999998</v>
      </c>
      <c r="F82" s="86">
        <v>340.27501000000001</v>
      </c>
      <c r="G82" s="86">
        <v>-2285.4524999999999</v>
      </c>
      <c r="H82" s="86">
        <v>-3321.2463399999997</v>
      </c>
      <c r="I82" s="86">
        <v>-4867.5653000000002</v>
      </c>
      <c r="J82" s="86">
        <v>-1328.9974399999999</v>
      </c>
      <c r="K82" s="86">
        <v>777.64760999999999</v>
      </c>
    </row>
    <row r="83" spans="1:11" ht="15" customHeight="1" thickBot="1">
      <c r="A83" s="91" t="s">
        <v>524</v>
      </c>
      <c r="B83" s="86">
        <v>0</v>
      </c>
      <c r="C83" s="86">
        <v>0</v>
      </c>
      <c r="D83" s="86">
        <v>0</v>
      </c>
      <c r="E83" s="86">
        <v>0</v>
      </c>
      <c r="F83" s="86">
        <v>0</v>
      </c>
      <c r="G83" s="86">
        <v>0</v>
      </c>
      <c r="H83" s="86">
        <v>0</v>
      </c>
      <c r="I83" s="86">
        <v>0</v>
      </c>
      <c r="J83" s="86">
        <v>0</v>
      </c>
      <c r="K83" s="86">
        <v>0</v>
      </c>
    </row>
    <row r="84" spans="1:11" ht="15" customHeight="1" thickTop="1" thickBot="1">
      <c r="A84" s="610" t="s">
        <v>525</v>
      </c>
      <c r="B84" s="611">
        <v>1372.76224</v>
      </c>
      <c r="C84" s="611">
        <v>1124.5916399999999</v>
      </c>
      <c r="D84" s="611">
        <v>160.60172</v>
      </c>
      <c r="E84" s="611">
        <v>461.38353999999998</v>
      </c>
      <c r="F84" s="611">
        <v>340.27501000000001</v>
      </c>
      <c r="G84" s="611">
        <v>-2285.4524999999999</v>
      </c>
      <c r="H84" s="611">
        <v>-3321.2463399999997</v>
      </c>
      <c r="I84" s="611">
        <v>-4867.5653000000002</v>
      </c>
      <c r="J84" s="611">
        <v>-1328.9974399999999</v>
      </c>
      <c r="K84" s="611">
        <v>777.64760999999999</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K87"/>
  <sheetViews>
    <sheetView zoomScaleNormal="100" workbookViewId="0">
      <selection activeCell="O70" sqref="O70"/>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0</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669</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8421990.5261000004</v>
      </c>
      <c r="C7" s="611">
        <v>10017234.596170001</v>
      </c>
      <c r="D7" s="611">
        <v>11161700.99265</v>
      </c>
      <c r="E7" s="611">
        <v>12339902.262950001</v>
      </c>
      <c r="F7" s="611">
        <v>14206381.12785</v>
      </c>
      <c r="G7" s="611">
        <v>15302837.484719999</v>
      </c>
      <c r="H7" s="611">
        <v>17472143.46751</v>
      </c>
      <c r="I7" s="611">
        <v>19101938.411330003</v>
      </c>
      <c r="J7" s="611">
        <v>20581857.598330002</v>
      </c>
      <c r="K7" s="611">
        <v>23409167.15027</v>
      </c>
    </row>
    <row r="8" spans="1:11" s="87" customFormat="1" ht="15" customHeight="1" thickTop="1">
      <c r="A8" s="85" t="s">
        <v>10</v>
      </c>
      <c r="B8" s="86">
        <v>757696.43495000002</v>
      </c>
      <c r="C8" s="86">
        <v>929820.08851000003</v>
      </c>
      <c r="D8" s="86">
        <v>831663.59976999997</v>
      </c>
      <c r="E8" s="86">
        <v>613486.53936000005</v>
      </c>
      <c r="F8" s="86">
        <v>933331.6997</v>
      </c>
      <c r="G8" s="86">
        <v>913462.98589000001</v>
      </c>
      <c r="H8" s="86">
        <v>1033740.2143400001</v>
      </c>
      <c r="I8" s="86">
        <v>1198442.3883099998</v>
      </c>
      <c r="J8" s="86">
        <v>1176084.07549</v>
      </c>
      <c r="K8" s="86">
        <v>2575135.4120999998</v>
      </c>
    </row>
    <row r="9" spans="1:11" s="87" customFormat="1" ht="15" customHeight="1">
      <c r="A9" s="85" t="s">
        <v>19</v>
      </c>
      <c r="B9" s="86">
        <v>571795.29677999998</v>
      </c>
      <c r="C9" s="86">
        <v>856994.82961000002</v>
      </c>
      <c r="D9" s="86">
        <v>998347.71811000002</v>
      </c>
      <c r="E9" s="86">
        <v>1448029.68258</v>
      </c>
      <c r="F9" s="86">
        <v>1516496.5081199999</v>
      </c>
      <c r="G9" s="86">
        <v>1674428.94484</v>
      </c>
      <c r="H9" s="86">
        <v>1942239.1558800002</v>
      </c>
      <c r="I9" s="86">
        <v>2097575.8755899998</v>
      </c>
      <c r="J9" s="86">
        <v>2242046.0164399999</v>
      </c>
      <c r="K9" s="86">
        <v>2585899.37512</v>
      </c>
    </row>
    <row r="10" spans="1:11" s="87" customFormat="1" ht="15" customHeight="1">
      <c r="A10" s="85" t="s">
        <v>28</v>
      </c>
      <c r="B10" s="86">
        <v>6894974.7681400003</v>
      </c>
      <c r="C10" s="86">
        <v>7913290.5194300003</v>
      </c>
      <c r="D10" s="86">
        <v>8872118.3705800008</v>
      </c>
      <c r="E10" s="86">
        <v>9701376.9855199996</v>
      </c>
      <c r="F10" s="86">
        <v>11139924.659399999</v>
      </c>
      <c r="G10" s="86">
        <v>12034449.535459999</v>
      </c>
      <c r="H10" s="86">
        <v>13229360.682610001</v>
      </c>
      <c r="I10" s="86">
        <v>14420494.22511</v>
      </c>
      <c r="J10" s="86">
        <v>15551804.918620002</v>
      </c>
      <c r="K10" s="86">
        <v>16821286.638610002</v>
      </c>
    </row>
    <row r="11" spans="1:11" s="87" customFormat="1" ht="15" customHeight="1">
      <c r="A11" s="88" t="s">
        <v>464</v>
      </c>
      <c r="B11" s="86">
        <v>7054185.8012399999</v>
      </c>
      <c r="C11" s="86">
        <v>8036753.4593500001</v>
      </c>
      <c r="D11" s="86">
        <v>8984070.2357299998</v>
      </c>
      <c r="E11" s="86">
        <v>9810351.7194999997</v>
      </c>
      <c r="F11" s="86">
        <v>11254579.59159</v>
      </c>
      <c r="G11" s="86">
        <v>12134000.941190001</v>
      </c>
      <c r="H11" s="86">
        <v>12766281.500080001</v>
      </c>
      <c r="I11" s="86">
        <v>13729994.2795</v>
      </c>
      <c r="J11" s="86">
        <v>14931583.797370002</v>
      </c>
      <c r="K11" s="86">
        <v>16423856.006959999</v>
      </c>
    </row>
    <row r="12" spans="1:11" s="87" customFormat="1" ht="15" customHeight="1">
      <c r="A12" s="88" t="s">
        <v>465</v>
      </c>
      <c r="B12" s="86">
        <v>7010749.3733199993</v>
      </c>
      <c r="C12" s="86">
        <v>7996401.1835000003</v>
      </c>
      <c r="D12" s="86">
        <v>8917543.7314400002</v>
      </c>
      <c r="E12" s="86">
        <v>9681795.0115699992</v>
      </c>
      <c r="F12" s="86">
        <v>11033601.26489</v>
      </c>
      <c r="G12" s="86">
        <v>11604551.855280001</v>
      </c>
      <c r="H12" s="86">
        <v>12252655.426760001</v>
      </c>
      <c r="I12" s="86">
        <v>10861544.681809999</v>
      </c>
      <c r="J12" s="86">
        <v>12052839.50615</v>
      </c>
      <c r="K12" s="86">
        <v>14161427.03284</v>
      </c>
    </row>
    <row r="13" spans="1:11" s="87" customFormat="1" ht="15" customHeight="1">
      <c r="A13" s="88" t="s">
        <v>466</v>
      </c>
      <c r="B13" s="86">
        <v>43436.427920000002</v>
      </c>
      <c r="C13" s="86">
        <v>40352.275849999998</v>
      </c>
      <c r="D13" s="86">
        <v>66526.504289999997</v>
      </c>
      <c r="E13" s="86">
        <v>128556.70793</v>
      </c>
      <c r="F13" s="86">
        <v>220978.32669999998</v>
      </c>
      <c r="G13" s="86">
        <v>529449.08591000002</v>
      </c>
      <c r="H13" s="86">
        <v>513626.07331999997</v>
      </c>
      <c r="I13" s="86">
        <v>2868449.5976900002</v>
      </c>
      <c r="J13" s="86">
        <v>2878744.29122</v>
      </c>
      <c r="K13" s="86">
        <v>2262428.9741199999</v>
      </c>
    </row>
    <row r="14" spans="1:11" s="87" customFormat="1" ht="15" customHeight="1">
      <c r="A14" s="88" t="s">
        <v>467</v>
      </c>
      <c r="B14" s="86">
        <v>52108.436369999996</v>
      </c>
      <c r="C14" s="86">
        <v>68226.479900000006</v>
      </c>
      <c r="D14" s="86">
        <v>79159.584170000002</v>
      </c>
      <c r="E14" s="86">
        <v>103083.27670999999</v>
      </c>
      <c r="F14" s="86">
        <v>88041.188510000007</v>
      </c>
      <c r="G14" s="86">
        <v>80705.004180000004</v>
      </c>
      <c r="H14" s="86">
        <v>42165.20246</v>
      </c>
      <c r="I14" s="86">
        <v>70506.114269999991</v>
      </c>
      <c r="J14" s="86">
        <v>149902.204</v>
      </c>
      <c r="K14" s="86">
        <v>234111.17285</v>
      </c>
    </row>
    <row r="15" spans="1:11" s="87" customFormat="1" ht="15" customHeight="1">
      <c r="A15" s="88" t="s">
        <v>468</v>
      </c>
      <c r="B15" s="86">
        <v>50531.472840000002</v>
      </c>
      <c r="C15" s="86">
        <v>64755.159770000006</v>
      </c>
      <c r="D15" s="86">
        <v>75378.142810000005</v>
      </c>
      <c r="E15" s="86">
        <v>94642.344140000001</v>
      </c>
      <c r="F15" s="86">
        <v>70623.91234000001</v>
      </c>
      <c r="G15" s="86">
        <v>58528.69169</v>
      </c>
      <c r="H15" s="86">
        <v>30917.120269999999</v>
      </c>
      <c r="I15" s="86">
        <v>55184.278060000004</v>
      </c>
      <c r="J15" s="86">
        <v>57939.47221</v>
      </c>
      <c r="K15" s="86">
        <v>94214.007900000011</v>
      </c>
    </row>
    <row r="16" spans="1:11" s="87" customFormat="1" ht="15" customHeight="1">
      <c r="A16" s="88" t="s">
        <v>469</v>
      </c>
      <c r="B16" s="86">
        <v>1576.96353</v>
      </c>
      <c r="C16" s="86">
        <v>3471.3201300000001</v>
      </c>
      <c r="D16" s="86">
        <v>3781.4413599999998</v>
      </c>
      <c r="E16" s="86">
        <v>8440.9325700000009</v>
      </c>
      <c r="F16" s="86">
        <v>17417.276170000001</v>
      </c>
      <c r="G16" s="86">
        <v>22176.312489999997</v>
      </c>
      <c r="H16" s="86">
        <v>11248.082189999999</v>
      </c>
      <c r="I16" s="86">
        <v>15321.836210000001</v>
      </c>
      <c r="J16" s="86">
        <v>91962.731790000005</v>
      </c>
      <c r="K16" s="86">
        <v>139897.16494999998</v>
      </c>
    </row>
    <row r="17" spans="1:11" s="87" customFormat="1" ht="15" customHeight="1">
      <c r="A17" s="88" t="s">
        <v>470</v>
      </c>
      <c r="B17" s="86">
        <v>41195.998390000001</v>
      </c>
      <c r="C17" s="86">
        <v>51457.959299999995</v>
      </c>
      <c r="D17" s="86">
        <v>76372.603010000006</v>
      </c>
      <c r="E17" s="86">
        <v>84578.812379999988</v>
      </c>
      <c r="F17" s="86">
        <v>88467.534169999999</v>
      </c>
      <c r="G17" s="86">
        <v>95268.720349999989</v>
      </c>
      <c r="H17" s="86">
        <v>96560.416519999999</v>
      </c>
      <c r="I17" s="86">
        <v>76197.574659999998</v>
      </c>
      <c r="J17" s="86">
        <v>89341.554349999991</v>
      </c>
      <c r="K17" s="86">
        <v>166746.40463</v>
      </c>
    </row>
    <row r="18" spans="1:11" s="87" customFormat="1" ht="15" customHeight="1">
      <c r="A18" s="88" t="s">
        <v>471</v>
      </c>
      <c r="B18" s="86">
        <v>37693.672500000001</v>
      </c>
      <c r="C18" s="86">
        <v>47601.001210000002</v>
      </c>
      <c r="D18" s="86">
        <v>69208.705170000001</v>
      </c>
      <c r="E18" s="86">
        <v>75169.794569999998</v>
      </c>
      <c r="F18" s="86">
        <v>79025.748569999996</v>
      </c>
      <c r="G18" s="86">
        <v>77487.794810000007</v>
      </c>
      <c r="H18" s="86">
        <v>76705.30101000001</v>
      </c>
      <c r="I18" s="86">
        <v>60445.94556</v>
      </c>
      <c r="J18" s="86">
        <v>60597.409950000001</v>
      </c>
      <c r="K18" s="86">
        <v>74223.014670000004</v>
      </c>
    </row>
    <row r="19" spans="1:11" s="87" customFormat="1" ht="15" customHeight="1">
      <c r="A19" s="88" t="s">
        <v>472</v>
      </c>
      <c r="B19" s="86">
        <v>3502.3258900000001</v>
      </c>
      <c r="C19" s="86">
        <v>3856.9580899999996</v>
      </c>
      <c r="D19" s="86">
        <v>7163.8978399999996</v>
      </c>
      <c r="E19" s="86">
        <v>9409.0178100000012</v>
      </c>
      <c r="F19" s="86">
        <v>9441.7855999999992</v>
      </c>
      <c r="G19" s="86">
        <v>17780.92554</v>
      </c>
      <c r="H19" s="86">
        <v>19855.115510000003</v>
      </c>
      <c r="I19" s="86">
        <v>15751.6291</v>
      </c>
      <c r="J19" s="86">
        <v>28744.144399999997</v>
      </c>
      <c r="K19" s="86">
        <v>92523.38996</v>
      </c>
    </row>
    <row r="20" spans="1:11" s="87" customFormat="1" ht="15" customHeight="1">
      <c r="A20" s="88" t="s">
        <v>41</v>
      </c>
      <c r="B20" s="86">
        <v>74084.394509999998</v>
      </c>
      <c r="C20" s="86">
        <v>78877.583910000001</v>
      </c>
      <c r="D20" s="86">
        <v>87424.734400000001</v>
      </c>
      <c r="E20" s="86">
        <v>98147.747829999993</v>
      </c>
      <c r="F20" s="86">
        <v>110752.16643000001</v>
      </c>
      <c r="G20" s="86">
        <v>126988.94085</v>
      </c>
      <c r="H20" s="86">
        <v>878871.72347000008</v>
      </c>
      <c r="I20" s="86">
        <v>1098720.77308</v>
      </c>
      <c r="J20" s="86">
        <v>971898.01436000003</v>
      </c>
      <c r="K20" s="86">
        <v>756779.48983000009</v>
      </c>
    </row>
    <row r="21" spans="1:11" s="87" customFormat="1" ht="15" customHeight="1">
      <c r="A21" s="88" t="s">
        <v>473</v>
      </c>
      <c r="B21" s="86">
        <v>-326599.86236999999</v>
      </c>
      <c r="C21" s="86">
        <v>-322024.96302999998</v>
      </c>
      <c r="D21" s="86">
        <v>-354908.78672999999</v>
      </c>
      <c r="E21" s="86">
        <v>-394784.57089999999</v>
      </c>
      <c r="F21" s="86">
        <v>-401915.82130000001</v>
      </c>
      <c r="G21" s="86">
        <v>-402514.07111000002</v>
      </c>
      <c r="H21" s="86">
        <v>-554518.15992000001</v>
      </c>
      <c r="I21" s="86">
        <v>-554924.51639999996</v>
      </c>
      <c r="J21" s="86">
        <v>-590920.65146000008</v>
      </c>
      <c r="K21" s="86">
        <v>-760206.43565999996</v>
      </c>
    </row>
    <row r="22" spans="1:11" s="87" customFormat="1" ht="15" customHeight="1">
      <c r="A22" s="85" t="s">
        <v>71</v>
      </c>
      <c r="B22" s="86">
        <v>51710.077619999996</v>
      </c>
      <c r="C22" s="86">
        <v>66922.235409999994</v>
      </c>
      <c r="D22" s="86">
        <v>83408.066900000005</v>
      </c>
      <c r="E22" s="86">
        <v>97638.455180000004</v>
      </c>
      <c r="F22" s="86">
        <v>80695.668919999996</v>
      </c>
      <c r="G22" s="86">
        <v>81124.817049999998</v>
      </c>
      <c r="H22" s="86">
        <v>159259.79181999998</v>
      </c>
      <c r="I22" s="86">
        <v>143824.07271000001</v>
      </c>
      <c r="J22" s="86">
        <v>179601.76058</v>
      </c>
      <c r="K22" s="86">
        <v>164736.31913999998</v>
      </c>
    </row>
    <row r="23" spans="1:11" s="87" customFormat="1" ht="15" customHeight="1">
      <c r="A23" s="85" t="s">
        <v>77</v>
      </c>
      <c r="B23" s="86">
        <v>2E-3</v>
      </c>
      <c r="C23" s="86">
        <v>0</v>
      </c>
      <c r="D23" s="86">
        <v>2176.0007799999998</v>
      </c>
      <c r="E23" s="86">
        <v>1208.91131</v>
      </c>
      <c r="F23" s="86">
        <v>57.523350000000001</v>
      </c>
      <c r="G23" s="86">
        <v>2654.2016100000001</v>
      </c>
      <c r="H23" s="86">
        <v>5226.3328000000001</v>
      </c>
      <c r="I23" s="86">
        <v>4349.2826999999997</v>
      </c>
      <c r="J23" s="86">
        <v>3804.3445000000002</v>
      </c>
      <c r="K23" s="86">
        <v>12711.682419999999</v>
      </c>
    </row>
    <row r="24" spans="1:11" s="87" customFormat="1" ht="15" customHeight="1">
      <c r="A24" s="85" t="s">
        <v>474</v>
      </c>
      <c r="B24" s="86">
        <v>28085.63912</v>
      </c>
      <c r="C24" s="86">
        <v>65271.169310000005</v>
      </c>
      <c r="D24" s="86">
        <v>135622.02109999998</v>
      </c>
      <c r="E24" s="86">
        <v>221174.48493999999</v>
      </c>
      <c r="F24" s="86">
        <v>255444.81731000001</v>
      </c>
      <c r="G24" s="86">
        <v>320647.02439999999</v>
      </c>
      <c r="H24" s="86">
        <v>828347.04660999996</v>
      </c>
      <c r="I24" s="86">
        <v>976587.60991999996</v>
      </c>
      <c r="J24" s="86">
        <v>1149221.5470499999</v>
      </c>
      <c r="K24" s="86">
        <v>950429.20578999992</v>
      </c>
    </row>
    <row r="25" spans="1:11" s="87" customFormat="1" ht="15" customHeight="1">
      <c r="A25" s="85" t="s">
        <v>87</v>
      </c>
      <c r="B25" s="86">
        <v>81325.782760000002</v>
      </c>
      <c r="C25" s="86">
        <v>98156.46703</v>
      </c>
      <c r="D25" s="86">
        <v>126555.83446</v>
      </c>
      <c r="E25" s="86">
        <v>150942.36209000001</v>
      </c>
      <c r="F25" s="86">
        <v>195973.48302000001</v>
      </c>
      <c r="G25" s="86">
        <v>211899.54005000001</v>
      </c>
      <c r="H25" s="86">
        <v>206897.64771000002</v>
      </c>
      <c r="I25" s="86">
        <v>207244.77556000001</v>
      </c>
      <c r="J25" s="86">
        <v>212317.15243000002</v>
      </c>
      <c r="K25" s="86">
        <v>224923.76913999999</v>
      </c>
    </row>
    <row r="26" spans="1:11" s="87" customFormat="1" ht="15" customHeight="1">
      <c r="A26" s="85" t="s">
        <v>475</v>
      </c>
      <c r="B26" s="86">
        <v>36402.524729999997</v>
      </c>
      <c r="C26" s="86">
        <v>86779.286870000011</v>
      </c>
      <c r="D26" s="86">
        <v>111809.38095000001</v>
      </c>
      <c r="E26" s="86">
        <v>106044.84196999999</v>
      </c>
      <c r="F26" s="86">
        <v>84456.768030000007</v>
      </c>
      <c r="G26" s="86">
        <v>64170.435420000002</v>
      </c>
      <c r="H26" s="86">
        <v>67072.595740000004</v>
      </c>
      <c r="I26" s="86">
        <v>53420.181429999997</v>
      </c>
      <c r="J26" s="86">
        <v>66977.783219999998</v>
      </c>
      <c r="K26" s="86">
        <v>74044.747950000004</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7736328.7672199998</v>
      </c>
      <c r="C28" s="611">
        <v>9229280.73257</v>
      </c>
      <c r="D28" s="611">
        <v>10286822.097899999</v>
      </c>
      <c r="E28" s="611">
        <v>11391071.299079999</v>
      </c>
      <c r="F28" s="611">
        <v>13159605.10784</v>
      </c>
      <c r="G28" s="611">
        <v>14117952.217959998</v>
      </c>
      <c r="H28" s="611">
        <v>16265232.386879999</v>
      </c>
      <c r="I28" s="611">
        <v>17800232.07669</v>
      </c>
      <c r="J28" s="611">
        <v>19142615.97608</v>
      </c>
      <c r="K28" s="611">
        <v>21838689.967810001</v>
      </c>
    </row>
    <row r="29" spans="1:11" s="87" customFormat="1" ht="15" customHeight="1" thickTop="1">
      <c r="A29" s="85" t="s">
        <v>477</v>
      </c>
      <c r="B29" s="86">
        <v>5725132.5848300001</v>
      </c>
      <c r="C29" s="86">
        <v>7383484.4458299996</v>
      </c>
      <c r="D29" s="86">
        <v>8297175.4968699999</v>
      </c>
      <c r="E29" s="86">
        <v>8571109.8557200003</v>
      </c>
      <c r="F29" s="86">
        <v>9624376.5087000001</v>
      </c>
      <c r="G29" s="86">
        <v>9200397.9899799991</v>
      </c>
      <c r="H29" s="86">
        <v>10564590.606419999</v>
      </c>
      <c r="I29" s="86">
        <v>12465904.734450001</v>
      </c>
      <c r="J29" s="86">
        <v>13984632.79874</v>
      </c>
      <c r="K29" s="86">
        <v>8072208.7210100004</v>
      </c>
    </row>
    <row r="30" spans="1:11" s="87" customFormat="1" ht="15" customHeight="1">
      <c r="A30" s="88" t="s">
        <v>478</v>
      </c>
      <c r="B30" s="86">
        <v>1791.53388</v>
      </c>
      <c r="C30" s="86">
        <v>1690.0923400000001</v>
      </c>
      <c r="D30" s="86">
        <v>1569.4230500000001</v>
      </c>
      <c r="E30" s="86">
        <v>180878.81393</v>
      </c>
      <c r="F30" s="86">
        <v>509044.57573000004</v>
      </c>
      <c r="G30" s="86">
        <v>455433.99447999999</v>
      </c>
      <c r="H30" s="86">
        <v>876781.41735999996</v>
      </c>
      <c r="I30" s="86">
        <v>837405.55874999997</v>
      </c>
      <c r="J30" s="86">
        <v>1221482.8259400001</v>
      </c>
      <c r="K30" s="86">
        <v>1128312.60039</v>
      </c>
    </row>
    <row r="31" spans="1:11" s="87" customFormat="1" ht="15" customHeight="1">
      <c r="A31" s="88" t="s">
        <v>479</v>
      </c>
      <c r="B31" s="86">
        <v>2360538.3766999999</v>
      </c>
      <c r="C31" s="86">
        <v>2761611.6330999997</v>
      </c>
      <c r="D31" s="86">
        <v>3558507.6672399999</v>
      </c>
      <c r="E31" s="86">
        <v>3607047.1695400001</v>
      </c>
      <c r="F31" s="86">
        <v>3919148.8343400001</v>
      </c>
      <c r="G31" s="86">
        <v>3781578.84613</v>
      </c>
      <c r="H31" s="86">
        <v>3852638.6310700001</v>
      </c>
      <c r="I31" s="86">
        <v>4347119.6523000002</v>
      </c>
      <c r="J31" s="86">
        <v>4559770.8686899999</v>
      </c>
      <c r="K31" s="86">
        <v>4471355.6706899991</v>
      </c>
    </row>
    <row r="32" spans="1:11" s="87" customFormat="1" ht="15" customHeight="1">
      <c r="A32" s="88" t="s">
        <v>480</v>
      </c>
      <c r="B32" s="86">
        <v>124795.31629999999</v>
      </c>
      <c r="C32" s="86">
        <v>33603.29393</v>
      </c>
      <c r="D32" s="86">
        <v>12623.302220000001</v>
      </c>
      <c r="E32" s="86">
        <v>8853.8923900000009</v>
      </c>
      <c r="F32" s="86">
        <v>3820.12246</v>
      </c>
      <c r="G32" s="86">
        <v>2133.79486</v>
      </c>
      <c r="H32" s="86">
        <v>1487.81728</v>
      </c>
      <c r="I32" s="86">
        <v>640.02178000000004</v>
      </c>
      <c r="J32" s="86">
        <v>401.79352</v>
      </c>
      <c r="K32" s="86">
        <v>191.77795999999998</v>
      </c>
    </row>
    <row r="33" spans="1:11" s="87" customFormat="1" ht="15" customHeight="1">
      <c r="A33" s="88" t="s">
        <v>481</v>
      </c>
      <c r="B33" s="86">
        <v>73307.689159999994</v>
      </c>
      <c r="C33" s="86">
        <v>80378.581439999994</v>
      </c>
      <c r="D33" s="86">
        <v>62132.083789999997</v>
      </c>
      <c r="E33" s="86">
        <v>55182.672319999998</v>
      </c>
      <c r="F33" s="86">
        <v>69608.879760000011</v>
      </c>
      <c r="G33" s="86">
        <v>64411.811809999999</v>
      </c>
      <c r="H33" s="86">
        <v>66656.675049999991</v>
      </c>
      <c r="I33" s="86">
        <v>84885.175109999996</v>
      </c>
      <c r="J33" s="86">
        <v>95693.356370000009</v>
      </c>
      <c r="K33" s="86">
        <v>96844.647799999992</v>
      </c>
    </row>
    <row r="34" spans="1:11" s="87" customFormat="1" ht="15" customHeight="1">
      <c r="A34" s="88" t="s">
        <v>482</v>
      </c>
      <c r="B34" s="86">
        <v>2985025.0495100003</v>
      </c>
      <c r="C34" s="86">
        <v>4271407.5674700001</v>
      </c>
      <c r="D34" s="86">
        <v>4374589.3359599998</v>
      </c>
      <c r="E34" s="86">
        <v>4374183.2456499999</v>
      </c>
      <c r="F34" s="86">
        <v>4757553.9504700005</v>
      </c>
      <c r="G34" s="86">
        <v>4541825.4823599998</v>
      </c>
      <c r="H34" s="86">
        <v>5387335.9219300002</v>
      </c>
      <c r="I34" s="86">
        <v>6743612.1233299999</v>
      </c>
      <c r="J34" s="86">
        <v>7615939.4513699999</v>
      </c>
      <c r="K34" s="86">
        <v>2319610.8321599998</v>
      </c>
    </row>
    <row r="35" spans="1:11" s="87" customFormat="1" ht="15" customHeight="1">
      <c r="A35" s="88" t="s">
        <v>483</v>
      </c>
      <c r="B35" s="86">
        <v>179674.61928000001</v>
      </c>
      <c r="C35" s="86">
        <v>234793.27755</v>
      </c>
      <c r="D35" s="86">
        <v>287753.68461</v>
      </c>
      <c r="E35" s="86">
        <v>344964.06189000001</v>
      </c>
      <c r="F35" s="86">
        <v>365200.14594000002</v>
      </c>
      <c r="G35" s="86">
        <v>355014.06033999997</v>
      </c>
      <c r="H35" s="86">
        <v>379690.14373000001</v>
      </c>
      <c r="I35" s="86">
        <v>452242.20318000001</v>
      </c>
      <c r="J35" s="86">
        <v>491344.50285000005</v>
      </c>
      <c r="K35" s="86">
        <v>55893.192009999999</v>
      </c>
    </row>
    <row r="36" spans="1:11" s="87" customFormat="1" ht="15" customHeight="1">
      <c r="A36" s="85" t="s">
        <v>484</v>
      </c>
      <c r="B36" s="86">
        <v>2609.0369500000002</v>
      </c>
      <c r="C36" s="86">
        <v>2778.8429500000002</v>
      </c>
      <c r="D36" s="86">
        <v>5436.4557699999996</v>
      </c>
      <c r="E36" s="86">
        <v>6575.4621900000002</v>
      </c>
      <c r="F36" s="86">
        <v>4378.1983</v>
      </c>
      <c r="G36" s="86">
        <v>4458.3459499999999</v>
      </c>
      <c r="H36" s="86">
        <v>4158.63598</v>
      </c>
      <c r="I36" s="86">
        <v>4246.7226200000005</v>
      </c>
      <c r="J36" s="86">
        <v>6869.4169800000009</v>
      </c>
      <c r="K36" s="86">
        <v>7468.9904000000006</v>
      </c>
    </row>
    <row r="37" spans="1:11" s="87" customFormat="1" ht="15" customHeight="1">
      <c r="A37" s="85" t="s">
        <v>485</v>
      </c>
      <c r="B37" s="86">
        <v>466793.1655</v>
      </c>
      <c r="C37" s="86">
        <v>519930.22191000002</v>
      </c>
      <c r="D37" s="86">
        <v>352013.96401</v>
      </c>
      <c r="E37" s="86">
        <v>1261501.57421</v>
      </c>
      <c r="F37" s="86">
        <v>1817754.0551700001</v>
      </c>
      <c r="G37" s="86">
        <v>2290925.5655999999</v>
      </c>
      <c r="H37" s="86">
        <v>3561659.9832600001</v>
      </c>
      <c r="I37" s="86">
        <v>3237624.1132199997</v>
      </c>
      <c r="J37" s="86">
        <v>2866565.9153299998</v>
      </c>
      <c r="K37" s="86">
        <v>3765714.7838099999</v>
      </c>
    </row>
    <row r="38" spans="1:11" s="87" customFormat="1" ht="15" customHeight="1">
      <c r="A38" s="85" t="s">
        <v>486</v>
      </c>
      <c r="B38" s="86">
        <v>281944.70679000003</v>
      </c>
      <c r="C38" s="86">
        <v>263028.90250999999</v>
      </c>
      <c r="D38" s="86">
        <v>294875.20227000001</v>
      </c>
      <c r="E38" s="86">
        <v>304374.65995</v>
      </c>
      <c r="F38" s="86">
        <v>284987.78764999995</v>
      </c>
      <c r="G38" s="86">
        <v>346374.79236000002</v>
      </c>
      <c r="H38" s="86">
        <v>340888.53837000002</v>
      </c>
      <c r="I38" s="86">
        <v>385611.91251999995</v>
      </c>
      <c r="J38" s="86">
        <v>483401.08839999995</v>
      </c>
      <c r="K38" s="86">
        <v>451293.41055000003</v>
      </c>
    </row>
    <row r="39" spans="1:11" s="87" customFormat="1" ht="15" customHeight="1">
      <c r="A39" s="85" t="s">
        <v>148</v>
      </c>
      <c r="B39" s="86">
        <v>193816.42937999999</v>
      </c>
      <c r="C39" s="86">
        <v>202736.39660000001</v>
      </c>
      <c r="D39" s="86">
        <v>175520.76225999999</v>
      </c>
      <c r="E39" s="86">
        <v>189556.80599000002</v>
      </c>
      <c r="F39" s="86">
        <v>209404.91331999999</v>
      </c>
      <c r="G39" s="86">
        <v>228061.16991</v>
      </c>
      <c r="H39" s="86">
        <v>234557.98477000001</v>
      </c>
      <c r="I39" s="86">
        <v>249056.44583000001</v>
      </c>
      <c r="J39" s="86">
        <v>269066.99702000001</v>
      </c>
      <c r="K39" s="86">
        <v>287479.11138999998</v>
      </c>
    </row>
    <row r="40" spans="1:11" s="87" customFormat="1" ht="15" customHeight="1">
      <c r="A40" s="85" t="s">
        <v>155</v>
      </c>
      <c r="B40" s="86">
        <v>675174.55554999993</v>
      </c>
      <c r="C40" s="86">
        <v>570954.9</v>
      </c>
      <c r="D40" s="86">
        <v>797712.15278999996</v>
      </c>
      <c r="E40" s="86">
        <v>738699.91667999991</v>
      </c>
      <c r="F40" s="86">
        <v>862559.82637999998</v>
      </c>
      <c r="G40" s="86">
        <v>728762.60000999994</v>
      </c>
      <c r="H40" s="86">
        <v>738197.17917999998</v>
      </c>
      <c r="I40" s="86">
        <v>783871.375</v>
      </c>
      <c r="J40" s="86">
        <v>963734.62916999997</v>
      </c>
      <c r="K40" s="86">
        <v>921411.51110999996</v>
      </c>
    </row>
    <row r="41" spans="1:11" s="87" customFormat="1" ht="15" customHeight="1">
      <c r="A41" s="85" t="s">
        <v>487</v>
      </c>
      <c r="B41" s="86">
        <v>175123.17263999998</v>
      </c>
      <c r="C41" s="86">
        <v>168247.28545</v>
      </c>
      <c r="D41" s="86">
        <v>161385.48611000003</v>
      </c>
      <c r="E41" s="86">
        <v>253873.24527000001</v>
      </c>
      <c r="F41" s="86">
        <v>232851.47034999999</v>
      </c>
      <c r="G41" s="86">
        <v>301685.66999000002</v>
      </c>
      <c r="H41" s="86">
        <v>268535.01675000001</v>
      </c>
      <c r="I41" s="86">
        <v>334105.79424000002</v>
      </c>
      <c r="J41" s="86">
        <v>295267.63270000002</v>
      </c>
      <c r="K41" s="86">
        <v>428605.85376999999</v>
      </c>
    </row>
    <row r="42" spans="1:11" s="89" customFormat="1" ht="15" customHeight="1" thickBot="1">
      <c r="A42" s="85" t="s">
        <v>129</v>
      </c>
      <c r="B42" s="86">
        <v>215735.11558000001</v>
      </c>
      <c r="C42" s="86">
        <v>118119.73731999999</v>
      </c>
      <c r="D42" s="86">
        <v>202702.57782000001</v>
      </c>
      <c r="E42" s="86">
        <v>65379.779069999997</v>
      </c>
      <c r="F42" s="86">
        <v>123292.34797</v>
      </c>
      <c r="G42" s="86">
        <v>1017286.08416</v>
      </c>
      <c r="H42" s="86">
        <v>552644.44215000002</v>
      </c>
      <c r="I42" s="86">
        <v>339810.97881</v>
      </c>
      <c r="J42" s="86">
        <v>273077.49774000002</v>
      </c>
      <c r="K42" s="86">
        <v>7904507.5857700007</v>
      </c>
    </row>
    <row r="43" spans="1:11" ht="15" customHeight="1" thickTop="1" thickBot="1">
      <c r="A43" s="610" t="s">
        <v>488</v>
      </c>
      <c r="B43" s="611">
        <v>685661.75887999998</v>
      </c>
      <c r="C43" s="611">
        <v>787953.86360000004</v>
      </c>
      <c r="D43" s="611">
        <v>874878.89474999998</v>
      </c>
      <c r="E43" s="611">
        <v>948830.96389000001</v>
      </c>
      <c r="F43" s="611">
        <v>1046776.02001</v>
      </c>
      <c r="G43" s="611">
        <v>1184885.26676</v>
      </c>
      <c r="H43" s="611">
        <v>1206911.0806300002</v>
      </c>
      <c r="I43" s="611">
        <v>1301706.33464</v>
      </c>
      <c r="J43" s="611">
        <v>1439241.62225</v>
      </c>
      <c r="K43" s="611">
        <v>1570477.18246</v>
      </c>
    </row>
    <row r="44" spans="1:11" s="87" customFormat="1" ht="15" customHeight="1" thickTop="1">
      <c r="A44" s="85" t="s">
        <v>170</v>
      </c>
      <c r="B44" s="86">
        <v>381857.6</v>
      </c>
      <c r="C44" s="86">
        <v>423929</v>
      </c>
      <c r="D44" s="86">
        <v>470178.8</v>
      </c>
      <c r="E44" s="86">
        <v>511751.3</v>
      </c>
      <c r="F44" s="86">
        <v>548080.6</v>
      </c>
      <c r="G44" s="86">
        <v>582276.19999999995</v>
      </c>
      <c r="H44" s="86">
        <v>627467.9</v>
      </c>
      <c r="I44" s="86">
        <v>696683.9</v>
      </c>
      <c r="J44" s="86">
        <v>739183.9</v>
      </c>
      <c r="K44" s="86">
        <v>812035.9</v>
      </c>
    </row>
    <row r="45" spans="1:11" s="87" customFormat="1" ht="15" customHeight="1">
      <c r="A45" s="85" t="s">
        <v>174</v>
      </c>
      <c r="B45" s="86">
        <v>116.006</v>
      </c>
      <c r="C45" s="86">
        <v>116.006</v>
      </c>
      <c r="D45" s="86">
        <v>116.006</v>
      </c>
      <c r="E45" s="86">
        <v>116.006</v>
      </c>
      <c r="F45" s="86">
        <v>116.006</v>
      </c>
      <c r="G45" s="86">
        <v>8691.0059999999994</v>
      </c>
      <c r="H45" s="86">
        <v>8691.0059999999994</v>
      </c>
      <c r="I45" s="86">
        <v>116.006</v>
      </c>
      <c r="J45" s="86">
        <v>116.006</v>
      </c>
      <c r="K45" s="86">
        <v>116.006</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191272.55361</v>
      </c>
      <c r="C47" s="86">
        <v>235985.99624000001</v>
      </c>
      <c r="D47" s="86">
        <v>288492.64520999999</v>
      </c>
      <c r="E47" s="86">
        <v>335884.79914999998</v>
      </c>
      <c r="F47" s="86">
        <v>377020.99018000002</v>
      </c>
      <c r="G47" s="86">
        <v>428093.49338</v>
      </c>
      <c r="H47" s="86">
        <v>496875.58707999997</v>
      </c>
      <c r="I47" s="86">
        <v>503920.29372000002</v>
      </c>
      <c r="J47" s="86">
        <v>526657.33687</v>
      </c>
      <c r="K47" s="86">
        <v>565747.04595000006</v>
      </c>
    </row>
    <row r="48" spans="1:11" s="87" customFormat="1" ht="15" customHeight="1">
      <c r="A48" s="85" t="s">
        <v>184</v>
      </c>
      <c r="B48" s="86">
        <v>112415.59926999999</v>
      </c>
      <c r="C48" s="86">
        <v>127922.86136</v>
      </c>
      <c r="D48" s="86">
        <v>116091.44354000001</v>
      </c>
      <c r="E48" s="86">
        <v>101078.85874</v>
      </c>
      <c r="F48" s="86">
        <v>121558.42383</v>
      </c>
      <c r="G48" s="86">
        <v>165824.56737999999</v>
      </c>
      <c r="H48" s="86">
        <v>73876.587549999997</v>
      </c>
      <c r="I48" s="86">
        <v>100986.13492</v>
      </c>
      <c r="J48" s="86">
        <v>173284.37938</v>
      </c>
      <c r="K48" s="86">
        <v>192578.23050999999</v>
      </c>
    </row>
    <row r="49" spans="1:11" s="87" customFormat="1" ht="15" customHeight="1">
      <c r="A49" s="88" t="s">
        <v>490</v>
      </c>
      <c r="B49" s="86">
        <v>0</v>
      </c>
      <c r="C49" s="86">
        <v>0</v>
      </c>
      <c r="D49" s="86">
        <v>0</v>
      </c>
      <c r="E49" s="86">
        <v>0</v>
      </c>
      <c r="F49" s="86">
        <v>0</v>
      </c>
      <c r="G49" s="86">
        <v>0</v>
      </c>
      <c r="H49" s="86">
        <v>3430</v>
      </c>
      <c r="I49" s="86">
        <v>0</v>
      </c>
      <c r="J49" s="86">
        <v>0</v>
      </c>
      <c r="K49" s="86">
        <v>0</v>
      </c>
    </row>
    <row r="50" spans="1:11" s="89" customFormat="1" ht="15" customHeight="1" thickBot="1">
      <c r="A50" s="88" t="s">
        <v>491</v>
      </c>
      <c r="B50" s="86">
        <v>112415.59926999999</v>
      </c>
      <c r="C50" s="86">
        <v>127922.86136</v>
      </c>
      <c r="D50" s="86">
        <v>116091.44354000001</v>
      </c>
      <c r="E50" s="86">
        <v>101078.85874</v>
      </c>
      <c r="F50" s="86">
        <v>121558.42383</v>
      </c>
      <c r="G50" s="86">
        <v>165824.56737999999</v>
      </c>
      <c r="H50" s="86">
        <v>70446.587549999997</v>
      </c>
      <c r="I50" s="86">
        <v>100986.13492</v>
      </c>
      <c r="J50" s="86">
        <v>173284.37938</v>
      </c>
      <c r="K50" s="86">
        <v>192578.23050999999</v>
      </c>
    </row>
    <row r="51" spans="1:11" ht="15" customHeight="1" thickTop="1" thickBot="1">
      <c r="A51" s="610" t="s">
        <v>492</v>
      </c>
      <c r="B51" s="611">
        <v>8421990.5261000004</v>
      </c>
      <c r="C51" s="611">
        <v>10017234.596170001</v>
      </c>
      <c r="D51" s="611">
        <v>11161700.99265</v>
      </c>
      <c r="E51" s="611">
        <v>12339902.262969999</v>
      </c>
      <c r="F51" s="611">
        <v>14206381.12785</v>
      </c>
      <c r="G51" s="611">
        <v>15302837.484719999</v>
      </c>
      <c r="H51" s="611">
        <v>17472143.46751</v>
      </c>
      <c r="I51" s="611">
        <v>19101938.411330003</v>
      </c>
      <c r="J51" s="611">
        <v>20581857.598330002</v>
      </c>
      <c r="K51" s="611">
        <v>23409167.15027</v>
      </c>
    </row>
    <row r="52" spans="1:11" s="87" customFormat="1" ht="15" customHeight="1" thickTop="1">
      <c r="A52" s="90" t="s">
        <v>493</v>
      </c>
      <c r="B52" s="86">
        <v>54574.304619999995</v>
      </c>
      <c r="C52" s="86">
        <v>51511.406240000004</v>
      </c>
      <c r="D52" s="86">
        <v>50907.77145</v>
      </c>
      <c r="E52" s="86">
        <v>42296.655880000006</v>
      </c>
      <c r="F52" s="86">
        <v>41461.66719</v>
      </c>
      <c r="G52" s="86">
        <v>86447.862930000003</v>
      </c>
      <c r="H52" s="86">
        <v>136082.15575999999</v>
      </c>
      <c r="I52" s="86">
        <v>212207.88043000002</v>
      </c>
      <c r="J52" s="86">
        <v>322471.07654000004</v>
      </c>
      <c r="K52" s="86">
        <v>313221.12099000002</v>
      </c>
    </row>
    <row r="53" spans="1:11" s="89" customFormat="1" ht="15" customHeight="1">
      <c r="A53" s="88" t="s">
        <v>494</v>
      </c>
      <c r="B53" s="86">
        <v>0</v>
      </c>
      <c r="C53" s="86">
        <v>0</v>
      </c>
      <c r="D53" s="86">
        <v>0</v>
      </c>
      <c r="E53" s="86">
        <v>0</v>
      </c>
      <c r="F53" s="86">
        <v>0</v>
      </c>
      <c r="G53" s="86">
        <v>0</v>
      </c>
      <c r="H53" s="86">
        <v>0</v>
      </c>
      <c r="I53" s="86">
        <v>0</v>
      </c>
      <c r="J53" s="86">
        <v>0</v>
      </c>
      <c r="K53" s="86">
        <v>0</v>
      </c>
    </row>
    <row r="54" spans="1:11" s="89" customFormat="1" ht="15" customHeight="1">
      <c r="A54" s="88" t="s">
        <v>495</v>
      </c>
      <c r="B54" s="86">
        <v>54574.304619999995</v>
      </c>
      <c r="C54" s="86">
        <v>51511.406240000004</v>
      </c>
      <c r="D54" s="86">
        <v>50907.77145</v>
      </c>
      <c r="E54" s="86">
        <v>42296.655880000006</v>
      </c>
      <c r="F54" s="86">
        <v>41115.424460000002</v>
      </c>
      <c r="G54" s="86">
        <v>83581.378549999994</v>
      </c>
      <c r="H54" s="86">
        <v>133701.299</v>
      </c>
      <c r="I54" s="86">
        <v>209820.31949000002</v>
      </c>
      <c r="J54" s="86">
        <v>319078.14528</v>
      </c>
      <c r="K54" s="86">
        <v>309972.83149999997</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0</v>
      </c>
      <c r="C56" s="86">
        <v>0</v>
      </c>
      <c r="D56" s="86">
        <v>0</v>
      </c>
      <c r="E56" s="86">
        <v>0</v>
      </c>
      <c r="F56" s="86">
        <v>346.24272999999999</v>
      </c>
      <c r="G56" s="86">
        <v>2866.4843799999999</v>
      </c>
      <c r="H56" s="86">
        <v>2380.8567599999997</v>
      </c>
      <c r="I56" s="86">
        <v>2387.5609399999998</v>
      </c>
      <c r="J56" s="86">
        <v>3392.9312599999998</v>
      </c>
      <c r="K56" s="86">
        <v>3248.2894900000001</v>
      </c>
    </row>
    <row r="57" spans="1:11" s="89" customFormat="1" ht="15" customHeight="1">
      <c r="A57" s="88" t="s">
        <v>498</v>
      </c>
      <c r="B57" s="86">
        <v>0</v>
      </c>
      <c r="C57" s="86">
        <v>0</v>
      </c>
      <c r="D57" s="86">
        <v>0</v>
      </c>
      <c r="E57" s="86">
        <v>0</v>
      </c>
      <c r="F57" s="86">
        <v>0</v>
      </c>
      <c r="G57" s="86">
        <v>0</v>
      </c>
      <c r="H57" s="86">
        <v>0</v>
      </c>
      <c r="I57" s="86">
        <v>0</v>
      </c>
      <c r="J57" s="86">
        <v>0</v>
      </c>
      <c r="K57" s="86">
        <v>0</v>
      </c>
    </row>
    <row r="58" spans="1:11" s="89" customFormat="1" ht="15" customHeight="1">
      <c r="A58" s="85" t="s">
        <v>499</v>
      </c>
      <c r="B58" s="86">
        <v>16495307.077889999</v>
      </c>
      <c r="C58" s="86">
        <v>17752805.970869999</v>
      </c>
      <c r="D58" s="86">
        <v>19149388.5823</v>
      </c>
      <c r="E58" s="86">
        <v>27538396.063720003</v>
      </c>
      <c r="F58" s="86">
        <v>29215690.563700002</v>
      </c>
      <c r="G58" s="86">
        <v>23489326.466839999</v>
      </c>
      <c r="H58" s="86">
        <v>23684534.056589998</v>
      </c>
      <c r="I58" s="86">
        <v>22588406.866909999</v>
      </c>
      <c r="J58" s="86">
        <v>23301812.966460001</v>
      </c>
      <c r="K58" s="86">
        <v>28481967.948040001</v>
      </c>
    </row>
    <row r="59" spans="1:11">
      <c r="A59" s="612" t="s">
        <v>500</v>
      </c>
      <c r="B59" s="613">
        <v>1091386.98765</v>
      </c>
      <c r="C59" s="613">
        <v>1123932.1481400002</v>
      </c>
      <c r="D59" s="613">
        <v>1188306.96753</v>
      </c>
      <c r="E59" s="613">
        <v>1254271.7965499999</v>
      </c>
      <c r="F59" s="613">
        <v>1340198.53207</v>
      </c>
      <c r="G59" s="613">
        <v>1454631.40356</v>
      </c>
      <c r="H59" s="613">
        <v>1473746.35953</v>
      </c>
      <c r="I59" s="613">
        <v>1460538.39949</v>
      </c>
      <c r="J59" s="613">
        <v>1674976.8767500001</v>
      </c>
      <c r="K59" s="613">
        <v>1877432.1470000001</v>
      </c>
    </row>
    <row r="60" spans="1:11" ht="15" customHeight="1">
      <c r="A60" s="88" t="s">
        <v>501</v>
      </c>
      <c r="B60" s="86">
        <v>-211007.14366999999</v>
      </c>
      <c r="C60" s="86">
        <v>-246866.77799</v>
      </c>
      <c r="D60" s="86">
        <v>-276113.39298</v>
      </c>
      <c r="E60" s="86">
        <v>-288986.94026999996</v>
      </c>
      <c r="F60" s="86">
        <v>-361461.53937000001</v>
      </c>
      <c r="G60" s="86">
        <v>-440756.04674999998</v>
      </c>
      <c r="H60" s="86">
        <v>-512289.65941000002</v>
      </c>
      <c r="I60" s="86">
        <v>-607823.82821000007</v>
      </c>
      <c r="J60" s="86">
        <v>-664570.8491900001</v>
      </c>
      <c r="K60" s="86">
        <v>-777647.0610499999</v>
      </c>
    </row>
    <row r="61" spans="1:11" ht="15" customHeight="1">
      <c r="A61" s="85" t="s">
        <v>502</v>
      </c>
      <c r="B61" s="86">
        <v>880379.84398000001</v>
      </c>
      <c r="C61" s="86">
        <v>877065.37014999997</v>
      </c>
      <c r="D61" s="86">
        <v>912193.5745499999</v>
      </c>
      <c r="E61" s="86">
        <v>965284.85627999995</v>
      </c>
      <c r="F61" s="86">
        <v>978736.99270000006</v>
      </c>
      <c r="G61" s="86">
        <v>1013875.3568099999</v>
      </c>
      <c r="H61" s="86">
        <v>961456.70012000005</v>
      </c>
      <c r="I61" s="86">
        <v>852714.57127999992</v>
      </c>
      <c r="J61" s="86">
        <v>1010406.02756</v>
      </c>
      <c r="K61" s="86">
        <v>1099785.08595</v>
      </c>
    </row>
    <row r="62" spans="1:11" ht="15" customHeight="1">
      <c r="A62" s="91" t="s">
        <v>503</v>
      </c>
      <c r="B62" s="86">
        <v>59004.361340000003</v>
      </c>
      <c r="C62" s="86">
        <v>59172.612430000001</v>
      </c>
      <c r="D62" s="86">
        <v>65720.562569999995</v>
      </c>
      <c r="E62" s="86">
        <v>84660.754310000004</v>
      </c>
      <c r="F62" s="86">
        <v>120432.92621999999</v>
      </c>
      <c r="G62" s="86">
        <v>164742.79603</v>
      </c>
      <c r="H62" s="86">
        <v>159494.17306</v>
      </c>
      <c r="I62" s="86">
        <v>165257.92322999999</v>
      </c>
      <c r="J62" s="86">
        <v>229094.48616999999</v>
      </c>
      <c r="K62" s="86">
        <v>446326.06089999998</v>
      </c>
    </row>
    <row r="63" spans="1:11" ht="15" customHeight="1">
      <c r="A63" s="88" t="s">
        <v>504</v>
      </c>
      <c r="B63" s="86">
        <v>-16829.037620000003</v>
      </c>
      <c r="C63" s="86">
        <v>-23892.005160000001</v>
      </c>
      <c r="D63" s="86">
        <v>-25427.658729999999</v>
      </c>
      <c r="E63" s="86">
        <v>-40360.431810000002</v>
      </c>
      <c r="F63" s="86">
        <v>-66182.570630000002</v>
      </c>
      <c r="G63" s="86">
        <v>-94926.096769999989</v>
      </c>
      <c r="H63" s="86">
        <v>-90959.415549999991</v>
      </c>
      <c r="I63" s="86">
        <v>-66521.548760000005</v>
      </c>
      <c r="J63" s="86">
        <v>-71947.627059999999</v>
      </c>
      <c r="K63" s="86">
        <v>-242829.11555000002</v>
      </c>
    </row>
    <row r="64" spans="1:11" ht="15" customHeight="1">
      <c r="A64" s="92" t="s">
        <v>505</v>
      </c>
      <c r="B64" s="86">
        <v>922555.16769999999</v>
      </c>
      <c r="C64" s="86">
        <v>912345.97742000001</v>
      </c>
      <c r="D64" s="86">
        <v>952486.47838999995</v>
      </c>
      <c r="E64" s="86">
        <v>1009585.17878</v>
      </c>
      <c r="F64" s="86">
        <v>1032987.34829</v>
      </c>
      <c r="G64" s="86">
        <v>1083692.0560699999</v>
      </c>
      <c r="H64" s="86">
        <v>1029991.45763</v>
      </c>
      <c r="I64" s="86">
        <v>951450.94574999996</v>
      </c>
      <c r="J64" s="86">
        <v>1167552.8866700002</v>
      </c>
      <c r="K64" s="86">
        <v>1303282.0312999999</v>
      </c>
    </row>
    <row r="65" spans="1:11" ht="15" customHeight="1">
      <c r="A65" s="91" t="s">
        <v>506</v>
      </c>
      <c r="B65" s="86">
        <v>337224.46931000001</v>
      </c>
      <c r="C65" s="86">
        <v>368425.90216</v>
      </c>
      <c r="D65" s="86">
        <v>455776.79748000001</v>
      </c>
      <c r="E65" s="86">
        <v>295032.48439</v>
      </c>
      <c r="F65" s="86">
        <v>262810.08393999998</v>
      </c>
      <c r="G65" s="86">
        <v>227027.34500999999</v>
      </c>
      <c r="H65" s="86">
        <v>223825.69580000002</v>
      </c>
      <c r="I65" s="86">
        <v>721815.73161000002</v>
      </c>
      <c r="J65" s="86">
        <v>375485.00607</v>
      </c>
      <c r="K65" s="86">
        <v>678400.42802999995</v>
      </c>
    </row>
    <row r="66" spans="1:11" ht="15" customHeight="1">
      <c r="A66" s="91" t="s">
        <v>507</v>
      </c>
      <c r="B66" s="86">
        <v>-442346.79618</v>
      </c>
      <c r="C66" s="86">
        <v>-401934.47813</v>
      </c>
      <c r="D66" s="86">
        <v>-512736.05941000005</v>
      </c>
      <c r="E66" s="86">
        <v>-412620.05598</v>
      </c>
      <c r="F66" s="86">
        <v>-361951.99536</v>
      </c>
      <c r="G66" s="86">
        <v>-296324.53206</v>
      </c>
      <c r="H66" s="86">
        <v>-420644.48715</v>
      </c>
      <c r="I66" s="86">
        <v>-763045.17614999996</v>
      </c>
      <c r="J66" s="86">
        <v>-482324.11567000003</v>
      </c>
      <c r="K66" s="86">
        <v>-882045.22461000003</v>
      </c>
    </row>
    <row r="67" spans="1:11" ht="15" customHeight="1">
      <c r="A67" s="85" t="s">
        <v>508</v>
      </c>
      <c r="B67" s="86">
        <v>817432.84083</v>
      </c>
      <c r="C67" s="86">
        <v>878837.40145</v>
      </c>
      <c r="D67" s="86">
        <v>895527.21646000003</v>
      </c>
      <c r="E67" s="86">
        <v>891997.60719000001</v>
      </c>
      <c r="F67" s="86">
        <v>933845.43686999998</v>
      </c>
      <c r="G67" s="86">
        <v>1014394.86902</v>
      </c>
      <c r="H67" s="86">
        <v>833172.66628</v>
      </c>
      <c r="I67" s="86">
        <v>910221.50121000002</v>
      </c>
      <c r="J67" s="86">
        <v>1060713.7770700001</v>
      </c>
      <c r="K67" s="86">
        <v>1099637.2347200001</v>
      </c>
    </row>
    <row r="68" spans="1:11" ht="15" customHeight="1">
      <c r="A68" s="88" t="s">
        <v>509</v>
      </c>
      <c r="B68" s="86">
        <v>-614116.95146999997</v>
      </c>
      <c r="C68" s="86">
        <v>-684466.28977000003</v>
      </c>
      <c r="D68" s="86">
        <v>-727316.39347000001</v>
      </c>
      <c r="E68" s="86">
        <v>-714572.1474299999</v>
      </c>
      <c r="F68" s="86">
        <v>-709394.35049999994</v>
      </c>
      <c r="G68" s="86">
        <v>-700478.06172</v>
      </c>
      <c r="H68" s="86">
        <v>-670010.90045000007</v>
      </c>
      <c r="I68" s="86">
        <v>-687467.30546000006</v>
      </c>
      <c r="J68" s="86">
        <v>-722994.25097000005</v>
      </c>
      <c r="K68" s="86">
        <v>-767361.12237999996</v>
      </c>
    </row>
    <row r="69" spans="1:11" ht="15" customHeight="1">
      <c r="A69" s="92" t="s">
        <v>510</v>
      </c>
      <c r="B69" s="86">
        <v>203315.88936</v>
      </c>
      <c r="C69" s="86">
        <v>194371.11168</v>
      </c>
      <c r="D69" s="86">
        <v>168210.82299000002</v>
      </c>
      <c r="E69" s="86">
        <v>177425.45976</v>
      </c>
      <c r="F69" s="86">
        <v>224451.08637</v>
      </c>
      <c r="G69" s="86">
        <v>313916.80729999999</v>
      </c>
      <c r="H69" s="86">
        <v>163161.76583000002</v>
      </c>
      <c r="I69" s="86">
        <v>222754.19575000001</v>
      </c>
      <c r="J69" s="86">
        <v>337719.52610000002</v>
      </c>
      <c r="K69" s="86">
        <v>332276.11233999999</v>
      </c>
    </row>
    <row r="70" spans="1:11" ht="15" customHeight="1">
      <c r="A70" s="92" t="s">
        <v>511</v>
      </c>
      <c r="B70" s="86">
        <v>429.23811999999998</v>
      </c>
      <c r="C70" s="86">
        <v>306.24799000000002</v>
      </c>
      <c r="D70" s="86">
        <v>278.70802000000003</v>
      </c>
      <c r="E70" s="86">
        <v>301.04732000000001</v>
      </c>
      <c r="F70" s="86">
        <v>330.08352000000002</v>
      </c>
      <c r="G70" s="86">
        <v>120.45735999999999</v>
      </c>
      <c r="H70" s="86">
        <v>455.64657</v>
      </c>
      <c r="I70" s="86">
        <v>-106.34108999999999</v>
      </c>
      <c r="J70" s="86">
        <v>37.91621</v>
      </c>
      <c r="K70" s="86">
        <v>438.35048999999998</v>
      </c>
    </row>
    <row r="71" spans="1:11" ht="15" customHeight="1">
      <c r="A71" s="93" t="s">
        <v>512</v>
      </c>
      <c r="B71" s="86">
        <v>0</v>
      </c>
      <c r="C71" s="86">
        <v>0</v>
      </c>
      <c r="D71" s="86">
        <v>0</v>
      </c>
      <c r="E71" s="86">
        <v>61.049970000000002</v>
      </c>
      <c r="F71" s="86">
        <v>2.2899999999999999E-3</v>
      </c>
      <c r="G71" s="86">
        <v>-28.87182</v>
      </c>
      <c r="H71" s="86">
        <v>359.57911000000001</v>
      </c>
      <c r="I71" s="86">
        <v>-161.91202999999999</v>
      </c>
      <c r="J71" s="86">
        <v>-92.53004</v>
      </c>
      <c r="K71" s="86">
        <v>196.45681999999999</v>
      </c>
    </row>
    <row r="72" spans="1:11" ht="15" customHeight="1">
      <c r="A72" s="93" t="s">
        <v>513</v>
      </c>
      <c r="B72" s="86">
        <v>429.23811999999998</v>
      </c>
      <c r="C72" s="86">
        <v>306.24799000000002</v>
      </c>
      <c r="D72" s="86">
        <v>278.70802000000003</v>
      </c>
      <c r="E72" s="86">
        <v>239.99735000000001</v>
      </c>
      <c r="F72" s="86">
        <v>330.08123000000001</v>
      </c>
      <c r="G72" s="86">
        <v>149.32917999999998</v>
      </c>
      <c r="H72" s="86">
        <v>96.067460000000011</v>
      </c>
      <c r="I72" s="86">
        <v>55.57094</v>
      </c>
      <c r="J72" s="86">
        <v>130.44624999999999</v>
      </c>
      <c r="K72" s="86">
        <v>241.89367000000001</v>
      </c>
    </row>
    <row r="73" spans="1:11" ht="15" customHeight="1">
      <c r="A73" s="85" t="s">
        <v>514</v>
      </c>
      <c r="B73" s="86">
        <v>-169.13926999999998</v>
      </c>
      <c r="C73" s="86">
        <v>-166.83216000000002</v>
      </c>
      <c r="D73" s="86">
        <v>-104.90402</v>
      </c>
      <c r="E73" s="86">
        <v>-96.949079999999995</v>
      </c>
      <c r="F73" s="86">
        <v>-52.558450000000001</v>
      </c>
      <c r="G73" s="86">
        <v>-21.5702</v>
      </c>
      <c r="H73" s="86">
        <v>-15.095469999999999</v>
      </c>
      <c r="I73" s="86">
        <v>-7.0910699999999993</v>
      </c>
      <c r="J73" s="86">
        <v>-18.571680000000001</v>
      </c>
      <c r="K73" s="86">
        <v>-37.895739999999996</v>
      </c>
    </row>
    <row r="74" spans="1:11" ht="15" customHeight="1">
      <c r="A74" s="85" t="s">
        <v>660</v>
      </c>
      <c r="B74" s="86">
        <v>0</v>
      </c>
      <c r="C74" s="86">
        <v>0</v>
      </c>
      <c r="D74" s="86">
        <v>0</v>
      </c>
      <c r="E74" s="86">
        <v>-2.4648300000000001</v>
      </c>
      <c r="F74" s="86">
        <v>0</v>
      </c>
      <c r="G74" s="86">
        <v>0</v>
      </c>
      <c r="H74" s="86">
        <v>0</v>
      </c>
      <c r="I74" s="86">
        <v>0</v>
      </c>
      <c r="J74" s="86">
        <v>0</v>
      </c>
      <c r="K74" s="86">
        <v>0</v>
      </c>
    </row>
    <row r="75" spans="1:11" ht="15" customHeight="1">
      <c r="A75" s="88" t="s">
        <v>312</v>
      </c>
      <c r="B75" s="86">
        <v>-169.13926999999998</v>
      </c>
      <c r="C75" s="86">
        <v>-166.83216000000002</v>
      </c>
      <c r="D75" s="86">
        <v>-104.90402</v>
      </c>
      <c r="E75" s="86">
        <v>-94.484250000000003</v>
      </c>
      <c r="F75" s="86">
        <v>-52.558450000000001</v>
      </c>
      <c r="G75" s="86">
        <v>-21.5702</v>
      </c>
      <c r="H75" s="86">
        <v>-15.095469999999999</v>
      </c>
      <c r="I75" s="86">
        <v>-7.0910699999999993</v>
      </c>
      <c r="J75" s="86">
        <v>-18.571680000000001</v>
      </c>
      <c r="K75" s="86">
        <v>-37.895739999999996</v>
      </c>
    </row>
    <row r="76" spans="1:11" ht="15" customHeight="1">
      <c r="A76" s="85" t="s">
        <v>517</v>
      </c>
      <c r="B76" s="86">
        <v>203575.98821000001</v>
      </c>
      <c r="C76" s="86">
        <v>194510.52750999999</v>
      </c>
      <c r="D76" s="86">
        <v>168384.62699000002</v>
      </c>
      <c r="E76" s="86">
        <v>177629.55799999999</v>
      </c>
      <c r="F76" s="86">
        <v>224728.61144000001</v>
      </c>
      <c r="G76" s="86">
        <v>314015.69445999997</v>
      </c>
      <c r="H76" s="86">
        <v>163602.31693</v>
      </c>
      <c r="I76" s="86">
        <v>222640.76359000002</v>
      </c>
      <c r="J76" s="86">
        <v>337738.87063000002</v>
      </c>
      <c r="K76" s="86">
        <v>332676.56708999997</v>
      </c>
    </row>
    <row r="77" spans="1:11" ht="15" customHeight="1">
      <c r="A77" s="94" t="s">
        <v>518</v>
      </c>
      <c r="B77" s="86">
        <v>5003.2693399999998</v>
      </c>
      <c r="C77" s="86">
        <v>4503.9907300000004</v>
      </c>
      <c r="D77" s="86">
        <v>4907.8018499999998</v>
      </c>
      <c r="E77" s="86">
        <v>5648.5809300000001</v>
      </c>
      <c r="F77" s="86">
        <v>5439.52261</v>
      </c>
      <c r="G77" s="86">
        <v>4456.2914700000001</v>
      </c>
      <c r="H77" s="86">
        <v>8731.6310599999997</v>
      </c>
      <c r="I77" s="86">
        <v>2855.8467099999998</v>
      </c>
      <c r="J77" s="86">
        <v>2380.4137599999999</v>
      </c>
      <c r="K77" s="86">
        <v>2060.4495700000002</v>
      </c>
    </row>
    <row r="78" spans="1:11" ht="15" customHeight="1">
      <c r="A78" s="92" t="s">
        <v>519</v>
      </c>
      <c r="B78" s="86">
        <v>208579.25755000001</v>
      </c>
      <c r="C78" s="86">
        <v>199014.51824</v>
      </c>
      <c r="D78" s="86">
        <v>173292.42884000001</v>
      </c>
      <c r="E78" s="86">
        <v>183278.13893000002</v>
      </c>
      <c r="F78" s="86">
        <v>230168.13405000002</v>
      </c>
      <c r="G78" s="86">
        <v>318471.98593000002</v>
      </c>
      <c r="H78" s="86">
        <v>172333.94799000002</v>
      </c>
      <c r="I78" s="86">
        <v>225496.6103</v>
      </c>
      <c r="J78" s="86">
        <v>340119.28438999999</v>
      </c>
      <c r="K78" s="86">
        <v>334737.01666000002</v>
      </c>
    </row>
    <row r="79" spans="1:11" ht="15" customHeight="1">
      <c r="A79" s="91" t="s">
        <v>520</v>
      </c>
      <c r="B79" s="86">
        <v>-11591.63428</v>
      </c>
      <c r="C79" s="86">
        <v>-9366.6458699999985</v>
      </c>
      <c r="D79" s="86">
        <v>900.98169999999993</v>
      </c>
      <c r="E79" s="86">
        <v>-2515.5125600000001</v>
      </c>
      <c r="F79" s="86">
        <v>-406.46295000000003</v>
      </c>
      <c r="G79" s="86">
        <v>3599.0408199999997</v>
      </c>
      <c r="H79" s="86">
        <v>3133.9957899999999</v>
      </c>
      <c r="I79" s="86">
        <v>1950.4208999999998</v>
      </c>
      <c r="J79" s="86">
        <v>1892.8597</v>
      </c>
      <c r="K79" s="86">
        <v>2133.2289500000002</v>
      </c>
    </row>
    <row r="80" spans="1:11" ht="15" customHeight="1">
      <c r="A80" s="85" t="s">
        <v>521</v>
      </c>
      <c r="B80" s="86">
        <v>196987.62327000001</v>
      </c>
      <c r="C80" s="86">
        <v>189647.87237</v>
      </c>
      <c r="D80" s="86">
        <v>174193.41053999998</v>
      </c>
      <c r="E80" s="86">
        <v>180762.62637000001</v>
      </c>
      <c r="F80" s="86">
        <v>229761.67110000001</v>
      </c>
      <c r="G80" s="86">
        <v>322071.02675000002</v>
      </c>
      <c r="H80" s="86">
        <v>175467.94378</v>
      </c>
      <c r="I80" s="86">
        <v>227447.0312</v>
      </c>
      <c r="J80" s="86">
        <v>342012.14408999996</v>
      </c>
      <c r="K80" s="86">
        <v>336870.24561000004</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196987.62327000001</v>
      </c>
      <c r="C82" s="86">
        <v>189647.87237</v>
      </c>
      <c r="D82" s="86">
        <v>174193.41053999998</v>
      </c>
      <c r="E82" s="86">
        <v>180762.62637000001</v>
      </c>
      <c r="F82" s="86">
        <v>229761.67110000001</v>
      </c>
      <c r="G82" s="86">
        <v>322071.02675000002</v>
      </c>
      <c r="H82" s="86">
        <v>175467.94378</v>
      </c>
      <c r="I82" s="86">
        <v>227447.0312</v>
      </c>
      <c r="J82" s="86">
        <v>342012.14408999996</v>
      </c>
      <c r="K82" s="86">
        <v>336870.24561000004</v>
      </c>
    </row>
    <row r="83" spans="1:11" ht="15" customHeight="1" thickBot="1">
      <c r="A83" s="91" t="s">
        <v>524</v>
      </c>
      <c r="B83" s="86">
        <v>-84572.024000000005</v>
      </c>
      <c r="C83" s="86">
        <v>-61725.011009999995</v>
      </c>
      <c r="D83" s="86">
        <v>-58101.966999999997</v>
      </c>
      <c r="E83" s="86">
        <v>-79683.767630000002</v>
      </c>
      <c r="F83" s="86">
        <v>-108203.24726999999</v>
      </c>
      <c r="G83" s="86">
        <v>-156246.45937</v>
      </c>
      <c r="H83" s="86">
        <v>-105021.35623</v>
      </c>
      <c r="I83" s="86">
        <v>-126460.89628</v>
      </c>
      <c r="J83" s="86">
        <v>-168727.76471000002</v>
      </c>
      <c r="K83" s="86">
        <v>-144292.01509999999</v>
      </c>
    </row>
    <row r="84" spans="1:11" ht="15" customHeight="1" thickTop="1" thickBot="1">
      <c r="A84" s="610" t="s">
        <v>525</v>
      </c>
      <c r="B84" s="611">
        <v>112415.59926999999</v>
      </c>
      <c r="C84" s="611">
        <v>127922.86136</v>
      </c>
      <c r="D84" s="611">
        <v>116091.44354000001</v>
      </c>
      <c r="E84" s="611">
        <v>101078.85874</v>
      </c>
      <c r="F84" s="611">
        <v>121558.42383</v>
      </c>
      <c r="G84" s="611">
        <v>165824.56737999999</v>
      </c>
      <c r="H84" s="611">
        <v>70446.587549999997</v>
      </c>
      <c r="I84" s="611">
        <v>100986.13492</v>
      </c>
      <c r="J84" s="611">
        <v>173284.37938</v>
      </c>
      <c r="K84" s="611">
        <v>192578.23050999999</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row r="87" spans="1:11" ht="15" customHeight="1">
      <c r="A87" s="97"/>
      <c r="B87" s="98"/>
      <c r="C87" s="98"/>
      <c r="D87" s="98"/>
      <c r="E87" s="98"/>
      <c r="F87" s="98"/>
      <c r="G87" s="98"/>
      <c r="H87" s="98"/>
      <c r="I87" s="98"/>
      <c r="J87" s="98"/>
      <c r="K87"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U86"/>
  <sheetViews>
    <sheetView zoomScaleNormal="100" workbookViewId="0">
      <selection activeCell="M6" sqref="M6"/>
    </sheetView>
  </sheetViews>
  <sheetFormatPr baseColWidth="10" defaultColWidth="9.140625" defaultRowHeight="18"/>
  <cols>
    <col min="1" max="1" width="89.85546875" style="82" bestFit="1" customWidth="1"/>
    <col min="2" max="8" width="9.7109375" style="82" bestFit="1" customWidth="1"/>
    <col min="9" max="10" width="9.7109375" style="82" customWidth="1"/>
    <col min="11" max="11" width="9.7109375" style="100" bestFit="1" customWidth="1"/>
    <col min="12" max="256" width="11.42578125" style="82" customWidth="1"/>
    <col min="257" max="257" width="89.85546875" style="82" bestFit="1" customWidth="1"/>
    <col min="258" max="264" width="9.7109375" style="82" bestFit="1" customWidth="1"/>
    <col min="265" max="266" width="9.7109375" style="82" customWidth="1"/>
    <col min="267" max="267" width="9.7109375" style="82" bestFit="1" customWidth="1"/>
    <col min="268" max="512" width="11.42578125" style="82" customWidth="1"/>
    <col min="513" max="513" width="89.85546875" style="82" bestFit="1" customWidth="1"/>
    <col min="514" max="520" width="9.7109375" style="82" bestFit="1" customWidth="1"/>
    <col min="521" max="522" width="9.7109375" style="82" customWidth="1"/>
    <col min="523" max="523" width="9.7109375" style="82" bestFit="1" customWidth="1"/>
    <col min="524" max="768" width="11.42578125" style="82" customWidth="1"/>
    <col min="769" max="769" width="89.85546875" style="82" bestFit="1" customWidth="1"/>
    <col min="770" max="776" width="9.7109375" style="82" bestFit="1" customWidth="1"/>
    <col min="777" max="778" width="9.7109375" style="82" customWidth="1"/>
    <col min="779" max="779" width="9.7109375" style="82" bestFit="1" customWidth="1"/>
    <col min="780" max="1024" width="11.42578125" style="82" customWidth="1"/>
    <col min="1025" max="1025" width="89.85546875" style="82" bestFit="1" customWidth="1"/>
    <col min="1026" max="1032" width="9.7109375" style="82" bestFit="1" customWidth="1"/>
    <col min="1033" max="1034" width="9.7109375" style="82" customWidth="1"/>
    <col min="1035" max="1035" width="9.7109375" style="82" bestFit="1" customWidth="1"/>
    <col min="1036" max="1280" width="11.42578125" style="82" customWidth="1"/>
    <col min="1281" max="1281" width="89.85546875" style="82" bestFit="1" customWidth="1"/>
    <col min="1282" max="1288" width="9.7109375" style="82" bestFit="1" customWidth="1"/>
    <col min="1289" max="1290" width="9.7109375" style="82" customWidth="1"/>
    <col min="1291" max="1291" width="9.7109375" style="82" bestFit="1" customWidth="1"/>
    <col min="1292" max="1536" width="11.42578125" style="82" customWidth="1"/>
    <col min="1537" max="1537" width="89.85546875" style="82" bestFit="1" customWidth="1"/>
    <col min="1538" max="1544" width="9.7109375" style="82" bestFit="1" customWidth="1"/>
    <col min="1545" max="1546" width="9.7109375" style="82" customWidth="1"/>
    <col min="1547" max="1547" width="9.7109375" style="82" bestFit="1" customWidth="1"/>
    <col min="1548" max="1792" width="11.42578125" style="82" customWidth="1"/>
    <col min="1793" max="1793" width="89.85546875" style="82" bestFit="1" customWidth="1"/>
    <col min="1794" max="1800" width="9.7109375" style="82" bestFit="1" customWidth="1"/>
    <col min="1801" max="1802" width="9.7109375" style="82" customWidth="1"/>
    <col min="1803" max="1803" width="9.7109375" style="82" bestFit="1" customWidth="1"/>
    <col min="1804" max="2048" width="11.42578125" style="82" customWidth="1"/>
    <col min="2049" max="2049" width="89.85546875" style="82" bestFit="1" customWidth="1"/>
    <col min="2050" max="2056" width="9.7109375" style="82" bestFit="1" customWidth="1"/>
    <col min="2057" max="2058" width="9.7109375" style="82" customWidth="1"/>
    <col min="2059" max="2059" width="9.7109375" style="82" bestFit="1" customWidth="1"/>
    <col min="2060" max="2304" width="11.42578125" style="82" customWidth="1"/>
    <col min="2305" max="2305" width="89.85546875" style="82" bestFit="1" customWidth="1"/>
    <col min="2306" max="2312" width="9.7109375" style="82" bestFit="1" customWidth="1"/>
    <col min="2313" max="2314" width="9.7109375" style="82" customWidth="1"/>
    <col min="2315" max="2315" width="9.7109375" style="82" bestFit="1" customWidth="1"/>
    <col min="2316" max="2560" width="11.42578125" style="82" customWidth="1"/>
    <col min="2561" max="2561" width="89.85546875" style="82" bestFit="1" customWidth="1"/>
    <col min="2562" max="2568" width="9.7109375" style="82" bestFit="1" customWidth="1"/>
    <col min="2569" max="2570" width="9.7109375" style="82" customWidth="1"/>
    <col min="2571" max="2571" width="9.7109375" style="82" bestFit="1" customWidth="1"/>
    <col min="2572" max="2816" width="11.42578125" style="82" customWidth="1"/>
    <col min="2817" max="2817" width="89.85546875" style="82" bestFit="1" customWidth="1"/>
    <col min="2818" max="2824" width="9.7109375" style="82" bestFit="1" customWidth="1"/>
    <col min="2825" max="2826" width="9.7109375" style="82" customWidth="1"/>
    <col min="2827" max="2827" width="9.7109375" style="82" bestFit="1" customWidth="1"/>
    <col min="2828" max="3072" width="11.42578125" style="82" customWidth="1"/>
    <col min="3073" max="3073" width="89.85546875" style="82" bestFit="1" customWidth="1"/>
    <col min="3074" max="3080" width="9.7109375" style="82" bestFit="1" customWidth="1"/>
    <col min="3081" max="3082" width="9.7109375" style="82" customWidth="1"/>
    <col min="3083" max="3083" width="9.7109375" style="82" bestFit="1" customWidth="1"/>
    <col min="3084" max="3328" width="11.42578125" style="82" customWidth="1"/>
    <col min="3329" max="3329" width="89.85546875" style="82" bestFit="1" customWidth="1"/>
    <col min="3330" max="3336" width="9.7109375" style="82" bestFit="1" customWidth="1"/>
    <col min="3337" max="3338" width="9.7109375" style="82" customWidth="1"/>
    <col min="3339" max="3339" width="9.7109375" style="82" bestFit="1" customWidth="1"/>
    <col min="3340" max="3584" width="11.42578125" style="82" customWidth="1"/>
    <col min="3585" max="3585" width="89.85546875" style="82" bestFit="1" customWidth="1"/>
    <col min="3586" max="3592" width="9.7109375" style="82" bestFit="1" customWidth="1"/>
    <col min="3593" max="3594" width="9.7109375" style="82" customWidth="1"/>
    <col min="3595" max="3595" width="9.7109375" style="82" bestFit="1" customWidth="1"/>
    <col min="3596" max="3840" width="11.42578125" style="82" customWidth="1"/>
    <col min="3841" max="3841" width="89.85546875" style="82" bestFit="1" customWidth="1"/>
    <col min="3842" max="3848" width="9.7109375" style="82" bestFit="1" customWidth="1"/>
    <col min="3849" max="3850" width="9.7109375" style="82" customWidth="1"/>
    <col min="3851" max="3851" width="9.7109375" style="82" bestFit="1" customWidth="1"/>
    <col min="3852" max="4096" width="11.42578125" style="82" customWidth="1"/>
    <col min="4097" max="4097" width="89.85546875" style="82" bestFit="1" customWidth="1"/>
    <col min="4098" max="4104" width="9.7109375" style="82" bestFit="1" customWidth="1"/>
    <col min="4105" max="4106" width="9.7109375" style="82" customWidth="1"/>
    <col min="4107" max="4107" width="9.7109375" style="82" bestFit="1" customWidth="1"/>
    <col min="4108" max="4352" width="11.42578125" style="82" customWidth="1"/>
    <col min="4353" max="4353" width="89.85546875" style="82" bestFit="1" customWidth="1"/>
    <col min="4354" max="4360" width="9.7109375" style="82" bestFit="1" customWidth="1"/>
    <col min="4361" max="4362" width="9.7109375" style="82" customWidth="1"/>
    <col min="4363" max="4363" width="9.7109375" style="82" bestFit="1" customWidth="1"/>
    <col min="4364" max="4608" width="11.42578125" style="82" customWidth="1"/>
    <col min="4609" max="4609" width="89.85546875" style="82" bestFit="1" customWidth="1"/>
    <col min="4610" max="4616" width="9.7109375" style="82" bestFit="1" customWidth="1"/>
    <col min="4617" max="4618" width="9.7109375" style="82" customWidth="1"/>
    <col min="4619" max="4619" width="9.7109375" style="82" bestFit="1" customWidth="1"/>
    <col min="4620" max="4864" width="11.42578125" style="82" customWidth="1"/>
    <col min="4865" max="4865" width="89.85546875" style="82" bestFit="1" customWidth="1"/>
    <col min="4866" max="4872" width="9.7109375" style="82" bestFit="1" customWidth="1"/>
    <col min="4873" max="4874" width="9.7109375" style="82" customWidth="1"/>
    <col min="4875" max="4875" width="9.7109375" style="82" bestFit="1" customWidth="1"/>
    <col min="4876" max="5120" width="11.42578125" style="82" customWidth="1"/>
    <col min="5121" max="5121" width="89.85546875" style="82" bestFit="1" customWidth="1"/>
    <col min="5122" max="5128" width="9.7109375" style="82" bestFit="1" customWidth="1"/>
    <col min="5129" max="5130" width="9.7109375" style="82" customWidth="1"/>
    <col min="5131" max="5131" width="9.7109375" style="82" bestFit="1" customWidth="1"/>
    <col min="5132" max="5376" width="11.42578125" style="82" customWidth="1"/>
    <col min="5377" max="5377" width="89.85546875" style="82" bestFit="1" customWidth="1"/>
    <col min="5378" max="5384" width="9.7109375" style="82" bestFit="1" customWidth="1"/>
    <col min="5385" max="5386" width="9.7109375" style="82" customWidth="1"/>
    <col min="5387" max="5387" width="9.7109375" style="82" bestFit="1" customWidth="1"/>
    <col min="5388" max="5632" width="11.42578125" style="82" customWidth="1"/>
    <col min="5633" max="5633" width="89.85546875" style="82" bestFit="1" customWidth="1"/>
    <col min="5634" max="5640" width="9.7109375" style="82" bestFit="1" customWidth="1"/>
    <col min="5641" max="5642" width="9.7109375" style="82" customWidth="1"/>
    <col min="5643" max="5643" width="9.7109375" style="82" bestFit="1" customWidth="1"/>
    <col min="5644" max="5888" width="11.42578125" style="82" customWidth="1"/>
    <col min="5889" max="5889" width="89.85546875" style="82" bestFit="1" customWidth="1"/>
    <col min="5890" max="5896" width="9.7109375" style="82" bestFit="1" customWidth="1"/>
    <col min="5897" max="5898" width="9.7109375" style="82" customWidth="1"/>
    <col min="5899" max="5899" width="9.7109375" style="82" bestFit="1" customWidth="1"/>
    <col min="5900" max="6144" width="11.42578125" style="82" customWidth="1"/>
    <col min="6145" max="6145" width="89.85546875" style="82" bestFit="1" customWidth="1"/>
    <col min="6146" max="6152" width="9.7109375" style="82" bestFit="1" customWidth="1"/>
    <col min="6153" max="6154" width="9.7109375" style="82" customWidth="1"/>
    <col min="6155" max="6155" width="9.7109375" style="82" bestFit="1" customWidth="1"/>
    <col min="6156" max="6400" width="11.42578125" style="82" customWidth="1"/>
    <col min="6401" max="6401" width="89.85546875" style="82" bestFit="1" customWidth="1"/>
    <col min="6402" max="6408" width="9.7109375" style="82" bestFit="1" customWidth="1"/>
    <col min="6409" max="6410" width="9.7109375" style="82" customWidth="1"/>
    <col min="6411" max="6411" width="9.7109375" style="82" bestFit="1" customWidth="1"/>
    <col min="6412" max="6656" width="11.42578125" style="82" customWidth="1"/>
    <col min="6657" max="6657" width="89.85546875" style="82" bestFit="1" customWidth="1"/>
    <col min="6658" max="6664" width="9.7109375" style="82" bestFit="1" customWidth="1"/>
    <col min="6665" max="6666" width="9.7109375" style="82" customWidth="1"/>
    <col min="6667" max="6667" width="9.7109375" style="82" bestFit="1" customWidth="1"/>
    <col min="6668" max="6912" width="11.42578125" style="82" customWidth="1"/>
    <col min="6913" max="6913" width="89.85546875" style="82" bestFit="1" customWidth="1"/>
    <col min="6914" max="6920" width="9.7109375" style="82" bestFit="1" customWidth="1"/>
    <col min="6921" max="6922" width="9.7109375" style="82" customWidth="1"/>
    <col min="6923" max="6923" width="9.7109375" style="82" bestFit="1" customWidth="1"/>
    <col min="6924" max="7168" width="11.42578125" style="82" customWidth="1"/>
    <col min="7169" max="7169" width="89.85546875" style="82" bestFit="1" customWidth="1"/>
    <col min="7170" max="7176" width="9.7109375" style="82" bestFit="1" customWidth="1"/>
    <col min="7177" max="7178" width="9.7109375" style="82" customWidth="1"/>
    <col min="7179" max="7179" width="9.7109375" style="82" bestFit="1" customWidth="1"/>
    <col min="7180" max="7424" width="11.42578125" style="82" customWidth="1"/>
    <col min="7425" max="7425" width="89.85546875" style="82" bestFit="1" customWidth="1"/>
    <col min="7426" max="7432" width="9.7109375" style="82" bestFit="1" customWidth="1"/>
    <col min="7433" max="7434" width="9.7109375" style="82" customWidth="1"/>
    <col min="7435" max="7435" width="9.7109375" style="82" bestFit="1" customWidth="1"/>
    <col min="7436" max="7680" width="11.42578125" style="82" customWidth="1"/>
    <col min="7681" max="7681" width="89.85546875" style="82" bestFit="1" customWidth="1"/>
    <col min="7682" max="7688" width="9.7109375" style="82" bestFit="1" customWidth="1"/>
    <col min="7689" max="7690" width="9.7109375" style="82" customWidth="1"/>
    <col min="7691" max="7691" width="9.7109375" style="82" bestFit="1" customWidth="1"/>
    <col min="7692" max="7936" width="11.42578125" style="82" customWidth="1"/>
    <col min="7937" max="7937" width="89.85546875" style="82" bestFit="1" customWidth="1"/>
    <col min="7938" max="7944" width="9.7109375" style="82" bestFit="1" customWidth="1"/>
    <col min="7945" max="7946" width="9.7109375" style="82" customWidth="1"/>
    <col min="7947" max="7947" width="9.7109375" style="82" bestFit="1" customWidth="1"/>
    <col min="7948" max="8192" width="11.42578125" style="82" customWidth="1"/>
    <col min="8193" max="8193" width="89.85546875" style="82" bestFit="1" customWidth="1"/>
    <col min="8194" max="8200" width="9.7109375" style="82" bestFit="1" customWidth="1"/>
    <col min="8201" max="8202" width="9.7109375" style="82" customWidth="1"/>
    <col min="8203" max="8203" width="9.7109375" style="82" bestFit="1" customWidth="1"/>
    <col min="8204" max="8448" width="11.42578125" style="82" customWidth="1"/>
    <col min="8449" max="8449" width="89.85546875" style="82" bestFit="1" customWidth="1"/>
    <col min="8450" max="8456" width="9.7109375" style="82" bestFit="1" customWidth="1"/>
    <col min="8457" max="8458" width="9.7109375" style="82" customWidth="1"/>
    <col min="8459" max="8459" width="9.7109375" style="82" bestFit="1" customWidth="1"/>
    <col min="8460" max="8704" width="11.42578125" style="82" customWidth="1"/>
    <col min="8705" max="8705" width="89.85546875" style="82" bestFit="1" customWidth="1"/>
    <col min="8706" max="8712" width="9.7109375" style="82" bestFit="1" customWidth="1"/>
    <col min="8713" max="8714" width="9.7109375" style="82" customWidth="1"/>
    <col min="8715" max="8715" width="9.7109375" style="82" bestFit="1" customWidth="1"/>
    <col min="8716" max="8960" width="11.42578125" style="82" customWidth="1"/>
    <col min="8961" max="8961" width="89.85546875" style="82" bestFit="1" customWidth="1"/>
    <col min="8962" max="8968" width="9.7109375" style="82" bestFit="1" customWidth="1"/>
    <col min="8969" max="8970" width="9.7109375" style="82" customWidth="1"/>
    <col min="8971" max="8971" width="9.7109375" style="82" bestFit="1" customWidth="1"/>
    <col min="8972" max="9216" width="11.42578125" style="82" customWidth="1"/>
    <col min="9217" max="9217" width="89.85546875" style="82" bestFit="1" customWidth="1"/>
    <col min="9218" max="9224" width="9.7109375" style="82" bestFit="1" customWidth="1"/>
    <col min="9225" max="9226" width="9.7109375" style="82" customWidth="1"/>
    <col min="9227" max="9227" width="9.7109375" style="82" bestFit="1" customWidth="1"/>
    <col min="9228" max="9472" width="11.42578125" style="82" customWidth="1"/>
    <col min="9473" max="9473" width="89.85546875" style="82" bestFit="1" customWidth="1"/>
    <col min="9474" max="9480" width="9.7109375" style="82" bestFit="1" customWidth="1"/>
    <col min="9481" max="9482" width="9.7109375" style="82" customWidth="1"/>
    <col min="9483" max="9483" width="9.7109375" style="82" bestFit="1" customWidth="1"/>
    <col min="9484" max="9728" width="11.42578125" style="82" customWidth="1"/>
    <col min="9729" max="9729" width="89.85546875" style="82" bestFit="1" customWidth="1"/>
    <col min="9730" max="9736" width="9.7109375" style="82" bestFit="1" customWidth="1"/>
    <col min="9737" max="9738" width="9.7109375" style="82" customWidth="1"/>
    <col min="9739" max="9739" width="9.7109375" style="82" bestFit="1" customWidth="1"/>
    <col min="9740" max="9984" width="11.42578125" style="82" customWidth="1"/>
    <col min="9985" max="9985" width="89.85546875" style="82" bestFit="1" customWidth="1"/>
    <col min="9986" max="9992" width="9.7109375" style="82" bestFit="1" customWidth="1"/>
    <col min="9993" max="9994" width="9.7109375" style="82" customWidth="1"/>
    <col min="9995" max="9995" width="9.7109375" style="82" bestFit="1" customWidth="1"/>
    <col min="9996" max="10240" width="11.42578125" style="82" customWidth="1"/>
    <col min="10241" max="10241" width="89.85546875" style="82" bestFit="1" customWidth="1"/>
    <col min="10242" max="10248" width="9.7109375" style="82" bestFit="1" customWidth="1"/>
    <col min="10249" max="10250" width="9.7109375" style="82" customWidth="1"/>
    <col min="10251" max="10251" width="9.7109375" style="82" bestFit="1" customWidth="1"/>
    <col min="10252" max="10496" width="11.42578125" style="82" customWidth="1"/>
    <col min="10497" max="10497" width="89.85546875" style="82" bestFit="1" customWidth="1"/>
    <col min="10498" max="10504" width="9.7109375" style="82" bestFit="1" customWidth="1"/>
    <col min="10505" max="10506" width="9.7109375" style="82" customWidth="1"/>
    <col min="10507" max="10507" width="9.7109375" style="82" bestFit="1" customWidth="1"/>
    <col min="10508" max="10752" width="11.42578125" style="82" customWidth="1"/>
    <col min="10753" max="10753" width="89.85546875" style="82" bestFit="1" customWidth="1"/>
    <col min="10754" max="10760" width="9.7109375" style="82" bestFit="1" customWidth="1"/>
    <col min="10761" max="10762" width="9.7109375" style="82" customWidth="1"/>
    <col min="10763" max="10763" width="9.7109375" style="82" bestFit="1" customWidth="1"/>
    <col min="10764" max="11008" width="11.42578125" style="82" customWidth="1"/>
    <col min="11009" max="11009" width="89.85546875" style="82" bestFit="1" customWidth="1"/>
    <col min="11010" max="11016" width="9.7109375" style="82" bestFit="1" customWidth="1"/>
    <col min="11017" max="11018" width="9.7109375" style="82" customWidth="1"/>
    <col min="11019" max="11019" width="9.7109375" style="82" bestFit="1" customWidth="1"/>
    <col min="11020" max="11264" width="11.42578125" style="82" customWidth="1"/>
    <col min="11265" max="11265" width="89.85546875" style="82" bestFit="1" customWidth="1"/>
    <col min="11266" max="11272" width="9.7109375" style="82" bestFit="1" customWidth="1"/>
    <col min="11273" max="11274" width="9.7109375" style="82" customWidth="1"/>
    <col min="11275" max="11275" width="9.7109375" style="82" bestFit="1" customWidth="1"/>
    <col min="11276" max="11520" width="11.42578125" style="82" customWidth="1"/>
    <col min="11521" max="11521" width="89.85546875" style="82" bestFit="1" customWidth="1"/>
    <col min="11522" max="11528" width="9.7109375" style="82" bestFit="1" customWidth="1"/>
    <col min="11529" max="11530" width="9.7109375" style="82" customWidth="1"/>
    <col min="11531" max="11531" width="9.7109375" style="82" bestFit="1" customWidth="1"/>
    <col min="11532" max="11776" width="11.42578125" style="82" customWidth="1"/>
    <col min="11777" max="11777" width="89.85546875" style="82" bestFit="1" customWidth="1"/>
    <col min="11778" max="11784" width="9.7109375" style="82" bestFit="1" customWidth="1"/>
    <col min="11785" max="11786" width="9.7109375" style="82" customWidth="1"/>
    <col min="11787" max="11787" width="9.7109375" style="82" bestFit="1" customWidth="1"/>
    <col min="11788" max="12032" width="11.42578125" style="82" customWidth="1"/>
    <col min="12033" max="12033" width="89.85546875" style="82" bestFit="1" customWidth="1"/>
    <col min="12034" max="12040" width="9.7109375" style="82" bestFit="1" customWidth="1"/>
    <col min="12041" max="12042" width="9.7109375" style="82" customWidth="1"/>
    <col min="12043" max="12043" width="9.7109375" style="82" bestFit="1" customWidth="1"/>
    <col min="12044" max="12288" width="11.42578125" style="82" customWidth="1"/>
    <col min="12289" max="12289" width="89.85546875" style="82" bestFit="1" customWidth="1"/>
    <col min="12290" max="12296" width="9.7109375" style="82" bestFit="1" customWidth="1"/>
    <col min="12297" max="12298" width="9.7109375" style="82" customWidth="1"/>
    <col min="12299" max="12299" width="9.7109375" style="82" bestFit="1" customWidth="1"/>
    <col min="12300" max="12544" width="11.42578125" style="82" customWidth="1"/>
    <col min="12545" max="12545" width="89.85546875" style="82" bestFit="1" customWidth="1"/>
    <col min="12546" max="12552" width="9.7109375" style="82" bestFit="1" customWidth="1"/>
    <col min="12553" max="12554" width="9.7109375" style="82" customWidth="1"/>
    <col min="12555" max="12555" width="9.7109375" style="82" bestFit="1" customWidth="1"/>
    <col min="12556" max="12800" width="11.42578125" style="82" customWidth="1"/>
    <col min="12801" max="12801" width="89.85546875" style="82" bestFit="1" customWidth="1"/>
    <col min="12802" max="12808" width="9.7109375" style="82" bestFit="1" customWidth="1"/>
    <col min="12809" max="12810" width="9.7109375" style="82" customWidth="1"/>
    <col min="12811" max="12811" width="9.7109375" style="82" bestFit="1" customWidth="1"/>
    <col min="12812" max="13056" width="11.42578125" style="82" customWidth="1"/>
    <col min="13057" max="13057" width="89.85546875" style="82" bestFit="1" customWidth="1"/>
    <col min="13058" max="13064" width="9.7109375" style="82" bestFit="1" customWidth="1"/>
    <col min="13065" max="13066" width="9.7109375" style="82" customWidth="1"/>
    <col min="13067" max="13067" width="9.7109375" style="82" bestFit="1" customWidth="1"/>
    <col min="13068" max="13312" width="11.42578125" style="82" customWidth="1"/>
    <col min="13313" max="13313" width="89.85546875" style="82" bestFit="1" customWidth="1"/>
    <col min="13314" max="13320" width="9.7109375" style="82" bestFit="1" customWidth="1"/>
    <col min="13321" max="13322" width="9.7109375" style="82" customWidth="1"/>
    <col min="13323" max="13323" width="9.7109375" style="82" bestFit="1" customWidth="1"/>
    <col min="13324" max="13568" width="11.42578125" style="82" customWidth="1"/>
    <col min="13569" max="13569" width="89.85546875" style="82" bestFit="1" customWidth="1"/>
    <col min="13570" max="13576" width="9.7109375" style="82" bestFit="1" customWidth="1"/>
    <col min="13577" max="13578" width="9.7109375" style="82" customWidth="1"/>
    <col min="13579" max="13579" width="9.7109375" style="82" bestFit="1" customWidth="1"/>
    <col min="13580" max="13824" width="11.42578125" style="82" customWidth="1"/>
    <col min="13825" max="13825" width="89.85546875" style="82" bestFit="1" customWidth="1"/>
    <col min="13826" max="13832" width="9.7109375" style="82" bestFit="1" customWidth="1"/>
    <col min="13833" max="13834" width="9.7109375" style="82" customWidth="1"/>
    <col min="13835" max="13835" width="9.7109375" style="82" bestFit="1" customWidth="1"/>
    <col min="13836" max="14080" width="11.42578125" style="82" customWidth="1"/>
    <col min="14081" max="14081" width="89.85546875" style="82" bestFit="1" customWidth="1"/>
    <col min="14082" max="14088" width="9.7109375" style="82" bestFit="1" customWidth="1"/>
    <col min="14089" max="14090" width="9.7109375" style="82" customWidth="1"/>
    <col min="14091" max="14091" width="9.7109375" style="82" bestFit="1" customWidth="1"/>
    <col min="14092" max="14336" width="11.42578125" style="82" customWidth="1"/>
    <col min="14337" max="14337" width="89.85546875" style="82" bestFit="1" customWidth="1"/>
    <col min="14338" max="14344" width="9.7109375" style="82" bestFit="1" customWidth="1"/>
    <col min="14345" max="14346" width="9.7109375" style="82" customWidth="1"/>
    <col min="14347" max="14347" width="9.7109375" style="82" bestFit="1" customWidth="1"/>
    <col min="14348" max="14592" width="11.42578125" style="82" customWidth="1"/>
    <col min="14593" max="14593" width="89.85546875" style="82" bestFit="1" customWidth="1"/>
    <col min="14594" max="14600" width="9.7109375" style="82" bestFit="1" customWidth="1"/>
    <col min="14601" max="14602" width="9.7109375" style="82" customWidth="1"/>
    <col min="14603" max="14603" width="9.7109375" style="82" bestFit="1" customWidth="1"/>
    <col min="14604" max="14848" width="11.42578125" style="82" customWidth="1"/>
    <col min="14849" max="14849" width="89.85546875" style="82" bestFit="1" customWidth="1"/>
    <col min="14850" max="14856" width="9.7109375" style="82" bestFit="1" customWidth="1"/>
    <col min="14857" max="14858" width="9.7109375" style="82" customWidth="1"/>
    <col min="14859" max="14859" width="9.7109375" style="82" bestFit="1" customWidth="1"/>
    <col min="14860" max="15104" width="11.42578125" style="82" customWidth="1"/>
    <col min="15105" max="15105" width="89.85546875" style="82" bestFit="1" customWidth="1"/>
    <col min="15106" max="15112" width="9.7109375" style="82" bestFit="1" customWidth="1"/>
    <col min="15113" max="15114" width="9.7109375" style="82" customWidth="1"/>
    <col min="15115" max="15115" width="9.7109375" style="82" bestFit="1" customWidth="1"/>
    <col min="15116" max="15360" width="11.42578125" style="82" customWidth="1"/>
    <col min="15361" max="15361" width="89.85546875" style="82" bestFit="1" customWidth="1"/>
    <col min="15362" max="15368" width="9.7109375" style="82" bestFit="1" customWidth="1"/>
    <col min="15369" max="15370" width="9.7109375" style="82" customWidth="1"/>
    <col min="15371" max="15371" width="9.7109375" style="82" bestFit="1" customWidth="1"/>
    <col min="15372" max="15616" width="11.42578125" style="82" customWidth="1"/>
    <col min="15617" max="15617" width="89.85546875" style="82" bestFit="1" customWidth="1"/>
    <col min="15618" max="15624" width="9.7109375" style="82" bestFit="1" customWidth="1"/>
    <col min="15625" max="15626" width="9.7109375" style="82" customWidth="1"/>
    <col min="15627" max="15627" width="9.7109375" style="82" bestFit="1" customWidth="1"/>
    <col min="15628" max="15872" width="11.42578125" style="82" customWidth="1"/>
    <col min="15873" max="15873" width="89.85546875" style="82" bestFit="1" customWidth="1"/>
    <col min="15874" max="15880" width="9.7109375" style="82" bestFit="1" customWidth="1"/>
    <col min="15881" max="15882" width="9.7109375" style="82" customWidth="1"/>
    <col min="15883" max="15883" width="9.7109375" style="82" bestFit="1" customWidth="1"/>
    <col min="15884" max="16128" width="11.42578125" style="82" customWidth="1"/>
    <col min="16129" max="16129" width="89.85546875" style="82" bestFit="1" customWidth="1"/>
    <col min="16130" max="16136" width="9.7109375" style="82" bestFit="1" customWidth="1"/>
    <col min="16137" max="16138" width="9.7109375" style="82" customWidth="1"/>
    <col min="16139" max="16139" width="9.7109375" style="82" bestFit="1" customWidth="1"/>
    <col min="16140" max="16384" width="11.42578125" style="82" customWidth="1"/>
  </cols>
  <sheetData>
    <row r="1" spans="1:21" ht="30" customHeight="1">
      <c r="A1" s="718" t="s">
        <v>0</v>
      </c>
      <c r="B1" s="718"/>
      <c r="C1" s="718"/>
      <c r="D1" s="718"/>
      <c r="E1" s="718"/>
      <c r="F1" s="718"/>
      <c r="G1" s="718"/>
      <c r="H1" s="718"/>
      <c r="I1" s="718"/>
      <c r="J1" s="718"/>
      <c r="K1" s="718"/>
      <c r="L1" s="81"/>
      <c r="M1" s="81"/>
      <c r="N1" s="81"/>
      <c r="O1" s="81"/>
      <c r="P1" s="81"/>
      <c r="Q1" s="81"/>
      <c r="R1" s="81"/>
      <c r="S1" s="81"/>
      <c r="T1" s="81"/>
      <c r="U1" s="81"/>
    </row>
    <row r="2" spans="1:21" ht="15" customHeight="1">
      <c r="A2" s="719" t="s">
        <v>452</v>
      </c>
      <c r="B2" s="719"/>
      <c r="C2" s="719"/>
      <c r="D2" s="719"/>
      <c r="E2" s="719"/>
      <c r="F2" s="719"/>
      <c r="G2" s="719"/>
      <c r="H2" s="719"/>
      <c r="I2" s="719"/>
      <c r="J2" s="719"/>
      <c r="K2" s="719"/>
      <c r="L2" s="81"/>
      <c r="M2" s="81"/>
      <c r="N2" s="81"/>
      <c r="O2" s="81"/>
      <c r="P2" s="81"/>
      <c r="Q2" s="81"/>
      <c r="R2" s="81"/>
      <c r="S2" s="81"/>
      <c r="T2" s="81"/>
      <c r="U2" s="81"/>
    </row>
    <row r="3" spans="1:21" ht="15" customHeight="1">
      <c r="A3" s="719" t="s">
        <v>670</v>
      </c>
      <c r="B3" s="719"/>
      <c r="C3" s="719"/>
      <c r="D3" s="719"/>
      <c r="E3" s="719"/>
      <c r="F3" s="719"/>
      <c r="G3" s="719"/>
      <c r="H3" s="719"/>
      <c r="I3" s="719"/>
      <c r="J3" s="719"/>
      <c r="K3" s="719"/>
      <c r="L3" s="81"/>
      <c r="M3" s="81"/>
      <c r="N3" s="81"/>
      <c r="O3" s="81"/>
      <c r="P3" s="81"/>
      <c r="Q3" s="81"/>
      <c r="R3" s="81"/>
      <c r="S3" s="81"/>
      <c r="T3" s="81"/>
      <c r="U3" s="81"/>
    </row>
    <row r="4" spans="1:21" ht="30" customHeight="1">
      <c r="A4" s="720" t="s">
        <v>3</v>
      </c>
      <c r="B4" s="720"/>
      <c r="C4" s="720"/>
      <c r="D4" s="720"/>
      <c r="E4" s="720"/>
      <c r="F4" s="720"/>
      <c r="G4" s="720"/>
      <c r="H4" s="720"/>
      <c r="I4" s="720"/>
      <c r="J4" s="720"/>
      <c r="K4" s="720"/>
      <c r="L4" s="81"/>
      <c r="M4" s="81"/>
      <c r="N4" s="81"/>
      <c r="O4" s="81"/>
      <c r="P4" s="81"/>
      <c r="Q4" s="81"/>
      <c r="R4" s="81"/>
      <c r="S4" s="81"/>
      <c r="T4" s="81"/>
      <c r="U4" s="81"/>
    </row>
    <row r="5" spans="1:21" ht="3.75" customHeight="1" thickBot="1">
      <c r="A5" s="81"/>
      <c r="B5" s="81"/>
      <c r="C5" s="81"/>
      <c r="D5" s="81"/>
      <c r="E5" s="81"/>
      <c r="F5" s="81"/>
      <c r="G5" s="81"/>
      <c r="H5" s="81"/>
      <c r="I5" s="81"/>
      <c r="J5" s="81"/>
      <c r="K5" s="81"/>
      <c r="L5" s="81"/>
      <c r="M5" s="81"/>
      <c r="N5" s="81"/>
      <c r="O5" s="81"/>
      <c r="P5" s="81"/>
      <c r="Q5" s="81"/>
      <c r="R5" s="81"/>
      <c r="S5" s="81"/>
      <c r="T5" s="81"/>
      <c r="U5" s="81"/>
    </row>
    <row r="6" spans="1:2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c r="L6" s="83"/>
      <c r="M6" s="83"/>
      <c r="N6" s="83"/>
      <c r="O6" s="83"/>
      <c r="P6" s="83"/>
      <c r="Q6" s="83"/>
      <c r="R6" s="83"/>
      <c r="S6" s="83"/>
      <c r="T6" s="83"/>
      <c r="U6" s="83"/>
    </row>
    <row r="7" spans="1:21" ht="15" customHeight="1" thickTop="1" thickBot="1">
      <c r="A7" s="610" t="s">
        <v>463</v>
      </c>
      <c r="B7" s="611">
        <v>1934414.21848</v>
      </c>
      <c r="C7" s="611">
        <v>2439824.36779</v>
      </c>
      <c r="D7" s="611">
        <v>2855732.0057600001</v>
      </c>
      <c r="E7" s="611">
        <v>3459594.7146799997</v>
      </c>
      <c r="F7" s="611">
        <v>3648036.2588000004</v>
      </c>
      <c r="G7" s="611">
        <v>3912356.5817899997</v>
      </c>
      <c r="H7" s="611">
        <v>4263274.21373</v>
      </c>
      <c r="I7" s="611">
        <v>4522238.1017299993</v>
      </c>
      <c r="J7" s="611">
        <v>5051812.24144</v>
      </c>
      <c r="K7" s="611">
        <v>5316851.5337700006</v>
      </c>
      <c r="L7" s="81"/>
      <c r="M7" s="81"/>
      <c r="N7" s="81"/>
      <c r="O7" s="81"/>
      <c r="P7" s="81"/>
      <c r="Q7" s="81"/>
      <c r="R7" s="81"/>
      <c r="S7" s="81"/>
      <c r="T7" s="81"/>
      <c r="U7" s="81"/>
    </row>
    <row r="8" spans="1:21" s="87" customFormat="1" ht="15" customHeight="1" thickTop="1">
      <c r="A8" s="85" t="s">
        <v>10</v>
      </c>
      <c r="B8" s="86">
        <v>130686.21718000001</v>
      </c>
      <c r="C8" s="86">
        <v>351127.66879000003</v>
      </c>
      <c r="D8" s="86">
        <v>203220.68465000001</v>
      </c>
      <c r="E8" s="86">
        <v>329779.06680000003</v>
      </c>
      <c r="F8" s="86">
        <v>304954.58866000001</v>
      </c>
      <c r="G8" s="86">
        <v>276078.946</v>
      </c>
      <c r="H8" s="86">
        <v>315547.88936000003</v>
      </c>
      <c r="I8" s="86">
        <v>367300.46312999999</v>
      </c>
      <c r="J8" s="86">
        <v>327218.30230000004</v>
      </c>
      <c r="K8" s="86">
        <v>440729.92495999997</v>
      </c>
      <c r="L8" s="81"/>
      <c r="M8" s="81"/>
      <c r="N8" s="81"/>
      <c r="O8" s="81"/>
      <c r="P8" s="81"/>
      <c r="Q8" s="81"/>
      <c r="R8" s="81"/>
      <c r="S8" s="81"/>
      <c r="T8" s="81"/>
      <c r="U8" s="81"/>
    </row>
    <row r="9" spans="1:21" s="87" customFormat="1" ht="15" customHeight="1">
      <c r="A9" s="85" t="s">
        <v>19</v>
      </c>
      <c r="B9" s="86">
        <v>239554.27930000002</v>
      </c>
      <c r="C9" s="86">
        <v>232629.31975999998</v>
      </c>
      <c r="D9" s="86">
        <v>325998.55343000003</v>
      </c>
      <c r="E9" s="86">
        <v>223827.99674</v>
      </c>
      <c r="F9" s="86">
        <v>256781.43862</v>
      </c>
      <c r="G9" s="86">
        <v>310001.10595</v>
      </c>
      <c r="H9" s="86">
        <v>232364.56693999999</v>
      </c>
      <c r="I9" s="86">
        <v>311172.57084</v>
      </c>
      <c r="J9" s="86">
        <v>379441.80597000004</v>
      </c>
      <c r="K9" s="86">
        <v>358522.33654000005</v>
      </c>
      <c r="L9" s="81"/>
      <c r="M9" s="81"/>
      <c r="N9" s="81"/>
      <c r="O9" s="81"/>
      <c r="P9" s="81"/>
      <c r="Q9" s="81"/>
      <c r="R9" s="81"/>
      <c r="S9" s="81"/>
      <c r="T9" s="81"/>
      <c r="U9" s="81"/>
    </row>
    <row r="10" spans="1:21" s="87" customFormat="1" ht="15" customHeight="1">
      <c r="A10" s="85" t="s">
        <v>28</v>
      </c>
      <c r="B10" s="86">
        <v>1432854.34717</v>
      </c>
      <c r="C10" s="86">
        <v>1790074.0258299999</v>
      </c>
      <c r="D10" s="86">
        <v>2176950.8648200002</v>
      </c>
      <c r="E10" s="86">
        <v>2559176.5441900003</v>
      </c>
      <c r="F10" s="86">
        <v>2803734.1227899999</v>
      </c>
      <c r="G10" s="86">
        <v>3031629.5279000001</v>
      </c>
      <c r="H10" s="86">
        <v>3317433.5394000001</v>
      </c>
      <c r="I10" s="86">
        <v>3562328.4162300001</v>
      </c>
      <c r="J10" s="86">
        <v>4038523.9888000004</v>
      </c>
      <c r="K10" s="86">
        <v>4216559.4369200002</v>
      </c>
      <c r="L10" s="81"/>
      <c r="M10" s="81"/>
      <c r="N10" s="81"/>
      <c r="O10" s="81"/>
      <c r="P10" s="81"/>
      <c r="Q10" s="81"/>
      <c r="R10" s="81"/>
      <c r="S10" s="81"/>
      <c r="T10" s="81"/>
      <c r="U10" s="81"/>
    </row>
    <row r="11" spans="1:21" s="87" customFormat="1" ht="15" customHeight="1">
      <c r="A11" s="88" t="s">
        <v>464</v>
      </c>
      <c r="B11" s="86">
        <v>1424671.8925000001</v>
      </c>
      <c r="C11" s="86">
        <v>1774494.4452500001</v>
      </c>
      <c r="D11" s="86">
        <v>2163783.6082199998</v>
      </c>
      <c r="E11" s="86">
        <v>2536751.4440600001</v>
      </c>
      <c r="F11" s="86">
        <v>2788000.0942600002</v>
      </c>
      <c r="G11" s="86">
        <v>3025964.5660199998</v>
      </c>
      <c r="H11" s="86">
        <v>3171923.64451</v>
      </c>
      <c r="I11" s="86">
        <v>3378197.3480100003</v>
      </c>
      <c r="J11" s="86">
        <v>3840479.1285700002</v>
      </c>
      <c r="K11" s="86">
        <v>4005857.86473</v>
      </c>
      <c r="L11" s="81"/>
      <c r="M11" s="81"/>
      <c r="N11" s="81"/>
      <c r="O11" s="81"/>
      <c r="P11" s="81"/>
      <c r="Q11" s="81"/>
      <c r="R11" s="81"/>
      <c r="S11" s="81"/>
      <c r="T11" s="81"/>
      <c r="U11" s="81"/>
    </row>
    <row r="12" spans="1:21" s="87" customFormat="1" ht="15" customHeight="1">
      <c r="A12" s="88" t="s">
        <v>465</v>
      </c>
      <c r="B12" s="86">
        <v>1407430.2734700001</v>
      </c>
      <c r="C12" s="86">
        <v>1738289.69781</v>
      </c>
      <c r="D12" s="86">
        <v>2092904.9965899999</v>
      </c>
      <c r="E12" s="86">
        <v>2445387.97645</v>
      </c>
      <c r="F12" s="86">
        <v>2677203.0827100002</v>
      </c>
      <c r="G12" s="86">
        <v>2897583.8065399998</v>
      </c>
      <c r="H12" s="86">
        <v>3042596.1340100002</v>
      </c>
      <c r="I12" s="86">
        <v>2628882.3251300002</v>
      </c>
      <c r="J12" s="86">
        <v>3038144.0852399999</v>
      </c>
      <c r="K12" s="86">
        <v>3175290.94631</v>
      </c>
      <c r="L12" s="81"/>
      <c r="M12" s="81"/>
      <c r="N12" s="81"/>
      <c r="O12" s="81"/>
      <c r="P12" s="81"/>
      <c r="Q12" s="81"/>
      <c r="R12" s="81"/>
      <c r="S12" s="81"/>
      <c r="T12" s="81"/>
      <c r="U12" s="81"/>
    </row>
    <row r="13" spans="1:21" s="87" customFormat="1" ht="15" customHeight="1">
      <c r="A13" s="88" t="s">
        <v>466</v>
      </c>
      <c r="B13" s="86">
        <v>17241.619030000002</v>
      </c>
      <c r="C13" s="86">
        <v>36204.747439999999</v>
      </c>
      <c r="D13" s="86">
        <v>70878.611629999999</v>
      </c>
      <c r="E13" s="86">
        <v>91363.467609999992</v>
      </c>
      <c r="F13" s="86">
        <v>110797.01155</v>
      </c>
      <c r="G13" s="86">
        <v>128380.75948000001</v>
      </c>
      <c r="H13" s="86">
        <v>129327.5105</v>
      </c>
      <c r="I13" s="86">
        <v>749315.02287999995</v>
      </c>
      <c r="J13" s="86">
        <v>802335.04333000001</v>
      </c>
      <c r="K13" s="86">
        <v>830566.91842</v>
      </c>
      <c r="L13" s="81"/>
      <c r="M13" s="81"/>
      <c r="N13" s="81"/>
      <c r="O13" s="81"/>
      <c r="P13" s="81"/>
      <c r="Q13" s="81"/>
      <c r="R13" s="81"/>
      <c r="S13" s="81"/>
      <c r="T13" s="81"/>
      <c r="U13" s="81"/>
    </row>
    <row r="14" spans="1:21" s="87" customFormat="1" ht="15" customHeight="1">
      <c r="A14" s="88" t="s">
        <v>467</v>
      </c>
      <c r="B14" s="86">
        <v>11057.344789999999</v>
      </c>
      <c r="C14" s="86">
        <v>6650.9694200000004</v>
      </c>
      <c r="D14" s="86">
        <v>8431.69211</v>
      </c>
      <c r="E14" s="86">
        <v>8925.5644800000009</v>
      </c>
      <c r="F14" s="86">
        <v>4798.8216299999995</v>
      </c>
      <c r="G14" s="86">
        <v>4429.6493099999998</v>
      </c>
      <c r="H14" s="86">
        <v>563.31220999999994</v>
      </c>
      <c r="I14" s="86">
        <v>2180.1635699999997</v>
      </c>
      <c r="J14" s="86">
        <v>11517.054539999999</v>
      </c>
      <c r="K14" s="86">
        <v>26141.324789999999</v>
      </c>
      <c r="L14" s="81"/>
      <c r="M14" s="81"/>
      <c r="N14" s="81"/>
      <c r="O14" s="81"/>
      <c r="P14" s="81"/>
      <c r="Q14" s="81"/>
      <c r="R14" s="81"/>
      <c r="S14" s="81"/>
      <c r="T14" s="81"/>
      <c r="U14" s="81"/>
    </row>
    <row r="15" spans="1:21" s="87" customFormat="1" ht="15" customHeight="1">
      <c r="A15" s="88" t="s">
        <v>468</v>
      </c>
      <c r="B15" s="86">
        <v>10468.95919</v>
      </c>
      <c r="C15" s="86">
        <v>5392.2072600000001</v>
      </c>
      <c r="D15" s="86">
        <v>7643.7509500000006</v>
      </c>
      <c r="E15" s="86">
        <v>7293.2806300000002</v>
      </c>
      <c r="F15" s="86">
        <v>3972.4027500000002</v>
      </c>
      <c r="G15" s="86">
        <v>2735.7403399999998</v>
      </c>
      <c r="H15" s="86">
        <v>540.70716000000004</v>
      </c>
      <c r="I15" s="86">
        <v>1942.09834</v>
      </c>
      <c r="J15" s="86">
        <v>3754.1867499999998</v>
      </c>
      <c r="K15" s="86">
        <v>14287.657029999998</v>
      </c>
      <c r="L15" s="81"/>
      <c r="M15" s="81"/>
      <c r="N15" s="81"/>
      <c r="O15" s="81"/>
      <c r="P15" s="81"/>
      <c r="Q15" s="81"/>
      <c r="R15" s="81"/>
      <c r="S15" s="81"/>
      <c r="T15" s="81"/>
      <c r="U15" s="81"/>
    </row>
    <row r="16" spans="1:21" s="87" customFormat="1" ht="15" customHeight="1">
      <c r="A16" s="88" t="s">
        <v>469</v>
      </c>
      <c r="B16" s="86">
        <v>588.38559999999995</v>
      </c>
      <c r="C16" s="86">
        <v>1258.76216</v>
      </c>
      <c r="D16" s="86">
        <v>787.94116000000008</v>
      </c>
      <c r="E16" s="86">
        <v>1632.28385</v>
      </c>
      <c r="F16" s="86">
        <v>826.41888000000006</v>
      </c>
      <c r="G16" s="86">
        <v>1693.90897</v>
      </c>
      <c r="H16" s="86">
        <v>22.605049999999999</v>
      </c>
      <c r="I16" s="86">
        <v>238.06523000000001</v>
      </c>
      <c r="J16" s="86">
        <v>7762.8677900000002</v>
      </c>
      <c r="K16" s="86">
        <v>11853.66776</v>
      </c>
      <c r="L16" s="81"/>
      <c r="M16" s="81"/>
      <c r="N16" s="81"/>
      <c r="O16" s="81"/>
      <c r="P16" s="81"/>
      <c r="Q16" s="81"/>
      <c r="R16" s="81"/>
      <c r="S16" s="81"/>
      <c r="T16" s="81"/>
      <c r="U16" s="81"/>
    </row>
    <row r="17" spans="1:21" s="87" customFormat="1" ht="15" customHeight="1">
      <c r="A17" s="88" t="s">
        <v>470</v>
      </c>
      <c r="B17" s="86">
        <v>24526.887850000003</v>
      </c>
      <c r="C17" s="86">
        <v>33364.796090000003</v>
      </c>
      <c r="D17" s="86">
        <v>33309.543210000003</v>
      </c>
      <c r="E17" s="86">
        <v>40333.713429999996</v>
      </c>
      <c r="F17" s="86">
        <v>34707.496140000003</v>
      </c>
      <c r="G17" s="86">
        <v>37752.454960000003</v>
      </c>
      <c r="H17" s="86">
        <v>43044.90913</v>
      </c>
      <c r="I17" s="86">
        <v>63668.286060000006</v>
      </c>
      <c r="J17" s="86">
        <v>95653.70693</v>
      </c>
      <c r="K17" s="86">
        <v>156537.53644</v>
      </c>
      <c r="L17" s="81"/>
      <c r="M17" s="81"/>
      <c r="N17" s="81"/>
      <c r="O17" s="81"/>
      <c r="P17" s="81"/>
      <c r="Q17" s="81"/>
      <c r="R17" s="81"/>
      <c r="S17" s="81"/>
      <c r="T17" s="81"/>
      <c r="U17" s="81"/>
    </row>
    <row r="18" spans="1:21" s="87" customFormat="1" ht="15" customHeight="1">
      <c r="A18" s="88" t="s">
        <v>471</v>
      </c>
      <c r="B18" s="86">
        <v>23830.44685</v>
      </c>
      <c r="C18" s="86">
        <v>32285.394670000001</v>
      </c>
      <c r="D18" s="86">
        <v>30457.52403</v>
      </c>
      <c r="E18" s="86">
        <v>33727.065820000003</v>
      </c>
      <c r="F18" s="86">
        <v>30134.68664</v>
      </c>
      <c r="G18" s="86">
        <v>29472.084159999999</v>
      </c>
      <c r="H18" s="86">
        <v>34372.727650000001</v>
      </c>
      <c r="I18" s="86">
        <v>45460.78039</v>
      </c>
      <c r="J18" s="86">
        <v>50570.42222</v>
      </c>
      <c r="K18" s="86">
        <v>74328.251319999996</v>
      </c>
      <c r="L18" s="81"/>
      <c r="M18" s="81"/>
      <c r="N18" s="81"/>
      <c r="O18" s="81"/>
      <c r="P18" s="81"/>
      <c r="Q18" s="81"/>
      <c r="R18" s="81"/>
      <c r="S18" s="81"/>
      <c r="T18" s="81"/>
      <c r="U18" s="81"/>
    </row>
    <row r="19" spans="1:21" s="87" customFormat="1" ht="15" customHeight="1">
      <c r="A19" s="88" t="s">
        <v>472</v>
      </c>
      <c r="B19" s="86">
        <v>696.44100000000003</v>
      </c>
      <c r="C19" s="86">
        <v>1079.4014199999999</v>
      </c>
      <c r="D19" s="86">
        <v>2852.0191800000002</v>
      </c>
      <c r="E19" s="86">
        <v>6606.64761</v>
      </c>
      <c r="F19" s="86">
        <v>4572.8095000000003</v>
      </c>
      <c r="G19" s="86">
        <v>8280.3708000000006</v>
      </c>
      <c r="H19" s="86">
        <v>8672.1814800000011</v>
      </c>
      <c r="I19" s="86">
        <v>18207.505670000002</v>
      </c>
      <c r="J19" s="86">
        <v>45083.28471</v>
      </c>
      <c r="K19" s="86">
        <v>82209.28512</v>
      </c>
      <c r="L19" s="81"/>
      <c r="M19" s="81"/>
      <c r="N19" s="81"/>
      <c r="O19" s="81"/>
      <c r="P19" s="81"/>
      <c r="Q19" s="81"/>
      <c r="R19" s="81"/>
      <c r="S19" s="81"/>
      <c r="T19" s="81"/>
      <c r="U19" s="81"/>
    </row>
    <row r="20" spans="1:21" s="87" customFormat="1" ht="15" customHeight="1">
      <c r="A20" s="88" t="s">
        <v>41</v>
      </c>
      <c r="B20" s="86">
        <v>16126.42491</v>
      </c>
      <c r="C20" s="86">
        <v>18598.86347</v>
      </c>
      <c r="D20" s="86">
        <v>21222.589929999998</v>
      </c>
      <c r="E20" s="86">
        <v>26782.188300000002</v>
      </c>
      <c r="F20" s="86">
        <v>25741.91145</v>
      </c>
      <c r="G20" s="86">
        <v>28422.532440000003</v>
      </c>
      <c r="H20" s="86">
        <v>182975.7328</v>
      </c>
      <c r="I20" s="86">
        <v>219028.58533</v>
      </c>
      <c r="J20" s="86">
        <v>215418.30115000001</v>
      </c>
      <c r="K20" s="86">
        <v>209260.05405999999</v>
      </c>
      <c r="L20" s="81"/>
      <c r="M20" s="81"/>
      <c r="N20" s="81"/>
      <c r="O20" s="81"/>
      <c r="P20" s="81"/>
      <c r="Q20" s="81"/>
      <c r="R20" s="81"/>
      <c r="S20" s="81"/>
      <c r="T20" s="81"/>
      <c r="U20" s="81"/>
    </row>
    <row r="21" spans="1:21" s="87" customFormat="1" ht="15" customHeight="1">
      <c r="A21" s="88" t="s">
        <v>473</v>
      </c>
      <c r="B21" s="86">
        <v>-43528.202880000004</v>
      </c>
      <c r="C21" s="86">
        <v>-43035.0484</v>
      </c>
      <c r="D21" s="86">
        <v>-49796.568650000001</v>
      </c>
      <c r="E21" s="86">
        <v>-53616.36608</v>
      </c>
      <c r="F21" s="86">
        <v>-49514.200689999998</v>
      </c>
      <c r="G21" s="86">
        <v>-64939.674829999996</v>
      </c>
      <c r="H21" s="86">
        <v>-81074.059250000006</v>
      </c>
      <c r="I21" s="86">
        <v>-100745.96673999999</v>
      </c>
      <c r="J21" s="86">
        <v>-124544.20239000001</v>
      </c>
      <c r="K21" s="86">
        <v>-181237.3431</v>
      </c>
      <c r="L21" s="81"/>
      <c r="M21" s="81"/>
      <c r="N21" s="81"/>
      <c r="O21" s="81"/>
      <c r="P21" s="81"/>
      <c r="Q21" s="81"/>
      <c r="R21" s="81"/>
      <c r="S21" s="81"/>
      <c r="T21" s="81"/>
      <c r="U21" s="81"/>
    </row>
    <row r="22" spans="1:21" s="87" customFormat="1" ht="15" customHeight="1">
      <c r="A22" s="85" t="s">
        <v>71</v>
      </c>
      <c r="B22" s="86">
        <v>4619.1308499999996</v>
      </c>
      <c r="C22" s="86">
        <v>11416.49048</v>
      </c>
      <c r="D22" s="86">
        <v>11828.348749999999</v>
      </c>
      <c r="E22" s="86">
        <v>14998.940849999999</v>
      </c>
      <c r="F22" s="86">
        <v>17906.96688</v>
      </c>
      <c r="G22" s="86">
        <v>12570.45408</v>
      </c>
      <c r="H22" s="86">
        <v>27706.396820000002</v>
      </c>
      <c r="I22" s="86">
        <v>31716.97928</v>
      </c>
      <c r="J22" s="86">
        <v>36496.397709999997</v>
      </c>
      <c r="K22" s="86">
        <v>31829.4048</v>
      </c>
      <c r="L22" s="81"/>
      <c r="M22" s="81"/>
      <c r="N22" s="81"/>
      <c r="O22" s="81"/>
      <c r="P22" s="81"/>
      <c r="Q22" s="81"/>
      <c r="R22" s="81"/>
      <c r="S22" s="81"/>
      <c r="T22" s="81"/>
      <c r="U22" s="81"/>
    </row>
    <row r="23" spans="1:21" s="87" customFormat="1" ht="15" customHeight="1">
      <c r="A23" s="85" t="s">
        <v>77</v>
      </c>
      <c r="B23" s="86">
        <v>773.2471700000001</v>
      </c>
      <c r="C23" s="86">
        <v>1478.6486299999999</v>
      </c>
      <c r="D23" s="86">
        <v>1615.4557199999999</v>
      </c>
      <c r="E23" s="86">
        <v>2583.4821200000001</v>
      </c>
      <c r="F23" s="86">
        <v>3707.3757700000001</v>
      </c>
      <c r="G23" s="86">
        <v>2133.6224900000002</v>
      </c>
      <c r="H23" s="86">
        <v>3116.5825599999998</v>
      </c>
      <c r="I23" s="86">
        <v>1048.6255200000001</v>
      </c>
      <c r="J23" s="86">
        <v>7540.6502899999996</v>
      </c>
      <c r="K23" s="86">
        <v>8130.0361299999995</v>
      </c>
      <c r="L23" s="81"/>
      <c r="M23" s="81"/>
      <c r="N23" s="81"/>
      <c r="O23" s="81"/>
      <c r="P23" s="81"/>
      <c r="Q23" s="81"/>
      <c r="R23" s="81"/>
      <c r="S23" s="81"/>
      <c r="T23" s="81"/>
      <c r="U23" s="81"/>
    </row>
    <row r="24" spans="1:21" s="87" customFormat="1" ht="15" customHeight="1">
      <c r="A24" s="85" t="s">
        <v>474</v>
      </c>
      <c r="B24" s="86">
        <v>84575.583989999999</v>
      </c>
      <c r="C24" s="86">
        <v>19046.391190000002</v>
      </c>
      <c r="D24" s="86">
        <v>98659.676390000008</v>
      </c>
      <c r="E24" s="86">
        <v>278467.70543999999</v>
      </c>
      <c r="F24" s="86">
        <v>218109.92190000002</v>
      </c>
      <c r="G24" s="86">
        <v>236650.08141999997</v>
      </c>
      <c r="H24" s="86">
        <v>313609.29226000002</v>
      </c>
      <c r="I24" s="86">
        <v>207305.57259</v>
      </c>
      <c r="J24" s="86">
        <v>220602.67565000002</v>
      </c>
      <c r="K24" s="86">
        <v>220216.81797999999</v>
      </c>
      <c r="L24" s="81"/>
      <c r="M24" s="81"/>
      <c r="N24" s="81"/>
      <c r="O24" s="81"/>
      <c r="P24" s="81"/>
      <c r="Q24" s="81"/>
      <c r="R24" s="81"/>
      <c r="S24" s="81"/>
      <c r="T24" s="81"/>
      <c r="U24" s="81"/>
    </row>
    <row r="25" spans="1:21" s="87" customFormat="1" ht="15" customHeight="1">
      <c r="A25" s="85" t="s">
        <v>87</v>
      </c>
      <c r="B25" s="86">
        <v>34441.461579999996</v>
      </c>
      <c r="C25" s="86">
        <v>29437.187020000001</v>
      </c>
      <c r="D25" s="86">
        <v>26975.363819999999</v>
      </c>
      <c r="E25" s="86">
        <v>26653.453590000001</v>
      </c>
      <c r="F25" s="86">
        <v>38936.559670000002</v>
      </c>
      <c r="G25" s="86">
        <v>38972.86507</v>
      </c>
      <c r="H25" s="86">
        <v>39247.404310000005</v>
      </c>
      <c r="I25" s="86">
        <v>35374.629670000002</v>
      </c>
      <c r="J25" s="86">
        <v>36083.772170000004</v>
      </c>
      <c r="K25" s="86">
        <v>34551.22956</v>
      </c>
      <c r="L25" s="81"/>
      <c r="M25" s="81"/>
      <c r="N25" s="81"/>
      <c r="O25" s="81"/>
      <c r="P25" s="81"/>
      <c r="Q25" s="81"/>
      <c r="R25" s="81"/>
      <c r="S25" s="81"/>
      <c r="T25" s="81"/>
      <c r="U25" s="81"/>
    </row>
    <row r="26" spans="1:21" s="87" customFormat="1" ht="15" customHeight="1">
      <c r="A26" s="85" t="s">
        <v>475</v>
      </c>
      <c r="B26" s="86">
        <v>6909.9512400000003</v>
      </c>
      <c r="C26" s="86">
        <v>4614.63609</v>
      </c>
      <c r="D26" s="86">
        <v>10483.05818</v>
      </c>
      <c r="E26" s="86">
        <v>24107.524949999999</v>
      </c>
      <c r="F26" s="86">
        <v>3905.28451</v>
      </c>
      <c r="G26" s="86">
        <v>4319.9788799999997</v>
      </c>
      <c r="H26" s="86">
        <v>14248.542079999999</v>
      </c>
      <c r="I26" s="86">
        <v>5990.84447</v>
      </c>
      <c r="J26" s="86">
        <v>5904.6485499999999</v>
      </c>
      <c r="K26" s="86">
        <v>6312.3468800000001</v>
      </c>
      <c r="L26" s="81"/>
      <c r="M26" s="81"/>
      <c r="N26" s="81"/>
      <c r="O26" s="81"/>
      <c r="P26" s="81"/>
      <c r="Q26" s="81"/>
      <c r="R26" s="81"/>
      <c r="S26" s="81"/>
      <c r="T26" s="81"/>
      <c r="U26" s="81"/>
    </row>
    <row r="27" spans="1:21" s="89" customFormat="1" ht="15" customHeight="1" thickBot="1">
      <c r="A27" s="85" t="s">
        <v>103</v>
      </c>
      <c r="B27" s="86">
        <v>0</v>
      </c>
      <c r="C27" s="86">
        <v>0</v>
      </c>
      <c r="D27" s="86">
        <v>0</v>
      </c>
      <c r="E27" s="86">
        <v>0</v>
      </c>
      <c r="F27" s="86">
        <v>0</v>
      </c>
      <c r="G27" s="86">
        <v>0</v>
      </c>
      <c r="H27" s="86">
        <v>0</v>
      </c>
      <c r="I27" s="86">
        <v>0</v>
      </c>
      <c r="J27" s="86">
        <v>0</v>
      </c>
      <c r="K27" s="86">
        <v>0</v>
      </c>
      <c r="L27" s="81"/>
      <c r="M27" s="81"/>
      <c r="N27" s="81"/>
      <c r="O27" s="81"/>
      <c r="P27" s="81"/>
      <c r="Q27" s="81"/>
      <c r="R27" s="81"/>
      <c r="S27" s="81"/>
      <c r="T27" s="81"/>
      <c r="U27" s="81"/>
    </row>
    <row r="28" spans="1:21" ht="15" customHeight="1" thickTop="1" thickBot="1">
      <c r="A28" s="610" t="s">
        <v>476</v>
      </c>
      <c r="B28" s="611">
        <v>1722232.8607900001</v>
      </c>
      <c r="C28" s="611">
        <v>2217189.5920500001</v>
      </c>
      <c r="D28" s="611">
        <v>2616940.3010800001</v>
      </c>
      <c r="E28" s="611">
        <v>3204220.0764600001</v>
      </c>
      <c r="F28" s="611">
        <v>3380372.2189499997</v>
      </c>
      <c r="G28" s="611">
        <v>3614999.0419099997</v>
      </c>
      <c r="H28" s="611">
        <v>3958685.5974499998</v>
      </c>
      <c r="I28" s="611">
        <v>4196554.2468600003</v>
      </c>
      <c r="J28" s="611">
        <v>4712303.9423400005</v>
      </c>
      <c r="K28" s="611">
        <v>4960762.1517700003</v>
      </c>
      <c r="L28" s="81"/>
      <c r="M28" s="81"/>
      <c r="N28" s="81"/>
      <c r="O28" s="81"/>
      <c r="P28" s="81"/>
      <c r="Q28" s="81"/>
      <c r="R28" s="81"/>
      <c r="S28" s="81"/>
      <c r="T28" s="81"/>
      <c r="U28" s="81"/>
    </row>
    <row r="29" spans="1:21" s="87" customFormat="1" ht="15" customHeight="1" thickTop="1">
      <c r="A29" s="85" t="s">
        <v>477</v>
      </c>
      <c r="B29" s="86">
        <v>1646364.2689100001</v>
      </c>
      <c r="C29" s="86">
        <v>2078498.1110499999</v>
      </c>
      <c r="D29" s="86">
        <v>2352349.7970100003</v>
      </c>
      <c r="E29" s="86">
        <v>2752463.5214800001</v>
      </c>
      <c r="F29" s="86">
        <v>2791074.8232199997</v>
      </c>
      <c r="G29" s="86">
        <v>3001070.3019899996</v>
      </c>
      <c r="H29" s="86">
        <v>3098648.4368199999</v>
      </c>
      <c r="I29" s="86">
        <v>3348269.3779699998</v>
      </c>
      <c r="J29" s="86">
        <v>3549589.3094200003</v>
      </c>
      <c r="K29" s="86">
        <v>2429977.0496499999</v>
      </c>
      <c r="L29" s="81"/>
      <c r="M29" s="81"/>
      <c r="N29" s="81"/>
      <c r="O29" s="81"/>
      <c r="P29" s="81"/>
      <c r="Q29" s="81"/>
      <c r="R29" s="81"/>
      <c r="S29" s="81"/>
      <c r="T29" s="81"/>
      <c r="U29" s="81"/>
    </row>
    <row r="30" spans="1:21" s="87" customFormat="1" ht="15" customHeight="1">
      <c r="A30" s="88" t="s">
        <v>478</v>
      </c>
      <c r="B30" s="86">
        <v>69455.001329999999</v>
      </c>
      <c r="C30" s="86">
        <v>277283.06708999997</v>
      </c>
      <c r="D30" s="86">
        <v>379860.32263999997</v>
      </c>
      <c r="E30" s="86">
        <v>532731.01381999999</v>
      </c>
      <c r="F30" s="86">
        <v>475195.45869999996</v>
      </c>
      <c r="G30" s="86">
        <v>321734.37663000001</v>
      </c>
      <c r="H30" s="86">
        <v>262159.05592000001</v>
      </c>
      <c r="I30" s="86">
        <v>255221.76853</v>
      </c>
      <c r="J30" s="86">
        <v>385971.15827999997</v>
      </c>
      <c r="K30" s="86">
        <v>493325.53670999996</v>
      </c>
      <c r="L30" s="81"/>
      <c r="M30" s="81"/>
      <c r="N30" s="81"/>
      <c r="O30" s="81"/>
      <c r="P30" s="81"/>
      <c r="Q30" s="81"/>
      <c r="R30" s="81"/>
      <c r="S30" s="81"/>
      <c r="T30" s="81"/>
      <c r="U30" s="81"/>
    </row>
    <row r="31" spans="1:21" s="87" customFormat="1" ht="15" customHeight="1">
      <c r="A31" s="88" t="s">
        <v>479</v>
      </c>
      <c r="B31" s="86">
        <v>342103.72805000003</v>
      </c>
      <c r="C31" s="86">
        <v>483978.25658999995</v>
      </c>
      <c r="D31" s="86">
        <v>539509.81249000004</v>
      </c>
      <c r="E31" s="86">
        <v>477599.23894999997</v>
      </c>
      <c r="F31" s="86">
        <v>459772.40957000002</v>
      </c>
      <c r="G31" s="86">
        <v>398344.59422000003</v>
      </c>
      <c r="H31" s="86">
        <v>330391.10892000003</v>
      </c>
      <c r="I31" s="86">
        <v>478542.77104000002</v>
      </c>
      <c r="J31" s="86">
        <v>556904.69175</v>
      </c>
      <c r="K31" s="86">
        <v>594918.02766999998</v>
      </c>
      <c r="L31" s="81"/>
      <c r="M31" s="81"/>
      <c r="N31" s="81"/>
      <c r="O31" s="81"/>
      <c r="P31" s="81"/>
      <c r="Q31" s="81"/>
      <c r="R31" s="81"/>
      <c r="S31" s="81"/>
      <c r="T31" s="81"/>
      <c r="U31" s="81"/>
    </row>
    <row r="32" spans="1:21" s="87" customFormat="1" ht="15" customHeight="1">
      <c r="A32" s="88" t="s">
        <v>480</v>
      </c>
      <c r="B32" s="86">
        <v>159181.81762000002</v>
      </c>
      <c r="C32" s="86">
        <v>55200.600359999997</v>
      </c>
      <c r="D32" s="86">
        <v>15345.49404</v>
      </c>
      <c r="E32" s="86">
        <v>4944.1660099999999</v>
      </c>
      <c r="F32" s="86">
        <v>3862.1358700000001</v>
      </c>
      <c r="G32" s="86">
        <v>2690.8866699999999</v>
      </c>
      <c r="H32" s="86">
        <v>1632.55863</v>
      </c>
      <c r="I32" s="86">
        <v>860.07776999999999</v>
      </c>
      <c r="J32" s="86">
        <v>614.14301999999998</v>
      </c>
      <c r="K32" s="86">
        <v>530.80696</v>
      </c>
      <c r="L32" s="81"/>
      <c r="M32" s="81"/>
      <c r="N32" s="81"/>
      <c r="O32" s="81"/>
      <c r="P32" s="81"/>
      <c r="Q32" s="81"/>
      <c r="R32" s="81"/>
      <c r="S32" s="81"/>
      <c r="T32" s="81"/>
      <c r="U32" s="81"/>
    </row>
    <row r="33" spans="1:21" s="87" customFormat="1" ht="15" customHeight="1">
      <c r="A33" s="88" t="s">
        <v>481</v>
      </c>
      <c r="B33" s="86">
        <v>76796.933019999997</v>
      </c>
      <c r="C33" s="86">
        <v>116033.91826000001</v>
      </c>
      <c r="D33" s="86">
        <v>167802.75224999999</v>
      </c>
      <c r="E33" s="86">
        <v>255558.22453000001</v>
      </c>
      <c r="F33" s="86">
        <v>159934.64649000001</v>
      </c>
      <c r="G33" s="86">
        <v>57369.133959999999</v>
      </c>
      <c r="H33" s="86">
        <v>75349.875910000002</v>
      </c>
      <c r="I33" s="86">
        <v>107059.04929000001</v>
      </c>
      <c r="J33" s="86">
        <v>84142.602370000008</v>
      </c>
      <c r="K33" s="86">
        <v>83031.81985</v>
      </c>
      <c r="L33" s="81"/>
      <c r="M33" s="81"/>
      <c r="N33" s="81"/>
      <c r="O33" s="81"/>
      <c r="P33" s="81"/>
      <c r="Q33" s="81"/>
      <c r="R33" s="81"/>
      <c r="S33" s="81"/>
      <c r="T33" s="81"/>
      <c r="U33" s="81"/>
    </row>
    <row r="34" spans="1:21" s="87" customFormat="1" ht="15" customHeight="1">
      <c r="A34" s="88" t="s">
        <v>482</v>
      </c>
      <c r="B34" s="86">
        <v>930194.26676000003</v>
      </c>
      <c r="C34" s="86">
        <v>1054192.02101</v>
      </c>
      <c r="D34" s="86">
        <v>1132900.5906199999</v>
      </c>
      <c r="E34" s="86">
        <v>1328458.0327300001</v>
      </c>
      <c r="F34" s="86">
        <v>1509226.74493</v>
      </c>
      <c r="G34" s="86">
        <v>2015600.80547</v>
      </c>
      <c r="H34" s="86">
        <v>2229756.4098800002</v>
      </c>
      <c r="I34" s="86">
        <v>2293887.9976300001</v>
      </c>
      <c r="J34" s="86">
        <v>2287670.6594799999</v>
      </c>
      <c r="K34" s="86">
        <v>1142910.14646</v>
      </c>
      <c r="L34" s="81"/>
      <c r="M34" s="81"/>
      <c r="N34" s="81"/>
      <c r="O34" s="81"/>
      <c r="P34" s="81"/>
      <c r="Q34" s="81"/>
      <c r="R34" s="81"/>
      <c r="S34" s="81"/>
      <c r="T34" s="81"/>
      <c r="U34" s="81"/>
    </row>
    <row r="35" spans="1:21" s="87" customFormat="1" ht="15" customHeight="1">
      <c r="A35" s="88" t="s">
        <v>483</v>
      </c>
      <c r="B35" s="86">
        <v>68632.522129999998</v>
      </c>
      <c r="C35" s="86">
        <v>91810.247739999992</v>
      </c>
      <c r="D35" s="86">
        <v>116930.82497</v>
      </c>
      <c r="E35" s="86">
        <v>153172.84544</v>
      </c>
      <c r="F35" s="86">
        <v>183083.42765999999</v>
      </c>
      <c r="G35" s="86">
        <v>205330.50503999999</v>
      </c>
      <c r="H35" s="86">
        <v>199359.42756000001</v>
      </c>
      <c r="I35" s="86">
        <v>212697.71371000001</v>
      </c>
      <c r="J35" s="86">
        <v>234286.05452000001</v>
      </c>
      <c r="K35" s="86">
        <v>115260.712</v>
      </c>
      <c r="L35" s="81"/>
      <c r="M35" s="81"/>
      <c r="N35" s="81"/>
      <c r="O35" s="81"/>
      <c r="P35" s="81"/>
      <c r="Q35" s="81"/>
      <c r="R35" s="81"/>
      <c r="S35" s="81"/>
      <c r="T35" s="81"/>
      <c r="U35" s="81"/>
    </row>
    <row r="36" spans="1:21" s="87" customFormat="1" ht="15" customHeight="1">
      <c r="A36" s="85" t="s">
        <v>484</v>
      </c>
      <c r="B36" s="86">
        <v>10.089120000000001</v>
      </c>
      <c r="C36" s="86">
        <v>12.73329</v>
      </c>
      <c r="D36" s="86">
        <v>14.508620000000001</v>
      </c>
      <c r="E36" s="86">
        <v>20.07995</v>
      </c>
      <c r="F36" s="86">
        <v>72.091970000000003</v>
      </c>
      <c r="G36" s="86">
        <v>37.620800000000003</v>
      </c>
      <c r="H36" s="86">
        <v>16862.61131</v>
      </c>
      <c r="I36" s="86">
        <v>8447.5147500000003</v>
      </c>
      <c r="J36" s="86">
        <v>28.314490000000003</v>
      </c>
      <c r="K36" s="86">
        <v>45.291110000000003</v>
      </c>
      <c r="L36" s="81"/>
      <c r="M36" s="81"/>
      <c r="N36" s="81"/>
      <c r="O36" s="81"/>
      <c r="P36" s="81"/>
      <c r="Q36" s="81"/>
      <c r="R36" s="81"/>
      <c r="S36" s="81"/>
      <c r="T36" s="81"/>
      <c r="U36" s="81"/>
    </row>
    <row r="37" spans="1:21" s="87" customFormat="1" ht="15" customHeight="1">
      <c r="A37" s="85" t="s">
        <v>485</v>
      </c>
      <c r="B37" s="86">
        <v>26939.016030000003</v>
      </c>
      <c r="C37" s="86">
        <v>42935.949270000005</v>
      </c>
      <c r="D37" s="86">
        <v>76878.21819</v>
      </c>
      <c r="E37" s="86">
        <v>244281.04586000001</v>
      </c>
      <c r="F37" s="86">
        <v>327754.68007999996</v>
      </c>
      <c r="G37" s="86">
        <v>396387.55960000004</v>
      </c>
      <c r="H37" s="86">
        <v>533552.59722</v>
      </c>
      <c r="I37" s="86">
        <v>671976.20438999997</v>
      </c>
      <c r="J37" s="86">
        <v>948076.40219000005</v>
      </c>
      <c r="K37" s="86">
        <v>825845.55011000007</v>
      </c>
      <c r="L37" s="81"/>
      <c r="M37" s="81"/>
      <c r="N37" s="81"/>
      <c r="O37" s="81"/>
      <c r="P37" s="81"/>
      <c r="Q37" s="81"/>
      <c r="R37" s="81"/>
      <c r="S37" s="81"/>
      <c r="T37" s="81"/>
      <c r="U37" s="81"/>
    </row>
    <row r="38" spans="1:21" s="87" customFormat="1" ht="15" customHeight="1">
      <c r="A38" s="85" t="s">
        <v>486</v>
      </c>
      <c r="B38" s="86">
        <v>31729.656199999998</v>
      </c>
      <c r="C38" s="86">
        <v>38834.72178</v>
      </c>
      <c r="D38" s="86">
        <v>43171.326420000005</v>
      </c>
      <c r="E38" s="86">
        <v>58643.95102</v>
      </c>
      <c r="F38" s="86">
        <v>64646.73661</v>
      </c>
      <c r="G38" s="86">
        <v>48647.239880000001</v>
      </c>
      <c r="H38" s="86">
        <v>48484.881799999996</v>
      </c>
      <c r="I38" s="86">
        <v>45622.398860000001</v>
      </c>
      <c r="J38" s="86">
        <v>66577.839770000006</v>
      </c>
      <c r="K38" s="86">
        <v>67938.477559999999</v>
      </c>
      <c r="L38" s="81"/>
      <c r="M38" s="81"/>
      <c r="N38" s="81"/>
      <c r="O38" s="81"/>
      <c r="P38" s="81"/>
      <c r="Q38" s="81"/>
      <c r="R38" s="81"/>
      <c r="S38" s="81"/>
      <c r="T38" s="81"/>
      <c r="U38" s="81"/>
    </row>
    <row r="39" spans="1:21" s="87" customFormat="1" ht="15" customHeight="1">
      <c r="A39" s="85" t="s">
        <v>148</v>
      </c>
      <c r="B39" s="86">
        <v>15704.16719</v>
      </c>
      <c r="C39" s="86">
        <v>20410.746649999997</v>
      </c>
      <c r="D39" s="86">
        <v>27486.06609</v>
      </c>
      <c r="E39" s="86">
        <v>31710.423079999997</v>
      </c>
      <c r="F39" s="86">
        <v>35630.223389999999</v>
      </c>
      <c r="G39" s="86">
        <v>38298.730819999997</v>
      </c>
      <c r="H39" s="86">
        <v>52650.743990000003</v>
      </c>
      <c r="I39" s="86">
        <v>53177.02781</v>
      </c>
      <c r="J39" s="86">
        <v>58515.026949999999</v>
      </c>
      <c r="K39" s="86">
        <v>47864.125970000001</v>
      </c>
      <c r="L39" s="81"/>
      <c r="M39" s="81"/>
      <c r="N39" s="81"/>
      <c r="O39" s="81"/>
      <c r="P39" s="81"/>
      <c r="Q39" s="81"/>
      <c r="R39" s="81"/>
      <c r="S39" s="81"/>
      <c r="T39" s="81"/>
      <c r="U39" s="81"/>
    </row>
    <row r="40" spans="1:21" s="87" customFormat="1" ht="15" customHeight="1">
      <c r="A40" s="85" t="s">
        <v>155</v>
      </c>
      <c r="B40" s="86">
        <v>0</v>
      </c>
      <c r="C40" s="86">
        <v>0</v>
      </c>
      <c r="D40" s="86">
        <v>35242.005749999997</v>
      </c>
      <c r="E40" s="86">
        <v>35251.314460000001</v>
      </c>
      <c r="F40" s="86">
        <v>17630.5615</v>
      </c>
      <c r="G40" s="86">
        <v>0</v>
      </c>
      <c r="H40" s="86">
        <v>0</v>
      </c>
      <c r="I40" s="86">
        <v>0</v>
      </c>
      <c r="J40" s="86">
        <v>0</v>
      </c>
      <c r="K40" s="86">
        <v>0</v>
      </c>
      <c r="L40" s="81"/>
      <c r="M40" s="81"/>
      <c r="N40" s="81"/>
      <c r="O40" s="81"/>
      <c r="P40" s="81"/>
      <c r="Q40" s="81"/>
      <c r="R40" s="81"/>
      <c r="S40" s="81"/>
      <c r="T40" s="81"/>
      <c r="U40" s="81"/>
    </row>
    <row r="41" spans="1:21" s="87" customFormat="1" ht="15" customHeight="1">
      <c r="A41" s="85" t="s">
        <v>487</v>
      </c>
      <c r="B41" s="86">
        <v>1485.6633400000001</v>
      </c>
      <c r="C41" s="86">
        <v>36497.330009999998</v>
      </c>
      <c r="D41" s="86">
        <v>81798.379000000001</v>
      </c>
      <c r="E41" s="86">
        <v>81849.740609999993</v>
      </c>
      <c r="F41" s="86">
        <v>81930.896030000004</v>
      </c>
      <c r="G41" s="86">
        <v>81997.088599999988</v>
      </c>
      <c r="H41" s="86">
        <v>82076.493969999996</v>
      </c>
      <c r="I41" s="86">
        <v>46910.196750000003</v>
      </c>
      <c r="J41" s="86">
        <v>83288.37245000001</v>
      </c>
      <c r="K41" s="86">
        <v>68195.133249999999</v>
      </c>
      <c r="L41" s="81"/>
      <c r="M41" s="81"/>
      <c r="N41" s="81"/>
      <c r="O41" s="81"/>
      <c r="P41" s="81"/>
      <c r="Q41" s="81"/>
      <c r="R41" s="81"/>
      <c r="S41" s="81"/>
      <c r="T41" s="81"/>
      <c r="U41" s="81"/>
    </row>
    <row r="42" spans="1:21" s="89" customFormat="1" ht="15" customHeight="1" thickBot="1">
      <c r="A42" s="85" t="s">
        <v>129</v>
      </c>
      <c r="B42" s="86">
        <v>0</v>
      </c>
      <c r="C42" s="86">
        <v>0</v>
      </c>
      <c r="D42" s="86">
        <v>0</v>
      </c>
      <c r="E42" s="86">
        <v>0</v>
      </c>
      <c r="F42" s="86">
        <v>61632.206149999998</v>
      </c>
      <c r="G42" s="86">
        <v>48560.500220000002</v>
      </c>
      <c r="H42" s="86">
        <v>126409.83234000001</v>
      </c>
      <c r="I42" s="86">
        <v>22151.526329999997</v>
      </c>
      <c r="J42" s="86">
        <v>6228.6770700000006</v>
      </c>
      <c r="K42" s="86">
        <v>1520896.52412</v>
      </c>
      <c r="L42" s="81"/>
      <c r="M42" s="81"/>
      <c r="N42" s="81"/>
      <c r="O42" s="81"/>
      <c r="P42" s="81"/>
      <c r="Q42" s="81"/>
      <c r="R42" s="81"/>
      <c r="S42" s="81"/>
      <c r="T42" s="81"/>
      <c r="U42" s="81"/>
    </row>
    <row r="43" spans="1:21" ht="15" customHeight="1" thickTop="1" thickBot="1">
      <c r="A43" s="610" t="s">
        <v>488</v>
      </c>
      <c r="B43" s="611">
        <v>212181.35756999999</v>
      </c>
      <c r="C43" s="611">
        <v>222634.77574000001</v>
      </c>
      <c r="D43" s="611">
        <v>238791.7047</v>
      </c>
      <c r="E43" s="611">
        <v>255374.63812000002</v>
      </c>
      <c r="F43" s="611">
        <v>267664.03976000001</v>
      </c>
      <c r="G43" s="611">
        <v>297357.53933</v>
      </c>
      <c r="H43" s="611">
        <v>304588.61603999999</v>
      </c>
      <c r="I43" s="611">
        <v>325683.85470999999</v>
      </c>
      <c r="J43" s="611">
        <v>339508.29895999999</v>
      </c>
      <c r="K43" s="611">
        <v>356089.38188999996</v>
      </c>
      <c r="L43" s="81"/>
      <c r="M43" s="81"/>
      <c r="N43" s="81"/>
      <c r="O43" s="81"/>
      <c r="P43" s="81"/>
      <c r="Q43" s="81"/>
      <c r="R43" s="81"/>
      <c r="S43" s="81"/>
      <c r="T43" s="81"/>
      <c r="U43" s="81"/>
    </row>
    <row r="44" spans="1:21" s="87" customFormat="1" ht="15" customHeight="1" thickTop="1">
      <c r="A44" s="85" t="s">
        <v>170</v>
      </c>
      <c r="B44" s="86">
        <v>176574.1</v>
      </c>
      <c r="C44" s="86">
        <v>195123.6</v>
      </c>
      <c r="D44" s="86">
        <v>202361.2</v>
      </c>
      <c r="E44" s="86">
        <v>202361.2</v>
      </c>
      <c r="F44" s="86">
        <v>202361.2</v>
      </c>
      <c r="G44" s="86">
        <v>230710.2</v>
      </c>
      <c r="H44" s="86">
        <v>230710.2</v>
      </c>
      <c r="I44" s="86">
        <v>282995.09999999998</v>
      </c>
      <c r="J44" s="86">
        <v>297993.59999999998</v>
      </c>
      <c r="K44" s="86">
        <v>312992.09999999998</v>
      </c>
      <c r="L44" s="81"/>
      <c r="M44" s="81"/>
      <c r="N44" s="81"/>
      <c r="O44" s="81"/>
      <c r="P44" s="81"/>
      <c r="Q44" s="81"/>
      <c r="R44" s="81"/>
      <c r="S44" s="81"/>
      <c r="T44" s="81"/>
      <c r="U44" s="81"/>
    </row>
    <row r="45" spans="1:21" s="87" customFormat="1" ht="15" customHeight="1">
      <c r="A45" s="85" t="s">
        <v>174</v>
      </c>
      <c r="B45" s="86">
        <v>1905.7043799999999</v>
      </c>
      <c r="C45" s="86">
        <v>1905.7043799999999</v>
      </c>
      <c r="D45" s="86">
        <v>807.38058000000001</v>
      </c>
      <c r="E45" s="86">
        <v>807.38058000000001</v>
      </c>
      <c r="F45" s="86">
        <v>807.38058000000001</v>
      </c>
      <c r="G45" s="86">
        <v>458.37430999999998</v>
      </c>
      <c r="H45" s="86">
        <v>458.37430999999998</v>
      </c>
      <c r="I45" s="86">
        <v>2171.7570299999998</v>
      </c>
      <c r="J45" s="86">
        <v>2171.7570299999998</v>
      </c>
      <c r="K45" s="86">
        <v>2171.7570299999998</v>
      </c>
      <c r="L45" s="81"/>
      <c r="M45" s="81"/>
      <c r="N45" s="81"/>
      <c r="O45" s="81"/>
      <c r="P45" s="81"/>
      <c r="Q45" s="81"/>
      <c r="R45" s="81"/>
      <c r="S45" s="81"/>
      <c r="T45" s="81"/>
      <c r="U45" s="81"/>
    </row>
    <row r="46" spans="1:21" s="87" customFormat="1" ht="15" customHeight="1">
      <c r="A46" s="85" t="s">
        <v>178</v>
      </c>
      <c r="B46" s="86">
        <v>0</v>
      </c>
      <c r="C46" s="86">
        <v>0</v>
      </c>
      <c r="D46" s="86">
        <v>0</v>
      </c>
      <c r="E46" s="86">
        <v>0</v>
      </c>
      <c r="F46" s="86">
        <v>0</v>
      </c>
      <c r="G46" s="86">
        <v>0</v>
      </c>
      <c r="H46" s="86">
        <v>0</v>
      </c>
      <c r="I46" s="86">
        <v>0</v>
      </c>
      <c r="J46" s="86">
        <v>0</v>
      </c>
      <c r="K46" s="86">
        <v>0</v>
      </c>
      <c r="L46" s="81"/>
      <c r="M46" s="81"/>
      <c r="N46" s="81"/>
      <c r="O46" s="81"/>
      <c r="P46" s="81"/>
      <c r="Q46" s="81"/>
      <c r="R46" s="81"/>
      <c r="S46" s="81"/>
      <c r="T46" s="81"/>
      <c r="U46" s="81"/>
    </row>
    <row r="47" spans="1:21" s="87" customFormat="1" ht="15" customHeight="1">
      <c r="A47" s="85" t="s">
        <v>489</v>
      </c>
      <c r="B47" s="86">
        <v>8463.5225200000004</v>
      </c>
      <c r="C47" s="86">
        <v>10987.2708</v>
      </c>
      <c r="D47" s="86">
        <v>12449.031080000001</v>
      </c>
      <c r="E47" s="86">
        <v>14766.371289999999</v>
      </c>
      <c r="F47" s="86">
        <v>17536.987929999999</v>
      </c>
      <c r="G47" s="86">
        <v>20095.824079999999</v>
      </c>
      <c r="H47" s="86">
        <v>21627.80716</v>
      </c>
      <c r="I47" s="86">
        <v>22963.708059999997</v>
      </c>
      <c r="J47" s="86">
        <v>24375.714459999999</v>
      </c>
      <c r="K47" s="86">
        <v>25872.43721</v>
      </c>
      <c r="L47" s="81"/>
      <c r="M47" s="81"/>
      <c r="N47" s="81"/>
      <c r="O47" s="81"/>
      <c r="P47" s="81"/>
      <c r="Q47" s="81"/>
      <c r="R47" s="81"/>
      <c r="S47" s="81"/>
      <c r="T47" s="81"/>
      <c r="U47" s="81"/>
    </row>
    <row r="48" spans="1:21" s="87" customFormat="1" ht="15" customHeight="1">
      <c r="A48" s="85" t="s">
        <v>184</v>
      </c>
      <c r="B48" s="86">
        <v>25238.03067</v>
      </c>
      <c r="C48" s="86">
        <v>14618.200560000001</v>
      </c>
      <c r="D48" s="86">
        <v>23174.09304</v>
      </c>
      <c r="E48" s="86">
        <v>37439.686249999999</v>
      </c>
      <c r="F48" s="86">
        <v>46958.471250000002</v>
      </c>
      <c r="G48" s="86">
        <v>46093.140939999997</v>
      </c>
      <c r="H48" s="86">
        <v>51792.234570000001</v>
      </c>
      <c r="I48" s="86">
        <v>17553.28962</v>
      </c>
      <c r="J48" s="86">
        <v>14967.22747</v>
      </c>
      <c r="K48" s="86">
        <v>15053.087649999999</v>
      </c>
      <c r="L48" s="81"/>
      <c r="M48" s="81"/>
      <c r="N48" s="81"/>
      <c r="O48" s="81"/>
      <c r="P48" s="81"/>
      <c r="Q48" s="81"/>
      <c r="R48" s="81"/>
      <c r="S48" s="81"/>
      <c r="T48" s="81"/>
      <c r="U48" s="81"/>
    </row>
    <row r="49" spans="1:21" s="87" customFormat="1" ht="15" customHeight="1">
      <c r="A49" s="88" t="s">
        <v>490</v>
      </c>
      <c r="B49" s="86">
        <v>0.54796</v>
      </c>
      <c r="C49" s="86">
        <v>0.59782000000000002</v>
      </c>
      <c r="D49" s="86">
        <v>0.69096999999999997</v>
      </c>
      <c r="E49" s="86">
        <v>9733.519839999999</v>
      </c>
      <c r="F49" s="86">
        <v>21370.109789999999</v>
      </c>
      <c r="G49" s="86">
        <v>33326.61535</v>
      </c>
      <c r="H49" s="86">
        <v>38433.225590000002</v>
      </c>
      <c r="I49" s="86">
        <v>3433.22559</v>
      </c>
      <c r="J49" s="86">
        <v>0</v>
      </c>
      <c r="K49" s="86">
        <v>7.1069999999999994E-2</v>
      </c>
      <c r="L49" s="81"/>
      <c r="M49" s="81"/>
      <c r="N49" s="81"/>
      <c r="O49" s="81"/>
      <c r="P49" s="81"/>
      <c r="Q49" s="81"/>
      <c r="R49" s="81"/>
      <c r="S49" s="81"/>
      <c r="T49" s="81"/>
      <c r="U49" s="81"/>
    </row>
    <row r="50" spans="1:21" s="89" customFormat="1" ht="15" customHeight="1" thickBot="1">
      <c r="A50" s="88" t="s">
        <v>491</v>
      </c>
      <c r="B50" s="86">
        <v>25237.48271</v>
      </c>
      <c r="C50" s="86">
        <v>14617.60274</v>
      </c>
      <c r="D50" s="86">
        <v>23173.40207</v>
      </c>
      <c r="E50" s="86">
        <v>27706.166410000002</v>
      </c>
      <c r="F50" s="86">
        <v>25588.36146</v>
      </c>
      <c r="G50" s="86">
        <v>12766.525589999999</v>
      </c>
      <c r="H50" s="86">
        <v>13359.008980000001</v>
      </c>
      <c r="I50" s="86">
        <v>14120.06403</v>
      </c>
      <c r="J50" s="86">
        <v>14967.22747</v>
      </c>
      <c r="K50" s="86">
        <v>15053.01658</v>
      </c>
      <c r="L50" s="81"/>
      <c r="M50" s="81"/>
      <c r="N50" s="81"/>
      <c r="O50" s="81"/>
      <c r="P50" s="81"/>
      <c r="Q50" s="81"/>
      <c r="R50" s="81"/>
      <c r="S50" s="81"/>
      <c r="T50" s="81"/>
      <c r="U50" s="81"/>
    </row>
    <row r="51" spans="1:21" ht="15" customHeight="1" thickTop="1" thickBot="1">
      <c r="A51" s="610" t="s">
        <v>492</v>
      </c>
      <c r="B51" s="611">
        <v>1934414.2183599998</v>
      </c>
      <c r="C51" s="611">
        <v>2439824.36779</v>
      </c>
      <c r="D51" s="611">
        <v>2855732.0057800002</v>
      </c>
      <c r="E51" s="611">
        <v>3459594.7145799999</v>
      </c>
      <c r="F51" s="611">
        <v>3648036.2587100002</v>
      </c>
      <c r="G51" s="611">
        <v>3912356.5812399997</v>
      </c>
      <c r="H51" s="611">
        <v>4263274.21349</v>
      </c>
      <c r="I51" s="611">
        <v>4522238.1015699999</v>
      </c>
      <c r="J51" s="611">
        <v>5051812.2412999999</v>
      </c>
      <c r="K51" s="611">
        <v>5316851.5336600002</v>
      </c>
      <c r="L51" s="81"/>
      <c r="M51" s="81"/>
      <c r="N51" s="81"/>
      <c r="O51" s="81"/>
      <c r="P51" s="81"/>
      <c r="Q51" s="81"/>
      <c r="R51" s="81"/>
      <c r="S51" s="81"/>
      <c r="T51" s="81"/>
      <c r="U51" s="81"/>
    </row>
    <row r="52" spans="1:21" s="87" customFormat="1" ht="15" customHeight="1" thickTop="1">
      <c r="A52" s="90" t="s">
        <v>493</v>
      </c>
      <c r="B52" s="86">
        <v>131736.03101999999</v>
      </c>
      <c r="C52" s="86">
        <v>220665.89622999998</v>
      </c>
      <c r="D52" s="86">
        <v>392672.43607999996</v>
      </c>
      <c r="E52" s="86">
        <v>480287.29174000002</v>
      </c>
      <c r="F52" s="86">
        <v>490562.03149000002</v>
      </c>
      <c r="G52" s="86">
        <v>524619.88508000004</v>
      </c>
      <c r="H52" s="86">
        <v>427926.27739</v>
      </c>
      <c r="I52" s="86">
        <v>384956.83626000001</v>
      </c>
      <c r="J52" s="86">
        <v>372815.85666000005</v>
      </c>
      <c r="K52" s="86">
        <v>374142.53429000004</v>
      </c>
      <c r="L52" s="81"/>
      <c r="M52" s="81"/>
      <c r="N52" s="81"/>
      <c r="O52" s="81"/>
      <c r="P52" s="81"/>
      <c r="Q52" s="81"/>
      <c r="R52" s="81"/>
      <c r="S52" s="81"/>
      <c r="T52" s="81"/>
      <c r="U52" s="81"/>
    </row>
    <row r="53" spans="1:21" s="89" customFormat="1" ht="15" customHeight="1">
      <c r="A53" s="88" t="s">
        <v>494</v>
      </c>
      <c r="B53" s="86">
        <v>0</v>
      </c>
      <c r="C53" s="86">
        <v>0</v>
      </c>
      <c r="D53" s="86">
        <v>0</v>
      </c>
      <c r="E53" s="86">
        <v>0</v>
      </c>
      <c r="F53" s="86">
        <v>0</v>
      </c>
      <c r="G53" s="86">
        <v>0</v>
      </c>
      <c r="H53" s="86">
        <v>0</v>
      </c>
      <c r="I53" s="86">
        <v>0</v>
      </c>
      <c r="J53" s="86">
        <v>0</v>
      </c>
      <c r="K53" s="86">
        <v>0</v>
      </c>
      <c r="L53" s="81"/>
      <c r="M53" s="81"/>
      <c r="N53" s="81"/>
      <c r="O53" s="81"/>
      <c r="P53" s="81"/>
      <c r="Q53" s="81"/>
      <c r="R53" s="81"/>
      <c r="S53" s="81"/>
      <c r="T53" s="81"/>
      <c r="U53" s="81"/>
    </row>
    <row r="54" spans="1:21" s="89" customFormat="1" ht="15" customHeight="1">
      <c r="A54" s="88" t="s">
        <v>495</v>
      </c>
      <c r="B54" s="86">
        <v>97385.62887</v>
      </c>
      <c r="C54" s="86">
        <v>213293.11921999999</v>
      </c>
      <c r="D54" s="86">
        <v>384138.34349</v>
      </c>
      <c r="E54" s="86">
        <v>457941.81912</v>
      </c>
      <c r="F54" s="86">
        <v>462524.20606</v>
      </c>
      <c r="G54" s="86">
        <v>495934.58816000004</v>
      </c>
      <c r="H54" s="86">
        <v>403863.13005000004</v>
      </c>
      <c r="I54" s="86">
        <v>358984.28233999998</v>
      </c>
      <c r="J54" s="86">
        <v>343953.56139999995</v>
      </c>
      <c r="K54" s="86">
        <v>345511.43156</v>
      </c>
      <c r="L54" s="81"/>
      <c r="M54" s="81"/>
      <c r="N54" s="81"/>
      <c r="O54" s="81"/>
      <c r="P54" s="81"/>
      <c r="Q54" s="81"/>
      <c r="R54" s="81"/>
      <c r="S54" s="81"/>
      <c r="T54" s="81"/>
      <c r="U54" s="81"/>
    </row>
    <row r="55" spans="1:21" s="89" customFormat="1" ht="15" customHeight="1">
      <c r="A55" s="88" t="s">
        <v>496</v>
      </c>
      <c r="B55" s="86">
        <v>0</v>
      </c>
      <c r="C55" s="86">
        <v>0</v>
      </c>
      <c r="D55" s="86">
        <v>0</v>
      </c>
      <c r="E55" s="86">
        <v>0</v>
      </c>
      <c r="F55" s="86">
        <v>0</v>
      </c>
      <c r="G55" s="86">
        <v>0</v>
      </c>
      <c r="H55" s="86">
        <v>0</v>
      </c>
      <c r="I55" s="86">
        <v>0</v>
      </c>
      <c r="J55" s="86">
        <v>0</v>
      </c>
      <c r="K55" s="86">
        <v>0</v>
      </c>
      <c r="L55" s="81"/>
      <c r="M55" s="81"/>
      <c r="N55" s="81"/>
      <c r="O55" s="81"/>
      <c r="P55" s="81"/>
      <c r="Q55" s="81"/>
      <c r="R55" s="81"/>
      <c r="S55" s="81"/>
      <c r="T55" s="81"/>
      <c r="U55" s="81"/>
    </row>
    <row r="56" spans="1:21" s="89" customFormat="1" ht="15" customHeight="1">
      <c r="A56" s="88" t="s">
        <v>497</v>
      </c>
      <c r="B56" s="86">
        <v>34350.402150000002</v>
      </c>
      <c r="C56" s="86">
        <v>7372.7770099999998</v>
      </c>
      <c r="D56" s="86">
        <v>8534.0925900000002</v>
      </c>
      <c r="E56" s="86">
        <v>22345.47262</v>
      </c>
      <c r="F56" s="86">
        <v>28037.825430000001</v>
      </c>
      <c r="G56" s="86">
        <v>28685.296920000001</v>
      </c>
      <c r="H56" s="86">
        <v>24063.14734</v>
      </c>
      <c r="I56" s="86">
        <v>25972.553920000002</v>
      </c>
      <c r="J56" s="86">
        <v>28862.295260000003</v>
      </c>
      <c r="K56" s="86">
        <v>28631.102729999999</v>
      </c>
      <c r="L56" s="81"/>
      <c r="M56" s="81"/>
      <c r="N56" s="81"/>
      <c r="O56" s="81"/>
      <c r="P56" s="81"/>
      <c r="Q56" s="81"/>
      <c r="R56" s="81"/>
      <c r="S56" s="81"/>
      <c r="T56" s="81"/>
      <c r="U56" s="81"/>
    </row>
    <row r="57" spans="1:21" s="89" customFormat="1" ht="15" customHeight="1">
      <c r="A57" s="88" t="s">
        <v>498</v>
      </c>
      <c r="B57" s="86">
        <v>0</v>
      </c>
      <c r="C57" s="86">
        <v>0</v>
      </c>
      <c r="D57" s="86">
        <v>0</v>
      </c>
      <c r="E57" s="86">
        <v>0</v>
      </c>
      <c r="F57" s="86">
        <v>0</v>
      </c>
      <c r="G57" s="86">
        <v>0</v>
      </c>
      <c r="H57" s="86">
        <v>0</v>
      </c>
      <c r="I57" s="86">
        <v>0</v>
      </c>
      <c r="J57" s="86">
        <v>0</v>
      </c>
      <c r="K57" s="86">
        <v>0</v>
      </c>
      <c r="L57" s="81"/>
      <c r="M57" s="81"/>
      <c r="N57" s="81"/>
      <c r="O57" s="81"/>
      <c r="P57" s="81"/>
      <c r="Q57" s="81"/>
      <c r="R57" s="81"/>
      <c r="S57" s="81"/>
      <c r="T57" s="81"/>
      <c r="U57" s="81"/>
    </row>
    <row r="58" spans="1:21" s="89" customFormat="1" ht="15" customHeight="1">
      <c r="A58" s="85" t="s">
        <v>499</v>
      </c>
      <c r="B58" s="86">
        <v>2738907.3331999998</v>
      </c>
      <c r="C58" s="86">
        <v>3750902.8826799998</v>
      </c>
      <c r="D58" s="86">
        <v>5007020.8373400001</v>
      </c>
      <c r="E58" s="86">
        <v>5309298.7753800005</v>
      </c>
      <c r="F58" s="86">
        <v>6370945.6190900002</v>
      </c>
      <c r="G58" s="86">
        <v>9002541.5042300001</v>
      </c>
      <c r="H58" s="86">
        <v>9984297.7286900003</v>
      </c>
      <c r="I58" s="86">
        <v>7708059.6044399999</v>
      </c>
      <c r="J58" s="86">
        <v>8367273.5010699993</v>
      </c>
      <c r="K58" s="86">
        <v>8715593.0584100001</v>
      </c>
      <c r="L58" s="81"/>
      <c r="M58" s="81"/>
      <c r="N58" s="81"/>
      <c r="O58" s="81"/>
      <c r="P58" s="81"/>
      <c r="Q58" s="81"/>
      <c r="R58" s="81"/>
      <c r="S58" s="81"/>
      <c r="T58" s="81"/>
      <c r="U58" s="81"/>
    </row>
    <row r="59" spans="1:21">
      <c r="A59" s="612" t="s">
        <v>500</v>
      </c>
      <c r="B59" s="613">
        <v>224367.09713000001</v>
      </c>
      <c r="C59" s="613">
        <v>227246.32863</v>
      </c>
      <c r="D59" s="613">
        <v>254156.50466000001</v>
      </c>
      <c r="E59" s="613">
        <v>286397.82311</v>
      </c>
      <c r="F59" s="613">
        <v>298673.40239999996</v>
      </c>
      <c r="G59" s="613">
        <v>314099.98681999999</v>
      </c>
      <c r="H59" s="613">
        <v>330470.00485000003</v>
      </c>
      <c r="I59" s="613">
        <v>333656.16897000006</v>
      </c>
      <c r="J59" s="613">
        <v>384550.98193000001</v>
      </c>
      <c r="K59" s="613">
        <v>434384.39992</v>
      </c>
      <c r="L59" s="81"/>
      <c r="M59" s="81"/>
      <c r="N59" s="81"/>
      <c r="O59" s="81"/>
      <c r="P59" s="81"/>
      <c r="Q59" s="81"/>
      <c r="R59" s="81"/>
      <c r="S59" s="81"/>
      <c r="T59" s="81"/>
      <c r="U59" s="81"/>
    </row>
    <row r="60" spans="1:21" ht="15" customHeight="1">
      <c r="A60" s="88" t="s">
        <v>501</v>
      </c>
      <c r="B60" s="86">
        <v>-45371.639430000003</v>
      </c>
      <c r="C60" s="86">
        <v>-51412.703689999995</v>
      </c>
      <c r="D60" s="86">
        <v>-57848.743820000003</v>
      </c>
      <c r="E60" s="86">
        <v>-70803.382409999991</v>
      </c>
      <c r="F60" s="86">
        <v>-88064.167629999996</v>
      </c>
      <c r="G60" s="86">
        <v>-111125.15849</v>
      </c>
      <c r="H60" s="86">
        <v>-126722.3887</v>
      </c>
      <c r="I60" s="86">
        <v>-147313.75403000001</v>
      </c>
      <c r="J60" s="86">
        <v>-162294.85986000003</v>
      </c>
      <c r="K60" s="86">
        <v>-176359.84453999999</v>
      </c>
      <c r="L60" s="81"/>
      <c r="M60" s="81"/>
      <c r="N60" s="81"/>
      <c r="O60" s="81"/>
      <c r="P60" s="81"/>
      <c r="Q60" s="81"/>
      <c r="R60" s="81"/>
      <c r="S60" s="81"/>
      <c r="T60" s="81"/>
      <c r="U60" s="81"/>
    </row>
    <row r="61" spans="1:21" ht="15" customHeight="1">
      <c r="A61" s="85" t="s">
        <v>502</v>
      </c>
      <c r="B61" s="86">
        <v>178995.4577</v>
      </c>
      <c r="C61" s="86">
        <v>175833.62494000001</v>
      </c>
      <c r="D61" s="86">
        <v>196307.76084</v>
      </c>
      <c r="E61" s="86">
        <v>215594.44069999998</v>
      </c>
      <c r="F61" s="86">
        <v>210609.23477000001</v>
      </c>
      <c r="G61" s="86">
        <v>202974.82833000002</v>
      </c>
      <c r="H61" s="86">
        <v>203747.61615000002</v>
      </c>
      <c r="I61" s="86">
        <v>186342.41493999999</v>
      </c>
      <c r="J61" s="86">
        <v>222256.12206999998</v>
      </c>
      <c r="K61" s="86">
        <v>258024.55538000001</v>
      </c>
      <c r="L61" s="81"/>
      <c r="M61" s="81"/>
      <c r="N61" s="81"/>
      <c r="O61" s="81"/>
      <c r="P61" s="81"/>
      <c r="Q61" s="81"/>
      <c r="R61" s="81"/>
      <c r="S61" s="81"/>
      <c r="T61" s="81"/>
      <c r="U61" s="81"/>
    </row>
    <row r="62" spans="1:21" ht="15" customHeight="1">
      <c r="A62" s="91" t="s">
        <v>503</v>
      </c>
      <c r="B62" s="86">
        <v>37362.405630000001</v>
      </c>
      <c r="C62" s="86">
        <v>24782.796280000002</v>
      </c>
      <c r="D62" s="86">
        <v>26015.26816</v>
      </c>
      <c r="E62" s="86">
        <v>26379.87946</v>
      </c>
      <c r="F62" s="86">
        <v>40990.440190000001</v>
      </c>
      <c r="G62" s="86">
        <v>53646.611299999997</v>
      </c>
      <c r="H62" s="86">
        <v>43493.289629999999</v>
      </c>
      <c r="I62" s="86">
        <v>49985.550029999999</v>
      </c>
      <c r="J62" s="86">
        <v>44637.65382</v>
      </c>
      <c r="K62" s="86">
        <v>115794.04054</v>
      </c>
      <c r="L62" s="81"/>
      <c r="M62" s="81"/>
      <c r="N62" s="81"/>
      <c r="O62" s="81"/>
      <c r="P62" s="81"/>
      <c r="Q62" s="81"/>
      <c r="R62" s="81"/>
      <c r="S62" s="81"/>
      <c r="T62" s="81"/>
      <c r="U62" s="81"/>
    </row>
    <row r="63" spans="1:21" ht="15" customHeight="1">
      <c r="A63" s="88" t="s">
        <v>504</v>
      </c>
      <c r="B63" s="86">
        <v>-5106.0971500000005</v>
      </c>
      <c r="C63" s="86">
        <v>-7733.8010400000003</v>
      </c>
      <c r="D63" s="86">
        <v>-14694.033170000001</v>
      </c>
      <c r="E63" s="86">
        <v>-18207.593659999999</v>
      </c>
      <c r="F63" s="86">
        <v>-24327.985199999999</v>
      </c>
      <c r="G63" s="86">
        <v>-28755.592850000001</v>
      </c>
      <c r="H63" s="86">
        <v>-25785.806969999998</v>
      </c>
      <c r="I63" s="86">
        <v>-22727.756739999997</v>
      </c>
      <c r="J63" s="86">
        <v>-20592.578809999999</v>
      </c>
      <c r="K63" s="86">
        <v>-78969.377299999993</v>
      </c>
      <c r="L63" s="81"/>
      <c r="M63" s="81"/>
      <c r="N63" s="81"/>
      <c r="O63" s="81"/>
      <c r="P63" s="81"/>
      <c r="Q63" s="81"/>
      <c r="R63" s="81"/>
      <c r="S63" s="81"/>
      <c r="T63" s="81"/>
      <c r="U63" s="81"/>
    </row>
    <row r="64" spans="1:21" ht="15" customHeight="1">
      <c r="A64" s="92" t="s">
        <v>505</v>
      </c>
      <c r="B64" s="86">
        <v>211251.76618000001</v>
      </c>
      <c r="C64" s="86">
        <v>192882.62018</v>
      </c>
      <c r="D64" s="86">
        <v>207628.99583</v>
      </c>
      <c r="E64" s="86">
        <v>223766.72649999999</v>
      </c>
      <c r="F64" s="86">
        <v>227271.68975999998</v>
      </c>
      <c r="G64" s="86">
        <v>227865.84677999999</v>
      </c>
      <c r="H64" s="86">
        <v>221455.09881</v>
      </c>
      <c r="I64" s="86">
        <v>213600.20822999999</v>
      </c>
      <c r="J64" s="86">
        <v>246301.19708000001</v>
      </c>
      <c r="K64" s="86">
        <v>294849.21862</v>
      </c>
      <c r="L64" s="81"/>
      <c r="M64" s="81"/>
      <c r="N64" s="81"/>
      <c r="O64" s="81"/>
      <c r="P64" s="81"/>
      <c r="Q64" s="81"/>
      <c r="R64" s="81"/>
      <c r="S64" s="81"/>
      <c r="T64" s="81"/>
      <c r="U64" s="81"/>
    </row>
    <row r="65" spans="1:21" ht="15" customHeight="1">
      <c r="A65" s="91" t="s">
        <v>506</v>
      </c>
      <c r="B65" s="86">
        <v>37335.84921</v>
      </c>
      <c r="C65" s="86">
        <v>21040.606079999998</v>
      </c>
      <c r="D65" s="86">
        <v>22430.774679999999</v>
      </c>
      <c r="E65" s="86">
        <v>26109.016390000001</v>
      </c>
      <c r="F65" s="86">
        <v>32825.895210000002</v>
      </c>
      <c r="G65" s="86">
        <v>27946.583999999999</v>
      </c>
      <c r="H65" s="86">
        <v>26990.55557</v>
      </c>
      <c r="I65" s="86">
        <v>36061.705130000002</v>
      </c>
      <c r="J65" s="86">
        <v>40041.849499999997</v>
      </c>
      <c r="K65" s="86">
        <v>67792.214389999994</v>
      </c>
      <c r="L65" s="81"/>
      <c r="M65" s="81"/>
      <c r="N65" s="81"/>
      <c r="O65" s="81"/>
      <c r="P65" s="81"/>
      <c r="Q65" s="81"/>
      <c r="R65" s="81"/>
      <c r="S65" s="81"/>
      <c r="T65" s="81"/>
      <c r="U65" s="81"/>
    </row>
    <row r="66" spans="1:21" ht="15" customHeight="1">
      <c r="A66" s="91" t="s">
        <v>507</v>
      </c>
      <c r="B66" s="86">
        <v>-58104.614860000001</v>
      </c>
      <c r="C66" s="86">
        <v>-38944.961479999998</v>
      </c>
      <c r="D66" s="86">
        <v>-48157.102719999995</v>
      </c>
      <c r="E66" s="86">
        <v>-48417.174509999997</v>
      </c>
      <c r="F66" s="86">
        <v>-52338.789629999999</v>
      </c>
      <c r="G66" s="86">
        <v>-63760.210979999996</v>
      </c>
      <c r="H66" s="86">
        <v>-68148.512060000008</v>
      </c>
      <c r="I66" s="86">
        <v>-71852.780859999999</v>
      </c>
      <c r="J66" s="86">
        <v>-94453.190499999997</v>
      </c>
      <c r="K66" s="86">
        <v>-155943.32111000002</v>
      </c>
      <c r="L66" s="81"/>
      <c r="M66" s="81"/>
      <c r="N66" s="81"/>
      <c r="O66" s="81"/>
      <c r="P66" s="81"/>
      <c r="Q66" s="81"/>
      <c r="R66" s="81"/>
      <c r="S66" s="81"/>
      <c r="T66" s="81"/>
      <c r="U66" s="81"/>
    </row>
    <row r="67" spans="1:21" ht="15" customHeight="1">
      <c r="A67" s="85" t="s">
        <v>508</v>
      </c>
      <c r="B67" s="86">
        <v>190483.00052999999</v>
      </c>
      <c r="C67" s="86">
        <v>174978.26478</v>
      </c>
      <c r="D67" s="86">
        <v>181902.66778999998</v>
      </c>
      <c r="E67" s="86">
        <v>201458.56837999998</v>
      </c>
      <c r="F67" s="86">
        <v>207758.79534000001</v>
      </c>
      <c r="G67" s="86">
        <v>192052.21980000002</v>
      </c>
      <c r="H67" s="86">
        <v>180297.14231999998</v>
      </c>
      <c r="I67" s="86">
        <v>177809.13250000001</v>
      </c>
      <c r="J67" s="86">
        <v>191889.85608000003</v>
      </c>
      <c r="K67" s="86">
        <v>206698.11190000002</v>
      </c>
      <c r="L67" s="81"/>
      <c r="M67" s="81"/>
      <c r="N67" s="81"/>
      <c r="O67" s="81"/>
      <c r="P67" s="81"/>
      <c r="Q67" s="81"/>
      <c r="R67" s="81"/>
      <c r="S67" s="81"/>
      <c r="T67" s="81"/>
      <c r="U67" s="81"/>
    </row>
    <row r="68" spans="1:21" ht="15" customHeight="1">
      <c r="A68" s="88" t="s">
        <v>509</v>
      </c>
      <c r="B68" s="86">
        <v>-164753.6152</v>
      </c>
      <c r="C68" s="86">
        <v>-160127.64431999999</v>
      </c>
      <c r="D68" s="86">
        <v>-148172.07943000001</v>
      </c>
      <c r="E68" s="86">
        <v>-153363.45594999997</v>
      </c>
      <c r="F68" s="86">
        <v>-163962.62675</v>
      </c>
      <c r="G68" s="86">
        <v>-174436.79997999998</v>
      </c>
      <c r="H68" s="86">
        <v>-162165.50211</v>
      </c>
      <c r="I68" s="86">
        <v>-158595.07605999999</v>
      </c>
      <c r="J68" s="86">
        <v>-171440.96424</v>
      </c>
      <c r="K68" s="86">
        <v>-185866.67126</v>
      </c>
      <c r="L68" s="81"/>
      <c r="M68" s="81"/>
      <c r="N68" s="81"/>
      <c r="O68" s="81"/>
      <c r="P68" s="81"/>
      <c r="Q68" s="81"/>
      <c r="R68" s="81"/>
      <c r="S68" s="81"/>
      <c r="T68" s="81"/>
      <c r="U68" s="81"/>
    </row>
    <row r="69" spans="1:21" ht="15" customHeight="1">
      <c r="A69" s="92" t="s">
        <v>510</v>
      </c>
      <c r="B69" s="86">
        <v>25729.385329999997</v>
      </c>
      <c r="C69" s="86">
        <v>14850.62046</v>
      </c>
      <c r="D69" s="86">
        <v>33730.588360000002</v>
      </c>
      <c r="E69" s="86">
        <v>48095.112430000001</v>
      </c>
      <c r="F69" s="86">
        <v>43796.168590000001</v>
      </c>
      <c r="G69" s="86">
        <v>17615.419819999999</v>
      </c>
      <c r="H69" s="86">
        <v>18131.640210000001</v>
      </c>
      <c r="I69" s="86">
        <v>19214.05644</v>
      </c>
      <c r="J69" s="86">
        <v>20448.89184</v>
      </c>
      <c r="K69" s="86">
        <v>20831.440640000001</v>
      </c>
      <c r="L69" s="81"/>
      <c r="M69" s="81"/>
      <c r="N69" s="81"/>
      <c r="O69" s="81"/>
      <c r="P69" s="81"/>
      <c r="Q69" s="81"/>
      <c r="R69" s="81"/>
      <c r="S69" s="81"/>
      <c r="T69" s="81"/>
      <c r="U69" s="81"/>
    </row>
    <row r="70" spans="1:21" ht="15" customHeight="1">
      <c r="A70" s="92" t="s">
        <v>511</v>
      </c>
      <c r="B70" s="86">
        <v>801.68379000000004</v>
      </c>
      <c r="C70" s="86">
        <v>222.65700000000001</v>
      </c>
      <c r="D70" s="86">
        <v>72.082139999999995</v>
      </c>
      <c r="E70" s="86">
        <v>7.9551000000000007</v>
      </c>
      <c r="F70" s="86">
        <v>4.8084100000000003</v>
      </c>
      <c r="G70" s="86">
        <v>2.5566799999999996</v>
      </c>
      <c r="H70" s="86">
        <v>6.6732500000000003</v>
      </c>
      <c r="I70" s="86">
        <v>0.46166000000000001</v>
      </c>
      <c r="J70" s="86">
        <v>15.241070000000001</v>
      </c>
      <c r="K70" s="86">
        <v>31.728200000000001</v>
      </c>
      <c r="L70" s="81"/>
      <c r="M70" s="81"/>
      <c r="N70" s="81"/>
      <c r="O70" s="81"/>
      <c r="P70" s="81"/>
      <c r="Q70" s="81"/>
      <c r="R70" s="81"/>
      <c r="S70" s="81"/>
      <c r="T70" s="81"/>
      <c r="U70" s="81"/>
    </row>
    <row r="71" spans="1:21" ht="15" customHeight="1">
      <c r="A71" s="93" t="s">
        <v>512</v>
      </c>
      <c r="B71" s="86">
        <v>1.482E-2</v>
      </c>
      <c r="C71" s="86">
        <v>2.5699999999999998E-3</v>
      </c>
      <c r="D71" s="86">
        <v>5.9999999999999995E-4</v>
      </c>
      <c r="E71" s="86">
        <v>2.0999999999999998E-4</v>
      </c>
      <c r="F71" s="86">
        <v>8.0000000000000007E-5</v>
      </c>
      <c r="G71" s="86">
        <v>5.2000000000000006E-4</v>
      </c>
      <c r="H71" s="86">
        <v>5.4338800000000003</v>
      </c>
      <c r="I71" s="86">
        <v>8.4999999999999995E-4</v>
      </c>
      <c r="J71" s="86">
        <v>1.17E-3</v>
      </c>
      <c r="K71" s="86">
        <v>4.4299999999999999E-3</v>
      </c>
      <c r="L71" s="81"/>
      <c r="M71" s="81"/>
      <c r="N71" s="81"/>
      <c r="O71" s="81"/>
      <c r="P71" s="81"/>
      <c r="Q71" s="81"/>
      <c r="R71" s="81"/>
      <c r="S71" s="81"/>
      <c r="T71" s="81"/>
      <c r="U71" s="81"/>
    </row>
    <row r="72" spans="1:21" ht="15" customHeight="1">
      <c r="A72" s="93" t="s">
        <v>513</v>
      </c>
      <c r="B72" s="86">
        <v>801.66896999999994</v>
      </c>
      <c r="C72" s="86">
        <v>222.65442999999999</v>
      </c>
      <c r="D72" s="86">
        <v>72.08153999999999</v>
      </c>
      <c r="E72" s="86">
        <v>7.9548900000000007</v>
      </c>
      <c r="F72" s="86">
        <v>4.8083299999999998</v>
      </c>
      <c r="G72" s="86">
        <v>2.5561599999999998</v>
      </c>
      <c r="H72" s="86">
        <v>1.2393699999999999</v>
      </c>
      <c r="I72" s="86">
        <v>0.46081</v>
      </c>
      <c r="J72" s="86">
        <v>15.2399</v>
      </c>
      <c r="K72" s="86">
        <v>31.723770000000002</v>
      </c>
      <c r="L72" s="81"/>
      <c r="M72" s="81"/>
      <c r="N72" s="81"/>
      <c r="O72" s="81"/>
      <c r="P72" s="81"/>
      <c r="Q72" s="81"/>
      <c r="R72" s="81"/>
      <c r="S72" s="81"/>
      <c r="T72" s="81"/>
      <c r="U72" s="81"/>
    </row>
    <row r="73" spans="1:21" ht="15" customHeight="1">
      <c r="A73" s="85" t="s">
        <v>514</v>
      </c>
      <c r="B73" s="86">
        <v>-32.508220000000001</v>
      </c>
      <c r="C73" s="86">
        <v>-19.879660000000001</v>
      </c>
      <c r="D73" s="86">
        <v>-12.867790000000001</v>
      </c>
      <c r="E73" s="86">
        <v>-7.3488299999999995</v>
      </c>
      <c r="F73" s="86">
        <v>-5.3454700000000006</v>
      </c>
      <c r="G73" s="86">
        <v>-2.6881999999999997</v>
      </c>
      <c r="H73" s="86">
        <v>-52.034179999999999</v>
      </c>
      <c r="I73" s="86">
        <v>-80.922160000000005</v>
      </c>
      <c r="J73" s="86">
        <v>-159.52803</v>
      </c>
      <c r="K73" s="86">
        <v>-62.545300000000005</v>
      </c>
      <c r="L73" s="81"/>
      <c r="M73" s="81"/>
      <c r="N73" s="81"/>
      <c r="O73" s="81"/>
      <c r="P73" s="81"/>
      <c r="Q73" s="81"/>
      <c r="R73" s="81"/>
      <c r="S73" s="81"/>
      <c r="T73" s="81"/>
      <c r="U73" s="81"/>
    </row>
    <row r="74" spans="1:21" ht="15" customHeight="1">
      <c r="A74" s="85" t="s">
        <v>660</v>
      </c>
      <c r="B74" s="86">
        <v>-1.2289999999999999E-2</v>
      </c>
      <c r="C74" s="86">
        <v>-4.9199999999999999E-3</v>
      </c>
      <c r="D74" s="86">
        <v>-1.7700000000000001E-3</v>
      </c>
      <c r="E74" s="86">
        <v>-1.2700000000000001E-3</v>
      </c>
      <c r="F74" s="86">
        <v>-9.5999999999999992E-4</v>
      </c>
      <c r="G74" s="86">
        <v>-2.9999999999999997E-5</v>
      </c>
      <c r="H74" s="86">
        <v>-7.9000000000000001E-4</v>
      </c>
      <c r="I74" s="86">
        <v>-7.0999999999999991E-4</v>
      </c>
      <c r="J74" s="86">
        <v>-1.1899999999999999E-3</v>
      </c>
      <c r="K74" s="86">
        <v>0</v>
      </c>
      <c r="L74" s="81"/>
      <c r="M74" s="81"/>
      <c r="N74" s="81"/>
      <c r="O74" s="81"/>
      <c r="P74" s="81"/>
      <c r="Q74" s="81"/>
      <c r="R74" s="81"/>
      <c r="S74" s="81"/>
      <c r="T74" s="81"/>
      <c r="U74" s="81"/>
    </row>
    <row r="75" spans="1:21" ht="15" customHeight="1">
      <c r="A75" s="88" t="s">
        <v>312</v>
      </c>
      <c r="B75" s="86">
        <v>-32.495930000000001</v>
      </c>
      <c r="C75" s="86">
        <v>-19.874740000000003</v>
      </c>
      <c r="D75" s="86">
        <v>-12.866020000000001</v>
      </c>
      <c r="E75" s="86">
        <v>-7.3475600000000005</v>
      </c>
      <c r="F75" s="86">
        <v>-5.3445100000000005</v>
      </c>
      <c r="G75" s="86">
        <v>-2.6881699999999999</v>
      </c>
      <c r="H75" s="86">
        <v>-52.033389999999997</v>
      </c>
      <c r="I75" s="86">
        <v>-80.921449999999993</v>
      </c>
      <c r="J75" s="86">
        <v>-159.52683999999999</v>
      </c>
      <c r="K75" s="86">
        <v>-62.545300000000005</v>
      </c>
      <c r="L75" s="81"/>
      <c r="M75" s="81"/>
      <c r="N75" s="81"/>
      <c r="O75" s="81"/>
      <c r="P75" s="81"/>
      <c r="Q75" s="81"/>
      <c r="R75" s="81"/>
      <c r="S75" s="81"/>
      <c r="T75" s="81"/>
      <c r="U75" s="81"/>
    </row>
    <row r="76" spans="1:21" ht="15" customHeight="1">
      <c r="A76" s="85" t="s">
        <v>517</v>
      </c>
      <c r="B76" s="86">
        <v>26498.560899999997</v>
      </c>
      <c r="C76" s="86">
        <v>15053.397800000001</v>
      </c>
      <c r="D76" s="86">
        <v>33789.802710000004</v>
      </c>
      <c r="E76" s="86">
        <v>48095.718700000005</v>
      </c>
      <c r="F76" s="86">
        <v>43795.631529999999</v>
      </c>
      <c r="G76" s="86">
        <v>17615.2883</v>
      </c>
      <c r="H76" s="86">
        <v>18086.279280000002</v>
      </c>
      <c r="I76" s="86">
        <v>19133.595940000003</v>
      </c>
      <c r="J76" s="86">
        <v>20304.604879999999</v>
      </c>
      <c r="K76" s="86">
        <v>20800.623540000001</v>
      </c>
      <c r="L76" s="81"/>
      <c r="M76" s="81"/>
      <c r="N76" s="81"/>
      <c r="O76" s="81"/>
      <c r="P76" s="81"/>
      <c r="Q76" s="81"/>
      <c r="R76" s="81"/>
      <c r="S76" s="81"/>
      <c r="T76" s="81"/>
      <c r="U76" s="81"/>
    </row>
    <row r="77" spans="1:21" ht="15" customHeight="1">
      <c r="A77" s="94" t="s">
        <v>518</v>
      </c>
      <c r="B77" s="86">
        <v>0</v>
      </c>
      <c r="C77" s="86">
        <v>0</v>
      </c>
      <c r="D77" s="86">
        <v>0</v>
      </c>
      <c r="E77" s="86">
        <v>0</v>
      </c>
      <c r="F77" s="86">
        <v>0</v>
      </c>
      <c r="G77" s="86">
        <v>0</v>
      </c>
      <c r="H77" s="86">
        <v>0</v>
      </c>
      <c r="I77" s="86">
        <v>0</v>
      </c>
      <c r="J77" s="86">
        <v>0</v>
      </c>
      <c r="K77" s="86">
        <v>0</v>
      </c>
      <c r="L77" s="81"/>
      <c r="M77" s="81"/>
      <c r="N77" s="81"/>
      <c r="O77" s="81"/>
      <c r="P77" s="81"/>
      <c r="Q77" s="81"/>
      <c r="R77" s="81"/>
      <c r="S77" s="81"/>
      <c r="T77" s="81"/>
      <c r="U77" s="81"/>
    </row>
    <row r="78" spans="1:21" ht="15" customHeight="1">
      <c r="A78" s="92" t="s">
        <v>519</v>
      </c>
      <c r="B78" s="86">
        <v>26498.560899999997</v>
      </c>
      <c r="C78" s="86">
        <v>15053.397800000001</v>
      </c>
      <c r="D78" s="86">
        <v>33789.802710000004</v>
      </c>
      <c r="E78" s="86">
        <v>48095.718700000005</v>
      </c>
      <c r="F78" s="86">
        <v>43795.631529999999</v>
      </c>
      <c r="G78" s="86">
        <v>17615.2883</v>
      </c>
      <c r="H78" s="86">
        <v>18086.279280000002</v>
      </c>
      <c r="I78" s="86">
        <v>19133.595940000003</v>
      </c>
      <c r="J78" s="86">
        <v>20304.604879999999</v>
      </c>
      <c r="K78" s="86">
        <v>20800.623540000001</v>
      </c>
      <c r="L78" s="81"/>
      <c r="M78" s="81"/>
      <c r="N78" s="81"/>
      <c r="O78" s="81"/>
      <c r="P78" s="81"/>
      <c r="Q78" s="81"/>
      <c r="R78" s="81"/>
      <c r="S78" s="81"/>
      <c r="T78" s="81"/>
      <c r="U78" s="81"/>
    </row>
    <row r="79" spans="1:21" ht="15" customHeight="1">
      <c r="A79" s="91" t="s">
        <v>520</v>
      </c>
      <c r="B79" s="86">
        <v>-590.33849999999995</v>
      </c>
      <c r="C79" s="86">
        <v>448.31334999999996</v>
      </c>
      <c r="D79" s="86">
        <v>-1244.5894499999999</v>
      </c>
      <c r="E79" s="86">
        <v>-713.48620999999991</v>
      </c>
      <c r="F79" s="86">
        <v>-55.093290000000003</v>
      </c>
      <c r="G79" s="86">
        <v>-66.314539999999994</v>
      </c>
      <c r="H79" s="86">
        <v>-159.27939000000001</v>
      </c>
      <c r="I79" s="86">
        <v>32.276810000000005</v>
      </c>
      <c r="J79" s="86">
        <v>-279.28790000000004</v>
      </c>
      <c r="K79" s="86">
        <v>-186.36474999999999</v>
      </c>
      <c r="L79" s="81"/>
      <c r="M79" s="81"/>
      <c r="N79" s="81"/>
      <c r="O79" s="81"/>
      <c r="P79" s="81"/>
      <c r="Q79" s="81"/>
      <c r="R79" s="81"/>
      <c r="S79" s="81"/>
      <c r="T79" s="81"/>
      <c r="U79" s="81"/>
    </row>
    <row r="80" spans="1:21" ht="15" customHeight="1">
      <c r="A80" s="85" t="s">
        <v>521</v>
      </c>
      <c r="B80" s="86">
        <v>25908.222399999999</v>
      </c>
      <c r="C80" s="86">
        <v>15501.711150000001</v>
      </c>
      <c r="D80" s="86">
        <v>32545.21326</v>
      </c>
      <c r="E80" s="86">
        <v>47382.232490000002</v>
      </c>
      <c r="F80" s="86">
        <v>43740.538240000002</v>
      </c>
      <c r="G80" s="86">
        <v>17548.973760000001</v>
      </c>
      <c r="H80" s="86">
        <v>17926.999889999999</v>
      </c>
      <c r="I80" s="86">
        <v>19165.872749999999</v>
      </c>
      <c r="J80" s="86">
        <v>20025.31698</v>
      </c>
      <c r="K80" s="86">
        <v>20614.25879</v>
      </c>
      <c r="L80" s="81"/>
      <c r="M80" s="81"/>
      <c r="N80" s="81"/>
      <c r="O80" s="81"/>
      <c r="P80" s="81"/>
      <c r="Q80" s="81"/>
      <c r="R80" s="81"/>
      <c r="S80" s="81"/>
      <c r="T80" s="81"/>
      <c r="U80" s="81"/>
    </row>
    <row r="81" spans="1:21" ht="15" customHeight="1">
      <c r="A81" s="91" t="s">
        <v>522</v>
      </c>
      <c r="B81" s="86">
        <v>0</v>
      </c>
      <c r="C81" s="86">
        <v>0</v>
      </c>
      <c r="D81" s="86">
        <v>0</v>
      </c>
      <c r="E81" s="86">
        <v>4.0000000000000003E-5</v>
      </c>
      <c r="F81" s="86">
        <v>0</v>
      </c>
      <c r="G81" s="86">
        <v>-4.0000000000000003E-5</v>
      </c>
      <c r="H81" s="86">
        <v>0</v>
      </c>
      <c r="I81" s="86">
        <v>-5.9999999999999995E-5</v>
      </c>
      <c r="J81" s="86">
        <v>0</v>
      </c>
      <c r="K81" s="86">
        <v>0.31857000000000002</v>
      </c>
      <c r="L81" s="81"/>
      <c r="M81" s="81"/>
      <c r="N81" s="81"/>
      <c r="O81" s="81"/>
      <c r="P81" s="81"/>
      <c r="Q81" s="81"/>
      <c r="R81" s="81"/>
      <c r="S81" s="81"/>
      <c r="T81" s="81"/>
      <c r="U81" s="81"/>
    </row>
    <row r="82" spans="1:21" ht="15" customHeight="1">
      <c r="A82" s="85" t="s">
        <v>523</v>
      </c>
      <c r="B82" s="86">
        <v>25908.222399999999</v>
      </c>
      <c r="C82" s="86">
        <v>15501.711150000001</v>
      </c>
      <c r="D82" s="86">
        <v>32545.21326</v>
      </c>
      <c r="E82" s="86">
        <v>47382.232530000001</v>
      </c>
      <c r="F82" s="86">
        <v>43740.538240000002</v>
      </c>
      <c r="G82" s="86">
        <v>17548.973719999998</v>
      </c>
      <c r="H82" s="86">
        <v>17926.999889999999</v>
      </c>
      <c r="I82" s="86">
        <v>19165.87269</v>
      </c>
      <c r="J82" s="86">
        <v>20025.31698</v>
      </c>
      <c r="K82" s="86">
        <v>20614.577359999999</v>
      </c>
      <c r="L82" s="81"/>
      <c r="M82" s="81"/>
      <c r="N82" s="81"/>
      <c r="O82" s="81"/>
      <c r="P82" s="81"/>
      <c r="Q82" s="81"/>
      <c r="R82" s="81"/>
      <c r="S82" s="81"/>
      <c r="T82" s="81"/>
      <c r="U82" s="81"/>
    </row>
    <row r="83" spans="1:21" ht="15" customHeight="1" thickBot="1">
      <c r="A83" s="91" t="s">
        <v>524</v>
      </c>
      <c r="B83" s="86">
        <v>-670.7396</v>
      </c>
      <c r="C83" s="86">
        <v>-884.10841000000005</v>
      </c>
      <c r="D83" s="86">
        <v>-9371.8111900000004</v>
      </c>
      <c r="E83" s="86">
        <v>-19676.06612</v>
      </c>
      <c r="F83" s="86">
        <v>-18152.176780000002</v>
      </c>
      <c r="G83" s="86">
        <v>-4782.4481299999998</v>
      </c>
      <c r="H83" s="86">
        <v>-4567.9909000000007</v>
      </c>
      <c r="I83" s="86">
        <v>-5045.8086600000006</v>
      </c>
      <c r="J83" s="86">
        <v>-5058.0895099999998</v>
      </c>
      <c r="K83" s="86">
        <v>-5561.5607800000007</v>
      </c>
      <c r="L83" s="81"/>
      <c r="M83" s="81"/>
      <c r="N83" s="81"/>
      <c r="O83" s="81"/>
      <c r="P83" s="81"/>
      <c r="Q83" s="81"/>
      <c r="R83" s="81"/>
      <c r="S83" s="81"/>
      <c r="T83" s="81"/>
      <c r="U83" s="81"/>
    </row>
    <row r="84" spans="1:21" ht="15" customHeight="1" thickTop="1" thickBot="1">
      <c r="A84" s="610" t="s">
        <v>525</v>
      </c>
      <c r="B84" s="611">
        <v>25237.482800000002</v>
      </c>
      <c r="C84" s="611">
        <v>14617.60274</v>
      </c>
      <c r="D84" s="611">
        <v>23173.40207</v>
      </c>
      <c r="E84" s="611">
        <v>27706.166410000002</v>
      </c>
      <c r="F84" s="611">
        <v>25588.36146</v>
      </c>
      <c r="G84" s="611">
        <v>12766.525589999999</v>
      </c>
      <c r="H84" s="611">
        <v>13359.00899</v>
      </c>
      <c r="I84" s="611">
        <v>14120.06403</v>
      </c>
      <c r="J84" s="611">
        <v>14967.22747</v>
      </c>
      <c r="K84" s="611">
        <v>15053.01658</v>
      </c>
      <c r="L84" s="81"/>
      <c r="M84" s="81"/>
      <c r="N84" s="81"/>
      <c r="O84" s="81"/>
      <c r="P84" s="81"/>
      <c r="Q84" s="81"/>
      <c r="R84" s="81"/>
      <c r="S84" s="81"/>
      <c r="T84" s="81"/>
      <c r="U84" s="81"/>
    </row>
    <row r="85" spans="1:21" ht="3.75" customHeight="1" thickTop="1" thickBot="1">
      <c r="A85" s="95"/>
      <c r="B85" s="96"/>
      <c r="C85" s="96"/>
      <c r="D85" s="96"/>
      <c r="E85" s="96"/>
      <c r="F85" s="96"/>
      <c r="G85" s="96"/>
      <c r="H85" s="96"/>
      <c r="I85" s="96"/>
      <c r="J85" s="96"/>
      <c r="K85" s="96"/>
      <c r="L85" s="81"/>
      <c r="M85" s="81"/>
      <c r="N85" s="81"/>
      <c r="O85" s="81"/>
      <c r="P85" s="81"/>
      <c r="Q85" s="81"/>
      <c r="R85" s="81"/>
      <c r="S85" s="81"/>
      <c r="T85" s="81"/>
      <c r="U85" s="81"/>
    </row>
    <row r="86" spans="1:21" ht="15" customHeight="1" thickTop="1">
      <c r="A86" s="97"/>
      <c r="B86" s="98"/>
      <c r="C86" s="98"/>
      <c r="D86" s="98"/>
      <c r="E86" s="98"/>
      <c r="F86" s="98"/>
      <c r="G86" s="98"/>
      <c r="H86" s="98"/>
      <c r="I86" s="98"/>
      <c r="J86" s="98"/>
      <c r="K86" s="98"/>
      <c r="L86" s="81"/>
      <c r="M86" s="81"/>
      <c r="N86" s="81"/>
      <c r="O86" s="81"/>
      <c r="P86" s="81"/>
      <c r="Q86" s="81"/>
      <c r="R86" s="81"/>
      <c r="S86" s="81"/>
      <c r="T86" s="81"/>
      <c r="U86" s="81"/>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AB86"/>
  <sheetViews>
    <sheetView zoomScaleNormal="100" workbookViewId="0">
      <selection activeCell="I27" sqref="I27"/>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28" ht="30" customHeight="1">
      <c r="A1" s="718" t="s">
        <v>0</v>
      </c>
      <c r="B1" s="718"/>
      <c r="C1" s="718"/>
      <c r="D1" s="718"/>
      <c r="E1" s="718"/>
      <c r="F1" s="718"/>
      <c r="G1" s="718"/>
      <c r="H1" s="718"/>
      <c r="I1" s="718"/>
      <c r="J1" s="718"/>
      <c r="K1" s="718"/>
      <c r="L1" s="81"/>
      <c r="M1" s="81"/>
      <c r="N1" s="81"/>
      <c r="O1" s="81"/>
      <c r="P1" s="81"/>
      <c r="Q1" s="81"/>
      <c r="R1" s="81"/>
      <c r="S1" s="81"/>
      <c r="T1" s="81"/>
      <c r="U1" s="81"/>
      <c r="V1" s="81"/>
      <c r="W1" s="81"/>
      <c r="X1" s="81"/>
      <c r="Y1" s="81"/>
      <c r="Z1" s="81"/>
      <c r="AA1" s="81"/>
      <c r="AB1" s="81"/>
    </row>
    <row r="2" spans="1:28" ht="15" customHeight="1">
      <c r="A2" s="719" t="s">
        <v>452</v>
      </c>
      <c r="B2" s="719"/>
      <c r="C2" s="719"/>
      <c r="D2" s="719"/>
      <c r="E2" s="719"/>
      <c r="F2" s="719"/>
      <c r="G2" s="719"/>
      <c r="H2" s="719"/>
      <c r="I2" s="719"/>
      <c r="J2" s="719"/>
      <c r="K2" s="719"/>
      <c r="L2" s="81"/>
      <c r="M2" s="81"/>
      <c r="N2" s="81"/>
      <c r="O2" s="81"/>
      <c r="P2" s="81"/>
      <c r="Q2" s="81"/>
      <c r="R2" s="81"/>
      <c r="S2" s="81"/>
      <c r="T2" s="81"/>
      <c r="U2" s="81"/>
      <c r="V2" s="81"/>
      <c r="W2" s="81"/>
      <c r="X2" s="81"/>
      <c r="Y2" s="81"/>
      <c r="Z2" s="81"/>
      <c r="AA2" s="81"/>
      <c r="AB2" s="81"/>
    </row>
    <row r="3" spans="1:28" ht="15" customHeight="1">
      <c r="A3" s="719" t="s">
        <v>671</v>
      </c>
      <c r="B3" s="719"/>
      <c r="C3" s="719"/>
      <c r="D3" s="719"/>
      <c r="E3" s="719"/>
      <c r="F3" s="719"/>
      <c r="G3" s="719"/>
      <c r="H3" s="719"/>
      <c r="I3" s="719"/>
      <c r="J3" s="719"/>
      <c r="K3" s="719"/>
      <c r="L3" s="81"/>
      <c r="M3" s="81"/>
      <c r="N3" s="81"/>
      <c r="O3" s="81"/>
      <c r="P3" s="81"/>
      <c r="Q3" s="81"/>
      <c r="R3" s="81"/>
      <c r="S3" s="81"/>
      <c r="T3" s="81"/>
      <c r="U3" s="81"/>
      <c r="V3" s="81"/>
      <c r="W3" s="81"/>
      <c r="X3" s="81"/>
      <c r="Y3" s="81"/>
      <c r="Z3" s="81"/>
      <c r="AA3" s="81"/>
      <c r="AB3" s="81"/>
    </row>
    <row r="4" spans="1:28" ht="30" customHeight="1">
      <c r="A4" s="720" t="s">
        <v>3</v>
      </c>
      <c r="B4" s="720"/>
      <c r="C4" s="720"/>
      <c r="D4" s="720"/>
      <c r="E4" s="720"/>
      <c r="F4" s="720"/>
      <c r="G4" s="720"/>
      <c r="H4" s="720"/>
      <c r="I4" s="720"/>
      <c r="J4" s="720"/>
      <c r="K4" s="720"/>
      <c r="L4" s="81"/>
      <c r="M4" s="81"/>
      <c r="N4" s="81"/>
      <c r="O4" s="81"/>
      <c r="P4" s="81"/>
      <c r="Q4" s="81"/>
      <c r="R4" s="81"/>
      <c r="S4" s="81"/>
      <c r="T4" s="81"/>
      <c r="U4" s="81"/>
      <c r="V4" s="81"/>
      <c r="W4" s="81"/>
      <c r="X4" s="81"/>
      <c r="Y4" s="81"/>
      <c r="Z4" s="81"/>
      <c r="AA4" s="81"/>
      <c r="AB4" s="81"/>
    </row>
    <row r="5" spans="1:28" ht="3.75" customHeight="1" thickBot="1">
      <c r="A5" s="81"/>
      <c r="B5" s="81"/>
      <c r="C5" s="81"/>
      <c r="D5" s="81"/>
      <c r="E5" s="81"/>
      <c r="F5" s="81"/>
      <c r="G5" s="81"/>
      <c r="H5" s="81"/>
      <c r="I5" s="81"/>
      <c r="J5" s="81"/>
      <c r="K5" s="81"/>
      <c r="L5" s="81"/>
      <c r="M5" s="81"/>
      <c r="N5" s="81"/>
      <c r="O5" s="81"/>
      <c r="P5" s="81"/>
      <c r="Q5" s="81"/>
      <c r="R5" s="81"/>
      <c r="S5" s="81"/>
      <c r="T5" s="81"/>
      <c r="U5" s="81"/>
      <c r="V5" s="81"/>
      <c r="W5" s="81"/>
      <c r="X5" s="81"/>
      <c r="Y5" s="81"/>
      <c r="Z5" s="81"/>
      <c r="AA5" s="81"/>
      <c r="AB5" s="81"/>
    </row>
    <row r="6" spans="1:28"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c r="L6" s="83"/>
      <c r="M6" s="83"/>
      <c r="N6" s="83"/>
      <c r="O6" s="83"/>
      <c r="P6" s="83"/>
      <c r="Q6" s="83"/>
      <c r="R6" s="83"/>
      <c r="S6" s="83"/>
      <c r="T6" s="83"/>
      <c r="U6" s="83"/>
      <c r="V6" s="83"/>
      <c r="W6" s="83"/>
      <c r="X6" s="83"/>
      <c r="Y6" s="83"/>
      <c r="Z6" s="83"/>
      <c r="AA6" s="83"/>
      <c r="AB6" s="83"/>
    </row>
    <row r="7" spans="1:28" ht="15" customHeight="1" thickTop="1" thickBot="1">
      <c r="A7" s="610" t="s">
        <v>463</v>
      </c>
      <c r="B7" s="611">
        <v>6235055.9260600004</v>
      </c>
      <c r="C7" s="611">
        <v>7115436.9610100007</v>
      </c>
      <c r="D7" s="611">
        <v>7792013.1160200005</v>
      </c>
      <c r="E7" s="611">
        <v>8543735.2245300002</v>
      </c>
      <c r="F7" s="611">
        <v>9286432.2984299995</v>
      </c>
      <c r="G7" s="611">
        <v>9049783.9762700014</v>
      </c>
      <c r="H7" s="611">
        <v>9121125.3314999994</v>
      </c>
      <c r="I7" s="611">
        <v>10026021.856069999</v>
      </c>
      <c r="J7" s="611">
        <v>10273465.961379999</v>
      </c>
      <c r="K7" s="611">
        <v>10871719.247399999</v>
      </c>
      <c r="L7" s="81"/>
      <c r="M7" s="81"/>
      <c r="N7" s="81"/>
      <c r="O7" s="81"/>
      <c r="P7" s="81"/>
      <c r="Q7" s="81"/>
      <c r="R7" s="81"/>
      <c r="S7" s="81"/>
      <c r="T7" s="81"/>
      <c r="U7" s="81"/>
      <c r="V7" s="81"/>
      <c r="W7" s="81"/>
      <c r="X7" s="81"/>
      <c r="Y7" s="81"/>
      <c r="Z7" s="81"/>
      <c r="AA7" s="81"/>
      <c r="AB7" s="81"/>
    </row>
    <row r="8" spans="1:28" s="87" customFormat="1" ht="15" customHeight="1" thickTop="1">
      <c r="A8" s="85" t="s">
        <v>10</v>
      </c>
      <c r="B8" s="86">
        <v>492699.84088999999</v>
      </c>
      <c r="C8" s="86">
        <v>466679.92</v>
      </c>
      <c r="D8" s="86">
        <v>443184.47908999998</v>
      </c>
      <c r="E8" s="86">
        <v>453964.56268000003</v>
      </c>
      <c r="F8" s="86">
        <v>463572.68935</v>
      </c>
      <c r="G8" s="86">
        <v>708192.24774000002</v>
      </c>
      <c r="H8" s="86">
        <v>710339.35304999992</v>
      </c>
      <c r="I8" s="86">
        <v>640767.03370999999</v>
      </c>
      <c r="J8" s="86">
        <v>540476.46821000008</v>
      </c>
      <c r="K8" s="86">
        <v>618358.86800000002</v>
      </c>
      <c r="L8" s="81"/>
      <c r="M8" s="81"/>
      <c r="N8" s="81"/>
      <c r="O8" s="81"/>
      <c r="P8" s="81"/>
      <c r="Q8" s="81"/>
      <c r="R8" s="81"/>
      <c r="S8" s="81"/>
      <c r="T8" s="81"/>
      <c r="U8" s="81"/>
      <c r="V8" s="81"/>
      <c r="W8" s="81"/>
      <c r="X8" s="81"/>
      <c r="Y8" s="81"/>
      <c r="Z8" s="81"/>
      <c r="AA8" s="81"/>
      <c r="AB8" s="81"/>
    </row>
    <row r="9" spans="1:28" s="87" customFormat="1" ht="15" customHeight="1">
      <c r="A9" s="85" t="s">
        <v>19</v>
      </c>
      <c r="B9" s="86">
        <v>480119.58558999997</v>
      </c>
      <c r="C9" s="86">
        <v>583689.46020000009</v>
      </c>
      <c r="D9" s="86">
        <v>698905.38219000003</v>
      </c>
      <c r="E9" s="86">
        <v>641288.06994000007</v>
      </c>
      <c r="F9" s="86">
        <v>491627.73608999996</v>
      </c>
      <c r="G9" s="86">
        <v>1269.45353</v>
      </c>
      <c r="H9" s="86">
        <v>362.40181000000001</v>
      </c>
      <c r="I9" s="86">
        <v>67724.080979999999</v>
      </c>
      <c r="J9" s="86">
        <v>59966.807220000002</v>
      </c>
      <c r="K9" s="86">
        <v>241494.65431000001</v>
      </c>
      <c r="L9" s="81"/>
      <c r="M9" s="81"/>
      <c r="N9" s="81"/>
      <c r="O9" s="81"/>
      <c r="P9" s="81"/>
      <c r="Q9" s="81"/>
      <c r="R9" s="81"/>
      <c r="S9" s="81"/>
      <c r="T9" s="81"/>
      <c r="U9" s="81"/>
      <c r="V9" s="81"/>
      <c r="W9" s="81"/>
      <c r="X9" s="81"/>
      <c r="Y9" s="81"/>
      <c r="Z9" s="81"/>
      <c r="AA9" s="81"/>
      <c r="AB9" s="81"/>
    </row>
    <row r="10" spans="1:28" s="87" customFormat="1" ht="15" customHeight="1">
      <c r="A10" s="85" t="s">
        <v>28</v>
      </c>
      <c r="B10" s="86">
        <v>5006393.8929700004</v>
      </c>
      <c r="C10" s="86">
        <v>5684238.4734799992</v>
      </c>
      <c r="D10" s="86">
        <v>6354894.1213800004</v>
      </c>
      <c r="E10" s="86">
        <v>7085325.7449099999</v>
      </c>
      <c r="F10" s="86">
        <v>7951630.0270400001</v>
      </c>
      <c r="G10" s="86">
        <v>8183425.7253599996</v>
      </c>
      <c r="H10" s="86">
        <v>8199707.6084399996</v>
      </c>
      <c r="I10" s="86">
        <v>9078802.5460800007</v>
      </c>
      <c r="J10" s="86">
        <v>9382663.6637999993</v>
      </c>
      <c r="K10" s="86">
        <v>9755130.7486499995</v>
      </c>
      <c r="L10" s="81"/>
      <c r="M10" s="81"/>
      <c r="N10" s="81"/>
      <c r="O10" s="81"/>
      <c r="P10" s="81"/>
      <c r="Q10" s="81"/>
      <c r="R10" s="81"/>
      <c r="S10" s="81"/>
      <c r="T10" s="81"/>
      <c r="U10" s="81"/>
      <c r="V10" s="81"/>
      <c r="W10" s="81"/>
      <c r="X10" s="81"/>
      <c r="Y10" s="81"/>
      <c r="Z10" s="81"/>
      <c r="AA10" s="81"/>
      <c r="AB10" s="81"/>
    </row>
    <row r="11" spans="1:28" s="87" customFormat="1" ht="15" customHeight="1">
      <c r="A11" s="88" t="s">
        <v>464</v>
      </c>
      <c r="B11" s="86">
        <v>5045758.9105900005</v>
      </c>
      <c r="C11" s="86">
        <v>5722118.9777499996</v>
      </c>
      <c r="D11" s="86">
        <v>6380607.00196</v>
      </c>
      <c r="E11" s="86">
        <v>7113569.5045200009</v>
      </c>
      <c r="F11" s="86">
        <v>7987773.6406100001</v>
      </c>
      <c r="G11" s="86">
        <v>8222974.2915200004</v>
      </c>
      <c r="H11" s="86">
        <v>7704811.3923900006</v>
      </c>
      <c r="I11" s="86">
        <v>8490542.884779999</v>
      </c>
      <c r="J11" s="86">
        <v>8921435.4577099998</v>
      </c>
      <c r="K11" s="86">
        <v>9394984.9017500002</v>
      </c>
      <c r="L11" s="81"/>
      <c r="M11" s="81"/>
      <c r="N11" s="81"/>
      <c r="O11" s="81"/>
      <c r="P11" s="81"/>
      <c r="Q11" s="81"/>
      <c r="R11" s="81"/>
      <c r="S11" s="81"/>
      <c r="T11" s="81"/>
      <c r="U11" s="81"/>
      <c r="V11" s="81"/>
      <c r="W11" s="81"/>
      <c r="X11" s="81"/>
      <c r="Y11" s="81"/>
      <c r="Z11" s="81"/>
      <c r="AA11" s="81"/>
      <c r="AB11" s="81"/>
    </row>
    <row r="12" spans="1:28" s="87" customFormat="1" ht="15" customHeight="1">
      <c r="A12" s="88" t="s">
        <v>465</v>
      </c>
      <c r="B12" s="86">
        <v>5022167.42631</v>
      </c>
      <c r="C12" s="86">
        <v>5674768.82283</v>
      </c>
      <c r="D12" s="86">
        <v>6305680.1382400002</v>
      </c>
      <c r="E12" s="86">
        <v>6945186.1997600002</v>
      </c>
      <c r="F12" s="86">
        <v>7753538.4148399998</v>
      </c>
      <c r="G12" s="86">
        <v>7932844.0391000006</v>
      </c>
      <c r="H12" s="86">
        <v>7395149.2234700006</v>
      </c>
      <c r="I12" s="86">
        <v>6625597.6672900002</v>
      </c>
      <c r="J12" s="86">
        <v>7213802.6784399999</v>
      </c>
      <c r="K12" s="86">
        <v>7824774.8209700007</v>
      </c>
      <c r="L12" s="81"/>
      <c r="M12" s="81"/>
      <c r="N12" s="81"/>
      <c r="O12" s="81"/>
      <c r="P12" s="81"/>
      <c r="Q12" s="81"/>
      <c r="R12" s="81"/>
      <c r="S12" s="81"/>
      <c r="T12" s="81"/>
      <c r="U12" s="81"/>
      <c r="V12" s="81"/>
      <c r="W12" s="81"/>
      <c r="X12" s="81"/>
      <c r="Y12" s="81"/>
      <c r="Z12" s="81"/>
      <c r="AA12" s="81"/>
      <c r="AB12" s="81"/>
    </row>
    <row r="13" spans="1:28" s="87" customFormat="1" ht="15" customHeight="1">
      <c r="A13" s="88" t="s">
        <v>466</v>
      </c>
      <c r="B13" s="86">
        <v>23591.484280000001</v>
      </c>
      <c r="C13" s="86">
        <v>47350.154920000001</v>
      </c>
      <c r="D13" s="86">
        <v>74926.863719999994</v>
      </c>
      <c r="E13" s="86">
        <v>168383.30476</v>
      </c>
      <c r="F13" s="86">
        <v>234235.22577000002</v>
      </c>
      <c r="G13" s="86">
        <v>290130.25242000003</v>
      </c>
      <c r="H13" s="86">
        <v>309662.16892000003</v>
      </c>
      <c r="I13" s="86">
        <v>1864945.21749</v>
      </c>
      <c r="J13" s="86">
        <v>1707632.7792700001</v>
      </c>
      <c r="K13" s="86">
        <v>1570210.08078</v>
      </c>
      <c r="L13" s="81"/>
      <c r="M13" s="81"/>
      <c r="N13" s="81"/>
      <c r="O13" s="81"/>
      <c r="P13" s="81"/>
      <c r="Q13" s="81"/>
      <c r="R13" s="81"/>
      <c r="S13" s="81"/>
      <c r="T13" s="81"/>
      <c r="U13" s="81"/>
      <c r="V13" s="81"/>
      <c r="W13" s="81"/>
      <c r="X13" s="81"/>
      <c r="Y13" s="81"/>
      <c r="Z13" s="81"/>
      <c r="AA13" s="81"/>
      <c r="AB13" s="81"/>
    </row>
    <row r="14" spans="1:28" s="87" customFormat="1" ht="15" customHeight="1">
      <c r="A14" s="88" t="s">
        <v>467</v>
      </c>
      <c r="B14" s="86">
        <v>30036.166949999999</v>
      </c>
      <c r="C14" s="86">
        <v>33265.296649999997</v>
      </c>
      <c r="D14" s="86">
        <v>37796.531670000004</v>
      </c>
      <c r="E14" s="86">
        <v>29968.302050000002</v>
      </c>
      <c r="F14" s="86">
        <v>31581.92726</v>
      </c>
      <c r="G14" s="86">
        <v>22863.08628</v>
      </c>
      <c r="H14" s="86">
        <v>12184.138000000001</v>
      </c>
      <c r="I14" s="86">
        <v>33949.322110000001</v>
      </c>
      <c r="J14" s="86">
        <v>23390.854030000002</v>
      </c>
      <c r="K14" s="86">
        <v>38349.326689999994</v>
      </c>
      <c r="L14" s="81"/>
      <c r="M14" s="81"/>
      <c r="N14" s="81"/>
      <c r="O14" s="81"/>
      <c r="P14" s="81"/>
      <c r="Q14" s="81"/>
      <c r="R14" s="81"/>
      <c r="S14" s="81"/>
      <c r="T14" s="81"/>
      <c r="U14" s="81"/>
      <c r="V14" s="81"/>
      <c r="W14" s="81"/>
      <c r="X14" s="81"/>
      <c r="Y14" s="81"/>
      <c r="Z14" s="81"/>
      <c r="AA14" s="81"/>
      <c r="AB14" s="81"/>
    </row>
    <row r="15" spans="1:28" s="87" customFormat="1" ht="15" customHeight="1">
      <c r="A15" s="88" t="s">
        <v>468</v>
      </c>
      <c r="B15" s="86">
        <v>29443.295050000001</v>
      </c>
      <c r="C15" s="86">
        <v>31722.048050000001</v>
      </c>
      <c r="D15" s="86">
        <v>35890.053650000002</v>
      </c>
      <c r="E15" s="86">
        <v>26539.715670000001</v>
      </c>
      <c r="F15" s="86">
        <v>25492.571800000002</v>
      </c>
      <c r="G15" s="86">
        <v>17698.45825</v>
      </c>
      <c r="H15" s="86">
        <v>9134.7622499999998</v>
      </c>
      <c r="I15" s="86">
        <v>22794.051159999999</v>
      </c>
      <c r="J15" s="86">
        <v>9309.6620800000001</v>
      </c>
      <c r="K15" s="86">
        <v>15744.83107</v>
      </c>
      <c r="L15" s="81"/>
      <c r="M15" s="81"/>
      <c r="N15" s="81"/>
      <c r="O15" s="81"/>
      <c r="P15" s="81"/>
      <c r="Q15" s="81"/>
      <c r="R15" s="81"/>
      <c r="S15" s="81"/>
      <c r="T15" s="81"/>
      <c r="U15" s="81"/>
      <c r="V15" s="81"/>
      <c r="W15" s="81"/>
      <c r="X15" s="81"/>
      <c r="Y15" s="81"/>
      <c r="Z15" s="81"/>
      <c r="AA15" s="81"/>
      <c r="AB15" s="81"/>
    </row>
    <row r="16" spans="1:28" s="87" customFormat="1" ht="15" customHeight="1">
      <c r="A16" s="88" t="s">
        <v>469</v>
      </c>
      <c r="B16" s="86">
        <v>592.87189999999998</v>
      </c>
      <c r="C16" s="86">
        <v>1543.2486000000001</v>
      </c>
      <c r="D16" s="86">
        <v>1906.47802</v>
      </c>
      <c r="E16" s="86">
        <v>3428.5863799999997</v>
      </c>
      <c r="F16" s="86">
        <v>6089.3554599999998</v>
      </c>
      <c r="G16" s="86">
        <v>5164.6280299999999</v>
      </c>
      <c r="H16" s="86">
        <v>3049.3757500000002</v>
      </c>
      <c r="I16" s="86">
        <v>11155.27095</v>
      </c>
      <c r="J16" s="86">
        <v>14081.191949999999</v>
      </c>
      <c r="K16" s="86">
        <v>22604.495620000002</v>
      </c>
      <c r="L16" s="81"/>
      <c r="M16" s="81"/>
      <c r="N16" s="81"/>
      <c r="O16" s="81"/>
      <c r="P16" s="81"/>
      <c r="Q16" s="81"/>
      <c r="R16" s="81"/>
      <c r="S16" s="81"/>
      <c r="T16" s="81"/>
      <c r="U16" s="81"/>
      <c r="V16" s="81"/>
      <c r="W16" s="81"/>
      <c r="X16" s="81"/>
      <c r="Y16" s="81"/>
      <c r="Z16" s="81"/>
      <c r="AA16" s="81"/>
      <c r="AB16" s="81"/>
    </row>
    <row r="17" spans="1:28" s="87" customFormat="1" ht="15" customHeight="1">
      <c r="A17" s="88" t="s">
        <v>470</v>
      </c>
      <c r="B17" s="86">
        <v>37302.27895</v>
      </c>
      <c r="C17" s="86">
        <v>34021.848279999998</v>
      </c>
      <c r="D17" s="86">
        <v>46782.226750000002</v>
      </c>
      <c r="E17" s="86">
        <v>49240.689810000003</v>
      </c>
      <c r="F17" s="86">
        <v>48830.327420000001</v>
      </c>
      <c r="G17" s="86">
        <v>60760.448520000005</v>
      </c>
      <c r="H17" s="86">
        <v>46561.24106</v>
      </c>
      <c r="I17" s="86">
        <v>33570.272640000003</v>
      </c>
      <c r="J17" s="86">
        <v>48918.355020000003</v>
      </c>
      <c r="K17" s="86">
        <v>61520.999770000002</v>
      </c>
      <c r="L17" s="81"/>
      <c r="M17" s="81"/>
      <c r="N17" s="81"/>
      <c r="O17" s="81"/>
      <c r="P17" s="81"/>
      <c r="Q17" s="81"/>
      <c r="R17" s="81"/>
      <c r="S17" s="81"/>
      <c r="T17" s="81"/>
      <c r="U17" s="81"/>
      <c r="V17" s="81"/>
      <c r="W17" s="81"/>
      <c r="X17" s="81"/>
      <c r="Y17" s="81"/>
      <c r="Z17" s="81"/>
      <c r="AA17" s="81"/>
      <c r="AB17" s="81"/>
    </row>
    <row r="18" spans="1:28" s="87" customFormat="1" ht="15" customHeight="1">
      <c r="A18" s="88" t="s">
        <v>471</v>
      </c>
      <c r="B18" s="86">
        <v>34750.634850000002</v>
      </c>
      <c r="C18" s="86">
        <v>31042.05026</v>
      </c>
      <c r="D18" s="86">
        <v>43285.414530000002</v>
      </c>
      <c r="E18" s="86">
        <v>43718.485229999998</v>
      </c>
      <c r="F18" s="86">
        <v>39511.983140000004</v>
      </c>
      <c r="G18" s="86">
        <v>45821.209799999997</v>
      </c>
      <c r="H18" s="86">
        <v>37413.397969999998</v>
      </c>
      <c r="I18" s="86">
        <v>25545.341350000002</v>
      </c>
      <c r="J18" s="86">
        <v>26880.381309999997</v>
      </c>
      <c r="K18" s="86">
        <v>26394.94759</v>
      </c>
      <c r="L18" s="81"/>
      <c r="M18" s="81"/>
      <c r="N18" s="81"/>
      <c r="O18" s="81"/>
      <c r="P18" s="81"/>
      <c r="Q18" s="81"/>
      <c r="R18" s="81"/>
      <c r="S18" s="81"/>
      <c r="T18" s="81"/>
      <c r="U18" s="81"/>
      <c r="V18" s="81"/>
      <c r="W18" s="81"/>
      <c r="X18" s="81"/>
      <c r="Y18" s="81"/>
      <c r="Z18" s="81"/>
      <c r="AA18" s="81"/>
      <c r="AB18" s="81"/>
    </row>
    <row r="19" spans="1:28" s="87" customFormat="1" ht="15" customHeight="1">
      <c r="A19" s="88" t="s">
        <v>472</v>
      </c>
      <c r="B19" s="86">
        <v>2551.6441</v>
      </c>
      <c r="C19" s="86">
        <v>2979.7980200000002</v>
      </c>
      <c r="D19" s="86">
        <v>3496.8122200000003</v>
      </c>
      <c r="E19" s="86">
        <v>5522.2045799999996</v>
      </c>
      <c r="F19" s="86">
        <v>9318.3442799999993</v>
      </c>
      <c r="G19" s="86">
        <v>14939.238720000001</v>
      </c>
      <c r="H19" s="86">
        <v>9147.8430900000003</v>
      </c>
      <c r="I19" s="86">
        <v>8024.9312900000004</v>
      </c>
      <c r="J19" s="86">
        <v>22037.973710000002</v>
      </c>
      <c r="K19" s="86">
        <v>35126.052179999999</v>
      </c>
      <c r="L19" s="81"/>
      <c r="M19" s="81"/>
      <c r="N19" s="81"/>
      <c r="O19" s="81"/>
      <c r="P19" s="81"/>
      <c r="Q19" s="81"/>
      <c r="R19" s="81"/>
      <c r="S19" s="81"/>
      <c r="T19" s="81"/>
      <c r="U19" s="81"/>
      <c r="V19" s="81"/>
      <c r="W19" s="81"/>
      <c r="X19" s="81"/>
      <c r="Y19" s="81"/>
      <c r="Z19" s="81"/>
      <c r="AA19" s="81"/>
      <c r="AB19" s="81"/>
    </row>
    <row r="20" spans="1:28" s="87" customFormat="1" ht="15" customHeight="1">
      <c r="A20" s="88" t="s">
        <v>41</v>
      </c>
      <c r="B20" s="86">
        <v>65979.397490000003</v>
      </c>
      <c r="C20" s="86">
        <v>74617.68323000001</v>
      </c>
      <c r="D20" s="86">
        <v>84183.02102</v>
      </c>
      <c r="E20" s="86">
        <v>95249.370060000001</v>
      </c>
      <c r="F20" s="86">
        <v>108207.53383</v>
      </c>
      <c r="G20" s="86">
        <v>117035.01586</v>
      </c>
      <c r="H20" s="86">
        <v>705571.01032</v>
      </c>
      <c r="I20" s="86">
        <v>773998.67882999999</v>
      </c>
      <c r="J20" s="86">
        <v>651393.61540999997</v>
      </c>
      <c r="K20" s="86">
        <v>547827.07280999993</v>
      </c>
      <c r="L20" s="81"/>
      <c r="M20" s="81"/>
      <c r="N20" s="81"/>
      <c r="O20" s="81"/>
      <c r="P20" s="81"/>
      <c r="Q20" s="81"/>
      <c r="R20" s="81"/>
      <c r="S20" s="81"/>
      <c r="T20" s="81"/>
      <c r="U20" s="81"/>
      <c r="V20" s="81"/>
      <c r="W20" s="81"/>
      <c r="X20" s="81"/>
      <c r="Y20" s="81"/>
      <c r="Z20" s="81"/>
      <c r="AA20" s="81"/>
      <c r="AB20" s="81"/>
    </row>
    <row r="21" spans="1:28" s="87" customFormat="1" ht="15" customHeight="1">
      <c r="A21" s="88" t="s">
        <v>473</v>
      </c>
      <c r="B21" s="86">
        <v>-172682.86100999999</v>
      </c>
      <c r="C21" s="86">
        <v>-179785.33243000001</v>
      </c>
      <c r="D21" s="86">
        <v>-194474.66002000001</v>
      </c>
      <c r="E21" s="86">
        <v>-202702.12153</v>
      </c>
      <c r="F21" s="86">
        <v>-224763.40208</v>
      </c>
      <c r="G21" s="86">
        <v>-240207.11682</v>
      </c>
      <c r="H21" s="86">
        <v>-269420.17332999996</v>
      </c>
      <c r="I21" s="86">
        <v>-253258.61228</v>
      </c>
      <c r="J21" s="86">
        <v>-262474.61836999998</v>
      </c>
      <c r="K21" s="86">
        <v>-287551.55236999999</v>
      </c>
      <c r="L21" s="81"/>
      <c r="M21" s="81"/>
      <c r="N21" s="81"/>
      <c r="O21" s="81"/>
      <c r="P21" s="81"/>
      <c r="Q21" s="81"/>
      <c r="R21" s="81"/>
      <c r="S21" s="81"/>
      <c r="T21" s="81"/>
      <c r="U21" s="81"/>
      <c r="V21" s="81"/>
      <c r="W21" s="81"/>
      <c r="X21" s="81"/>
      <c r="Y21" s="81"/>
      <c r="Z21" s="81"/>
      <c r="AA21" s="81"/>
      <c r="AB21" s="81"/>
    </row>
    <row r="22" spans="1:28" s="87" customFormat="1" ht="15" customHeight="1">
      <c r="A22" s="85" t="s">
        <v>71</v>
      </c>
      <c r="B22" s="86">
        <v>43554.379639999999</v>
      </c>
      <c r="C22" s="86">
        <v>44843.306090000005</v>
      </c>
      <c r="D22" s="86">
        <v>64571.687030000001</v>
      </c>
      <c r="E22" s="86">
        <v>64536.874250000001</v>
      </c>
      <c r="F22" s="86">
        <v>63266.957390000003</v>
      </c>
      <c r="G22" s="86">
        <v>64169.214060000006</v>
      </c>
      <c r="H22" s="86">
        <v>126630.5343</v>
      </c>
      <c r="I22" s="86">
        <v>125191.9783</v>
      </c>
      <c r="J22" s="86">
        <v>148289.73872999998</v>
      </c>
      <c r="K22" s="86">
        <v>145325.30774000002</v>
      </c>
      <c r="L22" s="81"/>
      <c r="M22" s="81"/>
      <c r="N22" s="81"/>
      <c r="O22" s="81"/>
      <c r="P22" s="81"/>
      <c r="Q22" s="81"/>
      <c r="R22" s="81"/>
      <c r="S22" s="81"/>
      <c r="T22" s="81"/>
      <c r="U22" s="81"/>
      <c r="V22" s="81"/>
      <c r="W22" s="81"/>
      <c r="X22" s="81"/>
      <c r="Y22" s="81"/>
      <c r="Z22" s="81"/>
      <c r="AA22" s="81"/>
      <c r="AB22" s="81"/>
    </row>
    <row r="23" spans="1:28" s="87" customFormat="1" ht="15" customHeight="1">
      <c r="A23" s="85" t="s">
        <v>77</v>
      </c>
      <c r="B23" s="86">
        <v>104.20549000000001</v>
      </c>
      <c r="C23" s="86">
        <v>107.07675999999999</v>
      </c>
      <c r="D23" s="86">
        <v>238.16916000000001</v>
      </c>
      <c r="E23" s="86">
        <v>2324.0547799999999</v>
      </c>
      <c r="F23" s="86">
        <v>2056.9290099999998</v>
      </c>
      <c r="G23" s="86">
        <v>2612.6034500000001</v>
      </c>
      <c r="H23" s="86">
        <v>2508.6480899999997</v>
      </c>
      <c r="I23" s="86">
        <v>1785.36572</v>
      </c>
      <c r="J23" s="86">
        <v>1354.87886</v>
      </c>
      <c r="K23" s="86">
        <v>2278.9272599999999</v>
      </c>
      <c r="L23" s="81"/>
      <c r="M23" s="81"/>
      <c r="N23" s="81"/>
      <c r="O23" s="81"/>
      <c r="P23" s="81"/>
      <c r="Q23" s="81"/>
      <c r="R23" s="81"/>
      <c r="S23" s="81"/>
      <c r="T23" s="81"/>
      <c r="U23" s="81"/>
      <c r="V23" s="81"/>
      <c r="W23" s="81"/>
      <c r="X23" s="81"/>
      <c r="Y23" s="81"/>
      <c r="Z23" s="81"/>
      <c r="AA23" s="81"/>
      <c r="AB23" s="81"/>
    </row>
    <row r="24" spans="1:28" s="87" customFormat="1" ht="15" customHeight="1">
      <c r="A24" s="85" t="s">
        <v>474</v>
      </c>
      <c r="B24" s="86">
        <v>126212.80089</v>
      </c>
      <c r="C24" s="86">
        <v>259325.13633000001</v>
      </c>
      <c r="D24" s="86">
        <v>157653.84516999999</v>
      </c>
      <c r="E24" s="86">
        <v>227720.18949000002</v>
      </c>
      <c r="F24" s="86">
        <v>252241.80240000002</v>
      </c>
      <c r="G24" s="86">
        <v>31647.753059999999</v>
      </c>
      <c r="H24" s="86">
        <v>34152.49194</v>
      </c>
      <c r="I24" s="86">
        <v>70531.15112000001</v>
      </c>
      <c r="J24" s="86">
        <v>94884.699800000002</v>
      </c>
      <c r="K24" s="86">
        <v>57964.004390000002</v>
      </c>
      <c r="L24" s="81"/>
      <c r="M24" s="81"/>
      <c r="N24" s="81"/>
      <c r="O24" s="81"/>
      <c r="P24" s="81"/>
      <c r="Q24" s="81"/>
      <c r="R24" s="81"/>
      <c r="S24" s="81"/>
      <c r="T24" s="81"/>
      <c r="U24" s="81"/>
      <c r="V24" s="81"/>
      <c r="W24" s="81"/>
      <c r="X24" s="81"/>
      <c r="Y24" s="81"/>
      <c r="Z24" s="81"/>
      <c r="AA24" s="81"/>
      <c r="AB24" s="81"/>
    </row>
    <row r="25" spans="1:28" s="87" customFormat="1" ht="15" customHeight="1">
      <c r="A25" s="85" t="s">
        <v>87</v>
      </c>
      <c r="B25" s="86">
        <v>70612.992840000006</v>
      </c>
      <c r="C25" s="86">
        <v>61382.408859999996</v>
      </c>
      <c r="D25" s="86">
        <v>60240.961040000002</v>
      </c>
      <c r="E25" s="86">
        <v>56552.185850000002</v>
      </c>
      <c r="F25" s="86">
        <v>52064.344789999996</v>
      </c>
      <c r="G25" s="86">
        <v>48077.80962</v>
      </c>
      <c r="H25" s="86">
        <v>39007.609320000003</v>
      </c>
      <c r="I25" s="86">
        <v>34244.203460000004</v>
      </c>
      <c r="J25" s="86">
        <v>38668.949189999999</v>
      </c>
      <c r="K25" s="86">
        <v>40570.149239999999</v>
      </c>
      <c r="L25" s="81"/>
      <c r="M25" s="81"/>
      <c r="N25" s="81"/>
      <c r="O25" s="81"/>
      <c r="P25" s="81"/>
      <c r="Q25" s="81"/>
      <c r="R25" s="81"/>
      <c r="S25" s="81"/>
      <c r="T25" s="81"/>
      <c r="U25" s="81"/>
      <c r="V25" s="81"/>
      <c r="W25" s="81"/>
      <c r="X25" s="81"/>
      <c r="Y25" s="81"/>
      <c r="Z25" s="81"/>
      <c r="AA25" s="81"/>
      <c r="AB25" s="81"/>
    </row>
    <row r="26" spans="1:28" s="87" customFormat="1" ht="15" customHeight="1">
      <c r="A26" s="85" t="s">
        <v>475</v>
      </c>
      <c r="B26" s="86">
        <v>15358.22775</v>
      </c>
      <c r="C26" s="86">
        <v>15171.179289999998</v>
      </c>
      <c r="D26" s="86">
        <v>12324.470960000001</v>
      </c>
      <c r="E26" s="86">
        <v>12023.54263</v>
      </c>
      <c r="F26" s="86">
        <v>9971.8123599999999</v>
      </c>
      <c r="G26" s="86">
        <v>10389.169449999999</v>
      </c>
      <c r="H26" s="86">
        <v>8416.6845499999999</v>
      </c>
      <c r="I26" s="86">
        <v>6975.4967000000006</v>
      </c>
      <c r="J26" s="86">
        <v>7160.7555700000003</v>
      </c>
      <c r="K26" s="86">
        <v>10596.587810000001</v>
      </c>
      <c r="L26" s="81"/>
      <c r="M26" s="81"/>
      <c r="N26" s="81"/>
      <c r="O26" s="81"/>
      <c r="P26" s="81"/>
      <c r="Q26" s="81"/>
      <c r="R26" s="81"/>
      <c r="S26" s="81"/>
      <c r="T26" s="81"/>
      <c r="U26" s="81"/>
      <c r="V26" s="81"/>
      <c r="W26" s="81"/>
      <c r="X26" s="81"/>
      <c r="Y26" s="81"/>
      <c r="Z26" s="81"/>
      <c r="AA26" s="81"/>
      <c r="AB26" s="81"/>
    </row>
    <row r="27" spans="1:28" s="89" customFormat="1" ht="15" customHeight="1" thickBot="1">
      <c r="A27" s="85" t="s">
        <v>103</v>
      </c>
      <c r="B27" s="86">
        <v>0</v>
      </c>
      <c r="C27" s="86">
        <v>0</v>
      </c>
      <c r="D27" s="86">
        <v>0</v>
      </c>
      <c r="E27" s="86">
        <v>0</v>
      </c>
      <c r="F27" s="86">
        <v>0</v>
      </c>
      <c r="G27" s="86">
        <v>0</v>
      </c>
      <c r="H27" s="86">
        <v>0</v>
      </c>
      <c r="I27" s="86">
        <v>0</v>
      </c>
      <c r="J27" s="86">
        <v>0</v>
      </c>
      <c r="K27" s="86">
        <v>0</v>
      </c>
      <c r="L27" s="81"/>
      <c r="M27" s="81"/>
      <c r="N27" s="81"/>
      <c r="O27" s="81"/>
      <c r="P27" s="81"/>
      <c r="Q27" s="81"/>
      <c r="R27" s="81"/>
      <c r="S27" s="81"/>
      <c r="T27" s="81"/>
      <c r="U27" s="81"/>
      <c r="V27" s="81"/>
      <c r="W27" s="81"/>
      <c r="X27" s="81"/>
      <c r="Y27" s="81"/>
      <c r="Z27" s="81"/>
      <c r="AA27" s="81"/>
      <c r="AB27" s="81"/>
    </row>
    <row r="28" spans="1:28" ht="15" customHeight="1" thickTop="1" thickBot="1">
      <c r="A28" s="610" t="s">
        <v>476</v>
      </c>
      <c r="B28" s="611">
        <v>5711587.9390000002</v>
      </c>
      <c r="C28" s="611">
        <v>6523087.4262200007</v>
      </c>
      <c r="D28" s="611">
        <v>7120031.0131099997</v>
      </c>
      <c r="E28" s="611">
        <v>7797449.0514899995</v>
      </c>
      <c r="F28" s="611">
        <v>8462744.5353599992</v>
      </c>
      <c r="G28" s="611">
        <v>8104661.1399900001</v>
      </c>
      <c r="H28" s="611">
        <v>8150202.4007799998</v>
      </c>
      <c r="I28" s="611">
        <v>8980775.0411900003</v>
      </c>
      <c r="J28" s="611">
        <v>9130022.2365499996</v>
      </c>
      <c r="K28" s="611">
        <v>9639809.0155800004</v>
      </c>
      <c r="L28" s="81"/>
      <c r="M28" s="81"/>
      <c r="N28" s="81"/>
      <c r="O28" s="81"/>
      <c r="P28" s="81"/>
      <c r="Q28" s="81"/>
      <c r="R28" s="81"/>
      <c r="S28" s="81"/>
      <c r="T28" s="81"/>
      <c r="U28" s="81"/>
      <c r="V28" s="81"/>
      <c r="W28" s="81"/>
      <c r="X28" s="81"/>
      <c r="Y28" s="81"/>
      <c r="Z28" s="81"/>
      <c r="AA28" s="81"/>
      <c r="AB28" s="81"/>
    </row>
    <row r="29" spans="1:28" s="87" customFormat="1" ht="15" customHeight="1" thickTop="1">
      <c r="A29" s="85" t="s">
        <v>477</v>
      </c>
      <c r="B29" s="86">
        <v>5024053.32015</v>
      </c>
      <c r="C29" s="86">
        <v>5879045.8973199995</v>
      </c>
      <c r="D29" s="86">
        <v>6512108.0117899999</v>
      </c>
      <c r="E29" s="86">
        <v>6857811.4040000001</v>
      </c>
      <c r="F29" s="86">
        <v>7565552.3805499999</v>
      </c>
      <c r="G29" s="86">
        <v>6621167.3259799993</v>
      </c>
      <c r="H29" s="86">
        <v>6763235.7255500006</v>
      </c>
      <c r="I29" s="86">
        <v>7513125.4583100006</v>
      </c>
      <c r="J29" s="86">
        <v>7546510.2577999998</v>
      </c>
      <c r="K29" s="86">
        <v>4795163.7124499995</v>
      </c>
      <c r="L29" s="81"/>
      <c r="M29" s="81"/>
      <c r="N29" s="81"/>
      <c r="O29" s="81"/>
      <c r="P29" s="81"/>
      <c r="Q29" s="81"/>
      <c r="R29" s="81"/>
      <c r="S29" s="81"/>
      <c r="T29" s="81"/>
      <c r="U29" s="81"/>
      <c r="V29" s="81"/>
      <c r="W29" s="81"/>
      <c r="X29" s="81"/>
      <c r="Y29" s="81"/>
      <c r="Z29" s="81"/>
      <c r="AA29" s="81"/>
      <c r="AB29" s="81"/>
    </row>
    <row r="30" spans="1:28" s="87" customFormat="1" ht="15" customHeight="1">
      <c r="A30" s="88" t="s">
        <v>478</v>
      </c>
      <c r="B30" s="86">
        <v>36772.214700000004</v>
      </c>
      <c r="C30" s="86">
        <v>38625.268069999998</v>
      </c>
      <c r="D30" s="86">
        <v>36827.817299999995</v>
      </c>
      <c r="E30" s="86">
        <v>44285.182350000003</v>
      </c>
      <c r="F30" s="86">
        <v>53233.516649999998</v>
      </c>
      <c r="G30" s="86">
        <v>21094.585620000002</v>
      </c>
      <c r="H30" s="86">
        <v>8299.00036</v>
      </c>
      <c r="I30" s="86">
        <v>17120.120329999998</v>
      </c>
      <c r="J30" s="86">
        <v>25547.106789999998</v>
      </c>
      <c r="K30" s="86">
        <v>33512.690869999999</v>
      </c>
      <c r="L30" s="81"/>
      <c r="M30" s="81"/>
      <c r="N30" s="81"/>
      <c r="O30" s="81"/>
      <c r="P30" s="81"/>
      <c r="Q30" s="81"/>
      <c r="R30" s="81"/>
      <c r="S30" s="81"/>
      <c r="T30" s="81"/>
      <c r="U30" s="81"/>
      <c r="V30" s="81"/>
      <c r="W30" s="81"/>
      <c r="X30" s="81"/>
      <c r="Y30" s="81"/>
      <c r="Z30" s="81"/>
      <c r="AA30" s="81"/>
      <c r="AB30" s="81"/>
    </row>
    <row r="31" spans="1:28" s="87" customFormat="1" ht="15" customHeight="1">
      <c r="A31" s="88" t="s">
        <v>479</v>
      </c>
      <c r="B31" s="86">
        <v>1767913.91258</v>
      </c>
      <c r="C31" s="86">
        <v>1761333.85103</v>
      </c>
      <c r="D31" s="86">
        <v>1856812.06794</v>
      </c>
      <c r="E31" s="86">
        <v>1996776.81443</v>
      </c>
      <c r="F31" s="86">
        <v>2257607.83029</v>
      </c>
      <c r="G31" s="86">
        <v>1878970.3016600001</v>
      </c>
      <c r="H31" s="86">
        <v>1848446.8095999998</v>
      </c>
      <c r="I31" s="86">
        <v>2019403.7691600001</v>
      </c>
      <c r="J31" s="86">
        <v>1890912.74284</v>
      </c>
      <c r="K31" s="86">
        <v>1935714.5897599999</v>
      </c>
      <c r="L31" s="81"/>
      <c r="M31" s="81"/>
      <c r="N31" s="81"/>
      <c r="O31" s="81"/>
      <c r="P31" s="81"/>
      <c r="Q31" s="81"/>
      <c r="R31" s="81"/>
      <c r="S31" s="81"/>
      <c r="T31" s="81"/>
      <c r="U31" s="81"/>
      <c r="V31" s="81"/>
      <c r="W31" s="81"/>
      <c r="X31" s="81"/>
      <c r="Y31" s="81"/>
      <c r="Z31" s="81"/>
      <c r="AA31" s="81"/>
      <c r="AB31" s="81"/>
    </row>
    <row r="32" spans="1:28" s="87" customFormat="1" ht="15" customHeight="1">
      <c r="A32" s="88" t="s">
        <v>480</v>
      </c>
      <c r="B32" s="86">
        <v>121725.52303</v>
      </c>
      <c r="C32" s="86">
        <v>39996.651539999999</v>
      </c>
      <c r="D32" s="86">
        <v>25718.469840000002</v>
      </c>
      <c r="E32" s="86">
        <v>14518.404759999999</v>
      </c>
      <c r="F32" s="86">
        <v>8899.987070000001</v>
      </c>
      <c r="G32" s="86">
        <v>3026.5209300000001</v>
      </c>
      <c r="H32" s="86">
        <v>2291.6935099999996</v>
      </c>
      <c r="I32" s="86">
        <v>1614.4276499999999</v>
      </c>
      <c r="J32" s="86">
        <v>490.88722999999999</v>
      </c>
      <c r="K32" s="86">
        <v>248.20760000000001</v>
      </c>
      <c r="L32" s="81"/>
      <c r="M32" s="81"/>
      <c r="N32" s="81"/>
      <c r="O32" s="81"/>
      <c r="P32" s="81"/>
      <c r="Q32" s="81"/>
      <c r="R32" s="81"/>
      <c r="S32" s="81"/>
      <c r="T32" s="81"/>
      <c r="U32" s="81"/>
      <c r="V32" s="81"/>
      <c r="W32" s="81"/>
      <c r="X32" s="81"/>
      <c r="Y32" s="81"/>
      <c r="Z32" s="81"/>
      <c r="AA32" s="81"/>
      <c r="AB32" s="81"/>
    </row>
    <row r="33" spans="1:28" s="87" customFormat="1" ht="15" customHeight="1">
      <c r="A33" s="88" t="s">
        <v>481</v>
      </c>
      <c r="B33" s="86">
        <v>52481.221950000006</v>
      </c>
      <c r="C33" s="86">
        <v>46617.626979999994</v>
      </c>
      <c r="D33" s="86">
        <v>58762.237759999996</v>
      </c>
      <c r="E33" s="86">
        <v>59434.135880000002</v>
      </c>
      <c r="F33" s="86">
        <v>62060.621509999997</v>
      </c>
      <c r="G33" s="86">
        <v>57386.023520000002</v>
      </c>
      <c r="H33" s="86">
        <v>54736.71931</v>
      </c>
      <c r="I33" s="86">
        <v>87828.600099999996</v>
      </c>
      <c r="J33" s="86">
        <v>111212.16615</v>
      </c>
      <c r="K33" s="86">
        <v>144880.81777000002</v>
      </c>
      <c r="L33" s="81"/>
      <c r="M33" s="81"/>
      <c r="N33" s="81"/>
      <c r="O33" s="81"/>
      <c r="P33" s="81"/>
      <c r="Q33" s="81"/>
      <c r="R33" s="81"/>
      <c r="S33" s="81"/>
      <c r="T33" s="81"/>
      <c r="U33" s="81"/>
      <c r="V33" s="81"/>
      <c r="W33" s="81"/>
      <c r="X33" s="81"/>
      <c r="Y33" s="81"/>
      <c r="Z33" s="81"/>
      <c r="AA33" s="81"/>
      <c r="AB33" s="81"/>
    </row>
    <row r="34" spans="1:28" s="87" customFormat="1" ht="15" customHeight="1">
      <c r="A34" s="88" t="s">
        <v>482</v>
      </c>
      <c r="B34" s="86">
        <v>2845291.5095799998</v>
      </c>
      <c r="C34" s="86">
        <v>3703802.6225399999</v>
      </c>
      <c r="D34" s="86">
        <v>4159475.9601599998</v>
      </c>
      <c r="E34" s="86">
        <v>4282178.1687500002</v>
      </c>
      <c r="F34" s="86">
        <v>4658322.7273399998</v>
      </c>
      <c r="G34" s="86">
        <v>4087296.3019599998</v>
      </c>
      <c r="H34" s="86">
        <v>4184480.4608899998</v>
      </c>
      <c r="I34" s="86">
        <v>4666455.1336099999</v>
      </c>
      <c r="J34" s="86">
        <v>4799382.9734700006</v>
      </c>
      <c r="K34" s="86">
        <v>2563340.4054399999</v>
      </c>
      <c r="L34" s="81"/>
      <c r="M34" s="81"/>
      <c r="N34" s="81"/>
      <c r="O34" s="81"/>
      <c r="P34" s="81"/>
      <c r="Q34" s="81"/>
      <c r="R34" s="81"/>
      <c r="S34" s="81"/>
      <c r="T34" s="81"/>
      <c r="U34" s="81"/>
      <c r="V34" s="81"/>
      <c r="W34" s="81"/>
      <c r="X34" s="81"/>
      <c r="Y34" s="81"/>
      <c r="Z34" s="81"/>
      <c r="AA34" s="81"/>
      <c r="AB34" s="81"/>
    </row>
    <row r="35" spans="1:28" s="87" customFormat="1" ht="15" customHeight="1">
      <c r="A35" s="88" t="s">
        <v>483</v>
      </c>
      <c r="B35" s="86">
        <v>199868.93831</v>
      </c>
      <c r="C35" s="86">
        <v>288669.87716000003</v>
      </c>
      <c r="D35" s="86">
        <v>374511.45879</v>
      </c>
      <c r="E35" s="86">
        <v>460618.69782999996</v>
      </c>
      <c r="F35" s="86">
        <v>525427.69768999994</v>
      </c>
      <c r="G35" s="86">
        <v>573393.59228999994</v>
      </c>
      <c r="H35" s="86">
        <v>664981.04188000003</v>
      </c>
      <c r="I35" s="86">
        <v>720703.40746000002</v>
      </c>
      <c r="J35" s="86">
        <v>718964.38132000004</v>
      </c>
      <c r="K35" s="86">
        <v>117467.00101000001</v>
      </c>
      <c r="L35" s="81"/>
      <c r="M35" s="81"/>
      <c r="N35" s="81"/>
      <c r="O35" s="81"/>
      <c r="P35" s="81"/>
      <c r="Q35" s="81"/>
      <c r="R35" s="81"/>
      <c r="S35" s="81"/>
      <c r="T35" s="81"/>
      <c r="U35" s="81"/>
      <c r="V35" s="81"/>
      <c r="W35" s="81"/>
      <c r="X35" s="81"/>
      <c r="Y35" s="81"/>
      <c r="Z35" s="81"/>
      <c r="AA35" s="81"/>
      <c r="AB35" s="81"/>
    </row>
    <row r="36" spans="1:28" s="87" customFormat="1" ht="15" customHeight="1">
      <c r="A36" s="85" t="s">
        <v>484</v>
      </c>
      <c r="B36" s="86">
        <v>9617.6268700000001</v>
      </c>
      <c r="C36" s="86">
        <v>6032.2792300000001</v>
      </c>
      <c r="D36" s="86">
        <v>627.54165999999998</v>
      </c>
      <c r="E36" s="86">
        <v>4883.7588399999995</v>
      </c>
      <c r="F36" s="86">
        <v>5038.8527899999999</v>
      </c>
      <c r="G36" s="86">
        <v>848.29186000000004</v>
      </c>
      <c r="H36" s="86">
        <v>549.44732999999997</v>
      </c>
      <c r="I36" s="86">
        <v>3043.23972</v>
      </c>
      <c r="J36" s="86">
        <v>3649.5503399999998</v>
      </c>
      <c r="K36" s="86">
        <v>4512.6697100000001</v>
      </c>
      <c r="L36" s="81"/>
      <c r="M36" s="81"/>
      <c r="N36" s="81"/>
      <c r="O36" s="81"/>
      <c r="P36" s="81"/>
      <c r="Q36" s="81"/>
      <c r="R36" s="81"/>
      <c r="S36" s="81"/>
      <c r="T36" s="81"/>
      <c r="U36" s="81"/>
      <c r="V36" s="81"/>
      <c r="W36" s="81"/>
      <c r="X36" s="81"/>
      <c r="Y36" s="81"/>
      <c r="Z36" s="81"/>
      <c r="AA36" s="81"/>
      <c r="AB36" s="81"/>
    </row>
    <row r="37" spans="1:28" s="87" customFormat="1" ht="15" customHeight="1">
      <c r="A37" s="85" t="s">
        <v>485</v>
      </c>
      <c r="B37" s="86">
        <v>296432.97174000001</v>
      </c>
      <c r="C37" s="86">
        <v>299331.56112000003</v>
      </c>
      <c r="D37" s="86">
        <v>207794.89728</v>
      </c>
      <c r="E37" s="86">
        <v>463977.04412999999</v>
      </c>
      <c r="F37" s="86">
        <v>459531.27639999997</v>
      </c>
      <c r="G37" s="86">
        <v>577996.89549000002</v>
      </c>
      <c r="H37" s="86">
        <v>444205.24343999999</v>
      </c>
      <c r="I37" s="86">
        <v>635861.90785000008</v>
      </c>
      <c r="J37" s="86">
        <v>660314.60646000004</v>
      </c>
      <c r="K37" s="86">
        <v>544025.54003999999</v>
      </c>
      <c r="L37" s="81"/>
      <c r="M37" s="81"/>
      <c r="N37" s="81"/>
      <c r="O37" s="81"/>
      <c r="P37" s="81"/>
      <c r="Q37" s="81"/>
      <c r="R37" s="81"/>
      <c r="S37" s="81"/>
      <c r="T37" s="81"/>
      <c r="U37" s="81"/>
      <c r="V37" s="81"/>
      <c r="W37" s="81"/>
      <c r="X37" s="81"/>
      <c r="Y37" s="81"/>
      <c r="Z37" s="81"/>
      <c r="AA37" s="81"/>
      <c r="AB37" s="81"/>
    </row>
    <row r="38" spans="1:28" s="87" customFormat="1" ht="15" customHeight="1">
      <c r="A38" s="85" t="s">
        <v>486</v>
      </c>
      <c r="B38" s="86">
        <v>138049.63529000001</v>
      </c>
      <c r="C38" s="86">
        <v>148446.22865999999</v>
      </c>
      <c r="D38" s="86">
        <v>180192.05544</v>
      </c>
      <c r="E38" s="86">
        <v>243704.43306000001</v>
      </c>
      <c r="F38" s="86">
        <v>223359.894</v>
      </c>
      <c r="G38" s="86">
        <v>310557.33114999998</v>
      </c>
      <c r="H38" s="86">
        <v>351747.38481999998</v>
      </c>
      <c r="I38" s="86">
        <v>161812.88774000001</v>
      </c>
      <c r="J38" s="86">
        <v>262225.32005000004</v>
      </c>
      <c r="K38" s="86">
        <v>279966.40077000001</v>
      </c>
      <c r="L38" s="81"/>
      <c r="M38" s="81"/>
      <c r="N38" s="81"/>
      <c r="O38" s="81"/>
      <c r="P38" s="81"/>
      <c r="Q38" s="81"/>
      <c r="R38" s="81"/>
      <c r="S38" s="81"/>
      <c r="T38" s="81"/>
      <c r="U38" s="81"/>
      <c r="V38" s="81"/>
      <c r="W38" s="81"/>
      <c r="X38" s="81"/>
      <c r="Y38" s="81"/>
      <c r="Z38" s="81"/>
      <c r="AA38" s="81"/>
      <c r="AB38" s="81"/>
    </row>
    <row r="39" spans="1:28" s="87" customFormat="1" ht="15" customHeight="1">
      <c r="A39" s="85" t="s">
        <v>148</v>
      </c>
      <c r="B39" s="86">
        <v>163732.26771000001</v>
      </c>
      <c r="C39" s="86">
        <v>170492.81667</v>
      </c>
      <c r="D39" s="86">
        <v>178764.15963000001</v>
      </c>
      <c r="E39" s="86">
        <v>192813.42274000001</v>
      </c>
      <c r="F39" s="86">
        <v>203958.74363999997</v>
      </c>
      <c r="G39" s="86">
        <v>215733.88756</v>
      </c>
      <c r="H39" s="86">
        <v>227547.90375999999</v>
      </c>
      <c r="I39" s="86">
        <v>241886.74371000001</v>
      </c>
      <c r="J39" s="86">
        <v>249289.04244999998</v>
      </c>
      <c r="K39" s="86">
        <v>262225.34891</v>
      </c>
      <c r="L39" s="81"/>
      <c r="M39" s="81"/>
      <c r="N39" s="81"/>
      <c r="O39" s="81"/>
      <c r="P39" s="81"/>
      <c r="Q39" s="81"/>
      <c r="R39" s="81"/>
      <c r="S39" s="81"/>
      <c r="T39" s="81"/>
      <c r="U39" s="81"/>
      <c r="V39" s="81"/>
      <c r="W39" s="81"/>
      <c r="X39" s="81"/>
      <c r="Y39" s="81"/>
      <c r="Z39" s="81"/>
      <c r="AA39" s="81"/>
      <c r="AB39" s="81"/>
    </row>
    <row r="40" spans="1:28" s="87" customFormat="1" ht="15" customHeight="1">
      <c r="A40" s="85" t="s">
        <v>155</v>
      </c>
      <c r="B40" s="86">
        <v>0</v>
      </c>
      <c r="C40" s="86">
        <v>0</v>
      </c>
      <c r="D40" s="86">
        <v>0</v>
      </c>
      <c r="E40" s="86">
        <v>0</v>
      </c>
      <c r="F40" s="86">
        <v>0</v>
      </c>
      <c r="G40" s="86">
        <v>0</v>
      </c>
      <c r="H40" s="86">
        <v>0</v>
      </c>
      <c r="I40" s="86">
        <v>0</v>
      </c>
      <c r="J40" s="86">
        <v>0</v>
      </c>
      <c r="K40" s="86">
        <v>0</v>
      </c>
      <c r="L40" s="81"/>
      <c r="M40" s="81"/>
      <c r="N40" s="81"/>
      <c r="O40" s="81"/>
      <c r="P40" s="81"/>
      <c r="Q40" s="81"/>
      <c r="R40" s="81"/>
      <c r="S40" s="81"/>
      <c r="T40" s="81"/>
      <c r="U40" s="81"/>
      <c r="V40" s="81"/>
      <c r="W40" s="81"/>
      <c r="X40" s="81"/>
      <c r="Y40" s="81"/>
      <c r="Z40" s="81"/>
      <c r="AA40" s="81"/>
      <c r="AB40" s="81"/>
    </row>
    <row r="41" spans="1:28" s="87" customFormat="1" ht="15" customHeight="1">
      <c r="A41" s="85" t="s">
        <v>487</v>
      </c>
      <c r="B41" s="86">
        <v>0</v>
      </c>
      <c r="C41" s="86">
        <v>0</v>
      </c>
      <c r="D41" s="86">
        <v>0</v>
      </c>
      <c r="E41" s="86">
        <v>0</v>
      </c>
      <c r="F41" s="86">
        <v>0</v>
      </c>
      <c r="G41" s="86">
        <v>0</v>
      </c>
      <c r="H41" s="86">
        <v>0</v>
      </c>
      <c r="I41" s="86">
        <v>0</v>
      </c>
      <c r="J41" s="86">
        <v>0</v>
      </c>
      <c r="K41" s="86">
        <v>0</v>
      </c>
      <c r="L41" s="81"/>
      <c r="M41" s="81"/>
      <c r="N41" s="81"/>
      <c r="O41" s="81"/>
      <c r="P41" s="81"/>
      <c r="Q41" s="81"/>
      <c r="R41" s="81"/>
      <c r="S41" s="81"/>
      <c r="T41" s="81"/>
      <c r="U41" s="81"/>
      <c r="V41" s="81"/>
      <c r="W41" s="81"/>
      <c r="X41" s="81"/>
      <c r="Y41" s="81"/>
      <c r="Z41" s="81"/>
      <c r="AA41" s="81"/>
      <c r="AB41" s="81"/>
    </row>
    <row r="42" spans="1:28" s="89" customFormat="1" ht="15" customHeight="1" thickBot="1">
      <c r="A42" s="85" t="s">
        <v>129</v>
      </c>
      <c r="B42" s="86">
        <v>79702.117239999992</v>
      </c>
      <c r="C42" s="86">
        <v>19738.643219999998</v>
      </c>
      <c r="D42" s="86">
        <v>40544.347310000005</v>
      </c>
      <c r="E42" s="86">
        <v>34258.988720000001</v>
      </c>
      <c r="F42" s="86">
        <v>5303.3879800000004</v>
      </c>
      <c r="G42" s="86">
        <v>378357.40794999996</v>
      </c>
      <c r="H42" s="86">
        <v>362916.69588000001</v>
      </c>
      <c r="I42" s="86">
        <v>425044.80385999999</v>
      </c>
      <c r="J42" s="86">
        <v>408033.45944999997</v>
      </c>
      <c r="K42" s="86">
        <v>3753915.3436999996</v>
      </c>
      <c r="L42" s="81"/>
      <c r="M42" s="81"/>
      <c r="N42" s="81"/>
      <c r="O42" s="81"/>
      <c r="P42" s="81"/>
      <c r="Q42" s="81"/>
      <c r="R42" s="81"/>
      <c r="S42" s="81"/>
      <c r="T42" s="81"/>
      <c r="U42" s="81"/>
      <c r="V42" s="81"/>
      <c r="W42" s="81"/>
      <c r="X42" s="81"/>
      <c r="Y42" s="81"/>
      <c r="Z42" s="81"/>
      <c r="AA42" s="81"/>
      <c r="AB42" s="81"/>
    </row>
    <row r="43" spans="1:28" ht="15" customHeight="1" thickTop="1" thickBot="1">
      <c r="A43" s="610" t="s">
        <v>488</v>
      </c>
      <c r="B43" s="611">
        <v>523467.98706000001</v>
      </c>
      <c r="C43" s="611">
        <v>592349.53478999995</v>
      </c>
      <c r="D43" s="611">
        <v>671982.10291000002</v>
      </c>
      <c r="E43" s="611">
        <v>746286.17303999991</v>
      </c>
      <c r="F43" s="611">
        <v>823687.7630700001</v>
      </c>
      <c r="G43" s="611">
        <v>945122.83627999993</v>
      </c>
      <c r="H43" s="611">
        <v>970922.93072000006</v>
      </c>
      <c r="I43" s="611">
        <v>1045246.81488</v>
      </c>
      <c r="J43" s="611">
        <v>1143443.72483</v>
      </c>
      <c r="K43" s="611">
        <v>1231910.2318199999</v>
      </c>
      <c r="L43" s="81"/>
      <c r="M43" s="81"/>
      <c r="N43" s="81"/>
      <c r="O43" s="81"/>
      <c r="P43" s="81"/>
      <c r="Q43" s="81"/>
      <c r="R43" s="81"/>
      <c r="S43" s="81"/>
      <c r="T43" s="81"/>
      <c r="U43" s="81"/>
      <c r="V43" s="81"/>
      <c r="W43" s="81"/>
      <c r="X43" s="81"/>
      <c r="Y43" s="81"/>
      <c r="Z43" s="81"/>
      <c r="AA43" s="81"/>
      <c r="AB43" s="81"/>
    </row>
    <row r="44" spans="1:28" s="87" customFormat="1" ht="15" customHeight="1" thickTop="1">
      <c r="A44" s="85" t="s">
        <v>170</v>
      </c>
      <c r="B44" s="86">
        <v>381026.6</v>
      </c>
      <c r="C44" s="86">
        <v>428774.1</v>
      </c>
      <c r="D44" s="86">
        <v>501416.2</v>
      </c>
      <c r="E44" s="86">
        <v>545511.6</v>
      </c>
      <c r="F44" s="86">
        <v>614137.69999999995</v>
      </c>
      <c r="G44" s="86">
        <v>680130.4</v>
      </c>
      <c r="H44" s="86">
        <v>743268.1</v>
      </c>
      <c r="I44" s="86">
        <v>823361.7</v>
      </c>
      <c r="J44" s="86">
        <v>866181.9</v>
      </c>
      <c r="K44" s="86">
        <v>932408.3</v>
      </c>
      <c r="L44" s="81"/>
      <c r="M44" s="81"/>
      <c r="N44" s="81"/>
      <c r="O44" s="81"/>
      <c r="P44" s="81"/>
      <c r="Q44" s="81"/>
      <c r="R44" s="81"/>
      <c r="S44" s="81"/>
      <c r="T44" s="81"/>
      <c r="U44" s="81"/>
      <c r="V44" s="81"/>
      <c r="W44" s="81"/>
      <c r="X44" s="81"/>
      <c r="Y44" s="81"/>
      <c r="Z44" s="81"/>
      <c r="AA44" s="81"/>
      <c r="AB44" s="81"/>
    </row>
    <row r="45" spans="1:28" s="87" customFormat="1" ht="15" customHeight="1">
      <c r="A45" s="85" t="s">
        <v>174</v>
      </c>
      <c r="B45" s="86">
        <v>5529.5283099999997</v>
      </c>
      <c r="C45" s="86">
        <v>5529.5283099999997</v>
      </c>
      <c r="D45" s="86">
        <v>5529.5283099999997</v>
      </c>
      <c r="E45" s="86">
        <v>5529.5283099999997</v>
      </c>
      <c r="F45" s="86">
        <v>5529.5283099999997</v>
      </c>
      <c r="G45" s="86">
        <v>5529.5283099999997</v>
      </c>
      <c r="H45" s="86">
        <v>5529.5283099999997</v>
      </c>
      <c r="I45" s="86">
        <v>5529.5283099999997</v>
      </c>
      <c r="J45" s="86">
        <v>5529.5283099999997</v>
      </c>
      <c r="K45" s="86">
        <v>5529.5283099999997</v>
      </c>
      <c r="L45" s="81"/>
      <c r="M45" s="81"/>
      <c r="N45" s="81"/>
      <c r="O45" s="81"/>
      <c r="P45" s="81"/>
      <c r="Q45" s="81"/>
      <c r="R45" s="81"/>
      <c r="S45" s="81"/>
      <c r="T45" s="81"/>
      <c r="U45" s="81"/>
      <c r="V45" s="81"/>
      <c r="W45" s="81"/>
      <c r="X45" s="81"/>
      <c r="Y45" s="81"/>
      <c r="Z45" s="81"/>
      <c r="AA45" s="81"/>
      <c r="AB45" s="81"/>
    </row>
    <row r="46" spans="1:28" s="87" customFormat="1" ht="15" customHeight="1">
      <c r="A46" s="85" t="s">
        <v>178</v>
      </c>
      <c r="B46" s="86">
        <v>0</v>
      </c>
      <c r="C46" s="86">
        <v>0</v>
      </c>
      <c r="D46" s="86">
        <v>0</v>
      </c>
      <c r="E46" s="86">
        <v>0</v>
      </c>
      <c r="F46" s="86">
        <v>0</v>
      </c>
      <c r="G46" s="86">
        <v>0</v>
      </c>
      <c r="H46" s="86">
        <v>0</v>
      </c>
      <c r="I46" s="86">
        <v>0</v>
      </c>
      <c r="J46" s="86">
        <v>0</v>
      </c>
      <c r="K46" s="86">
        <v>0</v>
      </c>
      <c r="L46" s="81"/>
      <c r="M46" s="81"/>
      <c r="N46" s="81"/>
      <c r="O46" s="81"/>
      <c r="P46" s="81"/>
      <c r="Q46" s="81"/>
      <c r="R46" s="81"/>
      <c r="S46" s="81"/>
      <c r="T46" s="81"/>
      <c r="U46" s="81"/>
      <c r="V46" s="81"/>
      <c r="W46" s="81"/>
      <c r="X46" s="81"/>
      <c r="Y46" s="81"/>
      <c r="Z46" s="81"/>
      <c r="AA46" s="81"/>
      <c r="AB46" s="81"/>
    </row>
    <row r="47" spans="1:28" s="87" customFormat="1" ht="15" customHeight="1">
      <c r="A47" s="85" t="s">
        <v>489</v>
      </c>
      <c r="B47" s="86">
        <v>50417.392159999996</v>
      </c>
      <c r="C47" s="86">
        <v>59066.763989999999</v>
      </c>
      <c r="D47" s="86">
        <v>68964.603409999996</v>
      </c>
      <c r="E47" s="86">
        <v>78571.705700000006</v>
      </c>
      <c r="F47" s="86">
        <v>90238.844819999998</v>
      </c>
      <c r="G47" s="86">
        <v>101616.85947</v>
      </c>
      <c r="H47" s="86">
        <v>120558.22588</v>
      </c>
      <c r="I47" s="86">
        <v>130714.78189</v>
      </c>
      <c r="J47" s="86">
        <v>139278.66524</v>
      </c>
      <c r="K47" s="86">
        <v>152523.90956999999</v>
      </c>
      <c r="L47" s="81"/>
      <c r="M47" s="81"/>
      <c r="N47" s="81"/>
      <c r="O47" s="81"/>
      <c r="P47" s="81"/>
      <c r="Q47" s="81"/>
      <c r="R47" s="81"/>
      <c r="S47" s="81"/>
      <c r="T47" s="81"/>
      <c r="U47" s="81"/>
      <c r="V47" s="81"/>
      <c r="W47" s="81"/>
      <c r="X47" s="81"/>
      <c r="Y47" s="81"/>
      <c r="Z47" s="81"/>
      <c r="AA47" s="81"/>
      <c r="AB47" s="81"/>
    </row>
    <row r="48" spans="1:28" s="87" customFormat="1" ht="15" customHeight="1">
      <c r="A48" s="85" t="s">
        <v>184</v>
      </c>
      <c r="B48" s="86">
        <v>86494.466589999996</v>
      </c>
      <c r="C48" s="86">
        <v>98979.142489999998</v>
      </c>
      <c r="D48" s="86">
        <v>96071.771189999999</v>
      </c>
      <c r="E48" s="86">
        <v>116673.33903</v>
      </c>
      <c r="F48" s="86">
        <v>113781.68994</v>
      </c>
      <c r="G48" s="86">
        <v>157846.0485</v>
      </c>
      <c r="H48" s="86">
        <v>101567.07653000001</v>
      </c>
      <c r="I48" s="86">
        <v>85640.804680000001</v>
      </c>
      <c r="J48" s="86">
        <v>132453.63128</v>
      </c>
      <c r="K48" s="86">
        <v>141448.49393999999</v>
      </c>
      <c r="L48" s="81"/>
      <c r="M48" s="81"/>
      <c r="N48" s="81"/>
      <c r="O48" s="81"/>
      <c r="P48" s="81"/>
      <c r="Q48" s="81"/>
      <c r="R48" s="81"/>
      <c r="S48" s="81"/>
      <c r="T48" s="81"/>
      <c r="U48" s="81"/>
      <c r="V48" s="81"/>
      <c r="W48" s="81"/>
      <c r="X48" s="81"/>
      <c r="Y48" s="81"/>
      <c r="Z48" s="81"/>
      <c r="AA48" s="81"/>
      <c r="AB48" s="81"/>
    </row>
    <row r="49" spans="1:28" s="87" customFormat="1" ht="15" customHeight="1">
      <c r="A49" s="88" t="s">
        <v>490</v>
      </c>
      <c r="B49" s="86">
        <v>0.74833000000000005</v>
      </c>
      <c r="C49" s="86">
        <v>0.74833000000000005</v>
      </c>
      <c r="D49" s="86">
        <v>0.74833000000000005</v>
      </c>
      <c r="E49" s="86">
        <v>1.9478199999999999</v>
      </c>
      <c r="F49" s="86">
        <v>1.5434300000000001</v>
      </c>
      <c r="G49" s="86">
        <v>1.3284100000000001</v>
      </c>
      <c r="H49" s="86">
        <v>1.5164500000000001</v>
      </c>
      <c r="I49" s="86">
        <v>1.97123</v>
      </c>
      <c r="J49" s="86">
        <v>1.1879600000000001</v>
      </c>
      <c r="K49" s="86">
        <v>1.00962</v>
      </c>
      <c r="L49" s="81"/>
      <c r="M49" s="81"/>
      <c r="N49" s="81"/>
      <c r="O49" s="81"/>
      <c r="P49" s="81"/>
      <c r="Q49" s="81"/>
      <c r="R49" s="81"/>
      <c r="S49" s="81"/>
      <c r="T49" s="81"/>
      <c r="U49" s="81"/>
      <c r="V49" s="81"/>
      <c r="W49" s="81"/>
      <c r="X49" s="81"/>
      <c r="Y49" s="81"/>
      <c r="Z49" s="81"/>
      <c r="AA49" s="81"/>
      <c r="AB49" s="81"/>
    </row>
    <row r="50" spans="1:28" s="89" customFormat="1" ht="15" customHeight="1" thickBot="1">
      <c r="A50" s="88" t="s">
        <v>491</v>
      </c>
      <c r="B50" s="86">
        <v>86493.718260000009</v>
      </c>
      <c r="C50" s="86">
        <v>98978.394159999996</v>
      </c>
      <c r="D50" s="86">
        <v>96071.022859999997</v>
      </c>
      <c r="E50" s="86">
        <v>116671.39120999999</v>
      </c>
      <c r="F50" s="86">
        <v>113780.14651000001</v>
      </c>
      <c r="G50" s="86">
        <v>157844.72009000002</v>
      </c>
      <c r="H50" s="86">
        <v>101565.56008</v>
      </c>
      <c r="I50" s="86">
        <v>85638.833450000006</v>
      </c>
      <c r="J50" s="86">
        <v>132452.44331999999</v>
      </c>
      <c r="K50" s="86">
        <v>141447.48431999999</v>
      </c>
      <c r="L50" s="81"/>
      <c r="M50" s="81"/>
      <c r="N50" s="81"/>
      <c r="O50" s="81"/>
      <c r="P50" s="81"/>
      <c r="Q50" s="81"/>
      <c r="R50" s="81"/>
      <c r="S50" s="81"/>
      <c r="T50" s="81"/>
      <c r="U50" s="81"/>
      <c r="V50" s="81"/>
      <c r="W50" s="81"/>
      <c r="X50" s="81"/>
      <c r="Y50" s="81"/>
      <c r="Z50" s="81"/>
      <c r="AA50" s="81"/>
      <c r="AB50" s="81"/>
    </row>
    <row r="51" spans="1:28" ht="15" customHeight="1" thickTop="1" thickBot="1">
      <c r="A51" s="610" t="s">
        <v>492</v>
      </c>
      <c r="B51" s="611">
        <v>6235055.9260600004</v>
      </c>
      <c r="C51" s="611">
        <v>7115436.9610100007</v>
      </c>
      <c r="D51" s="611">
        <v>7792013.1160200005</v>
      </c>
      <c r="E51" s="611">
        <v>8543735.2245300002</v>
      </c>
      <c r="F51" s="611">
        <v>9286432.2984299995</v>
      </c>
      <c r="G51" s="611">
        <v>9049783.9762700014</v>
      </c>
      <c r="H51" s="611">
        <v>9121125.3314999994</v>
      </c>
      <c r="I51" s="611">
        <v>10026021.856069999</v>
      </c>
      <c r="J51" s="611">
        <v>10273465.961379999</v>
      </c>
      <c r="K51" s="611">
        <v>10871719.247399999</v>
      </c>
      <c r="L51" s="81"/>
      <c r="M51" s="81"/>
      <c r="N51" s="81"/>
      <c r="O51" s="81"/>
      <c r="P51" s="81"/>
      <c r="Q51" s="81"/>
      <c r="R51" s="81"/>
      <c r="S51" s="81"/>
      <c r="T51" s="81"/>
      <c r="U51" s="81"/>
      <c r="V51" s="81"/>
      <c r="W51" s="81"/>
      <c r="X51" s="81"/>
      <c r="Y51" s="81"/>
      <c r="Z51" s="81"/>
      <c r="AA51" s="81"/>
      <c r="AB51" s="81"/>
    </row>
    <row r="52" spans="1:28" s="87" customFormat="1" ht="15" customHeight="1" thickTop="1">
      <c r="A52" s="90" t="s">
        <v>493</v>
      </c>
      <c r="B52" s="86">
        <v>105581.37276</v>
      </c>
      <c r="C52" s="86">
        <v>119828.16426000001</v>
      </c>
      <c r="D52" s="86">
        <v>140403.91438999999</v>
      </c>
      <c r="E52" s="86">
        <v>138896.77283999999</v>
      </c>
      <c r="F52" s="86">
        <v>149469.97477999999</v>
      </c>
      <c r="G52" s="86">
        <v>211382.58894999998</v>
      </c>
      <c r="H52" s="86">
        <v>219758.06788999998</v>
      </c>
      <c r="I52" s="86">
        <v>285013.8296</v>
      </c>
      <c r="J52" s="86">
        <v>278957.12169999996</v>
      </c>
      <c r="K52" s="86">
        <v>485093.38314999995</v>
      </c>
      <c r="L52" s="81"/>
      <c r="M52" s="81"/>
      <c r="N52" s="81"/>
      <c r="O52" s="81"/>
      <c r="P52" s="81"/>
      <c r="Q52" s="81"/>
      <c r="R52" s="81"/>
      <c r="S52" s="81"/>
      <c r="T52" s="81"/>
      <c r="U52" s="81"/>
      <c r="V52" s="81"/>
      <c r="W52" s="81"/>
      <c r="X52" s="81"/>
      <c r="Y52" s="81"/>
      <c r="Z52" s="81"/>
      <c r="AA52" s="81"/>
      <c r="AB52" s="81"/>
    </row>
    <row r="53" spans="1:28" s="89" customFormat="1" ht="15" customHeight="1">
      <c r="A53" s="88" t="s">
        <v>494</v>
      </c>
      <c r="B53" s="86">
        <v>0</v>
      </c>
      <c r="C53" s="86">
        <v>0</v>
      </c>
      <c r="D53" s="86">
        <v>0</v>
      </c>
      <c r="E53" s="86">
        <v>0</v>
      </c>
      <c r="F53" s="86">
        <v>0</v>
      </c>
      <c r="G53" s="86">
        <v>0</v>
      </c>
      <c r="H53" s="86">
        <v>0</v>
      </c>
      <c r="I53" s="86">
        <v>0</v>
      </c>
      <c r="J53" s="86">
        <v>0</v>
      </c>
      <c r="K53" s="86">
        <v>0</v>
      </c>
      <c r="L53" s="81"/>
      <c r="M53" s="81"/>
      <c r="N53" s="81"/>
      <c r="O53" s="81"/>
      <c r="P53" s="81"/>
      <c r="Q53" s="81"/>
      <c r="R53" s="81"/>
      <c r="S53" s="81"/>
      <c r="T53" s="81"/>
      <c r="U53" s="81"/>
      <c r="V53" s="81"/>
      <c r="W53" s="81"/>
      <c r="X53" s="81"/>
      <c r="Y53" s="81"/>
      <c r="Z53" s="81"/>
      <c r="AA53" s="81"/>
      <c r="AB53" s="81"/>
    </row>
    <row r="54" spans="1:28" s="89" customFormat="1" ht="15" customHeight="1">
      <c r="A54" s="88" t="s">
        <v>495</v>
      </c>
      <c r="B54" s="86">
        <v>19197.408219999998</v>
      </c>
      <c r="C54" s="86">
        <v>13735.037390000001</v>
      </c>
      <c r="D54" s="86">
        <v>16888.105329999999</v>
      </c>
      <c r="E54" s="86">
        <v>25429.590579999996</v>
      </c>
      <c r="F54" s="86">
        <v>23294.650899999997</v>
      </c>
      <c r="G54" s="86">
        <v>33478.727489999997</v>
      </c>
      <c r="H54" s="86">
        <v>25132.794819999999</v>
      </c>
      <c r="I54" s="86">
        <v>38229.122490000002</v>
      </c>
      <c r="J54" s="86">
        <v>59106.588130000004</v>
      </c>
      <c r="K54" s="86">
        <v>170239.32746999999</v>
      </c>
      <c r="L54" s="81"/>
      <c r="M54" s="81"/>
      <c r="N54" s="81"/>
      <c r="O54" s="81"/>
      <c r="P54" s="81"/>
      <c r="Q54" s="81"/>
      <c r="R54" s="81"/>
      <c r="S54" s="81"/>
      <c r="T54" s="81"/>
      <c r="U54" s="81"/>
      <c r="V54" s="81"/>
      <c r="W54" s="81"/>
      <c r="X54" s="81"/>
      <c r="Y54" s="81"/>
      <c r="Z54" s="81"/>
      <c r="AA54" s="81"/>
      <c r="AB54" s="81"/>
    </row>
    <row r="55" spans="1:28" s="89" customFormat="1" ht="15" customHeight="1">
      <c r="A55" s="88" t="s">
        <v>496</v>
      </c>
      <c r="B55" s="86">
        <v>0</v>
      </c>
      <c r="C55" s="86">
        <v>0</v>
      </c>
      <c r="D55" s="86">
        <v>0</v>
      </c>
      <c r="E55" s="86">
        <v>0</v>
      </c>
      <c r="F55" s="86">
        <v>0</v>
      </c>
      <c r="G55" s="86">
        <v>0</v>
      </c>
      <c r="H55" s="86">
        <v>0</v>
      </c>
      <c r="I55" s="86">
        <v>0</v>
      </c>
      <c r="J55" s="86">
        <v>0</v>
      </c>
      <c r="K55" s="86">
        <v>0</v>
      </c>
      <c r="L55" s="81"/>
      <c r="M55" s="81"/>
      <c r="N55" s="81"/>
      <c r="O55" s="81"/>
      <c r="P55" s="81"/>
      <c r="Q55" s="81"/>
      <c r="R55" s="81"/>
      <c r="S55" s="81"/>
      <c r="T55" s="81"/>
      <c r="U55" s="81"/>
      <c r="V55" s="81"/>
      <c r="W55" s="81"/>
      <c r="X55" s="81"/>
      <c r="Y55" s="81"/>
      <c r="Z55" s="81"/>
      <c r="AA55" s="81"/>
      <c r="AB55" s="81"/>
    </row>
    <row r="56" spans="1:28" s="89" customFormat="1" ht="15" customHeight="1">
      <c r="A56" s="88" t="s">
        <v>497</v>
      </c>
      <c r="B56" s="86">
        <v>86383.964540000001</v>
      </c>
      <c r="C56" s="86">
        <v>106093.12687000001</v>
      </c>
      <c r="D56" s="86">
        <v>123515.80906</v>
      </c>
      <c r="E56" s="86">
        <v>113467.18226</v>
      </c>
      <c r="F56" s="86">
        <v>126175.32388</v>
      </c>
      <c r="G56" s="86">
        <v>177903.86146000001</v>
      </c>
      <c r="H56" s="86">
        <v>194625.27307</v>
      </c>
      <c r="I56" s="86">
        <v>246784.70711000002</v>
      </c>
      <c r="J56" s="86">
        <v>219850.53357</v>
      </c>
      <c r="K56" s="86">
        <v>314854.05567999999</v>
      </c>
      <c r="L56" s="81"/>
      <c r="M56" s="81"/>
      <c r="N56" s="81"/>
      <c r="O56" s="81"/>
      <c r="P56" s="81"/>
      <c r="Q56" s="81"/>
      <c r="R56" s="81"/>
      <c r="S56" s="81"/>
      <c r="T56" s="81"/>
      <c r="U56" s="81"/>
      <c r="V56" s="81"/>
      <c r="W56" s="81"/>
      <c r="X56" s="81"/>
      <c r="Y56" s="81"/>
      <c r="Z56" s="81"/>
      <c r="AA56" s="81"/>
      <c r="AB56" s="81"/>
    </row>
    <row r="57" spans="1:28" s="89" customFormat="1" ht="15" customHeight="1">
      <c r="A57" s="88" t="s">
        <v>498</v>
      </c>
      <c r="B57" s="86">
        <v>0</v>
      </c>
      <c r="C57" s="86">
        <v>0</v>
      </c>
      <c r="D57" s="86">
        <v>0</v>
      </c>
      <c r="E57" s="86">
        <v>0</v>
      </c>
      <c r="F57" s="86">
        <v>0</v>
      </c>
      <c r="G57" s="86">
        <v>0</v>
      </c>
      <c r="H57" s="86">
        <v>0</v>
      </c>
      <c r="I57" s="86">
        <v>0</v>
      </c>
      <c r="J57" s="86">
        <v>0</v>
      </c>
      <c r="K57" s="86">
        <v>0</v>
      </c>
      <c r="L57" s="81"/>
      <c r="M57" s="81"/>
      <c r="N57" s="81"/>
      <c r="O57" s="81"/>
      <c r="P57" s="81"/>
      <c r="Q57" s="81"/>
      <c r="R57" s="81"/>
      <c r="S57" s="81"/>
      <c r="T57" s="81"/>
      <c r="U57" s="81"/>
      <c r="V57" s="81"/>
      <c r="W57" s="81"/>
      <c r="X57" s="81"/>
      <c r="Y57" s="81"/>
      <c r="Z57" s="81"/>
      <c r="AA57" s="81"/>
      <c r="AB57" s="81"/>
    </row>
    <row r="58" spans="1:28" s="89" customFormat="1" ht="15" customHeight="1">
      <c r="A58" s="85" t="s">
        <v>499</v>
      </c>
      <c r="B58" s="86">
        <v>13225489.3358</v>
      </c>
      <c r="C58" s="86">
        <v>13080050.99769</v>
      </c>
      <c r="D58" s="86">
        <v>12842725.342020001</v>
      </c>
      <c r="E58" s="86">
        <v>12712497.120129999</v>
      </c>
      <c r="F58" s="86">
        <v>13720722.951459998</v>
      </c>
      <c r="G58" s="86">
        <v>14241248.981120002</v>
      </c>
      <c r="H58" s="86">
        <v>13823414.638489999</v>
      </c>
      <c r="I58" s="86">
        <v>12805344.0264</v>
      </c>
      <c r="J58" s="86">
        <v>11554893.48918</v>
      </c>
      <c r="K58" s="86">
        <v>11675268.94974</v>
      </c>
      <c r="L58" s="81"/>
      <c r="M58" s="81"/>
      <c r="N58" s="81"/>
      <c r="O58" s="81"/>
      <c r="P58" s="81"/>
      <c r="Q58" s="81"/>
      <c r="R58" s="81"/>
      <c r="S58" s="81"/>
      <c r="T58" s="81"/>
      <c r="U58" s="81"/>
      <c r="V58" s="81"/>
      <c r="W58" s="81"/>
      <c r="X58" s="81"/>
      <c r="Y58" s="81"/>
      <c r="Z58" s="81"/>
      <c r="AA58" s="81"/>
      <c r="AB58" s="81"/>
    </row>
    <row r="59" spans="1:28">
      <c r="A59" s="612" t="s">
        <v>500</v>
      </c>
      <c r="B59" s="613">
        <v>728055.37435000006</v>
      </c>
      <c r="C59" s="613">
        <v>807292.66583000007</v>
      </c>
      <c r="D59" s="613">
        <v>866943.64954000001</v>
      </c>
      <c r="E59" s="613">
        <v>969283.22855999996</v>
      </c>
      <c r="F59" s="613">
        <v>1041257.6391199999</v>
      </c>
      <c r="G59" s="613">
        <v>1130190.6468399998</v>
      </c>
      <c r="H59" s="613">
        <v>1045136.58813</v>
      </c>
      <c r="I59" s="613">
        <v>937251.54380999994</v>
      </c>
      <c r="J59" s="613">
        <v>1131550.07978</v>
      </c>
      <c r="K59" s="613">
        <v>1255439.5910399999</v>
      </c>
      <c r="L59" s="81"/>
      <c r="M59" s="81"/>
      <c r="N59" s="81"/>
      <c r="O59" s="81"/>
      <c r="P59" s="81"/>
      <c r="Q59" s="81"/>
      <c r="R59" s="81"/>
      <c r="S59" s="81"/>
      <c r="T59" s="81"/>
      <c r="U59" s="81"/>
      <c r="V59" s="81"/>
      <c r="W59" s="81"/>
      <c r="X59" s="81"/>
      <c r="Y59" s="81"/>
      <c r="Z59" s="81"/>
      <c r="AA59" s="81"/>
      <c r="AB59" s="81"/>
    </row>
    <row r="60" spans="1:28" ht="15" customHeight="1">
      <c r="A60" s="88" t="s">
        <v>501</v>
      </c>
      <c r="B60" s="86">
        <v>-114304.05764</v>
      </c>
      <c r="C60" s="86">
        <v>-161523.51059999998</v>
      </c>
      <c r="D60" s="86">
        <v>-175714.48936000001</v>
      </c>
      <c r="E60" s="86">
        <v>-189522.00684000002</v>
      </c>
      <c r="F60" s="86">
        <v>-217489.25453000001</v>
      </c>
      <c r="G60" s="86">
        <v>-238563.47290999998</v>
      </c>
      <c r="H60" s="86">
        <v>-245337.64655</v>
      </c>
      <c r="I60" s="86">
        <v>-286438.53281</v>
      </c>
      <c r="J60" s="86">
        <v>-330056.94714</v>
      </c>
      <c r="K60" s="86">
        <v>-371385.47681999998</v>
      </c>
      <c r="L60" s="81"/>
      <c r="M60" s="81"/>
      <c r="N60" s="81"/>
      <c r="O60" s="81"/>
      <c r="P60" s="81"/>
      <c r="Q60" s="81"/>
      <c r="R60" s="81"/>
      <c r="S60" s="81"/>
      <c r="T60" s="81"/>
      <c r="U60" s="81"/>
      <c r="V60" s="81"/>
      <c r="W60" s="81"/>
      <c r="X60" s="81"/>
      <c r="Y60" s="81"/>
      <c r="Z60" s="81"/>
      <c r="AA60" s="81"/>
      <c r="AB60" s="81"/>
    </row>
    <row r="61" spans="1:28" ht="15" customHeight="1">
      <c r="A61" s="85" t="s">
        <v>502</v>
      </c>
      <c r="B61" s="86">
        <v>613751.31671000004</v>
      </c>
      <c r="C61" s="86">
        <v>645769.15523000003</v>
      </c>
      <c r="D61" s="86">
        <v>691229.16017999989</v>
      </c>
      <c r="E61" s="86">
        <v>779761.22172000003</v>
      </c>
      <c r="F61" s="86">
        <v>823768.38459000003</v>
      </c>
      <c r="G61" s="86">
        <v>891627.17392999993</v>
      </c>
      <c r="H61" s="86">
        <v>799798.9415800001</v>
      </c>
      <c r="I61" s="86">
        <v>650813.01100000006</v>
      </c>
      <c r="J61" s="86">
        <v>801493.13263999997</v>
      </c>
      <c r="K61" s="86">
        <v>884054.11421999999</v>
      </c>
      <c r="L61" s="81"/>
      <c r="M61" s="81"/>
      <c r="N61" s="81"/>
      <c r="O61" s="81"/>
      <c r="P61" s="81"/>
      <c r="Q61" s="81"/>
      <c r="R61" s="81"/>
      <c r="S61" s="81"/>
      <c r="T61" s="81"/>
      <c r="U61" s="81"/>
      <c r="V61" s="81"/>
      <c r="W61" s="81"/>
      <c r="X61" s="81"/>
      <c r="Y61" s="81"/>
      <c r="Z61" s="81"/>
      <c r="AA61" s="81"/>
      <c r="AB61" s="81"/>
    </row>
    <row r="62" spans="1:28" ht="15" customHeight="1">
      <c r="A62" s="91" t="s">
        <v>503</v>
      </c>
      <c r="B62" s="86">
        <v>53686.046689999996</v>
      </c>
      <c r="C62" s="86">
        <v>56810.019130000001</v>
      </c>
      <c r="D62" s="86">
        <v>64966.660779999998</v>
      </c>
      <c r="E62" s="86">
        <v>71281.566800000001</v>
      </c>
      <c r="F62" s="86">
        <v>79655.711009999999</v>
      </c>
      <c r="G62" s="86">
        <v>82202.246780000001</v>
      </c>
      <c r="H62" s="86">
        <v>65919.029049999997</v>
      </c>
      <c r="I62" s="86">
        <v>72463.750349999988</v>
      </c>
      <c r="J62" s="86">
        <v>76491.135949999996</v>
      </c>
      <c r="K62" s="86">
        <v>85726.880640000003</v>
      </c>
      <c r="L62" s="81"/>
      <c r="M62" s="81"/>
      <c r="N62" s="81"/>
      <c r="O62" s="81"/>
      <c r="P62" s="81"/>
      <c r="Q62" s="81"/>
      <c r="R62" s="81"/>
      <c r="S62" s="81"/>
      <c r="T62" s="81"/>
      <c r="U62" s="81"/>
      <c r="V62" s="81"/>
      <c r="W62" s="81"/>
      <c r="X62" s="81"/>
      <c r="Y62" s="81"/>
      <c r="Z62" s="81"/>
      <c r="AA62" s="81"/>
      <c r="AB62" s="81"/>
    </row>
    <row r="63" spans="1:28" ht="15" customHeight="1">
      <c r="A63" s="88" t="s">
        <v>504</v>
      </c>
      <c r="B63" s="86">
        <v>-10422.336160000001</v>
      </c>
      <c r="C63" s="86">
        <v>-5553.8753499999993</v>
      </c>
      <c r="D63" s="86">
        <v>-8624.2229499999994</v>
      </c>
      <c r="E63" s="86">
        <v>-12931.085439999999</v>
      </c>
      <c r="F63" s="86">
        <v>-16257.63492</v>
      </c>
      <c r="G63" s="86">
        <v>-12993.02729</v>
      </c>
      <c r="H63" s="86">
        <v>-6032.8593200000005</v>
      </c>
      <c r="I63" s="86">
        <v>-16167.15294</v>
      </c>
      <c r="J63" s="86">
        <v>-6521.09195</v>
      </c>
      <c r="K63" s="86">
        <v>-7587.51217</v>
      </c>
      <c r="L63" s="81"/>
      <c r="M63" s="81"/>
      <c r="N63" s="81"/>
      <c r="O63" s="81"/>
      <c r="P63" s="81"/>
      <c r="Q63" s="81"/>
      <c r="R63" s="81"/>
      <c r="S63" s="81"/>
      <c r="T63" s="81"/>
      <c r="U63" s="81"/>
      <c r="V63" s="81"/>
      <c r="W63" s="81"/>
      <c r="X63" s="81"/>
      <c r="Y63" s="81"/>
      <c r="Z63" s="81"/>
      <c r="AA63" s="81"/>
      <c r="AB63" s="81"/>
    </row>
    <row r="64" spans="1:28" ht="15" customHeight="1">
      <c r="A64" s="92" t="s">
        <v>505</v>
      </c>
      <c r="B64" s="86">
        <v>657015.02723999997</v>
      </c>
      <c r="C64" s="86">
        <v>697025.29900999996</v>
      </c>
      <c r="D64" s="86">
        <v>747571.59800999996</v>
      </c>
      <c r="E64" s="86">
        <v>838111.70308000001</v>
      </c>
      <c r="F64" s="86">
        <v>887166.4606799999</v>
      </c>
      <c r="G64" s="86">
        <v>960836.39341999998</v>
      </c>
      <c r="H64" s="86">
        <v>859685.11130999995</v>
      </c>
      <c r="I64" s="86">
        <v>707109.60840999999</v>
      </c>
      <c r="J64" s="86">
        <v>871463.17663999996</v>
      </c>
      <c r="K64" s="86">
        <v>962193.48269000009</v>
      </c>
      <c r="L64" s="81"/>
      <c r="M64" s="81"/>
      <c r="N64" s="81"/>
      <c r="O64" s="81"/>
      <c r="P64" s="81"/>
      <c r="Q64" s="81"/>
      <c r="R64" s="81"/>
      <c r="S64" s="81"/>
      <c r="T64" s="81"/>
      <c r="U64" s="81"/>
      <c r="V64" s="81"/>
      <c r="W64" s="81"/>
      <c r="X64" s="81"/>
      <c r="Y64" s="81"/>
      <c r="Z64" s="81"/>
      <c r="AA64" s="81"/>
      <c r="AB64" s="81"/>
    </row>
    <row r="65" spans="1:28" ht="15" customHeight="1">
      <c r="A65" s="91" t="s">
        <v>506</v>
      </c>
      <c r="B65" s="86">
        <v>110046.76972</v>
      </c>
      <c r="C65" s="86">
        <v>45882.119909999994</v>
      </c>
      <c r="D65" s="86">
        <v>61503.475310000002</v>
      </c>
      <c r="E65" s="86">
        <v>52429.434639999999</v>
      </c>
      <c r="F65" s="86">
        <v>72885.3554</v>
      </c>
      <c r="G65" s="86">
        <v>46046.54924</v>
      </c>
      <c r="H65" s="86">
        <v>119786.76036</v>
      </c>
      <c r="I65" s="86">
        <v>85038.816709999999</v>
      </c>
      <c r="J65" s="86">
        <v>76982.627619999999</v>
      </c>
      <c r="K65" s="86">
        <v>73493.775659999999</v>
      </c>
      <c r="L65" s="81"/>
      <c r="M65" s="81"/>
      <c r="N65" s="81"/>
      <c r="O65" s="81"/>
      <c r="P65" s="81"/>
      <c r="Q65" s="81"/>
      <c r="R65" s="81"/>
      <c r="S65" s="81"/>
      <c r="T65" s="81"/>
      <c r="U65" s="81"/>
      <c r="V65" s="81"/>
      <c r="W65" s="81"/>
      <c r="X65" s="81"/>
      <c r="Y65" s="81"/>
      <c r="Z65" s="81"/>
      <c r="AA65" s="81"/>
      <c r="AB65" s="81"/>
    </row>
    <row r="66" spans="1:28" ht="15" customHeight="1">
      <c r="A66" s="91" t="s">
        <v>507</v>
      </c>
      <c r="B66" s="86">
        <v>-152907.41668999998</v>
      </c>
      <c r="C66" s="86">
        <v>-87168.698810000002</v>
      </c>
      <c r="D66" s="86">
        <v>-99874.302629999991</v>
      </c>
      <c r="E66" s="86">
        <v>-104004.85210999999</v>
      </c>
      <c r="F66" s="86">
        <v>-136226.27563999998</v>
      </c>
      <c r="G66" s="86">
        <v>-97705.843689999994</v>
      </c>
      <c r="H66" s="86">
        <v>-186174.51588999998</v>
      </c>
      <c r="I66" s="86">
        <v>-130826.16206</v>
      </c>
      <c r="J66" s="86">
        <v>-127786.10775</v>
      </c>
      <c r="K66" s="86">
        <v>-195922.04069999998</v>
      </c>
      <c r="L66" s="81"/>
      <c r="M66" s="81"/>
      <c r="N66" s="81"/>
      <c r="O66" s="81"/>
      <c r="P66" s="81"/>
      <c r="Q66" s="81"/>
      <c r="R66" s="81"/>
      <c r="S66" s="81"/>
      <c r="T66" s="81"/>
      <c r="U66" s="81"/>
      <c r="V66" s="81"/>
      <c r="W66" s="81"/>
      <c r="X66" s="81"/>
      <c r="Y66" s="81"/>
      <c r="Z66" s="81"/>
      <c r="AA66" s="81"/>
      <c r="AB66" s="81"/>
    </row>
    <row r="67" spans="1:28" ht="15" customHeight="1">
      <c r="A67" s="85" t="s">
        <v>508</v>
      </c>
      <c r="B67" s="86">
        <v>614154.38026999997</v>
      </c>
      <c r="C67" s="86">
        <v>655738.72010999999</v>
      </c>
      <c r="D67" s="86">
        <v>709200.77069000003</v>
      </c>
      <c r="E67" s="86">
        <v>786536.28561000002</v>
      </c>
      <c r="F67" s="86">
        <v>823825.54044000001</v>
      </c>
      <c r="G67" s="86">
        <v>909177.09897000005</v>
      </c>
      <c r="H67" s="86">
        <v>793297.35577999998</v>
      </c>
      <c r="I67" s="86">
        <v>661322.26305999991</v>
      </c>
      <c r="J67" s="86">
        <v>820659.69651000004</v>
      </c>
      <c r="K67" s="86">
        <v>839765.21765000001</v>
      </c>
      <c r="L67" s="81"/>
      <c r="M67" s="81"/>
      <c r="N67" s="81"/>
      <c r="O67" s="81"/>
      <c r="P67" s="81"/>
      <c r="Q67" s="81"/>
      <c r="R67" s="81"/>
      <c r="S67" s="81"/>
      <c r="T67" s="81"/>
      <c r="U67" s="81"/>
      <c r="V67" s="81"/>
      <c r="W67" s="81"/>
      <c r="X67" s="81"/>
      <c r="Y67" s="81"/>
      <c r="Z67" s="81"/>
      <c r="AA67" s="81"/>
      <c r="AB67" s="81"/>
    </row>
    <row r="68" spans="1:28" ht="15" customHeight="1">
      <c r="A68" s="88" t="s">
        <v>509</v>
      </c>
      <c r="B68" s="86">
        <v>-484709.78129000001</v>
      </c>
      <c r="C68" s="86">
        <v>-508522.32158999995</v>
      </c>
      <c r="D68" s="86">
        <v>-528367.57660999999</v>
      </c>
      <c r="E68" s="86">
        <v>-562227.1632999999</v>
      </c>
      <c r="F68" s="86">
        <v>-610536.03590999998</v>
      </c>
      <c r="G68" s="86">
        <v>-601995.20588999998</v>
      </c>
      <c r="H68" s="86">
        <v>-551039.22473000002</v>
      </c>
      <c r="I68" s="86">
        <v>-514585.96256000001</v>
      </c>
      <c r="J68" s="86">
        <v>-551882.80446000001</v>
      </c>
      <c r="K68" s="86">
        <v>-587484.30382999999</v>
      </c>
      <c r="L68" s="81"/>
      <c r="M68" s="81"/>
      <c r="N68" s="81"/>
      <c r="O68" s="81"/>
      <c r="P68" s="81"/>
      <c r="Q68" s="81"/>
      <c r="R68" s="81"/>
      <c r="S68" s="81"/>
      <c r="T68" s="81"/>
      <c r="U68" s="81"/>
      <c r="V68" s="81"/>
      <c r="W68" s="81"/>
      <c r="X68" s="81"/>
      <c r="Y68" s="81"/>
      <c r="Z68" s="81"/>
      <c r="AA68" s="81"/>
      <c r="AB68" s="81"/>
    </row>
    <row r="69" spans="1:28" ht="15" customHeight="1">
      <c r="A69" s="92" t="s">
        <v>510</v>
      </c>
      <c r="B69" s="86">
        <v>129444.59898000001</v>
      </c>
      <c r="C69" s="86">
        <v>147216.39852000002</v>
      </c>
      <c r="D69" s="86">
        <v>180833.19408000002</v>
      </c>
      <c r="E69" s="86">
        <v>224309.12231000001</v>
      </c>
      <c r="F69" s="86">
        <v>213289.50453000001</v>
      </c>
      <c r="G69" s="86">
        <v>307181.89308000001</v>
      </c>
      <c r="H69" s="86">
        <v>242258.13105000003</v>
      </c>
      <c r="I69" s="86">
        <v>146736.30050000001</v>
      </c>
      <c r="J69" s="86">
        <v>268776.89205000002</v>
      </c>
      <c r="K69" s="86">
        <v>252280.91381999999</v>
      </c>
      <c r="L69" s="81"/>
      <c r="M69" s="81"/>
      <c r="N69" s="81"/>
      <c r="O69" s="81"/>
      <c r="P69" s="81"/>
      <c r="Q69" s="81"/>
      <c r="R69" s="81"/>
      <c r="S69" s="81"/>
      <c r="T69" s="81"/>
      <c r="U69" s="81"/>
      <c r="V69" s="81"/>
      <c r="W69" s="81"/>
      <c r="X69" s="81"/>
      <c r="Y69" s="81"/>
      <c r="Z69" s="81"/>
      <c r="AA69" s="81"/>
      <c r="AB69" s="81"/>
    </row>
    <row r="70" spans="1:28" ht="15" customHeight="1">
      <c r="A70" s="92" t="s">
        <v>511</v>
      </c>
      <c r="B70" s="86">
        <v>7.7675400000000003</v>
      </c>
      <c r="C70" s="86">
        <v>5.51898</v>
      </c>
      <c r="D70" s="86">
        <v>0.25373000000000001</v>
      </c>
      <c r="E70" s="86">
        <v>8.7660000000000002E-2</v>
      </c>
      <c r="F70" s="86">
        <v>-1225.01749</v>
      </c>
      <c r="G70" s="86">
        <v>-712.07596999999998</v>
      </c>
      <c r="H70" s="86">
        <v>-394.20569</v>
      </c>
      <c r="I70" s="86">
        <v>-133.76563000000002</v>
      </c>
      <c r="J70" s="86">
        <v>-142.98892000000001</v>
      </c>
      <c r="K70" s="86">
        <v>73.875740000000008</v>
      </c>
      <c r="L70" s="81"/>
      <c r="M70" s="81"/>
      <c r="N70" s="81"/>
      <c r="O70" s="81"/>
      <c r="P70" s="81"/>
      <c r="Q70" s="81"/>
      <c r="R70" s="81"/>
      <c r="S70" s="81"/>
      <c r="T70" s="81"/>
      <c r="U70" s="81"/>
      <c r="V70" s="81"/>
      <c r="W70" s="81"/>
      <c r="X70" s="81"/>
      <c r="Y70" s="81"/>
      <c r="Z70" s="81"/>
      <c r="AA70" s="81"/>
      <c r="AB70" s="81"/>
    </row>
    <row r="71" spans="1:28" ht="15" customHeight="1">
      <c r="A71" s="93" t="s">
        <v>512</v>
      </c>
      <c r="B71" s="86">
        <v>0</v>
      </c>
      <c r="C71" s="86">
        <v>0.22036</v>
      </c>
      <c r="D71" s="86">
        <v>6.6060000000000008E-2</v>
      </c>
      <c r="E71" s="86">
        <v>8.7660000000000002E-2</v>
      </c>
      <c r="F71" s="86">
        <v>-1225.01749</v>
      </c>
      <c r="G71" s="86">
        <v>-712.07596999999998</v>
      </c>
      <c r="H71" s="86">
        <v>-394.20569</v>
      </c>
      <c r="I71" s="86">
        <v>-133.76563000000002</v>
      </c>
      <c r="J71" s="86">
        <v>-142.98892000000001</v>
      </c>
      <c r="K71" s="86">
        <v>73.875740000000008</v>
      </c>
      <c r="L71" s="81"/>
      <c r="M71" s="81"/>
      <c r="N71" s="81"/>
      <c r="O71" s="81"/>
      <c r="P71" s="81"/>
      <c r="Q71" s="81"/>
      <c r="R71" s="81"/>
      <c r="S71" s="81"/>
      <c r="T71" s="81"/>
      <c r="U71" s="81"/>
      <c r="V71" s="81"/>
      <c r="W71" s="81"/>
      <c r="X71" s="81"/>
      <c r="Y71" s="81"/>
      <c r="Z71" s="81"/>
      <c r="AA71" s="81"/>
      <c r="AB71" s="81"/>
    </row>
    <row r="72" spans="1:28" ht="15" customHeight="1">
      <c r="A72" s="93" t="s">
        <v>513</v>
      </c>
      <c r="B72" s="86">
        <v>7.7675400000000003</v>
      </c>
      <c r="C72" s="86">
        <v>5.2986199999999997</v>
      </c>
      <c r="D72" s="86">
        <v>0.18766999999999998</v>
      </c>
      <c r="E72" s="86">
        <v>0</v>
      </c>
      <c r="F72" s="86">
        <v>0</v>
      </c>
      <c r="G72" s="86">
        <v>0</v>
      </c>
      <c r="H72" s="86">
        <v>0</v>
      </c>
      <c r="I72" s="86">
        <v>0</v>
      </c>
      <c r="J72" s="86">
        <v>0</v>
      </c>
      <c r="K72" s="86">
        <v>0</v>
      </c>
      <c r="L72" s="81"/>
      <c r="M72" s="81"/>
      <c r="N72" s="81"/>
      <c r="O72" s="81"/>
      <c r="P72" s="81"/>
      <c r="Q72" s="81"/>
      <c r="R72" s="81"/>
      <c r="S72" s="81"/>
      <c r="T72" s="81"/>
      <c r="U72" s="81"/>
      <c r="V72" s="81"/>
      <c r="W72" s="81"/>
      <c r="X72" s="81"/>
      <c r="Y72" s="81"/>
      <c r="Z72" s="81"/>
      <c r="AA72" s="81"/>
      <c r="AB72" s="81"/>
    </row>
    <row r="73" spans="1:28" ht="15" customHeight="1">
      <c r="A73" s="85" t="s">
        <v>514</v>
      </c>
      <c r="B73" s="86">
        <v>-1.28094</v>
      </c>
      <c r="C73" s="86">
        <v>-0.91016999999999992</v>
      </c>
      <c r="D73" s="86">
        <v>-0.55646000000000007</v>
      </c>
      <c r="E73" s="86">
        <v>-0.42066000000000003</v>
      </c>
      <c r="F73" s="86">
        <v>-0.27731</v>
      </c>
      <c r="G73" s="86">
        <v>-0.38402999999999998</v>
      </c>
      <c r="H73" s="86">
        <v>-0.41164999999999996</v>
      </c>
      <c r="I73" s="86">
        <v>-0.41031000000000001</v>
      </c>
      <c r="J73" s="86">
        <v>-1.0292600000000001</v>
      </c>
      <c r="K73" s="86">
        <v>-39.204129999999999</v>
      </c>
      <c r="L73" s="81"/>
      <c r="M73" s="81"/>
      <c r="N73" s="81"/>
      <c r="O73" s="81"/>
      <c r="P73" s="81"/>
      <c r="Q73" s="81"/>
      <c r="R73" s="81"/>
      <c r="S73" s="81"/>
      <c r="T73" s="81"/>
      <c r="U73" s="81"/>
      <c r="V73" s="81"/>
      <c r="W73" s="81"/>
      <c r="X73" s="81"/>
      <c r="Y73" s="81"/>
      <c r="Z73" s="81"/>
      <c r="AA73" s="81"/>
      <c r="AB73" s="81"/>
    </row>
    <row r="74" spans="1:28" ht="15" customHeight="1">
      <c r="A74" s="85" t="s">
        <v>660</v>
      </c>
      <c r="B74" s="86">
        <v>0</v>
      </c>
      <c r="C74" s="86">
        <v>-3.4070000000000003E-2</v>
      </c>
      <c r="D74" s="86">
        <v>0</v>
      </c>
      <c r="E74" s="86">
        <v>-8.3999999999999993E-4</v>
      </c>
      <c r="F74" s="86">
        <v>-4.0999999999999999E-4</v>
      </c>
      <c r="G74" s="86">
        <v>0</v>
      </c>
      <c r="H74" s="86">
        <v>0</v>
      </c>
      <c r="I74" s="86">
        <v>0</v>
      </c>
      <c r="J74" s="86">
        <v>0</v>
      </c>
      <c r="K74" s="86">
        <v>-37.170660000000005</v>
      </c>
      <c r="L74" s="81"/>
      <c r="M74" s="81"/>
      <c r="N74" s="81"/>
      <c r="O74" s="81"/>
      <c r="P74" s="81"/>
      <c r="Q74" s="81"/>
      <c r="R74" s="81"/>
      <c r="S74" s="81"/>
      <c r="T74" s="81"/>
      <c r="U74" s="81"/>
      <c r="V74" s="81"/>
      <c r="W74" s="81"/>
      <c r="X74" s="81"/>
      <c r="Y74" s="81"/>
      <c r="Z74" s="81"/>
      <c r="AA74" s="81"/>
      <c r="AB74" s="81"/>
    </row>
    <row r="75" spans="1:28" ht="15" customHeight="1">
      <c r="A75" s="88" t="s">
        <v>312</v>
      </c>
      <c r="B75" s="86">
        <v>-1.28094</v>
      </c>
      <c r="C75" s="86">
        <v>-0.87609999999999999</v>
      </c>
      <c r="D75" s="86">
        <v>-0.55646000000000007</v>
      </c>
      <c r="E75" s="86">
        <v>-0.41981999999999997</v>
      </c>
      <c r="F75" s="86">
        <v>-0.27689999999999998</v>
      </c>
      <c r="G75" s="86">
        <v>-0.38402999999999998</v>
      </c>
      <c r="H75" s="86">
        <v>-0.41164999999999996</v>
      </c>
      <c r="I75" s="86">
        <v>-0.41031000000000001</v>
      </c>
      <c r="J75" s="86">
        <v>-1.0292600000000001</v>
      </c>
      <c r="K75" s="86">
        <v>-2.0334699999999999</v>
      </c>
      <c r="L75" s="81"/>
      <c r="M75" s="81"/>
      <c r="N75" s="81"/>
      <c r="O75" s="81"/>
      <c r="P75" s="81"/>
      <c r="Q75" s="81"/>
      <c r="R75" s="81"/>
      <c r="S75" s="81"/>
      <c r="T75" s="81"/>
      <c r="U75" s="81"/>
      <c r="V75" s="81"/>
      <c r="W75" s="81"/>
      <c r="X75" s="81"/>
      <c r="Y75" s="81"/>
      <c r="Z75" s="81"/>
      <c r="AA75" s="81"/>
      <c r="AB75" s="81"/>
    </row>
    <row r="76" spans="1:28" ht="15" customHeight="1">
      <c r="A76" s="85" t="s">
        <v>517</v>
      </c>
      <c r="B76" s="86">
        <v>129451.08558</v>
      </c>
      <c r="C76" s="86">
        <v>147221.00733000002</v>
      </c>
      <c r="D76" s="86">
        <v>180832.89134999999</v>
      </c>
      <c r="E76" s="86">
        <v>224308.78930999999</v>
      </c>
      <c r="F76" s="86">
        <v>212064.20973</v>
      </c>
      <c r="G76" s="86">
        <v>306469.43307999999</v>
      </c>
      <c r="H76" s="86">
        <v>241863.51371</v>
      </c>
      <c r="I76" s="86">
        <v>146602.12456</v>
      </c>
      <c r="J76" s="86">
        <v>268632.87387000001</v>
      </c>
      <c r="K76" s="86">
        <v>252315.58543000001</v>
      </c>
      <c r="L76" s="81"/>
      <c r="M76" s="81"/>
      <c r="N76" s="81"/>
      <c r="O76" s="81"/>
      <c r="P76" s="81"/>
      <c r="Q76" s="81"/>
      <c r="R76" s="81"/>
      <c r="S76" s="81"/>
      <c r="T76" s="81"/>
      <c r="U76" s="81"/>
      <c r="V76" s="81"/>
      <c r="W76" s="81"/>
      <c r="X76" s="81"/>
      <c r="Y76" s="81"/>
      <c r="Z76" s="81"/>
      <c r="AA76" s="81"/>
      <c r="AB76" s="81"/>
    </row>
    <row r="77" spans="1:28" ht="15" customHeight="1">
      <c r="A77" s="94" t="s">
        <v>518</v>
      </c>
      <c r="B77" s="86">
        <v>40.690300000000001</v>
      </c>
      <c r="C77" s="86">
        <v>227.16127</v>
      </c>
      <c r="D77" s="86">
        <v>38.612790000000004</v>
      </c>
      <c r="E77" s="86">
        <v>41.520449999999997</v>
      </c>
      <c r="F77" s="86">
        <v>385.86338000000001</v>
      </c>
      <c r="G77" s="86">
        <v>-3927.1448</v>
      </c>
      <c r="H77" s="86">
        <v>-2167.0021499999998</v>
      </c>
      <c r="I77" s="86">
        <v>-1238.24443</v>
      </c>
      <c r="J77" s="86">
        <v>-778.95159000000001</v>
      </c>
      <c r="K77" s="86">
        <v>128.08644000000001</v>
      </c>
      <c r="L77" s="81"/>
      <c r="M77" s="81"/>
      <c r="N77" s="81"/>
      <c r="O77" s="81"/>
      <c r="P77" s="81"/>
      <c r="Q77" s="81"/>
      <c r="R77" s="81"/>
      <c r="S77" s="81"/>
      <c r="T77" s="81"/>
      <c r="U77" s="81"/>
      <c r="V77" s="81"/>
      <c r="W77" s="81"/>
      <c r="X77" s="81"/>
      <c r="Y77" s="81"/>
      <c r="Z77" s="81"/>
      <c r="AA77" s="81"/>
      <c r="AB77" s="81"/>
    </row>
    <row r="78" spans="1:28" ht="15" customHeight="1">
      <c r="A78" s="92" t="s">
        <v>519</v>
      </c>
      <c r="B78" s="86">
        <v>129491.77588</v>
      </c>
      <c r="C78" s="86">
        <v>147448.1686</v>
      </c>
      <c r="D78" s="86">
        <v>180871.50413999998</v>
      </c>
      <c r="E78" s="86">
        <v>224350.30976</v>
      </c>
      <c r="F78" s="86">
        <v>212450.07311000003</v>
      </c>
      <c r="G78" s="86">
        <v>302542.28827999998</v>
      </c>
      <c r="H78" s="86">
        <v>239696.51156000001</v>
      </c>
      <c r="I78" s="86">
        <v>145363.88013000001</v>
      </c>
      <c r="J78" s="86">
        <v>267853.92228</v>
      </c>
      <c r="K78" s="86">
        <v>252443.67186999999</v>
      </c>
      <c r="L78" s="81"/>
      <c r="M78" s="81"/>
      <c r="N78" s="81"/>
      <c r="O78" s="81"/>
      <c r="P78" s="81"/>
      <c r="Q78" s="81"/>
      <c r="R78" s="81"/>
      <c r="S78" s="81"/>
      <c r="T78" s="81"/>
      <c r="U78" s="81"/>
      <c r="V78" s="81"/>
      <c r="W78" s="81"/>
      <c r="X78" s="81"/>
      <c r="Y78" s="81"/>
      <c r="Z78" s="81"/>
      <c r="AA78" s="81"/>
      <c r="AB78" s="81"/>
    </row>
    <row r="79" spans="1:28" ht="15" customHeight="1">
      <c r="A79" s="91" t="s">
        <v>520</v>
      </c>
      <c r="B79" s="86">
        <v>592.79438000000005</v>
      </c>
      <c r="C79" s="86">
        <v>1098.39356</v>
      </c>
      <c r="D79" s="86">
        <v>-12149.770909999999</v>
      </c>
      <c r="E79" s="86">
        <v>-6156.5924199999999</v>
      </c>
      <c r="F79" s="86">
        <v>859.3036800000001</v>
      </c>
      <c r="G79" s="86">
        <v>2057.3665900000001</v>
      </c>
      <c r="H79" s="86">
        <v>5042.0407000000005</v>
      </c>
      <c r="I79" s="86">
        <v>1408.26332</v>
      </c>
      <c r="J79" s="86">
        <v>289.73109000000005</v>
      </c>
      <c r="K79" s="86">
        <v>207.56682999999998</v>
      </c>
      <c r="L79" s="81"/>
      <c r="M79" s="81"/>
      <c r="N79" s="81"/>
      <c r="O79" s="81"/>
      <c r="P79" s="81"/>
      <c r="Q79" s="81"/>
      <c r="R79" s="81"/>
      <c r="S79" s="81"/>
      <c r="T79" s="81"/>
      <c r="U79" s="81"/>
      <c r="V79" s="81"/>
      <c r="W79" s="81"/>
      <c r="X79" s="81"/>
      <c r="Y79" s="81"/>
      <c r="Z79" s="81"/>
      <c r="AA79" s="81"/>
      <c r="AB79" s="81"/>
    </row>
    <row r="80" spans="1:28" ht="15" customHeight="1">
      <c r="A80" s="85" t="s">
        <v>521</v>
      </c>
      <c r="B80" s="86">
        <v>130084.57026000001</v>
      </c>
      <c r="C80" s="86">
        <v>148546.56216</v>
      </c>
      <c r="D80" s="86">
        <v>168721.73322999998</v>
      </c>
      <c r="E80" s="86">
        <v>218193.71734</v>
      </c>
      <c r="F80" s="86">
        <v>213309.37678999998</v>
      </c>
      <c r="G80" s="86">
        <v>304599.65487000003</v>
      </c>
      <c r="H80" s="86">
        <v>244738.55226</v>
      </c>
      <c r="I80" s="86">
        <v>146772.14344999997</v>
      </c>
      <c r="J80" s="86">
        <v>268143.65337000001</v>
      </c>
      <c r="K80" s="86">
        <v>252651.23869999999</v>
      </c>
      <c r="L80" s="81"/>
      <c r="M80" s="81"/>
      <c r="N80" s="81"/>
      <c r="O80" s="81"/>
      <c r="P80" s="81"/>
      <c r="Q80" s="81"/>
      <c r="R80" s="81"/>
      <c r="S80" s="81"/>
      <c r="T80" s="81"/>
      <c r="U80" s="81"/>
      <c r="V80" s="81"/>
      <c r="W80" s="81"/>
      <c r="X80" s="81"/>
      <c r="Y80" s="81"/>
      <c r="Z80" s="81"/>
      <c r="AA80" s="81"/>
      <c r="AB80" s="81"/>
    </row>
    <row r="81" spans="1:28" ht="15" customHeight="1">
      <c r="A81" s="91" t="s">
        <v>522</v>
      </c>
      <c r="B81" s="86">
        <v>0</v>
      </c>
      <c r="C81" s="86">
        <v>0</v>
      </c>
      <c r="D81" s="86">
        <v>0</v>
      </c>
      <c r="E81" s="86">
        <v>0</v>
      </c>
      <c r="F81" s="86">
        <v>0</v>
      </c>
      <c r="G81" s="86">
        <v>0</v>
      </c>
      <c r="H81" s="86">
        <v>0</v>
      </c>
      <c r="I81" s="86">
        <v>0</v>
      </c>
      <c r="J81" s="86">
        <v>0</v>
      </c>
      <c r="K81" s="86">
        <v>0</v>
      </c>
      <c r="L81" s="81"/>
      <c r="M81" s="81"/>
      <c r="N81" s="81"/>
      <c r="O81" s="81"/>
      <c r="P81" s="81"/>
      <c r="Q81" s="81"/>
      <c r="R81" s="81"/>
      <c r="S81" s="81"/>
      <c r="T81" s="81"/>
      <c r="U81" s="81"/>
      <c r="V81" s="81"/>
      <c r="W81" s="81"/>
      <c r="X81" s="81"/>
      <c r="Y81" s="81"/>
      <c r="Z81" s="81"/>
      <c r="AA81" s="81"/>
      <c r="AB81" s="81"/>
    </row>
    <row r="82" spans="1:28" ht="15" customHeight="1">
      <c r="A82" s="85" t="s">
        <v>523</v>
      </c>
      <c r="B82" s="86">
        <v>130084.57026000001</v>
      </c>
      <c r="C82" s="86">
        <v>148546.56216</v>
      </c>
      <c r="D82" s="86">
        <v>168721.73322999998</v>
      </c>
      <c r="E82" s="86">
        <v>218193.71734</v>
      </c>
      <c r="F82" s="86">
        <v>213309.37678999998</v>
      </c>
      <c r="G82" s="86">
        <v>304599.65487000003</v>
      </c>
      <c r="H82" s="86">
        <v>244738.55226</v>
      </c>
      <c r="I82" s="86">
        <v>146772.14344999997</v>
      </c>
      <c r="J82" s="86">
        <v>268143.65337000001</v>
      </c>
      <c r="K82" s="86">
        <v>252651.23869999999</v>
      </c>
      <c r="L82" s="81"/>
      <c r="M82" s="81"/>
      <c r="N82" s="81"/>
      <c r="O82" s="81"/>
      <c r="P82" s="81"/>
      <c r="Q82" s="81"/>
      <c r="R82" s="81"/>
      <c r="S82" s="81"/>
      <c r="T82" s="81"/>
      <c r="U82" s="81"/>
      <c r="V82" s="81"/>
      <c r="W82" s="81"/>
      <c r="X82" s="81"/>
      <c r="Y82" s="81"/>
      <c r="Z82" s="81"/>
      <c r="AA82" s="81"/>
      <c r="AB82" s="81"/>
    </row>
    <row r="83" spans="1:28" ht="15" customHeight="1" thickBot="1">
      <c r="A83" s="91" t="s">
        <v>524</v>
      </c>
      <c r="B83" s="86">
        <v>-43590.851999999999</v>
      </c>
      <c r="C83" s="86">
        <v>-49568.167999999998</v>
      </c>
      <c r="D83" s="86">
        <v>-72650.710370000001</v>
      </c>
      <c r="E83" s="86">
        <v>-101522.32613</v>
      </c>
      <c r="F83" s="86">
        <v>-99529.230280000003</v>
      </c>
      <c r="G83" s="86">
        <v>-146754.93478000001</v>
      </c>
      <c r="H83" s="86">
        <v>-143172.99218</v>
      </c>
      <c r="I83" s="86">
        <v>-61133.31</v>
      </c>
      <c r="J83" s="86">
        <v>-135691.21005000002</v>
      </c>
      <c r="K83" s="86">
        <v>-111203.75438</v>
      </c>
      <c r="L83" s="81"/>
      <c r="M83" s="81"/>
      <c r="N83" s="81"/>
      <c r="O83" s="81"/>
      <c r="P83" s="81"/>
      <c r="Q83" s="81"/>
      <c r="R83" s="81"/>
      <c r="S83" s="81"/>
      <c r="T83" s="81"/>
      <c r="U83" s="81"/>
      <c r="V83" s="81"/>
      <c r="W83" s="81"/>
      <c r="X83" s="81"/>
      <c r="Y83" s="81"/>
      <c r="Z83" s="81"/>
      <c r="AA83" s="81"/>
      <c r="AB83" s="81"/>
    </row>
    <row r="84" spans="1:28" ht="15" customHeight="1" thickTop="1" thickBot="1">
      <c r="A84" s="610" t="s">
        <v>525</v>
      </c>
      <c r="B84" s="611">
        <v>86493.718260000009</v>
      </c>
      <c r="C84" s="611">
        <v>98978.394159999996</v>
      </c>
      <c r="D84" s="611">
        <v>96071.022859999997</v>
      </c>
      <c r="E84" s="611">
        <v>116671.39120999999</v>
      </c>
      <c r="F84" s="611">
        <v>113780.14651000001</v>
      </c>
      <c r="G84" s="611">
        <v>157844.72009000002</v>
      </c>
      <c r="H84" s="611">
        <v>101565.56008</v>
      </c>
      <c r="I84" s="611">
        <v>85638.833450000006</v>
      </c>
      <c r="J84" s="611">
        <v>132452.44331999999</v>
      </c>
      <c r="K84" s="611">
        <v>141447.48431999999</v>
      </c>
      <c r="L84" s="81"/>
      <c r="M84" s="81"/>
      <c r="N84" s="81"/>
      <c r="O84" s="81"/>
      <c r="P84" s="81"/>
      <c r="Q84" s="81"/>
      <c r="R84" s="81"/>
      <c r="S84" s="81"/>
      <c r="T84" s="81"/>
      <c r="U84" s="81"/>
      <c r="V84" s="81"/>
      <c r="W84" s="81"/>
      <c r="X84" s="81"/>
      <c r="Y84" s="81"/>
      <c r="Z84" s="81"/>
      <c r="AA84" s="81"/>
      <c r="AB84" s="81"/>
    </row>
    <row r="85" spans="1:28" ht="3.75" customHeight="1" thickTop="1" thickBot="1">
      <c r="A85" s="95"/>
      <c r="B85" s="96"/>
      <c r="C85" s="96"/>
      <c r="D85" s="96"/>
      <c r="E85" s="96"/>
      <c r="F85" s="96"/>
      <c r="G85" s="96"/>
      <c r="H85" s="96"/>
      <c r="I85" s="96"/>
      <c r="J85" s="96"/>
      <c r="K85" s="96"/>
      <c r="L85" s="81"/>
      <c r="M85" s="81"/>
      <c r="N85" s="81"/>
      <c r="O85" s="81"/>
      <c r="P85" s="81"/>
      <c r="Q85" s="81"/>
      <c r="R85" s="81"/>
      <c r="S85" s="81"/>
      <c r="T85" s="81"/>
      <c r="U85" s="81"/>
      <c r="V85" s="81"/>
      <c r="W85" s="81"/>
      <c r="X85" s="81"/>
      <c r="Y85" s="81"/>
      <c r="Z85" s="81"/>
      <c r="AA85" s="81"/>
      <c r="AB85" s="81"/>
    </row>
    <row r="86" spans="1:28" ht="15" customHeight="1" thickTop="1">
      <c r="A86" s="97"/>
      <c r="B86" s="98"/>
      <c r="C86" s="98"/>
      <c r="D86" s="98"/>
      <c r="E86" s="98"/>
      <c r="F86" s="98"/>
      <c r="G86" s="98"/>
      <c r="H86" s="98"/>
      <c r="I86" s="98"/>
      <c r="J86" s="98"/>
      <c r="K86" s="98"/>
      <c r="L86" s="81"/>
      <c r="M86" s="81"/>
      <c r="N86" s="81"/>
      <c r="O86" s="81"/>
      <c r="P86" s="81"/>
      <c r="Q86" s="81"/>
      <c r="R86" s="81"/>
      <c r="S86" s="81"/>
      <c r="T86" s="81"/>
      <c r="U86" s="81"/>
      <c r="V86" s="81"/>
      <c r="W86" s="81"/>
      <c r="X86" s="81"/>
      <c r="Y86" s="81"/>
      <c r="Z86" s="81"/>
      <c r="AA86" s="81"/>
      <c r="AB86" s="81"/>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85" zoomScaleNormal="85" workbookViewId="0">
      <selection activeCell="A3" sqref="A3:N3"/>
    </sheetView>
  </sheetViews>
  <sheetFormatPr baseColWidth="10" defaultColWidth="9.140625" defaultRowHeight="12.75"/>
  <cols>
    <col min="1" max="1" width="85.5703125" style="153" customWidth="1"/>
    <col min="2" max="2" width="14.42578125" style="131" bestFit="1" customWidth="1"/>
    <col min="3" max="3" width="15.5703125" style="131" bestFit="1" customWidth="1"/>
    <col min="4" max="9" width="14.42578125" style="131" bestFit="1" customWidth="1"/>
    <col min="10" max="10" width="11.7109375" style="131" bestFit="1" customWidth="1"/>
    <col min="11" max="11" width="14.42578125" style="131" bestFit="1" customWidth="1"/>
    <col min="12" max="12" width="13.42578125" style="131" bestFit="1" customWidth="1"/>
    <col min="13" max="13" width="14.42578125" style="131" bestFit="1" customWidth="1"/>
    <col min="14" max="14" width="15.42578125" style="131" customWidth="1"/>
    <col min="15" max="256" width="11.42578125" style="131" customWidth="1"/>
    <col min="257" max="257" width="85.5703125" style="131" customWidth="1"/>
    <col min="258" max="258" width="14.42578125" style="131" bestFit="1" customWidth="1"/>
    <col min="259" max="259" width="15.5703125" style="131" bestFit="1" customWidth="1"/>
    <col min="260" max="265" width="14.42578125" style="131" bestFit="1" customWidth="1"/>
    <col min="266" max="266" width="11.7109375" style="131" bestFit="1" customWidth="1"/>
    <col min="267" max="267" width="14.42578125" style="131" bestFit="1" customWidth="1"/>
    <col min="268" max="268" width="13.42578125" style="131" bestFit="1" customWidth="1"/>
    <col min="269" max="269" width="14.42578125" style="131" bestFit="1" customWidth="1"/>
    <col min="270" max="270" width="15.42578125" style="131" customWidth="1"/>
    <col min="271" max="512" width="11.42578125" style="131" customWidth="1"/>
    <col min="513" max="513" width="85.5703125" style="131" customWidth="1"/>
    <col min="514" max="514" width="14.42578125" style="131" bestFit="1" customWidth="1"/>
    <col min="515" max="515" width="15.5703125" style="131" bestFit="1" customWidth="1"/>
    <col min="516" max="521" width="14.42578125" style="131" bestFit="1" customWidth="1"/>
    <col min="522" max="522" width="11.7109375" style="131" bestFit="1" customWidth="1"/>
    <col min="523" max="523" width="14.42578125" style="131" bestFit="1" customWidth="1"/>
    <col min="524" max="524" width="13.42578125" style="131" bestFit="1" customWidth="1"/>
    <col min="525" max="525" width="14.42578125" style="131" bestFit="1" customWidth="1"/>
    <col min="526" max="526" width="15.42578125" style="131" customWidth="1"/>
    <col min="527" max="768" width="11.42578125" style="131" customWidth="1"/>
    <col min="769" max="769" width="85.5703125" style="131" customWidth="1"/>
    <col min="770" max="770" width="14.42578125" style="131" bestFit="1" customWidth="1"/>
    <col min="771" max="771" width="15.5703125" style="131" bestFit="1" customWidth="1"/>
    <col min="772" max="777" width="14.42578125" style="131" bestFit="1" customWidth="1"/>
    <col min="778" max="778" width="11.7109375" style="131" bestFit="1" customWidth="1"/>
    <col min="779" max="779" width="14.42578125" style="131" bestFit="1" customWidth="1"/>
    <col min="780" max="780" width="13.42578125" style="131" bestFit="1" customWidth="1"/>
    <col min="781" max="781" width="14.42578125" style="131" bestFit="1" customWidth="1"/>
    <col min="782" max="782" width="15.42578125" style="131" customWidth="1"/>
    <col min="783" max="1024" width="11.42578125" style="131" customWidth="1"/>
    <col min="1025" max="1025" width="85.5703125" style="131" customWidth="1"/>
    <col min="1026" max="1026" width="14.42578125" style="131" bestFit="1" customWidth="1"/>
    <col min="1027" max="1027" width="15.5703125" style="131" bestFit="1" customWidth="1"/>
    <col min="1028" max="1033" width="14.42578125" style="131" bestFit="1" customWidth="1"/>
    <col min="1034" max="1034" width="11.7109375" style="131" bestFit="1" customWidth="1"/>
    <col min="1035" max="1035" width="14.42578125" style="131" bestFit="1" customWidth="1"/>
    <col min="1036" max="1036" width="13.42578125" style="131" bestFit="1" customWidth="1"/>
    <col min="1037" max="1037" width="14.42578125" style="131" bestFit="1" customWidth="1"/>
    <col min="1038" max="1038" width="15.42578125" style="131" customWidth="1"/>
    <col min="1039" max="1280" width="11.42578125" style="131" customWidth="1"/>
    <col min="1281" max="1281" width="85.5703125" style="131" customWidth="1"/>
    <col min="1282" max="1282" width="14.42578125" style="131" bestFit="1" customWidth="1"/>
    <col min="1283" max="1283" width="15.5703125" style="131" bestFit="1" customWidth="1"/>
    <col min="1284" max="1289" width="14.42578125" style="131" bestFit="1" customWidth="1"/>
    <col min="1290" max="1290" width="11.7109375" style="131" bestFit="1" customWidth="1"/>
    <col min="1291" max="1291" width="14.42578125" style="131" bestFit="1" customWidth="1"/>
    <col min="1292" max="1292" width="13.42578125" style="131" bestFit="1" customWidth="1"/>
    <col min="1293" max="1293" width="14.42578125" style="131" bestFit="1" customWidth="1"/>
    <col min="1294" max="1294" width="15.42578125" style="131" customWidth="1"/>
    <col min="1295" max="1536" width="11.42578125" style="131" customWidth="1"/>
    <col min="1537" max="1537" width="85.5703125" style="131" customWidth="1"/>
    <col min="1538" max="1538" width="14.42578125" style="131" bestFit="1" customWidth="1"/>
    <col min="1539" max="1539" width="15.5703125" style="131" bestFit="1" customWidth="1"/>
    <col min="1540" max="1545" width="14.42578125" style="131" bestFit="1" customWidth="1"/>
    <col min="1546" max="1546" width="11.7109375" style="131" bestFit="1" customWidth="1"/>
    <col min="1547" max="1547" width="14.42578125" style="131" bestFit="1" customWidth="1"/>
    <col min="1548" max="1548" width="13.42578125" style="131" bestFit="1" customWidth="1"/>
    <col min="1549" max="1549" width="14.42578125" style="131" bestFit="1" customWidth="1"/>
    <col min="1550" max="1550" width="15.42578125" style="131" customWidth="1"/>
    <col min="1551" max="1792" width="11.42578125" style="131" customWidth="1"/>
    <col min="1793" max="1793" width="85.5703125" style="131" customWidth="1"/>
    <col min="1794" max="1794" width="14.42578125" style="131" bestFit="1" customWidth="1"/>
    <col min="1795" max="1795" width="15.5703125" style="131" bestFit="1" customWidth="1"/>
    <col min="1796" max="1801" width="14.42578125" style="131" bestFit="1" customWidth="1"/>
    <col min="1802" max="1802" width="11.7109375" style="131" bestFit="1" customWidth="1"/>
    <col min="1803" max="1803" width="14.42578125" style="131" bestFit="1" customWidth="1"/>
    <col min="1804" max="1804" width="13.42578125" style="131" bestFit="1" customWidth="1"/>
    <col min="1805" max="1805" width="14.42578125" style="131" bestFit="1" customWidth="1"/>
    <col min="1806" max="1806" width="15.42578125" style="131" customWidth="1"/>
    <col min="1807" max="2048" width="11.42578125" style="131" customWidth="1"/>
    <col min="2049" max="2049" width="85.5703125" style="131" customWidth="1"/>
    <col min="2050" max="2050" width="14.42578125" style="131" bestFit="1" customWidth="1"/>
    <col min="2051" max="2051" width="15.5703125" style="131" bestFit="1" customWidth="1"/>
    <col min="2052" max="2057" width="14.42578125" style="131" bestFit="1" customWidth="1"/>
    <col min="2058" max="2058" width="11.7109375" style="131" bestFit="1" customWidth="1"/>
    <col min="2059" max="2059" width="14.42578125" style="131" bestFit="1" customWidth="1"/>
    <col min="2060" max="2060" width="13.42578125" style="131" bestFit="1" customWidth="1"/>
    <col min="2061" max="2061" width="14.42578125" style="131" bestFit="1" customWidth="1"/>
    <col min="2062" max="2062" width="15.42578125" style="131" customWidth="1"/>
    <col min="2063" max="2304" width="11.42578125" style="131" customWidth="1"/>
    <col min="2305" max="2305" width="85.5703125" style="131" customWidth="1"/>
    <col min="2306" max="2306" width="14.42578125" style="131" bestFit="1" customWidth="1"/>
    <col min="2307" max="2307" width="15.5703125" style="131" bestFit="1" customWidth="1"/>
    <col min="2308" max="2313" width="14.42578125" style="131" bestFit="1" customWidth="1"/>
    <col min="2314" max="2314" width="11.7109375" style="131" bestFit="1" customWidth="1"/>
    <col min="2315" max="2315" width="14.42578125" style="131" bestFit="1" customWidth="1"/>
    <col min="2316" max="2316" width="13.42578125" style="131" bestFit="1" customWidth="1"/>
    <col min="2317" max="2317" width="14.42578125" style="131" bestFit="1" customWidth="1"/>
    <col min="2318" max="2318" width="15.42578125" style="131" customWidth="1"/>
    <col min="2319" max="2560" width="11.42578125" style="131" customWidth="1"/>
    <col min="2561" max="2561" width="85.5703125" style="131" customWidth="1"/>
    <col min="2562" max="2562" width="14.42578125" style="131" bestFit="1" customWidth="1"/>
    <col min="2563" max="2563" width="15.5703125" style="131" bestFit="1" customWidth="1"/>
    <col min="2564" max="2569" width="14.42578125" style="131" bestFit="1" customWidth="1"/>
    <col min="2570" max="2570" width="11.7109375" style="131" bestFit="1" customWidth="1"/>
    <col min="2571" max="2571" width="14.42578125" style="131" bestFit="1" customWidth="1"/>
    <col min="2572" max="2572" width="13.42578125" style="131" bestFit="1" customWidth="1"/>
    <col min="2573" max="2573" width="14.42578125" style="131" bestFit="1" customWidth="1"/>
    <col min="2574" max="2574" width="15.42578125" style="131" customWidth="1"/>
    <col min="2575" max="2816" width="11.42578125" style="131" customWidth="1"/>
    <col min="2817" max="2817" width="85.5703125" style="131" customWidth="1"/>
    <col min="2818" max="2818" width="14.42578125" style="131" bestFit="1" customWidth="1"/>
    <col min="2819" max="2819" width="15.5703125" style="131" bestFit="1" customWidth="1"/>
    <col min="2820" max="2825" width="14.42578125" style="131" bestFit="1" customWidth="1"/>
    <col min="2826" max="2826" width="11.7109375" style="131" bestFit="1" customWidth="1"/>
    <col min="2827" max="2827" width="14.42578125" style="131" bestFit="1" customWidth="1"/>
    <col min="2828" max="2828" width="13.42578125" style="131" bestFit="1" customWidth="1"/>
    <col min="2829" max="2829" width="14.42578125" style="131" bestFit="1" customWidth="1"/>
    <col min="2830" max="2830" width="15.42578125" style="131" customWidth="1"/>
    <col min="2831" max="3072" width="11.42578125" style="131" customWidth="1"/>
    <col min="3073" max="3073" width="85.5703125" style="131" customWidth="1"/>
    <col min="3074" max="3074" width="14.42578125" style="131" bestFit="1" customWidth="1"/>
    <col min="3075" max="3075" width="15.5703125" style="131" bestFit="1" customWidth="1"/>
    <col min="3076" max="3081" width="14.42578125" style="131" bestFit="1" customWidth="1"/>
    <col min="3082" max="3082" width="11.7109375" style="131" bestFit="1" customWidth="1"/>
    <col min="3083" max="3083" width="14.42578125" style="131" bestFit="1" customWidth="1"/>
    <col min="3084" max="3084" width="13.42578125" style="131" bestFit="1" customWidth="1"/>
    <col min="3085" max="3085" width="14.42578125" style="131" bestFit="1" customWidth="1"/>
    <col min="3086" max="3086" width="15.42578125" style="131" customWidth="1"/>
    <col min="3087" max="3328" width="11.42578125" style="131" customWidth="1"/>
    <col min="3329" max="3329" width="85.5703125" style="131" customWidth="1"/>
    <col min="3330" max="3330" width="14.42578125" style="131" bestFit="1" customWidth="1"/>
    <col min="3331" max="3331" width="15.5703125" style="131" bestFit="1" customWidth="1"/>
    <col min="3332" max="3337" width="14.42578125" style="131" bestFit="1" customWidth="1"/>
    <col min="3338" max="3338" width="11.7109375" style="131" bestFit="1" customWidth="1"/>
    <col min="3339" max="3339" width="14.42578125" style="131" bestFit="1" customWidth="1"/>
    <col min="3340" max="3340" width="13.42578125" style="131" bestFit="1" customWidth="1"/>
    <col min="3341" max="3341" width="14.42578125" style="131" bestFit="1" customWidth="1"/>
    <col min="3342" max="3342" width="15.42578125" style="131" customWidth="1"/>
    <col min="3343" max="3584" width="11.42578125" style="131" customWidth="1"/>
    <col min="3585" max="3585" width="85.5703125" style="131" customWidth="1"/>
    <col min="3586" max="3586" width="14.42578125" style="131" bestFit="1" customWidth="1"/>
    <col min="3587" max="3587" width="15.5703125" style="131" bestFit="1" customWidth="1"/>
    <col min="3588" max="3593" width="14.42578125" style="131" bestFit="1" customWidth="1"/>
    <col min="3594" max="3594" width="11.7109375" style="131" bestFit="1" customWidth="1"/>
    <col min="3595" max="3595" width="14.42578125" style="131" bestFit="1" customWidth="1"/>
    <col min="3596" max="3596" width="13.42578125" style="131" bestFit="1" customWidth="1"/>
    <col min="3597" max="3597" width="14.42578125" style="131" bestFit="1" customWidth="1"/>
    <col min="3598" max="3598" width="15.42578125" style="131" customWidth="1"/>
    <col min="3599" max="3840" width="11.42578125" style="131" customWidth="1"/>
    <col min="3841" max="3841" width="85.5703125" style="131" customWidth="1"/>
    <col min="3842" max="3842" width="14.42578125" style="131" bestFit="1" customWidth="1"/>
    <col min="3843" max="3843" width="15.5703125" style="131" bestFit="1" customWidth="1"/>
    <col min="3844" max="3849" width="14.42578125" style="131" bestFit="1" customWidth="1"/>
    <col min="3850" max="3850" width="11.7109375" style="131" bestFit="1" customWidth="1"/>
    <col min="3851" max="3851" width="14.42578125" style="131" bestFit="1" customWidth="1"/>
    <col min="3852" max="3852" width="13.42578125" style="131" bestFit="1" customWidth="1"/>
    <col min="3853" max="3853" width="14.42578125" style="131" bestFit="1" customWidth="1"/>
    <col min="3854" max="3854" width="15.42578125" style="131" customWidth="1"/>
    <col min="3855" max="4096" width="11.42578125" style="131" customWidth="1"/>
    <col min="4097" max="4097" width="85.5703125" style="131" customWidth="1"/>
    <col min="4098" max="4098" width="14.42578125" style="131" bestFit="1" customWidth="1"/>
    <col min="4099" max="4099" width="15.5703125" style="131" bestFit="1" customWidth="1"/>
    <col min="4100" max="4105" width="14.42578125" style="131" bestFit="1" customWidth="1"/>
    <col min="4106" max="4106" width="11.7109375" style="131" bestFit="1" customWidth="1"/>
    <col min="4107" max="4107" width="14.42578125" style="131" bestFit="1" customWidth="1"/>
    <col min="4108" max="4108" width="13.42578125" style="131" bestFit="1" customWidth="1"/>
    <col min="4109" max="4109" width="14.42578125" style="131" bestFit="1" customWidth="1"/>
    <col min="4110" max="4110" width="15.42578125" style="131" customWidth="1"/>
    <col min="4111" max="4352" width="11.42578125" style="131" customWidth="1"/>
    <col min="4353" max="4353" width="85.5703125" style="131" customWidth="1"/>
    <col min="4354" max="4354" width="14.42578125" style="131" bestFit="1" customWidth="1"/>
    <col min="4355" max="4355" width="15.5703125" style="131" bestFit="1" customWidth="1"/>
    <col min="4356" max="4361" width="14.42578125" style="131" bestFit="1" customWidth="1"/>
    <col min="4362" max="4362" width="11.7109375" style="131" bestFit="1" customWidth="1"/>
    <col min="4363" max="4363" width="14.42578125" style="131" bestFit="1" customWidth="1"/>
    <col min="4364" max="4364" width="13.42578125" style="131" bestFit="1" customWidth="1"/>
    <col min="4365" max="4365" width="14.42578125" style="131" bestFit="1" customWidth="1"/>
    <col min="4366" max="4366" width="15.42578125" style="131" customWidth="1"/>
    <col min="4367" max="4608" width="11.42578125" style="131" customWidth="1"/>
    <col min="4609" max="4609" width="85.5703125" style="131" customWidth="1"/>
    <col min="4610" max="4610" width="14.42578125" style="131" bestFit="1" customWidth="1"/>
    <col min="4611" max="4611" width="15.5703125" style="131" bestFit="1" customWidth="1"/>
    <col min="4612" max="4617" width="14.42578125" style="131" bestFit="1" customWidth="1"/>
    <col min="4618" max="4618" width="11.7109375" style="131" bestFit="1" customWidth="1"/>
    <col min="4619" max="4619" width="14.42578125" style="131" bestFit="1" customWidth="1"/>
    <col min="4620" max="4620" width="13.42578125" style="131" bestFit="1" customWidth="1"/>
    <col min="4621" max="4621" width="14.42578125" style="131" bestFit="1" customWidth="1"/>
    <col min="4622" max="4622" width="15.42578125" style="131" customWidth="1"/>
    <col min="4623" max="4864" width="11.42578125" style="131" customWidth="1"/>
    <col min="4865" max="4865" width="85.5703125" style="131" customWidth="1"/>
    <col min="4866" max="4866" width="14.42578125" style="131" bestFit="1" customWidth="1"/>
    <col min="4867" max="4867" width="15.5703125" style="131" bestFit="1" customWidth="1"/>
    <col min="4868" max="4873" width="14.42578125" style="131" bestFit="1" customWidth="1"/>
    <col min="4874" max="4874" width="11.7109375" style="131" bestFit="1" customWidth="1"/>
    <col min="4875" max="4875" width="14.42578125" style="131" bestFit="1" customWidth="1"/>
    <col min="4876" max="4876" width="13.42578125" style="131" bestFit="1" customWidth="1"/>
    <col min="4877" max="4877" width="14.42578125" style="131" bestFit="1" customWidth="1"/>
    <col min="4878" max="4878" width="15.42578125" style="131" customWidth="1"/>
    <col min="4879" max="5120" width="11.42578125" style="131" customWidth="1"/>
    <col min="5121" max="5121" width="85.5703125" style="131" customWidth="1"/>
    <col min="5122" max="5122" width="14.42578125" style="131" bestFit="1" customWidth="1"/>
    <col min="5123" max="5123" width="15.5703125" style="131" bestFit="1" customWidth="1"/>
    <col min="5124" max="5129" width="14.42578125" style="131" bestFit="1" customWidth="1"/>
    <col min="5130" max="5130" width="11.7109375" style="131" bestFit="1" customWidth="1"/>
    <col min="5131" max="5131" width="14.42578125" style="131" bestFit="1" customWidth="1"/>
    <col min="5132" max="5132" width="13.42578125" style="131" bestFit="1" customWidth="1"/>
    <col min="5133" max="5133" width="14.42578125" style="131" bestFit="1" customWidth="1"/>
    <col min="5134" max="5134" width="15.42578125" style="131" customWidth="1"/>
    <col min="5135" max="5376" width="11.42578125" style="131" customWidth="1"/>
    <col min="5377" max="5377" width="85.5703125" style="131" customWidth="1"/>
    <col min="5378" max="5378" width="14.42578125" style="131" bestFit="1" customWidth="1"/>
    <col min="5379" max="5379" width="15.5703125" style="131" bestFit="1" customWidth="1"/>
    <col min="5380" max="5385" width="14.42578125" style="131" bestFit="1" customWidth="1"/>
    <col min="5386" max="5386" width="11.7109375" style="131" bestFit="1" customWidth="1"/>
    <col min="5387" max="5387" width="14.42578125" style="131" bestFit="1" customWidth="1"/>
    <col min="5388" max="5388" width="13.42578125" style="131" bestFit="1" customWidth="1"/>
    <col min="5389" max="5389" width="14.42578125" style="131" bestFit="1" customWidth="1"/>
    <col min="5390" max="5390" width="15.42578125" style="131" customWidth="1"/>
    <col min="5391" max="5632" width="11.42578125" style="131" customWidth="1"/>
    <col min="5633" max="5633" width="85.5703125" style="131" customWidth="1"/>
    <col min="5634" max="5634" width="14.42578125" style="131" bestFit="1" customWidth="1"/>
    <col min="5635" max="5635" width="15.5703125" style="131" bestFit="1" customWidth="1"/>
    <col min="5636" max="5641" width="14.42578125" style="131" bestFit="1" customWidth="1"/>
    <col min="5642" max="5642" width="11.7109375" style="131" bestFit="1" customWidth="1"/>
    <col min="5643" max="5643" width="14.42578125" style="131" bestFit="1" customWidth="1"/>
    <col min="5644" max="5644" width="13.42578125" style="131" bestFit="1" customWidth="1"/>
    <col min="5645" max="5645" width="14.42578125" style="131" bestFit="1" customWidth="1"/>
    <col min="5646" max="5646" width="15.42578125" style="131" customWidth="1"/>
    <col min="5647" max="5888" width="11.42578125" style="131" customWidth="1"/>
    <col min="5889" max="5889" width="85.5703125" style="131" customWidth="1"/>
    <col min="5890" max="5890" width="14.42578125" style="131" bestFit="1" customWidth="1"/>
    <col min="5891" max="5891" width="15.5703125" style="131" bestFit="1" customWidth="1"/>
    <col min="5892" max="5897" width="14.42578125" style="131" bestFit="1" customWidth="1"/>
    <col min="5898" max="5898" width="11.7109375" style="131" bestFit="1" customWidth="1"/>
    <col min="5899" max="5899" width="14.42578125" style="131" bestFit="1" customWidth="1"/>
    <col min="5900" max="5900" width="13.42578125" style="131" bestFit="1" customWidth="1"/>
    <col min="5901" max="5901" width="14.42578125" style="131" bestFit="1" customWidth="1"/>
    <col min="5902" max="5902" width="15.42578125" style="131" customWidth="1"/>
    <col min="5903" max="6144" width="11.42578125" style="131" customWidth="1"/>
    <col min="6145" max="6145" width="85.5703125" style="131" customWidth="1"/>
    <col min="6146" max="6146" width="14.42578125" style="131" bestFit="1" customWidth="1"/>
    <col min="6147" max="6147" width="15.5703125" style="131" bestFit="1" customWidth="1"/>
    <col min="6148" max="6153" width="14.42578125" style="131" bestFit="1" customWidth="1"/>
    <col min="6154" max="6154" width="11.7109375" style="131" bestFit="1" customWidth="1"/>
    <col min="6155" max="6155" width="14.42578125" style="131" bestFit="1" customWidth="1"/>
    <col min="6156" max="6156" width="13.42578125" style="131" bestFit="1" customWidth="1"/>
    <col min="6157" max="6157" width="14.42578125" style="131" bestFit="1" customWidth="1"/>
    <col min="6158" max="6158" width="15.42578125" style="131" customWidth="1"/>
    <col min="6159" max="6400" width="11.42578125" style="131" customWidth="1"/>
    <col min="6401" max="6401" width="85.5703125" style="131" customWidth="1"/>
    <col min="6402" max="6402" width="14.42578125" style="131" bestFit="1" customWidth="1"/>
    <col min="6403" max="6403" width="15.5703125" style="131" bestFit="1" customWidth="1"/>
    <col min="6404" max="6409" width="14.42578125" style="131" bestFit="1" customWidth="1"/>
    <col min="6410" max="6410" width="11.7109375" style="131" bestFit="1" customWidth="1"/>
    <col min="6411" max="6411" width="14.42578125" style="131" bestFit="1" customWidth="1"/>
    <col min="6412" max="6412" width="13.42578125" style="131" bestFit="1" customWidth="1"/>
    <col min="6413" max="6413" width="14.42578125" style="131" bestFit="1" customWidth="1"/>
    <col min="6414" max="6414" width="15.42578125" style="131" customWidth="1"/>
    <col min="6415" max="6656" width="11.42578125" style="131" customWidth="1"/>
    <col min="6657" max="6657" width="85.5703125" style="131" customWidth="1"/>
    <col min="6658" max="6658" width="14.42578125" style="131" bestFit="1" customWidth="1"/>
    <col min="6659" max="6659" width="15.5703125" style="131" bestFit="1" customWidth="1"/>
    <col min="6660" max="6665" width="14.42578125" style="131" bestFit="1" customWidth="1"/>
    <col min="6666" max="6666" width="11.7109375" style="131" bestFit="1" customWidth="1"/>
    <col min="6667" max="6667" width="14.42578125" style="131" bestFit="1" customWidth="1"/>
    <col min="6668" max="6668" width="13.42578125" style="131" bestFit="1" customWidth="1"/>
    <col min="6669" max="6669" width="14.42578125" style="131" bestFit="1" customWidth="1"/>
    <col min="6670" max="6670" width="15.42578125" style="131" customWidth="1"/>
    <col min="6671" max="6912" width="11.42578125" style="131" customWidth="1"/>
    <col min="6913" max="6913" width="85.5703125" style="131" customWidth="1"/>
    <col min="6914" max="6914" width="14.42578125" style="131" bestFit="1" customWidth="1"/>
    <col min="6915" max="6915" width="15.5703125" style="131" bestFit="1" customWidth="1"/>
    <col min="6916" max="6921" width="14.42578125" style="131" bestFit="1" customWidth="1"/>
    <col min="6922" max="6922" width="11.7109375" style="131" bestFit="1" customWidth="1"/>
    <col min="6923" max="6923" width="14.42578125" style="131" bestFit="1" customWidth="1"/>
    <col min="6924" max="6924" width="13.42578125" style="131" bestFit="1" customWidth="1"/>
    <col min="6925" max="6925" width="14.42578125" style="131" bestFit="1" customWidth="1"/>
    <col min="6926" max="6926" width="15.42578125" style="131" customWidth="1"/>
    <col min="6927" max="7168" width="11.42578125" style="131" customWidth="1"/>
    <col min="7169" max="7169" width="85.5703125" style="131" customWidth="1"/>
    <col min="7170" max="7170" width="14.42578125" style="131" bestFit="1" customWidth="1"/>
    <col min="7171" max="7171" width="15.5703125" style="131" bestFit="1" customWidth="1"/>
    <col min="7172" max="7177" width="14.42578125" style="131" bestFit="1" customWidth="1"/>
    <col min="7178" max="7178" width="11.7109375" style="131" bestFit="1" customWidth="1"/>
    <col min="7179" max="7179" width="14.42578125" style="131" bestFit="1" customWidth="1"/>
    <col min="7180" max="7180" width="13.42578125" style="131" bestFit="1" customWidth="1"/>
    <col min="7181" max="7181" width="14.42578125" style="131" bestFit="1" customWidth="1"/>
    <col min="7182" max="7182" width="15.42578125" style="131" customWidth="1"/>
    <col min="7183" max="7424" width="11.42578125" style="131" customWidth="1"/>
    <col min="7425" max="7425" width="85.5703125" style="131" customWidth="1"/>
    <col min="7426" max="7426" width="14.42578125" style="131" bestFit="1" customWidth="1"/>
    <col min="7427" max="7427" width="15.5703125" style="131" bestFit="1" customWidth="1"/>
    <col min="7428" max="7433" width="14.42578125" style="131" bestFit="1" customWidth="1"/>
    <col min="7434" max="7434" width="11.7109375" style="131" bestFit="1" customWidth="1"/>
    <col min="7435" max="7435" width="14.42578125" style="131" bestFit="1" customWidth="1"/>
    <col min="7436" max="7436" width="13.42578125" style="131" bestFit="1" customWidth="1"/>
    <col min="7437" max="7437" width="14.42578125" style="131" bestFit="1" customWidth="1"/>
    <col min="7438" max="7438" width="15.42578125" style="131" customWidth="1"/>
    <col min="7439" max="7680" width="11.42578125" style="131" customWidth="1"/>
    <col min="7681" max="7681" width="85.5703125" style="131" customWidth="1"/>
    <col min="7682" max="7682" width="14.42578125" style="131" bestFit="1" customWidth="1"/>
    <col min="7683" max="7683" width="15.5703125" style="131" bestFit="1" customWidth="1"/>
    <col min="7684" max="7689" width="14.42578125" style="131" bestFit="1" customWidth="1"/>
    <col min="7690" max="7690" width="11.7109375" style="131" bestFit="1" customWidth="1"/>
    <col min="7691" max="7691" width="14.42578125" style="131" bestFit="1" customWidth="1"/>
    <col min="7692" max="7692" width="13.42578125" style="131" bestFit="1" customWidth="1"/>
    <col min="7693" max="7693" width="14.42578125" style="131" bestFit="1" customWidth="1"/>
    <col min="7694" max="7694" width="15.42578125" style="131" customWidth="1"/>
    <col min="7695" max="7936" width="11.42578125" style="131" customWidth="1"/>
    <col min="7937" max="7937" width="85.5703125" style="131" customWidth="1"/>
    <col min="7938" max="7938" width="14.42578125" style="131" bestFit="1" customWidth="1"/>
    <col min="7939" max="7939" width="15.5703125" style="131" bestFit="1" customWidth="1"/>
    <col min="7940" max="7945" width="14.42578125" style="131" bestFit="1" customWidth="1"/>
    <col min="7946" max="7946" width="11.7109375" style="131" bestFit="1" customWidth="1"/>
    <col min="7947" max="7947" width="14.42578125" style="131" bestFit="1" customWidth="1"/>
    <col min="7948" max="7948" width="13.42578125" style="131" bestFit="1" customWidth="1"/>
    <col min="7949" max="7949" width="14.42578125" style="131" bestFit="1" customWidth="1"/>
    <col min="7950" max="7950" width="15.42578125" style="131" customWidth="1"/>
    <col min="7951" max="8192" width="11.42578125" style="131" customWidth="1"/>
    <col min="8193" max="8193" width="85.5703125" style="131" customWidth="1"/>
    <col min="8194" max="8194" width="14.42578125" style="131" bestFit="1" customWidth="1"/>
    <col min="8195" max="8195" width="15.5703125" style="131" bestFit="1" customWidth="1"/>
    <col min="8196" max="8201" width="14.42578125" style="131" bestFit="1" customWidth="1"/>
    <col min="8202" max="8202" width="11.7109375" style="131" bestFit="1" customWidth="1"/>
    <col min="8203" max="8203" width="14.42578125" style="131" bestFit="1" customWidth="1"/>
    <col min="8204" max="8204" width="13.42578125" style="131" bestFit="1" customWidth="1"/>
    <col min="8205" max="8205" width="14.42578125" style="131" bestFit="1" customWidth="1"/>
    <col min="8206" max="8206" width="15.42578125" style="131" customWidth="1"/>
    <col min="8207" max="8448" width="11.42578125" style="131" customWidth="1"/>
    <col min="8449" max="8449" width="85.5703125" style="131" customWidth="1"/>
    <col min="8450" max="8450" width="14.42578125" style="131" bestFit="1" customWidth="1"/>
    <col min="8451" max="8451" width="15.5703125" style="131" bestFit="1" customWidth="1"/>
    <col min="8452" max="8457" width="14.42578125" style="131" bestFit="1" customWidth="1"/>
    <col min="8458" max="8458" width="11.7109375" style="131" bestFit="1" customWidth="1"/>
    <col min="8459" max="8459" width="14.42578125" style="131" bestFit="1" customWidth="1"/>
    <col min="8460" max="8460" width="13.42578125" style="131" bestFit="1" customWidth="1"/>
    <col min="8461" max="8461" width="14.42578125" style="131" bestFit="1" customWidth="1"/>
    <col min="8462" max="8462" width="15.42578125" style="131" customWidth="1"/>
    <col min="8463" max="8704" width="11.42578125" style="131" customWidth="1"/>
    <col min="8705" max="8705" width="85.5703125" style="131" customWidth="1"/>
    <col min="8706" max="8706" width="14.42578125" style="131" bestFit="1" customWidth="1"/>
    <col min="8707" max="8707" width="15.5703125" style="131" bestFit="1" customWidth="1"/>
    <col min="8708" max="8713" width="14.42578125" style="131" bestFit="1" customWidth="1"/>
    <col min="8714" max="8714" width="11.7109375" style="131" bestFit="1" customWidth="1"/>
    <col min="8715" max="8715" width="14.42578125" style="131" bestFit="1" customWidth="1"/>
    <col min="8716" max="8716" width="13.42578125" style="131" bestFit="1" customWidth="1"/>
    <col min="8717" max="8717" width="14.42578125" style="131" bestFit="1" customWidth="1"/>
    <col min="8718" max="8718" width="15.42578125" style="131" customWidth="1"/>
    <col min="8719" max="8960" width="11.42578125" style="131" customWidth="1"/>
    <col min="8961" max="8961" width="85.5703125" style="131" customWidth="1"/>
    <col min="8962" max="8962" width="14.42578125" style="131" bestFit="1" customWidth="1"/>
    <col min="8963" max="8963" width="15.5703125" style="131" bestFit="1" customWidth="1"/>
    <col min="8964" max="8969" width="14.42578125" style="131" bestFit="1" customWidth="1"/>
    <col min="8970" max="8970" width="11.7109375" style="131" bestFit="1" customWidth="1"/>
    <col min="8971" max="8971" width="14.42578125" style="131" bestFit="1" customWidth="1"/>
    <col min="8972" max="8972" width="13.42578125" style="131" bestFit="1" customWidth="1"/>
    <col min="8973" max="8973" width="14.42578125" style="131" bestFit="1" customWidth="1"/>
    <col min="8974" max="8974" width="15.42578125" style="131" customWidth="1"/>
    <col min="8975" max="9216" width="11.42578125" style="131" customWidth="1"/>
    <col min="9217" max="9217" width="85.5703125" style="131" customWidth="1"/>
    <col min="9218" max="9218" width="14.42578125" style="131" bestFit="1" customWidth="1"/>
    <col min="9219" max="9219" width="15.5703125" style="131" bestFit="1" customWidth="1"/>
    <col min="9220" max="9225" width="14.42578125" style="131" bestFit="1" customWidth="1"/>
    <col min="9226" max="9226" width="11.7109375" style="131" bestFit="1" customWidth="1"/>
    <col min="9227" max="9227" width="14.42578125" style="131" bestFit="1" customWidth="1"/>
    <col min="9228" max="9228" width="13.42578125" style="131" bestFit="1" customWidth="1"/>
    <col min="9229" max="9229" width="14.42578125" style="131" bestFit="1" customWidth="1"/>
    <col min="9230" max="9230" width="15.42578125" style="131" customWidth="1"/>
    <col min="9231" max="9472" width="11.42578125" style="131" customWidth="1"/>
    <col min="9473" max="9473" width="85.5703125" style="131" customWidth="1"/>
    <col min="9474" max="9474" width="14.42578125" style="131" bestFit="1" customWidth="1"/>
    <col min="9475" max="9475" width="15.5703125" style="131" bestFit="1" customWidth="1"/>
    <col min="9476" max="9481" width="14.42578125" style="131" bestFit="1" customWidth="1"/>
    <col min="9482" max="9482" width="11.7109375" style="131" bestFit="1" customWidth="1"/>
    <col min="9483" max="9483" width="14.42578125" style="131" bestFit="1" customWidth="1"/>
    <col min="9484" max="9484" width="13.42578125" style="131" bestFit="1" customWidth="1"/>
    <col min="9485" max="9485" width="14.42578125" style="131" bestFit="1" customWidth="1"/>
    <col min="9486" max="9486" width="15.42578125" style="131" customWidth="1"/>
    <col min="9487" max="9728" width="11.42578125" style="131" customWidth="1"/>
    <col min="9729" max="9729" width="85.5703125" style="131" customWidth="1"/>
    <col min="9730" max="9730" width="14.42578125" style="131" bestFit="1" customWidth="1"/>
    <col min="9731" max="9731" width="15.5703125" style="131" bestFit="1" customWidth="1"/>
    <col min="9732" max="9737" width="14.42578125" style="131" bestFit="1" customWidth="1"/>
    <col min="9738" max="9738" width="11.7109375" style="131" bestFit="1" customWidth="1"/>
    <col min="9739" max="9739" width="14.42578125" style="131" bestFit="1" customWidth="1"/>
    <col min="9740" max="9740" width="13.42578125" style="131" bestFit="1" customWidth="1"/>
    <col min="9741" max="9741" width="14.42578125" style="131" bestFit="1" customWidth="1"/>
    <col min="9742" max="9742" width="15.42578125" style="131" customWidth="1"/>
    <col min="9743" max="9984" width="11.42578125" style="131" customWidth="1"/>
    <col min="9985" max="9985" width="85.5703125" style="131" customWidth="1"/>
    <col min="9986" max="9986" width="14.42578125" style="131" bestFit="1" customWidth="1"/>
    <col min="9987" max="9987" width="15.5703125" style="131" bestFit="1" customWidth="1"/>
    <col min="9988" max="9993" width="14.42578125" style="131" bestFit="1" customWidth="1"/>
    <col min="9994" max="9994" width="11.7109375" style="131" bestFit="1" customWidth="1"/>
    <col min="9995" max="9995" width="14.42578125" style="131" bestFit="1" customWidth="1"/>
    <col min="9996" max="9996" width="13.42578125" style="131" bestFit="1" customWidth="1"/>
    <col min="9997" max="9997" width="14.42578125" style="131" bestFit="1" customWidth="1"/>
    <col min="9998" max="9998" width="15.42578125" style="131" customWidth="1"/>
    <col min="9999" max="10240" width="11.42578125" style="131" customWidth="1"/>
    <col min="10241" max="10241" width="85.5703125" style="131" customWidth="1"/>
    <col min="10242" max="10242" width="14.42578125" style="131" bestFit="1" customWidth="1"/>
    <col min="10243" max="10243" width="15.5703125" style="131" bestFit="1" customWidth="1"/>
    <col min="10244" max="10249" width="14.42578125" style="131" bestFit="1" customWidth="1"/>
    <col min="10250" max="10250" width="11.7109375" style="131" bestFit="1" customWidth="1"/>
    <col min="10251" max="10251" width="14.42578125" style="131" bestFit="1" customWidth="1"/>
    <col min="10252" max="10252" width="13.42578125" style="131" bestFit="1" customWidth="1"/>
    <col min="10253" max="10253" width="14.42578125" style="131" bestFit="1" customWidth="1"/>
    <col min="10254" max="10254" width="15.42578125" style="131" customWidth="1"/>
    <col min="10255" max="10496" width="11.42578125" style="131" customWidth="1"/>
    <col min="10497" max="10497" width="85.5703125" style="131" customWidth="1"/>
    <col min="10498" max="10498" width="14.42578125" style="131" bestFit="1" customWidth="1"/>
    <col min="10499" max="10499" width="15.5703125" style="131" bestFit="1" customWidth="1"/>
    <col min="10500" max="10505" width="14.42578125" style="131" bestFit="1" customWidth="1"/>
    <col min="10506" max="10506" width="11.7109375" style="131" bestFit="1" customWidth="1"/>
    <col min="10507" max="10507" width="14.42578125" style="131" bestFit="1" customWidth="1"/>
    <col min="10508" max="10508" width="13.42578125" style="131" bestFit="1" customWidth="1"/>
    <col min="10509" max="10509" width="14.42578125" style="131" bestFit="1" customWidth="1"/>
    <col min="10510" max="10510" width="15.42578125" style="131" customWidth="1"/>
    <col min="10511" max="10752" width="11.42578125" style="131" customWidth="1"/>
    <col min="10753" max="10753" width="85.5703125" style="131" customWidth="1"/>
    <col min="10754" max="10754" width="14.42578125" style="131" bestFit="1" customWidth="1"/>
    <col min="10755" max="10755" width="15.5703125" style="131" bestFit="1" customWidth="1"/>
    <col min="10756" max="10761" width="14.42578125" style="131" bestFit="1" customWidth="1"/>
    <col min="10762" max="10762" width="11.7109375" style="131" bestFit="1" customWidth="1"/>
    <col min="10763" max="10763" width="14.42578125" style="131" bestFit="1" customWidth="1"/>
    <col min="10764" max="10764" width="13.42578125" style="131" bestFit="1" customWidth="1"/>
    <col min="10765" max="10765" width="14.42578125" style="131" bestFit="1" customWidth="1"/>
    <col min="10766" max="10766" width="15.42578125" style="131" customWidth="1"/>
    <col min="10767" max="11008" width="11.42578125" style="131" customWidth="1"/>
    <col min="11009" max="11009" width="85.5703125" style="131" customWidth="1"/>
    <col min="11010" max="11010" width="14.42578125" style="131" bestFit="1" customWidth="1"/>
    <col min="11011" max="11011" width="15.5703125" style="131" bestFit="1" customWidth="1"/>
    <col min="11012" max="11017" width="14.42578125" style="131" bestFit="1" customWidth="1"/>
    <col min="11018" max="11018" width="11.7109375" style="131" bestFit="1" customWidth="1"/>
    <col min="11019" max="11019" width="14.42578125" style="131" bestFit="1" customWidth="1"/>
    <col min="11020" max="11020" width="13.42578125" style="131" bestFit="1" customWidth="1"/>
    <col min="11021" max="11021" width="14.42578125" style="131" bestFit="1" customWidth="1"/>
    <col min="11022" max="11022" width="15.42578125" style="131" customWidth="1"/>
    <col min="11023" max="11264" width="11.42578125" style="131" customWidth="1"/>
    <col min="11265" max="11265" width="85.5703125" style="131" customWidth="1"/>
    <col min="11266" max="11266" width="14.42578125" style="131" bestFit="1" customWidth="1"/>
    <col min="11267" max="11267" width="15.5703125" style="131" bestFit="1" customWidth="1"/>
    <col min="11268" max="11273" width="14.42578125" style="131" bestFit="1" customWidth="1"/>
    <col min="11274" max="11274" width="11.7109375" style="131" bestFit="1" customWidth="1"/>
    <col min="11275" max="11275" width="14.42578125" style="131" bestFit="1" customWidth="1"/>
    <col min="11276" max="11276" width="13.42578125" style="131" bestFit="1" customWidth="1"/>
    <col min="11277" max="11277" width="14.42578125" style="131" bestFit="1" customWidth="1"/>
    <col min="11278" max="11278" width="15.42578125" style="131" customWidth="1"/>
    <col min="11279" max="11520" width="11.42578125" style="131" customWidth="1"/>
    <col min="11521" max="11521" width="85.5703125" style="131" customWidth="1"/>
    <col min="11522" max="11522" width="14.42578125" style="131" bestFit="1" customWidth="1"/>
    <col min="11523" max="11523" width="15.5703125" style="131" bestFit="1" customWidth="1"/>
    <col min="11524" max="11529" width="14.42578125" style="131" bestFit="1" customWidth="1"/>
    <col min="11530" max="11530" width="11.7109375" style="131" bestFit="1" customWidth="1"/>
    <col min="11531" max="11531" width="14.42578125" style="131" bestFit="1" customWidth="1"/>
    <col min="11532" max="11532" width="13.42578125" style="131" bestFit="1" customWidth="1"/>
    <col min="11533" max="11533" width="14.42578125" style="131" bestFit="1" customWidth="1"/>
    <col min="11534" max="11534" width="15.42578125" style="131" customWidth="1"/>
    <col min="11535" max="11776" width="11.42578125" style="131" customWidth="1"/>
    <col min="11777" max="11777" width="85.5703125" style="131" customWidth="1"/>
    <col min="11778" max="11778" width="14.42578125" style="131" bestFit="1" customWidth="1"/>
    <col min="11779" max="11779" width="15.5703125" style="131" bestFit="1" customWidth="1"/>
    <col min="11780" max="11785" width="14.42578125" style="131" bestFit="1" customWidth="1"/>
    <col min="11786" max="11786" width="11.7109375" style="131" bestFit="1" customWidth="1"/>
    <col min="11787" max="11787" width="14.42578125" style="131" bestFit="1" customWidth="1"/>
    <col min="11788" max="11788" width="13.42578125" style="131" bestFit="1" customWidth="1"/>
    <col min="11789" max="11789" width="14.42578125" style="131" bestFit="1" customWidth="1"/>
    <col min="11790" max="11790" width="15.42578125" style="131" customWidth="1"/>
    <col min="11791" max="12032" width="11.42578125" style="131" customWidth="1"/>
    <col min="12033" max="12033" width="85.5703125" style="131" customWidth="1"/>
    <col min="12034" max="12034" width="14.42578125" style="131" bestFit="1" customWidth="1"/>
    <col min="12035" max="12035" width="15.5703125" style="131" bestFit="1" customWidth="1"/>
    <col min="12036" max="12041" width="14.42578125" style="131" bestFit="1" customWidth="1"/>
    <col min="12042" max="12042" width="11.7109375" style="131" bestFit="1" customWidth="1"/>
    <col min="12043" max="12043" width="14.42578125" style="131" bestFit="1" customWidth="1"/>
    <col min="12044" max="12044" width="13.42578125" style="131" bestFit="1" customWidth="1"/>
    <col min="12045" max="12045" width="14.42578125" style="131" bestFit="1" customWidth="1"/>
    <col min="12046" max="12046" width="15.42578125" style="131" customWidth="1"/>
    <col min="12047" max="12288" width="11.42578125" style="131" customWidth="1"/>
    <col min="12289" max="12289" width="85.5703125" style="131" customWidth="1"/>
    <col min="12290" max="12290" width="14.42578125" style="131" bestFit="1" customWidth="1"/>
    <col min="12291" max="12291" width="15.5703125" style="131" bestFit="1" customWidth="1"/>
    <col min="12292" max="12297" width="14.42578125" style="131" bestFit="1" customWidth="1"/>
    <col min="12298" max="12298" width="11.7109375" style="131" bestFit="1" customWidth="1"/>
    <col min="12299" max="12299" width="14.42578125" style="131" bestFit="1" customWidth="1"/>
    <col min="12300" max="12300" width="13.42578125" style="131" bestFit="1" customWidth="1"/>
    <col min="12301" max="12301" width="14.42578125" style="131" bestFit="1" customWidth="1"/>
    <col min="12302" max="12302" width="15.42578125" style="131" customWidth="1"/>
    <col min="12303" max="12544" width="11.42578125" style="131" customWidth="1"/>
    <col min="12545" max="12545" width="85.5703125" style="131" customWidth="1"/>
    <col min="12546" max="12546" width="14.42578125" style="131" bestFit="1" customWidth="1"/>
    <col min="12547" max="12547" width="15.5703125" style="131" bestFit="1" customWidth="1"/>
    <col min="12548" max="12553" width="14.42578125" style="131" bestFit="1" customWidth="1"/>
    <col min="12554" max="12554" width="11.7109375" style="131" bestFit="1" customWidth="1"/>
    <col min="12555" max="12555" width="14.42578125" style="131" bestFit="1" customWidth="1"/>
    <col min="12556" max="12556" width="13.42578125" style="131" bestFit="1" customWidth="1"/>
    <col min="12557" max="12557" width="14.42578125" style="131" bestFit="1" customWidth="1"/>
    <col min="12558" max="12558" width="15.42578125" style="131" customWidth="1"/>
    <col min="12559" max="12800" width="11.42578125" style="131" customWidth="1"/>
    <col min="12801" max="12801" width="85.5703125" style="131" customWidth="1"/>
    <col min="12802" max="12802" width="14.42578125" style="131" bestFit="1" customWidth="1"/>
    <col min="12803" max="12803" width="15.5703125" style="131" bestFit="1" customWidth="1"/>
    <col min="12804" max="12809" width="14.42578125" style="131" bestFit="1" customWidth="1"/>
    <col min="12810" max="12810" width="11.7109375" style="131" bestFit="1" customWidth="1"/>
    <col min="12811" max="12811" width="14.42578125" style="131" bestFit="1" customWidth="1"/>
    <col min="12812" max="12812" width="13.42578125" style="131" bestFit="1" customWidth="1"/>
    <col min="12813" max="12813" width="14.42578125" style="131" bestFit="1" customWidth="1"/>
    <col min="12814" max="12814" width="15.42578125" style="131" customWidth="1"/>
    <col min="12815" max="13056" width="11.42578125" style="131" customWidth="1"/>
    <col min="13057" max="13057" width="85.5703125" style="131" customWidth="1"/>
    <col min="13058" max="13058" width="14.42578125" style="131" bestFit="1" customWidth="1"/>
    <col min="13059" max="13059" width="15.5703125" style="131" bestFit="1" customWidth="1"/>
    <col min="13060" max="13065" width="14.42578125" style="131" bestFit="1" customWidth="1"/>
    <col min="13066" max="13066" width="11.7109375" style="131" bestFit="1" customWidth="1"/>
    <col min="13067" max="13067" width="14.42578125" style="131" bestFit="1" customWidth="1"/>
    <col min="13068" max="13068" width="13.42578125" style="131" bestFit="1" customWidth="1"/>
    <col min="13069" max="13069" width="14.42578125" style="131" bestFit="1" customWidth="1"/>
    <col min="13070" max="13070" width="15.42578125" style="131" customWidth="1"/>
    <col min="13071" max="13312" width="11.42578125" style="131" customWidth="1"/>
    <col min="13313" max="13313" width="85.5703125" style="131" customWidth="1"/>
    <col min="13314" max="13314" width="14.42578125" style="131" bestFit="1" customWidth="1"/>
    <col min="13315" max="13315" width="15.5703125" style="131" bestFit="1" customWidth="1"/>
    <col min="13316" max="13321" width="14.42578125" style="131" bestFit="1" customWidth="1"/>
    <col min="13322" max="13322" width="11.7109375" style="131" bestFit="1" customWidth="1"/>
    <col min="13323" max="13323" width="14.42578125" style="131" bestFit="1" customWidth="1"/>
    <col min="13324" max="13324" width="13.42578125" style="131" bestFit="1" customWidth="1"/>
    <col min="13325" max="13325" width="14.42578125" style="131" bestFit="1" customWidth="1"/>
    <col min="13326" max="13326" width="15.42578125" style="131" customWidth="1"/>
    <col min="13327" max="13568" width="11.42578125" style="131" customWidth="1"/>
    <col min="13569" max="13569" width="85.5703125" style="131" customWidth="1"/>
    <col min="13570" max="13570" width="14.42578125" style="131" bestFit="1" customWidth="1"/>
    <col min="13571" max="13571" width="15.5703125" style="131" bestFit="1" customWidth="1"/>
    <col min="13572" max="13577" width="14.42578125" style="131" bestFit="1" customWidth="1"/>
    <col min="13578" max="13578" width="11.7109375" style="131" bestFit="1" customWidth="1"/>
    <col min="13579" max="13579" width="14.42578125" style="131" bestFit="1" customWidth="1"/>
    <col min="13580" max="13580" width="13.42578125" style="131" bestFit="1" customWidth="1"/>
    <col min="13581" max="13581" width="14.42578125" style="131" bestFit="1" customWidth="1"/>
    <col min="13582" max="13582" width="15.42578125" style="131" customWidth="1"/>
    <col min="13583" max="13824" width="11.42578125" style="131" customWidth="1"/>
    <col min="13825" max="13825" width="85.5703125" style="131" customWidth="1"/>
    <col min="13826" max="13826" width="14.42578125" style="131" bestFit="1" customWidth="1"/>
    <col min="13827" max="13827" width="15.5703125" style="131" bestFit="1" customWidth="1"/>
    <col min="13828" max="13833" width="14.42578125" style="131" bestFit="1" customWidth="1"/>
    <col min="13834" max="13834" width="11.7109375" style="131" bestFit="1" customWidth="1"/>
    <col min="13835" max="13835" width="14.42578125" style="131" bestFit="1" customWidth="1"/>
    <col min="13836" max="13836" width="13.42578125" style="131" bestFit="1" customWidth="1"/>
    <col min="13837" max="13837" width="14.42578125" style="131" bestFit="1" customWidth="1"/>
    <col min="13838" max="13838" width="15.42578125" style="131" customWidth="1"/>
    <col min="13839" max="14080" width="11.42578125" style="131" customWidth="1"/>
    <col min="14081" max="14081" width="85.5703125" style="131" customWidth="1"/>
    <col min="14082" max="14082" width="14.42578125" style="131" bestFit="1" customWidth="1"/>
    <col min="14083" max="14083" width="15.5703125" style="131" bestFit="1" customWidth="1"/>
    <col min="14084" max="14089" width="14.42578125" style="131" bestFit="1" customWidth="1"/>
    <col min="14090" max="14090" width="11.7109375" style="131" bestFit="1" customWidth="1"/>
    <col min="14091" max="14091" width="14.42578125" style="131" bestFit="1" customWidth="1"/>
    <col min="14092" max="14092" width="13.42578125" style="131" bestFit="1" customWidth="1"/>
    <col min="14093" max="14093" width="14.42578125" style="131" bestFit="1" customWidth="1"/>
    <col min="14094" max="14094" width="15.42578125" style="131" customWidth="1"/>
    <col min="14095" max="14336" width="11.42578125" style="131" customWidth="1"/>
    <col min="14337" max="14337" width="85.5703125" style="131" customWidth="1"/>
    <col min="14338" max="14338" width="14.42578125" style="131" bestFit="1" customWidth="1"/>
    <col min="14339" max="14339" width="15.5703125" style="131" bestFit="1" customWidth="1"/>
    <col min="14340" max="14345" width="14.42578125" style="131" bestFit="1" customWidth="1"/>
    <col min="14346" max="14346" width="11.7109375" style="131" bestFit="1" customWidth="1"/>
    <col min="14347" max="14347" width="14.42578125" style="131" bestFit="1" customWidth="1"/>
    <col min="14348" max="14348" width="13.42578125" style="131" bestFit="1" customWidth="1"/>
    <col min="14349" max="14349" width="14.42578125" style="131" bestFit="1" customWidth="1"/>
    <col min="14350" max="14350" width="15.42578125" style="131" customWidth="1"/>
    <col min="14351" max="14592" width="11.42578125" style="131" customWidth="1"/>
    <col min="14593" max="14593" width="85.5703125" style="131" customWidth="1"/>
    <col min="14594" max="14594" width="14.42578125" style="131" bestFit="1" customWidth="1"/>
    <col min="14595" max="14595" width="15.5703125" style="131" bestFit="1" customWidth="1"/>
    <col min="14596" max="14601" width="14.42578125" style="131" bestFit="1" customWidth="1"/>
    <col min="14602" max="14602" width="11.7109375" style="131" bestFit="1" customWidth="1"/>
    <col min="14603" max="14603" width="14.42578125" style="131" bestFit="1" customWidth="1"/>
    <col min="14604" max="14604" width="13.42578125" style="131" bestFit="1" customWidth="1"/>
    <col min="14605" max="14605" width="14.42578125" style="131" bestFit="1" customWidth="1"/>
    <col min="14606" max="14606" width="15.42578125" style="131" customWidth="1"/>
    <col min="14607" max="14848" width="11.42578125" style="131" customWidth="1"/>
    <col min="14849" max="14849" width="85.5703125" style="131" customWidth="1"/>
    <col min="14850" max="14850" width="14.42578125" style="131" bestFit="1" customWidth="1"/>
    <col min="14851" max="14851" width="15.5703125" style="131" bestFit="1" customWidth="1"/>
    <col min="14852" max="14857" width="14.42578125" style="131" bestFit="1" customWidth="1"/>
    <col min="14858" max="14858" width="11.7109375" style="131" bestFit="1" customWidth="1"/>
    <col min="14859" max="14859" width="14.42578125" style="131" bestFit="1" customWidth="1"/>
    <col min="14860" max="14860" width="13.42578125" style="131" bestFit="1" customWidth="1"/>
    <col min="14861" max="14861" width="14.42578125" style="131" bestFit="1" customWidth="1"/>
    <col min="14862" max="14862" width="15.42578125" style="131" customWidth="1"/>
    <col min="14863" max="15104" width="11.42578125" style="131" customWidth="1"/>
    <col min="15105" max="15105" width="85.5703125" style="131" customWidth="1"/>
    <col min="15106" max="15106" width="14.42578125" style="131" bestFit="1" customWidth="1"/>
    <col min="15107" max="15107" width="15.5703125" style="131" bestFit="1" customWidth="1"/>
    <col min="15108" max="15113" width="14.42578125" style="131" bestFit="1" customWidth="1"/>
    <col min="15114" max="15114" width="11.7109375" style="131" bestFit="1" customWidth="1"/>
    <col min="15115" max="15115" width="14.42578125" style="131" bestFit="1" customWidth="1"/>
    <col min="15116" max="15116" width="13.42578125" style="131" bestFit="1" customWidth="1"/>
    <col min="15117" max="15117" width="14.42578125" style="131" bestFit="1" customWidth="1"/>
    <col min="15118" max="15118" width="15.42578125" style="131" customWidth="1"/>
    <col min="15119" max="15360" width="11.42578125" style="131" customWidth="1"/>
    <col min="15361" max="15361" width="85.5703125" style="131" customWidth="1"/>
    <col min="15362" max="15362" width="14.42578125" style="131" bestFit="1" customWidth="1"/>
    <col min="15363" max="15363" width="15.5703125" style="131" bestFit="1" customWidth="1"/>
    <col min="15364" max="15369" width="14.42578125" style="131" bestFit="1" customWidth="1"/>
    <col min="15370" max="15370" width="11.7109375" style="131" bestFit="1" customWidth="1"/>
    <col min="15371" max="15371" width="14.42578125" style="131" bestFit="1" customWidth="1"/>
    <col min="15372" max="15372" width="13.42578125" style="131" bestFit="1" customWidth="1"/>
    <col min="15373" max="15373" width="14.42578125" style="131" bestFit="1" customWidth="1"/>
    <col min="15374" max="15374" width="15.42578125" style="131" customWidth="1"/>
    <col min="15375" max="15616" width="11.42578125" style="131" customWidth="1"/>
    <col min="15617" max="15617" width="85.5703125" style="131" customWidth="1"/>
    <col min="15618" max="15618" width="14.42578125" style="131" bestFit="1" customWidth="1"/>
    <col min="15619" max="15619" width="15.5703125" style="131" bestFit="1" customWidth="1"/>
    <col min="15620" max="15625" width="14.42578125" style="131" bestFit="1" customWidth="1"/>
    <col min="15626" max="15626" width="11.7109375" style="131" bestFit="1" customWidth="1"/>
    <col min="15627" max="15627" width="14.42578125" style="131" bestFit="1" customWidth="1"/>
    <col min="15628" max="15628" width="13.42578125" style="131" bestFit="1" customWidth="1"/>
    <col min="15629" max="15629" width="14.42578125" style="131" bestFit="1" customWidth="1"/>
    <col min="15630" max="15630" width="15.42578125" style="131" customWidth="1"/>
    <col min="15631" max="15872" width="11.42578125" style="131" customWidth="1"/>
    <col min="15873" max="15873" width="85.5703125" style="131" customWidth="1"/>
    <col min="15874" max="15874" width="14.42578125" style="131" bestFit="1" customWidth="1"/>
    <col min="15875" max="15875" width="15.5703125" style="131" bestFit="1" customWidth="1"/>
    <col min="15876" max="15881" width="14.42578125" style="131" bestFit="1" customWidth="1"/>
    <col min="15882" max="15882" width="11.7109375" style="131" bestFit="1" customWidth="1"/>
    <col min="15883" max="15883" width="14.42578125" style="131" bestFit="1" customWidth="1"/>
    <col min="15884" max="15884" width="13.42578125" style="131" bestFit="1" customWidth="1"/>
    <col min="15885" max="15885" width="14.42578125" style="131" bestFit="1" customWidth="1"/>
    <col min="15886" max="15886" width="15.42578125" style="131" customWidth="1"/>
    <col min="15887" max="16128" width="11.42578125" style="131" customWidth="1"/>
    <col min="16129" max="16129" width="85.5703125" style="131" customWidth="1"/>
    <col min="16130" max="16130" width="14.42578125" style="131" bestFit="1" customWidth="1"/>
    <col min="16131" max="16131" width="15.5703125" style="131" bestFit="1" customWidth="1"/>
    <col min="16132" max="16137" width="14.42578125" style="131" bestFit="1" customWidth="1"/>
    <col min="16138" max="16138" width="11.7109375" style="131" bestFit="1" customWidth="1"/>
    <col min="16139" max="16139" width="14.42578125" style="131" bestFit="1" customWidth="1"/>
    <col min="16140" max="16140" width="13.42578125" style="131" bestFit="1" customWidth="1"/>
    <col min="16141" max="16141" width="14.42578125" style="131" bestFit="1" customWidth="1"/>
    <col min="16142" max="16142" width="15.42578125" style="131" customWidth="1"/>
    <col min="16143" max="16384" width="11.42578125" style="131" customWidth="1"/>
  </cols>
  <sheetData>
    <row r="1" spans="1:14" ht="30" customHeight="1">
      <c r="A1" s="718" t="s">
        <v>0</v>
      </c>
      <c r="B1" s="730"/>
      <c r="C1" s="730"/>
      <c r="D1" s="730"/>
      <c r="E1" s="730"/>
      <c r="F1" s="730"/>
      <c r="G1" s="730"/>
      <c r="H1" s="730"/>
      <c r="I1" s="730"/>
      <c r="J1" s="730"/>
      <c r="K1" s="730"/>
      <c r="L1" s="730"/>
      <c r="M1" s="730"/>
      <c r="N1" s="730"/>
    </row>
    <row r="2" spans="1:14" ht="18">
      <c r="A2" s="719" t="s">
        <v>672</v>
      </c>
      <c r="B2" s="731"/>
      <c r="C2" s="731"/>
      <c r="D2" s="731"/>
      <c r="E2" s="731"/>
      <c r="F2" s="731"/>
      <c r="G2" s="731"/>
      <c r="H2" s="731"/>
      <c r="I2" s="731"/>
      <c r="J2" s="731"/>
      <c r="K2" s="731"/>
      <c r="L2" s="731"/>
      <c r="M2" s="731"/>
      <c r="N2" s="731"/>
    </row>
    <row r="3" spans="1:14" ht="15" customHeight="1">
      <c r="A3" s="719" t="s">
        <v>2</v>
      </c>
      <c r="B3" s="731"/>
      <c r="C3" s="731"/>
      <c r="D3" s="731"/>
      <c r="E3" s="731"/>
      <c r="F3" s="731"/>
      <c r="G3" s="731"/>
      <c r="H3" s="731"/>
      <c r="I3" s="731"/>
      <c r="J3" s="731"/>
      <c r="K3" s="731"/>
      <c r="L3" s="731"/>
      <c r="M3" s="731"/>
      <c r="N3" s="731"/>
    </row>
    <row r="4" spans="1:14" s="105" customFormat="1" ht="30" customHeight="1">
      <c r="A4" s="720" t="s">
        <v>673</v>
      </c>
      <c r="B4" s="732"/>
      <c r="C4" s="732"/>
      <c r="D4" s="732"/>
      <c r="E4" s="732"/>
      <c r="F4" s="732"/>
      <c r="G4" s="732"/>
      <c r="H4" s="732"/>
      <c r="I4" s="732"/>
      <c r="J4" s="732"/>
      <c r="K4" s="732"/>
      <c r="L4" s="732"/>
      <c r="M4" s="732"/>
      <c r="N4" s="732"/>
    </row>
    <row r="5" spans="1:14" ht="3.75" customHeight="1">
      <c r="A5" s="81"/>
      <c r="B5" s="81"/>
      <c r="C5" s="81"/>
      <c r="D5" s="81"/>
      <c r="E5" s="81"/>
      <c r="F5" s="81"/>
      <c r="G5" s="81"/>
      <c r="H5" s="81"/>
      <c r="I5" s="81"/>
      <c r="J5" s="81"/>
      <c r="K5" s="81"/>
      <c r="L5" s="81"/>
      <c r="M5" s="81"/>
      <c r="N5" s="81"/>
    </row>
    <row r="6" spans="1:14" s="112" customFormat="1" ht="30" customHeight="1">
      <c r="A6" s="132"/>
      <c r="B6" s="133" t="s">
        <v>323</v>
      </c>
      <c r="C6" s="133" t="s">
        <v>324</v>
      </c>
      <c r="D6" s="133" t="s">
        <v>325</v>
      </c>
      <c r="E6" s="133" t="s">
        <v>326</v>
      </c>
      <c r="F6" s="133" t="s">
        <v>327</v>
      </c>
      <c r="G6" s="133" t="s">
        <v>328</v>
      </c>
      <c r="H6" s="133" t="s">
        <v>329</v>
      </c>
      <c r="I6" s="133" t="s">
        <v>330</v>
      </c>
      <c r="J6" s="133" t="s">
        <v>331</v>
      </c>
      <c r="K6" s="133" t="s">
        <v>332</v>
      </c>
      <c r="L6" s="133" t="s">
        <v>333</v>
      </c>
      <c r="M6" s="134" t="s">
        <v>334</v>
      </c>
      <c r="N6" s="134" t="s">
        <v>335</v>
      </c>
    </row>
    <row r="7" spans="1:14" s="137" customFormat="1" ht="15" customHeight="1">
      <c r="A7" s="135" t="s">
        <v>674</v>
      </c>
      <c r="B7" s="136">
        <v>0.12189999999999999</v>
      </c>
      <c r="C7" s="136">
        <v>0.1103</v>
      </c>
      <c r="D7" s="136">
        <v>0.12189999999999999</v>
      </c>
      <c r="E7" s="136">
        <v>0.13059999999999999</v>
      </c>
      <c r="F7" s="136">
        <v>0.1225</v>
      </c>
      <c r="G7" s="136">
        <v>0.11260000000000001</v>
      </c>
      <c r="H7" s="136">
        <v>0.11360000000000001</v>
      </c>
      <c r="I7" s="136">
        <v>0.1502</v>
      </c>
      <c r="J7" s="136">
        <v>0.83460000000000001</v>
      </c>
      <c r="K7" s="136">
        <v>0.12609999999999999</v>
      </c>
      <c r="L7" s="136">
        <v>0.1134</v>
      </c>
      <c r="M7" s="136">
        <v>0.12529999999999999</v>
      </c>
      <c r="N7" s="136">
        <v>0.1237</v>
      </c>
    </row>
    <row r="8" spans="1:14" s="105" customFormat="1" ht="15" customHeight="1">
      <c r="A8" s="138" t="s">
        <v>675</v>
      </c>
      <c r="B8" s="139">
        <v>8844274263.7600002</v>
      </c>
      <c r="C8" s="139">
        <v>71734963171.529999</v>
      </c>
      <c r="D8" s="139">
        <v>11577523262.219999</v>
      </c>
      <c r="E8" s="139">
        <v>9147901204.4799995</v>
      </c>
      <c r="F8" s="139">
        <v>5503379121.9499998</v>
      </c>
      <c r="G8" s="139">
        <v>5609755619.5299997</v>
      </c>
      <c r="H8" s="139">
        <v>2507510916.3400002</v>
      </c>
      <c r="I8" s="139">
        <v>3045227452.1799998</v>
      </c>
      <c r="J8" s="139">
        <v>86830252.709999993</v>
      </c>
      <c r="K8" s="139">
        <v>5190164419.3800001</v>
      </c>
      <c r="L8" s="139">
        <v>1360323507.8</v>
      </c>
      <c r="M8" s="139">
        <v>715198582.99000001</v>
      </c>
      <c r="N8" s="139">
        <v>125323051774.87</v>
      </c>
    </row>
    <row r="9" spans="1:14" s="105" customFormat="1" ht="15" customHeight="1">
      <c r="A9" s="138" t="s">
        <v>676</v>
      </c>
      <c r="B9" s="139">
        <v>27980626.34</v>
      </c>
      <c r="C9" s="139">
        <v>0</v>
      </c>
      <c r="D9" s="139">
        <v>0</v>
      </c>
      <c r="E9" s="139">
        <v>0</v>
      </c>
      <c r="F9" s="139">
        <v>39878991.18</v>
      </c>
      <c r="G9" s="139">
        <v>0</v>
      </c>
      <c r="H9" s="139">
        <v>10440008.99</v>
      </c>
      <c r="I9" s="139">
        <v>0</v>
      </c>
      <c r="J9" s="139">
        <v>0</v>
      </c>
      <c r="K9" s="139">
        <v>0</v>
      </c>
      <c r="L9" s="139">
        <v>0</v>
      </c>
      <c r="M9" s="139">
        <v>0</v>
      </c>
      <c r="N9" s="139">
        <v>78299626.510000005</v>
      </c>
    </row>
    <row r="10" spans="1:14" s="140" customFormat="1" ht="15" customHeight="1">
      <c r="A10" s="138" t="s">
        <v>677</v>
      </c>
      <c r="B10" s="139">
        <v>5010151758.0100002</v>
      </c>
      <c r="C10" s="139">
        <v>2775061143.3699999</v>
      </c>
      <c r="D10" s="139">
        <v>3845685588.7600002</v>
      </c>
      <c r="E10" s="139">
        <v>7918257912.8500004</v>
      </c>
      <c r="F10" s="139">
        <v>3617168883.8099999</v>
      </c>
      <c r="G10" s="139">
        <v>1429607738.3299999</v>
      </c>
      <c r="H10" s="139">
        <v>1142905872.8699999</v>
      </c>
      <c r="I10" s="139">
        <v>2828970365.6900001</v>
      </c>
      <c r="J10" s="139">
        <v>19043055.02</v>
      </c>
      <c r="K10" s="139">
        <v>1914007997.5999999</v>
      </c>
      <c r="L10" s="139">
        <v>685036351.69000006</v>
      </c>
      <c r="M10" s="139">
        <v>496151520.12</v>
      </c>
      <c r="N10" s="139">
        <v>31682048188.119999</v>
      </c>
    </row>
    <row r="11" spans="1:14" s="140" customFormat="1" ht="15" customHeight="1">
      <c r="A11" s="138" t="s">
        <v>678</v>
      </c>
      <c r="B11" s="139">
        <v>7941520162.3800001</v>
      </c>
      <c r="C11" s="139">
        <v>5251927834.5</v>
      </c>
      <c r="D11" s="139">
        <v>16049360512.129999</v>
      </c>
      <c r="E11" s="139">
        <v>1355062019.99</v>
      </c>
      <c r="F11" s="139">
        <v>4721740660.1199999</v>
      </c>
      <c r="G11" s="139">
        <v>2825765793.0300002</v>
      </c>
      <c r="H11" s="139">
        <v>2342668329.6100001</v>
      </c>
      <c r="I11" s="139">
        <v>316297790.36000001</v>
      </c>
      <c r="J11" s="139">
        <v>0</v>
      </c>
      <c r="K11" s="139">
        <v>1879411259.03</v>
      </c>
      <c r="L11" s="139">
        <v>935778757.85000002</v>
      </c>
      <c r="M11" s="139">
        <v>297560166.00999999</v>
      </c>
      <c r="N11" s="139">
        <v>43917093285.010002</v>
      </c>
    </row>
    <row r="12" spans="1:14" s="140" customFormat="1" ht="15" customHeight="1">
      <c r="A12" s="138" t="s">
        <v>679</v>
      </c>
      <c r="B12" s="139">
        <v>5559521169.4499998</v>
      </c>
      <c r="C12" s="139">
        <v>9364347168.5499992</v>
      </c>
      <c r="D12" s="139">
        <v>3827700259.6300001</v>
      </c>
      <c r="E12" s="139">
        <v>9221498401.1800003</v>
      </c>
      <c r="F12" s="139">
        <v>5791805791.0500002</v>
      </c>
      <c r="G12" s="139">
        <v>4597923266.5600004</v>
      </c>
      <c r="H12" s="139">
        <v>4090391803.3899999</v>
      </c>
      <c r="I12" s="139">
        <v>282606695.19</v>
      </c>
      <c r="J12" s="139">
        <v>85323979.489999995</v>
      </c>
      <c r="K12" s="139">
        <v>3651160420.9099998</v>
      </c>
      <c r="L12" s="139">
        <v>1039728265.95</v>
      </c>
      <c r="M12" s="139">
        <v>1201673828.8599999</v>
      </c>
      <c r="N12" s="139">
        <v>48713681050.209999</v>
      </c>
    </row>
    <row r="13" spans="1:14" s="140" customFormat="1" ht="15" customHeight="1">
      <c r="A13" s="138" t="s">
        <v>680</v>
      </c>
      <c r="B13" s="139">
        <v>10521170761.790001</v>
      </c>
      <c r="C13" s="139">
        <v>14656941461.48</v>
      </c>
      <c r="D13" s="139">
        <v>8726140856.1700001</v>
      </c>
      <c r="E13" s="139">
        <v>8996313152.7900009</v>
      </c>
      <c r="F13" s="139">
        <v>8322469940.5600004</v>
      </c>
      <c r="G13" s="139">
        <v>6167808496.8000002</v>
      </c>
      <c r="H13" s="139">
        <v>4685612989.4700003</v>
      </c>
      <c r="I13" s="139">
        <v>15545017771.35</v>
      </c>
      <c r="J13" s="139">
        <v>36246070.759999998</v>
      </c>
      <c r="K13" s="139">
        <v>11293664314.709999</v>
      </c>
      <c r="L13" s="139">
        <v>2414987917</v>
      </c>
      <c r="M13" s="139">
        <v>8853668552.7299995</v>
      </c>
      <c r="N13" s="139">
        <v>100220042285.61</v>
      </c>
    </row>
    <row r="14" spans="1:14" s="140" customFormat="1" ht="15" customHeight="1">
      <c r="A14" s="141" t="s">
        <v>681</v>
      </c>
      <c r="B14" s="142">
        <v>37904618741.730003</v>
      </c>
      <c r="C14" s="142">
        <v>103783240779.42999</v>
      </c>
      <c r="D14" s="142">
        <v>44026410478.910004</v>
      </c>
      <c r="E14" s="142">
        <v>36639032691.290001</v>
      </c>
      <c r="F14" s="142">
        <v>27996443388.669998</v>
      </c>
      <c r="G14" s="142">
        <v>20630860914.25</v>
      </c>
      <c r="H14" s="142">
        <v>14779529920.67</v>
      </c>
      <c r="I14" s="142">
        <v>22018120074.77</v>
      </c>
      <c r="J14" s="142">
        <v>227443357.97999999</v>
      </c>
      <c r="K14" s="142">
        <v>23928408411.630001</v>
      </c>
      <c r="L14" s="142">
        <v>6435854800.29</v>
      </c>
      <c r="M14" s="142">
        <v>11564252650.709999</v>
      </c>
      <c r="N14" s="142">
        <v>349934216210.33002</v>
      </c>
    </row>
    <row r="15" spans="1:14" s="143" customFormat="1" ht="15" customHeight="1">
      <c r="A15" s="138" t="s">
        <v>682</v>
      </c>
      <c r="B15" s="139">
        <v>19666400134.303501</v>
      </c>
      <c r="C15" s="139">
        <v>24861177983.816502</v>
      </c>
      <c r="D15" s="139">
        <v>20390733424.709499</v>
      </c>
      <c r="E15" s="139">
        <v>18173619546.240002</v>
      </c>
      <c r="F15" s="139">
        <v>15754616289.7875</v>
      </c>
      <c r="G15" s="139">
        <v>11315055390.900999</v>
      </c>
      <c r="H15" s="139">
        <v>9154366182.2905006</v>
      </c>
      <c r="I15" s="139">
        <v>16480915761.060499</v>
      </c>
      <c r="J15" s="139">
        <v>104047666.38150001</v>
      </c>
      <c r="K15" s="139">
        <v>15354541859.4275</v>
      </c>
      <c r="L15" s="139">
        <v>3799680765.7255001</v>
      </c>
      <c r="M15" s="139">
        <v>10002934311.403999</v>
      </c>
      <c r="N15" s="139">
        <v>165058089316.048</v>
      </c>
    </row>
    <row r="16" spans="1:14" s="145" customFormat="1" ht="15" customHeight="1">
      <c r="A16" s="144" t="s">
        <v>683</v>
      </c>
      <c r="B16" s="139">
        <v>0.51880000000000004</v>
      </c>
      <c r="C16" s="139">
        <v>0.23949999999999999</v>
      </c>
      <c r="D16" s="139">
        <v>0.46310000000000001</v>
      </c>
      <c r="E16" s="139">
        <v>0.496</v>
      </c>
      <c r="F16" s="139">
        <v>0.56269999999999998</v>
      </c>
      <c r="G16" s="139">
        <v>0.54849999999999999</v>
      </c>
      <c r="H16" s="139">
        <v>0.61939999999999995</v>
      </c>
      <c r="I16" s="139">
        <v>0.74850000000000005</v>
      </c>
      <c r="J16" s="139">
        <v>0.45750000000000002</v>
      </c>
      <c r="K16" s="139">
        <v>0.64170000000000005</v>
      </c>
      <c r="L16" s="139">
        <v>0.59040000000000004</v>
      </c>
      <c r="M16" s="139">
        <v>0.86499999999999999</v>
      </c>
      <c r="N16" s="139">
        <v>0.47170000000000001</v>
      </c>
    </row>
    <row r="17" spans="1:14" s="140" customFormat="1" ht="15" customHeight="1">
      <c r="A17" s="141" t="s">
        <v>684</v>
      </c>
      <c r="B17" s="142">
        <v>1966640013.4303999</v>
      </c>
      <c r="C17" s="142">
        <v>2486117798.3817</v>
      </c>
      <c r="D17" s="142">
        <v>2039073342.471</v>
      </c>
      <c r="E17" s="142">
        <v>1817361954.6240001</v>
      </c>
      <c r="F17" s="142">
        <v>1575461628.9788001</v>
      </c>
      <c r="G17" s="142">
        <v>1131505539.0901</v>
      </c>
      <c r="H17" s="142">
        <v>915436618.22909999</v>
      </c>
      <c r="I17" s="142">
        <v>1648091576.1061001</v>
      </c>
      <c r="J17" s="142">
        <v>10404766.6382</v>
      </c>
      <c r="K17" s="142">
        <v>1535454185.9428</v>
      </c>
      <c r="L17" s="142">
        <v>379968076.57260001</v>
      </c>
      <c r="M17" s="142">
        <v>1000293431.1404001</v>
      </c>
      <c r="N17" s="142">
        <v>16505808931.604799</v>
      </c>
    </row>
    <row r="18" spans="1:14" s="140" customFormat="1" ht="15" customHeight="1">
      <c r="A18" s="138" t="s">
        <v>685</v>
      </c>
      <c r="B18" s="139">
        <v>2069936548</v>
      </c>
      <c r="C18" s="139">
        <v>2696877137</v>
      </c>
      <c r="D18" s="139">
        <v>2231153156</v>
      </c>
      <c r="E18" s="139">
        <v>1856921826</v>
      </c>
      <c r="F18" s="139">
        <v>1627139029</v>
      </c>
      <c r="G18" s="139">
        <v>983156330</v>
      </c>
      <c r="H18" s="139">
        <v>854907531</v>
      </c>
      <c r="I18" s="139">
        <v>2012877684</v>
      </c>
      <c r="J18" s="139">
        <v>107582168</v>
      </c>
      <c r="K18" s="139">
        <v>1377782079</v>
      </c>
      <c r="L18" s="139">
        <v>341036294</v>
      </c>
      <c r="M18" s="139">
        <v>1084932209</v>
      </c>
      <c r="N18" s="139">
        <v>17244301991</v>
      </c>
    </row>
    <row r="19" spans="1:14" s="140" customFormat="1" ht="15" customHeight="1">
      <c r="A19" s="138" t="s">
        <v>686</v>
      </c>
      <c r="B19" s="139">
        <v>0</v>
      </c>
      <c r="C19" s="139">
        <v>0</v>
      </c>
      <c r="D19" s="139">
        <v>0</v>
      </c>
      <c r="E19" s="139">
        <v>0</v>
      </c>
      <c r="F19" s="139">
        <v>0</v>
      </c>
      <c r="G19" s="139">
        <v>0</v>
      </c>
      <c r="H19" s="139">
        <v>1</v>
      </c>
      <c r="I19" s="139">
        <v>0</v>
      </c>
      <c r="J19" s="139">
        <v>0</v>
      </c>
      <c r="K19" s="139">
        <v>0</v>
      </c>
      <c r="L19" s="139">
        <v>0</v>
      </c>
      <c r="M19" s="139">
        <v>0</v>
      </c>
      <c r="N19" s="139">
        <v>1</v>
      </c>
    </row>
    <row r="20" spans="1:14" s="140" customFormat="1" ht="15" customHeight="1">
      <c r="A20" s="144" t="s">
        <v>687</v>
      </c>
      <c r="B20" s="139">
        <v>0</v>
      </c>
      <c r="C20" s="139">
        <v>0</v>
      </c>
      <c r="D20" s="139">
        <v>0</v>
      </c>
      <c r="E20" s="139">
        <v>0</v>
      </c>
      <c r="F20" s="139">
        <v>0</v>
      </c>
      <c r="G20" s="139">
        <v>0</v>
      </c>
      <c r="H20" s="139">
        <v>0</v>
      </c>
      <c r="I20" s="139">
        <v>0</v>
      </c>
      <c r="J20" s="139">
        <v>0</v>
      </c>
      <c r="K20" s="139">
        <v>0</v>
      </c>
      <c r="L20" s="139">
        <v>0</v>
      </c>
      <c r="M20" s="139">
        <v>0</v>
      </c>
      <c r="N20" s="139">
        <v>0</v>
      </c>
    </row>
    <row r="21" spans="1:14" s="140" customFormat="1" ht="15" customHeight="1">
      <c r="A21" s="138" t="s">
        <v>688</v>
      </c>
      <c r="B21" s="139">
        <v>0</v>
      </c>
      <c r="C21" s="139">
        <v>2261</v>
      </c>
      <c r="D21" s="139">
        <v>0</v>
      </c>
      <c r="E21" s="139">
        <v>0</v>
      </c>
      <c r="F21" s="139">
        <v>31809449</v>
      </c>
      <c r="G21" s="139">
        <v>0</v>
      </c>
      <c r="H21" s="139">
        <v>0</v>
      </c>
      <c r="I21" s="139">
        <v>0</v>
      </c>
      <c r="J21" s="139">
        <v>20742000</v>
      </c>
      <c r="K21" s="139">
        <v>0</v>
      </c>
      <c r="L21" s="139">
        <v>375905</v>
      </c>
      <c r="M21" s="139">
        <v>81878</v>
      </c>
      <c r="N21" s="139">
        <v>53011493</v>
      </c>
    </row>
    <row r="22" spans="1:14" s="140" customFormat="1" ht="15" customHeight="1">
      <c r="A22" s="141" t="s">
        <v>689</v>
      </c>
      <c r="B22" s="142">
        <v>2069936548</v>
      </c>
      <c r="C22" s="142">
        <v>2696874876</v>
      </c>
      <c r="D22" s="142">
        <v>2231153156</v>
      </c>
      <c r="E22" s="142">
        <v>1856921826</v>
      </c>
      <c r="F22" s="142">
        <v>1595329580</v>
      </c>
      <c r="G22" s="142">
        <v>983156330</v>
      </c>
      <c r="H22" s="142">
        <v>854907530</v>
      </c>
      <c r="I22" s="142">
        <v>2012877684</v>
      </c>
      <c r="J22" s="142">
        <v>86840168</v>
      </c>
      <c r="K22" s="142">
        <v>1377782079</v>
      </c>
      <c r="L22" s="142">
        <v>340660389</v>
      </c>
      <c r="M22" s="142">
        <v>1084850331</v>
      </c>
      <c r="N22" s="142">
        <v>17191290497</v>
      </c>
    </row>
    <row r="23" spans="1:14" s="140" customFormat="1" ht="15" customHeight="1">
      <c r="A23" s="138" t="s">
        <v>690</v>
      </c>
      <c r="B23" s="139">
        <v>238729646</v>
      </c>
      <c r="C23" s="139">
        <v>340000000</v>
      </c>
      <c r="D23" s="139">
        <v>194087348</v>
      </c>
      <c r="E23" s="139">
        <v>348993000</v>
      </c>
      <c r="F23" s="139">
        <v>284686780</v>
      </c>
      <c r="G23" s="139">
        <v>234276000</v>
      </c>
      <c r="H23" s="139">
        <v>143937500</v>
      </c>
      <c r="I23" s="139">
        <v>347200000</v>
      </c>
      <c r="J23" s="139">
        <v>0</v>
      </c>
      <c r="K23" s="139">
        <v>400715000</v>
      </c>
      <c r="L23" s="139">
        <v>65003000</v>
      </c>
      <c r="M23" s="139">
        <v>0</v>
      </c>
      <c r="N23" s="139">
        <v>2597628274</v>
      </c>
    </row>
    <row r="24" spans="1:14" s="140" customFormat="1" ht="15" customHeight="1">
      <c r="A24" s="138" t="s">
        <v>691</v>
      </c>
      <c r="B24" s="139">
        <v>0</v>
      </c>
      <c r="C24" s="139">
        <v>0</v>
      </c>
      <c r="D24" s="139">
        <v>0</v>
      </c>
      <c r="E24" s="139">
        <v>0</v>
      </c>
      <c r="F24" s="139">
        <v>0</v>
      </c>
      <c r="G24" s="139">
        <v>0</v>
      </c>
      <c r="H24" s="139">
        <v>0</v>
      </c>
      <c r="I24" s="139">
        <v>0</v>
      </c>
      <c r="J24" s="139">
        <v>0</v>
      </c>
      <c r="K24" s="139">
        <v>0</v>
      </c>
      <c r="L24" s="139">
        <v>0</v>
      </c>
      <c r="M24" s="139">
        <v>0</v>
      </c>
      <c r="N24" s="139">
        <v>0</v>
      </c>
    </row>
    <row r="25" spans="1:14" s="146" customFormat="1" ht="15" customHeight="1">
      <c r="A25" s="138" t="s">
        <v>692</v>
      </c>
      <c r="B25" s="139">
        <v>0</v>
      </c>
      <c r="C25" s="139">
        <v>0</v>
      </c>
      <c r="D25" s="139">
        <v>0</v>
      </c>
      <c r="E25" s="139">
        <v>0</v>
      </c>
      <c r="F25" s="139">
        <v>0</v>
      </c>
      <c r="G25" s="139">
        <v>0</v>
      </c>
      <c r="H25" s="139">
        <v>0</v>
      </c>
      <c r="I25" s="139">
        <v>0</v>
      </c>
      <c r="J25" s="139">
        <v>0</v>
      </c>
      <c r="K25" s="139">
        <v>0</v>
      </c>
      <c r="L25" s="139">
        <v>0</v>
      </c>
      <c r="M25" s="139">
        <v>0</v>
      </c>
      <c r="N25" s="139">
        <v>0</v>
      </c>
    </row>
    <row r="26" spans="1:14" s="140" customFormat="1" ht="15" customHeight="1">
      <c r="A26" s="138" t="s">
        <v>693</v>
      </c>
      <c r="B26" s="139">
        <v>238729646</v>
      </c>
      <c r="C26" s="139">
        <v>340000000</v>
      </c>
      <c r="D26" s="139">
        <v>194087348</v>
      </c>
      <c r="E26" s="139">
        <v>348993000</v>
      </c>
      <c r="F26" s="139">
        <v>284686780</v>
      </c>
      <c r="G26" s="139">
        <v>234276000</v>
      </c>
      <c r="H26" s="139">
        <v>143937500</v>
      </c>
      <c r="I26" s="139">
        <v>347200000</v>
      </c>
      <c r="J26" s="139">
        <v>0</v>
      </c>
      <c r="K26" s="139">
        <v>400715000</v>
      </c>
      <c r="L26" s="139">
        <v>65003000</v>
      </c>
      <c r="M26" s="139">
        <v>0</v>
      </c>
      <c r="N26" s="139">
        <v>2597628274</v>
      </c>
    </row>
    <row r="27" spans="1:14" s="98" customFormat="1" ht="15" customHeight="1">
      <c r="A27" s="144" t="s">
        <v>694</v>
      </c>
      <c r="B27" s="139">
        <v>129837408</v>
      </c>
      <c r="C27" s="139">
        <v>204685965</v>
      </c>
      <c r="D27" s="139">
        <v>98473697</v>
      </c>
      <c r="E27" s="139">
        <v>226282213</v>
      </c>
      <c r="F27" s="139">
        <v>94067540</v>
      </c>
      <c r="G27" s="139">
        <v>72769736</v>
      </c>
      <c r="H27" s="139">
        <v>55290008</v>
      </c>
      <c r="I27" s="139">
        <v>117339031</v>
      </c>
      <c r="J27" s="139">
        <v>0</v>
      </c>
      <c r="K27" s="139">
        <v>158970879</v>
      </c>
      <c r="L27" s="139">
        <v>25388960</v>
      </c>
      <c r="M27" s="139">
        <v>169102250</v>
      </c>
      <c r="N27" s="139">
        <v>1352207687</v>
      </c>
    </row>
    <row r="28" spans="1:14" s="147" customFormat="1" ht="15" customHeight="1">
      <c r="A28" s="144" t="s">
        <v>695</v>
      </c>
      <c r="B28" s="139">
        <v>0</v>
      </c>
      <c r="C28" s="139">
        <v>0</v>
      </c>
      <c r="D28" s="139">
        <v>0</v>
      </c>
      <c r="E28" s="139">
        <v>0</v>
      </c>
      <c r="F28" s="139">
        <v>0</v>
      </c>
      <c r="G28" s="139">
        <v>0</v>
      </c>
      <c r="H28" s="139">
        <v>0</v>
      </c>
      <c r="I28" s="139">
        <v>0</v>
      </c>
      <c r="J28" s="139">
        <v>0</v>
      </c>
      <c r="K28" s="139">
        <v>0</v>
      </c>
      <c r="L28" s="139">
        <v>0</v>
      </c>
      <c r="M28" s="139">
        <v>0</v>
      </c>
      <c r="N28" s="139">
        <v>0</v>
      </c>
    </row>
    <row r="29" spans="1:14" s="140" customFormat="1" ht="15" customHeight="1">
      <c r="A29" s="148" t="s">
        <v>696</v>
      </c>
      <c r="B29" s="142">
        <v>368567054</v>
      </c>
      <c r="C29" s="142">
        <v>544685965</v>
      </c>
      <c r="D29" s="142">
        <v>292561045</v>
      </c>
      <c r="E29" s="142">
        <v>575275213</v>
      </c>
      <c r="F29" s="142">
        <v>378754320</v>
      </c>
      <c r="G29" s="142">
        <v>307045736</v>
      </c>
      <c r="H29" s="142">
        <v>199227508</v>
      </c>
      <c r="I29" s="142">
        <v>464539031</v>
      </c>
      <c r="J29" s="142">
        <v>0</v>
      </c>
      <c r="K29" s="142">
        <v>559685879</v>
      </c>
      <c r="L29" s="142">
        <v>90391960</v>
      </c>
      <c r="M29" s="142">
        <v>169102250</v>
      </c>
      <c r="N29" s="142">
        <v>3949835961</v>
      </c>
    </row>
    <row r="30" spans="1:14" s="140" customFormat="1" ht="15" customHeight="1">
      <c r="A30" s="144" t="s">
        <v>697</v>
      </c>
      <c r="B30" s="139">
        <v>0</v>
      </c>
      <c r="C30" s="139">
        <v>337867838</v>
      </c>
      <c r="D30" s="139">
        <v>0</v>
      </c>
      <c r="E30" s="139">
        <v>0</v>
      </c>
      <c r="F30" s="139">
        <v>0</v>
      </c>
      <c r="G30" s="139">
        <v>0</v>
      </c>
      <c r="H30" s="139">
        <v>0</v>
      </c>
      <c r="I30" s="139">
        <v>0</v>
      </c>
      <c r="J30" s="139">
        <v>0</v>
      </c>
      <c r="K30" s="139">
        <v>0</v>
      </c>
      <c r="L30" s="139">
        <v>0</v>
      </c>
      <c r="M30" s="139">
        <v>0</v>
      </c>
      <c r="N30" s="139">
        <v>337867838</v>
      </c>
    </row>
    <row r="31" spans="1:14" s="140" customFormat="1" ht="15" customHeight="1">
      <c r="A31" s="144" t="s">
        <v>698</v>
      </c>
      <c r="B31" s="139">
        <v>42075891</v>
      </c>
      <c r="C31" s="139">
        <v>160624457</v>
      </c>
      <c r="D31" s="139">
        <v>38708568</v>
      </c>
      <c r="E31" s="139">
        <v>58139965</v>
      </c>
      <c r="F31" s="139">
        <v>44464368</v>
      </c>
      <c r="G31" s="139">
        <v>16228929</v>
      </c>
      <c r="H31" s="139">
        <v>14611154</v>
      </c>
      <c r="I31" s="139">
        <v>1517706</v>
      </c>
      <c r="J31" s="139">
        <v>0</v>
      </c>
      <c r="K31" s="139">
        <v>699700</v>
      </c>
      <c r="L31" s="139">
        <v>0</v>
      </c>
      <c r="M31" s="139">
        <v>998900</v>
      </c>
      <c r="N31" s="139">
        <v>378069638</v>
      </c>
    </row>
    <row r="32" spans="1:14" s="140" customFormat="1" ht="15" customHeight="1">
      <c r="A32" s="141" t="s">
        <v>699</v>
      </c>
      <c r="B32" s="142">
        <v>2396427711</v>
      </c>
      <c r="C32" s="142">
        <v>2743068546</v>
      </c>
      <c r="D32" s="142">
        <v>2485005633</v>
      </c>
      <c r="E32" s="142">
        <v>2374057074</v>
      </c>
      <c r="F32" s="142">
        <v>1929619532</v>
      </c>
      <c r="G32" s="142">
        <v>1273973137</v>
      </c>
      <c r="H32" s="142">
        <v>1039523884</v>
      </c>
      <c r="I32" s="142">
        <v>2475899009</v>
      </c>
      <c r="J32" s="142">
        <v>86840168</v>
      </c>
      <c r="K32" s="142">
        <v>1936768258</v>
      </c>
      <c r="L32" s="142">
        <v>431052349</v>
      </c>
      <c r="M32" s="142">
        <v>1252953681</v>
      </c>
      <c r="N32" s="142">
        <v>20425188982</v>
      </c>
    </row>
    <row r="33" spans="1:14" s="105" customFormat="1" ht="15" customHeight="1">
      <c r="A33" s="138" t="s">
        <v>700</v>
      </c>
      <c r="B33" s="139">
        <v>429787697.5697</v>
      </c>
      <c r="C33" s="139">
        <v>256950747.61840001</v>
      </c>
      <c r="D33" s="139">
        <v>445932290.5291</v>
      </c>
      <c r="E33" s="139">
        <v>556695119.37600005</v>
      </c>
      <c r="F33" s="139">
        <v>354157903.02130002</v>
      </c>
      <c r="G33" s="139">
        <v>142467597.90990001</v>
      </c>
      <c r="H33" s="139">
        <v>124087265.771</v>
      </c>
      <c r="I33" s="139">
        <v>827807432.89400005</v>
      </c>
      <c r="J33" s="139">
        <v>76435401.361900002</v>
      </c>
      <c r="K33" s="139">
        <v>401314072.05729997</v>
      </c>
      <c r="L33" s="139">
        <v>51084272.427500002</v>
      </c>
      <c r="M33" s="139">
        <v>252660249.85960001</v>
      </c>
      <c r="N33" s="139">
        <v>3919380050.3951998</v>
      </c>
    </row>
    <row r="34" spans="1:14" s="151" customFormat="1" ht="15" customHeight="1">
      <c r="A34" s="138" t="s">
        <v>701</v>
      </c>
      <c r="B34" s="149">
        <v>0.1993</v>
      </c>
      <c r="C34" s="149">
        <v>0.35239999999999999</v>
      </c>
      <c r="D34" s="149">
        <v>0.22989999999999999</v>
      </c>
      <c r="E34" s="149">
        <v>0.22989999999999999</v>
      </c>
      <c r="F34" s="149">
        <v>0.1211</v>
      </c>
      <c r="G34" s="149">
        <v>0.46839999999999998</v>
      </c>
      <c r="H34" s="149">
        <v>0.2392</v>
      </c>
      <c r="I34" s="150">
        <v>0.13830000000000001</v>
      </c>
      <c r="J34" s="149">
        <v>2.06E-2</v>
      </c>
      <c r="K34" s="149">
        <v>0.13120000000000001</v>
      </c>
      <c r="L34" s="149">
        <v>9.4700000000000006E-2</v>
      </c>
      <c r="M34" s="149">
        <v>3.8699999999999998E-2</v>
      </c>
      <c r="N34" s="149">
        <v>0.21529999999999999</v>
      </c>
    </row>
    <row r="35" spans="1:14" ht="3.75" customHeight="1" thickBot="1">
      <c r="A35" s="95"/>
      <c r="B35" s="95"/>
      <c r="C35" s="95"/>
      <c r="D35" s="95"/>
      <c r="E35" s="95"/>
      <c r="F35" s="95"/>
      <c r="G35" s="95"/>
      <c r="H35" s="95"/>
      <c r="I35" s="95"/>
      <c r="J35" s="95"/>
      <c r="K35" s="95"/>
      <c r="L35" s="95"/>
      <c r="M35" s="95"/>
      <c r="N35" s="95"/>
    </row>
    <row r="36" spans="1:14" ht="15" customHeight="1" thickTop="1">
      <c r="A36" s="152" t="s">
        <v>702</v>
      </c>
      <c r="B36" s="81"/>
      <c r="C36" s="81"/>
      <c r="D36" s="81"/>
      <c r="E36" s="81"/>
      <c r="F36" s="81"/>
      <c r="G36" s="81"/>
      <c r="H36" s="81"/>
      <c r="I36" s="81"/>
      <c r="J36" s="81"/>
      <c r="K36" s="81"/>
      <c r="L36" s="81"/>
      <c r="M36" s="81"/>
      <c r="N36" s="81"/>
    </row>
    <row r="37" spans="1:14" ht="15" customHeight="1">
      <c r="A37" s="99"/>
      <c r="B37" s="81"/>
      <c r="C37" s="81"/>
      <c r="D37" s="81"/>
      <c r="E37" s="81"/>
      <c r="F37" s="81"/>
      <c r="G37" s="81"/>
      <c r="H37" s="81"/>
      <c r="I37" s="81"/>
      <c r="J37" s="81"/>
      <c r="K37" s="81"/>
      <c r="L37" s="81"/>
      <c r="M37" s="81"/>
      <c r="N37" s="81"/>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activeCell="Q14" sqref="Q14"/>
    </sheetView>
  </sheetViews>
  <sheetFormatPr baseColWidth="10" defaultColWidth="9.140625" defaultRowHeight="12.75"/>
  <cols>
    <col min="1" max="1" width="38.28515625" style="153" customWidth="1"/>
    <col min="2" max="13" width="13.85546875" style="131" customWidth="1"/>
    <col min="14" max="14" width="14.140625" style="131" customWidth="1"/>
    <col min="15" max="15" width="12.140625" style="131" customWidth="1"/>
    <col min="16" max="256" width="11.42578125" style="131" customWidth="1"/>
    <col min="257" max="257" width="38.28515625" style="131" customWidth="1"/>
    <col min="258" max="269" width="13.85546875" style="131" customWidth="1"/>
    <col min="270" max="270" width="14.140625" style="131" customWidth="1"/>
    <col min="271" max="271" width="12.140625" style="131" customWidth="1"/>
    <col min="272" max="512" width="11.42578125" style="131" customWidth="1"/>
    <col min="513" max="513" width="38.28515625" style="131" customWidth="1"/>
    <col min="514" max="525" width="13.85546875" style="131" customWidth="1"/>
    <col min="526" max="526" width="14.140625" style="131" customWidth="1"/>
    <col min="527" max="527" width="12.140625" style="131" customWidth="1"/>
    <col min="528" max="768" width="11.42578125" style="131" customWidth="1"/>
    <col min="769" max="769" width="38.28515625" style="131" customWidth="1"/>
    <col min="770" max="781" width="13.85546875" style="131" customWidth="1"/>
    <col min="782" max="782" width="14.140625" style="131" customWidth="1"/>
    <col min="783" max="783" width="12.140625" style="131" customWidth="1"/>
    <col min="784" max="1024" width="11.42578125" style="131" customWidth="1"/>
    <col min="1025" max="1025" width="38.28515625" style="131" customWidth="1"/>
    <col min="1026" max="1037" width="13.85546875" style="131" customWidth="1"/>
    <col min="1038" max="1038" width="14.140625" style="131" customWidth="1"/>
    <col min="1039" max="1039" width="12.140625" style="131" customWidth="1"/>
    <col min="1040" max="1280" width="11.42578125" style="131" customWidth="1"/>
    <col min="1281" max="1281" width="38.28515625" style="131" customWidth="1"/>
    <col min="1282" max="1293" width="13.85546875" style="131" customWidth="1"/>
    <col min="1294" max="1294" width="14.140625" style="131" customWidth="1"/>
    <col min="1295" max="1295" width="12.140625" style="131" customWidth="1"/>
    <col min="1296" max="1536" width="11.42578125" style="131" customWidth="1"/>
    <col min="1537" max="1537" width="38.28515625" style="131" customWidth="1"/>
    <col min="1538" max="1549" width="13.85546875" style="131" customWidth="1"/>
    <col min="1550" max="1550" width="14.140625" style="131" customWidth="1"/>
    <col min="1551" max="1551" width="12.140625" style="131" customWidth="1"/>
    <col min="1552" max="1792" width="11.42578125" style="131" customWidth="1"/>
    <col min="1793" max="1793" width="38.28515625" style="131" customWidth="1"/>
    <col min="1794" max="1805" width="13.85546875" style="131" customWidth="1"/>
    <col min="1806" max="1806" width="14.140625" style="131" customWidth="1"/>
    <col min="1807" max="1807" width="12.140625" style="131" customWidth="1"/>
    <col min="1808" max="2048" width="11.42578125" style="131" customWidth="1"/>
    <col min="2049" max="2049" width="38.28515625" style="131" customWidth="1"/>
    <col min="2050" max="2061" width="13.85546875" style="131" customWidth="1"/>
    <col min="2062" max="2062" width="14.140625" style="131" customWidth="1"/>
    <col min="2063" max="2063" width="12.140625" style="131" customWidth="1"/>
    <col min="2064" max="2304" width="11.42578125" style="131" customWidth="1"/>
    <col min="2305" max="2305" width="38.28515625" style="131" customWidth="1"/>
    <col min="2306" max="2317" width="13.85546875" style="131" customWidth="1"/>
    <col min="2318" max="2318" width="14.140625" style="131" customWidth="1"/>
    <col min="2319" max="2319" width="12.140625" style="131" customWidth="1"/>
    <col min="2320" max="2560" width="11.42578125" style="131" customWidth="1"/>
    <col min="2561" max="2561" width="38.28515625" style="131" customWidth="1"/>
    <col min="2562" max="2573" width="13.85546875" style="131" customWidth="1"/>
    <col min="2574" max="2574" width="14.140625" style="131" customWidth="1"/>
    <col min="2575" max="2575" width="12.140625" style="131" customWidth="1"/>
    <col min="2576" max="2816" width="11.42578125" style="131" customWidth="1"/>
    <col min="2817" max="2817" width="38.28515625" style="131" customWidth="1"/>
    <col min="2818" max="2829" width="13.85546875" style="131" customWidth="1"/>
    <col min="2830" max="2830" width="14.140625" style="131" customWidth="1"/>
    <col min="2831" max="2831" width="12.140625" style="131" customWidth="1"/>
    <col min="2832" max="3072" width="11.42578125" style="131" customWidth="1"/>
    <col min="3073" max="3073" width="38.28515625" style="131" customWidth="1"/>
    <col min="3074" max="3085" width="13.85546875" style="131" customWidth="1"/>
    <col min="3086" max="3086" width="14.140625" style="131" customWidth="1"/>
    <col min="3087" max="3087" width="12.140625" style="131" customWidth="1"/>
    <col min="3088" max="3328" width="11.42578125" style="131" customWidth="1"/>
    <col min="3329" max="3329" width="38.28515625" style="131" customWidth="1"/>
    <col min="3330" max="3341" width="13.85546875" style="131" customWidth="1"/>
    <col min="3342" max="3342" width="14.140625" style="131" customWidth="1"/>
    <col min="3343" max="3343" width="12.140625" style="131" customWidth="1"/>
    <col min="3344" max="3584" width="11.42578125" style="131" customWidth="1"/>
    <col min="3585" max="3585" width="38.28515625" style="131" customWidth="1"/>
    <col min="3586" max="3597" width="13.85546875" style="131" customWidth="1"/>
    <col min="3598" max="3598" width="14.140625" style="131" customWidth="1"/>
    <col min="3599" max="3599" width="12.140625" style="131" customWidth="1"/>
    <col min="3600" max="3840" width="11.42578125" style="131" customWidth="1"/>
    <col min="3841" max="3841" width="38.28515625" style="131" customWidth="1"/>
    <col min="3842" max="3853" width="13.85546875" style="131" customWidth="1"/>
    <col min="3854" max="3854" width="14.140625" style="131" customWidth="1"/>
    <col min="3855" max="3855" width="12.140625" style="131" customWidth="1"/>
    <col min="3856" max="4096" width="11.42578125" style="131" customWidth="1"/>
    <col min="4097" max="4097" width="38.28515625" style="131" customWidth="1"/>
    <col min="4098" max="4109" width="13.85546875" style="131" customWidth="1"/>
    <col min="4110" max="4110" width="14.140625" style="131" customWidth="1"/>
    <col min="4111" max="4111" width="12.140625" style="131" customWidth="1"/>
    <col min="4112" max="4352" width="11.42578125" style="131" customWidth="1"/>
    <col min="4353" max="4353" width="38.28515625" style="131" customWidth="1"/>
    <col min="4354" max="4365" width="13.85546875" style="131" customWidth="1"/>
    <col min="4366" max="4366" width="14.140625" style="131" customWidth="1"/>
    <col min="4367" max="4367" width="12.140625" style="131" customWidth="1"/>
    <col min="4368" max="4608" width="11.42578125" style="131" customWidth="1"/>
    <col min="4609" max="4609" width="38.28515625" style="131" customWidth="1"/>
    <col min="4610" max="4621" width="13.85546875" style="131" customWidth="1"/>
    <col min="4622" max="4622" width="14.140625" style="131" customWidth="1"/>
    <col min="4623" max="4623" width="12.140625" style="131" customWidth="1"/>
    <col min="4624" max="4864" width="11.42578125" style="131" customWidth="1"/>
    <col min="4865" max="4865" width="38.28515625" style="131" customWidth="1"/>
    <col min="4866" max="4877" width="13.85546875" style="131" customWidth="1"/>
    <col min="4878" max="4878" width="14.140625" style="131" customWidth="1"/>
    <col min="4879" max="4879" width="12.140625" style="131" customWidth="1"/>
    <col min="4880" max="5120" width="11.42578125" style="131" customWidth="1"/>
    <col min="5121" max="5121" width="38.28515625" style="131" customWidth="1"/>
    <col min="5122" max="5133" width="13.85546875" style="131" customWidth="1"/>
    <col min="5134" max="5134" width="14.140625" style="131" customWidth="1"/>
    <col min="5135" max="5135" width="12.140625" style="131" customWidth="1"/>
    <col min="5136" max="5376" width="11.42578125" style="131" customWidth="1"/>
    <col min="5377" max="5377" width="38.28515625" style="131" customWidth="1"/>
    <col min="5378" max="5389" width="13.85546875" style="131" customWidth="1"/>
    <col min="5390" max="5390" width="14.140625" style="131" customWidth="1"/>
    <col min="5391" max="5391" width="12.140625" style="131" customWidth="1"/>
    <col min="5392" max="5632" width="11.42578125" style="131" customWidth="1"/>
    <col min="5633" max="5633" width="38.28515625" style="131" customWidth="1"/>
    <col min="5634" max="5645" width="13.85546875" style="131" customWidth="1"/>
    <col min="5646" max="5646" width="14.140625" style="131" customWidth="1"/>
    <col min="5647" max="5647" width="12.140625" style="131" customWidth="1"/>
    <col min="5648" max="5888" width="11.42578125" style="131" customWidth="1"/>
    <col min="5889" max="5889" width="38.28515625" style="131" customWidth="1"/>
    <col min="5890" max="5901" width="13.85546875" style="131" customWidth="1"/>
    <col min="5902" max="5902" width="14.140625" style="131" customWidth="1"/>
    <col min="5903" max="5903" width="12.140625" style="131" customWidth="1"/>
    <col min="5904" max="6144" width="11.42578125" style="131" customWidth="1"/>
    <col min="6145" max="6145" width="38.28515625" style="131" customWidth="1"/>
    <col min="6146" max="6157" width="13.85546875" style="131" customWidth="1"/>
    <col min="6158" max="6158" width="14.140625" style="131" customWidth="1"/>
    <col min="6159" max="6159" width="12.140625" style="131" customWidth="1"/>
    <col min="6160" max="6400" width="11.42578125" style="131" customWidth="1"/>
    <col min="6401" max="6401" width="38.28515625" style="131" customWidth="1"/>
    <col min="6402" max="6413" width="13.85546875" style="131" customWidth="1"/>
    <col min="6414" max="6414" width="14.140625" style="131" customWidth="1"/>
    <col min="6415" max="6415" width="12.140625" style="131" customWidth="1"/>
    <col min="6416" max="6656" width="11.42578125" style="131" customWidth="1"/>
    <col min="6657" max="6657" width="38.28515625" style="131" customWidth="1"/>
    <col min="6658" max="6669" width="13.85546875" style="131" customWidth="1"/>
    <col min="6670" max="6670" width="14.140625" style="131" customWidth="1"/>
    <col min="6671" max="6671" width="12.140625" style="131" customWidth="1"/>
    <col min="6672" max="6912" width="11.42578125" style="131" customWidth="1"/>
    <col min="6913" max="6913" width="38.28515625" style="131" customWidth="1"/>
    <col min="6914" max="6925" width="13.85546875" style="131" customWidth="1"/>
    <col min="6926" max="6926" width="14.140625" style="131" customWidth="1"/>
    <col min="6927" max="6927" width="12.140625" style="131" customWidth="1"/>
    <col min="6928" max="7168" width="11.42578125" style="131" customWidth="1"/>
    <col min="7169" max="7169" width="38.28515625" style="131" customWidth="1"/>
    <col min="7170" max="7181" width="13.85546875" style="131" customWidth="1"/>
    <col min="7182" max="7182" width="14.140625" style="131" customWidth="1"/>
    <col min="7183" max="7183" width="12.140625" style="131" customWidth="1"/>
    <col min="7184" max="7424" width="11.42578125" style="131" customWidth="1"/>
    <col min="7425" max="7425" width="38.28515625" style="131" customWidth="1"/>
    <col min="7426" max="7437" width="13.85546875" style="131" customWidth="1"/>
    <col min="7438" max="7438" width="14.140625" style="131" customWidth="1"/>
    <col min="7439" max="7439" width="12.140625" style="131" customWidth="1"/>
    <col min="7440" max="7680" width="11.42578125" style="131" customWidth="1"/>
    <col min="7681" max="7681" width="38.28515625" style="131" customWidth="1"/>
    <col min="7682" max="7693" width="13.85546875" style="131" customWidth="1"/>
    <col min="7694" max="7694" width="14.140625" style="131" customWidth="1"/>
    <col min="7695" max="7695" width="12.140625" style="131" customWidth="1"/>
    <col min="7696" max="7936" width="11.42578125" style="131" customWidth="1"/>
    <col min="7937" max="7937" width="38.28515625" style="131" customWidth="1"/>
    <col min="7938" max="7949" width="13.85546875" style="131" customWidth="1"/>
    <col min="7950" max="7950" width="14.140625" style="131" customWidth="1"/>
    <col min="7951" max="7951" width="12.140625" style="131" customWidth="1"/>
    <col min="7952" max="8192" width="11.42578125" style="131" customWidth="1"/>
    <col min="8193" max="8193" width="38.28515625" style="131" customWidth="1"/>
    <col min="8194" max="8205" width="13.85546875" style="131" customWidth="1"/>
    <col min="8206" max="8206" width="14.140625" style="131" customWidth="1"/>
    <col min="8207" max="8207" width="12.140625" style="131" customWidth="1"/>
    <col min="8208" max="8448" width="11.42578125" style="131" customWidth="1"/>
    <col min="8449" max="8449" width="38.28515625" style="131" customWidth="1"/>
    <col min="8450" max="8461" width="13.85546875" style="131" customWidth="1"/>
    <col min="8462" max="8462" width="14.140625" style="131" customWidth="1"/>
    <col min="8463" max="8463" width="12.140625" style="131" customWidth="1"/>
    <col min="8464" max="8704" width="11.42578125" style="131" customWidth="1"/>
    <col min="8705" max="8705" width="38.28515625" style="131" customWidth="1"/>
    <col min="8706" max="8717" width="13.85546875" style="131" customWidth="1"/>
    <col min="8718" max="8718" width="14.140625" style="131" customWidth="1"/>
    <col min="8719" max="8719" width="12.140625" style="131" customWidth="1"/>
    <col min="8720" max="8960" width="11.42578125" style="131" customWidth="1"/>
    <col min="8961" max="8961" width="38.28515625" style="131" customWidth="1"/>
    <col min="8962" max="8973" width="13.85546875" style="131" customWidth="1"/>
    <col min="8974" max="8974" width="14.140625" style="131" customWidth="1"/>
    <col min="8975" max="8975" width="12.140625" style="131" customWidth="1"/>
    <col min="8976" max="9216" width="11.42578125" style="131" customWidth="1"/>
    <col min="9217" max="9217" width="38.28515625" style="131" customWidth="1"/>
    <col min="9218" max="9229" width="13.85546875" style="131" customWidth="1"/>
    <col min="9230" max="9230" width="14.140625" style="131" customWidth="1"/>
    <col min="9231" max="9231" width="12.140625" style="131" customWidth="1"/>
    <col min="9232" max="9472" width="11.42578125" style="131" customWidth="1"/>
    <col min="9473" max="9473" width="38.28515625" style="131" customWidth="1"/>
    <col min="9474" max="9485" width="13.85546875" style="131" customWidth="1"/>
    <col min="9486" max="9486" width="14.140625" style="131" customWidth="1"/>
    <col min="9487" max="9487" width="12.140625" style="131" customWidth="1"/>
    <col min="9488" max="9728" width="11.42578125" style="131" customWidth="1"/>
    <col min="9729" max="9729" width="38.28515625" style="131" customWidth="1"/>
    <col min="9730" max="9741" width="13.85546875" style="131" customWidth="1"/>
    <col min="9742" max="9742" width="14.140625" style="131" customWidth="1"/>
    <col min="9743" max="9743" width="12.140625" style="131" customWidth="1"/>
    <col min="9744" max="9984" width="11.42578125" style="131" customWidth="1"/>
    <col min="9985" max="9985" width="38.28515625" style="131" customWidth="1"/>
    <col min="9986" max="9997" width="13.85546875" style="131" customWidth="1"/>
    <col min="9998" max="9998" width="14.140625" style="131" customWidth="1"/>
    <col min="9999" max="9999" width="12.140625" style="131" customWidth="1"/>
    <col min="10000" max="10240" width="11.42578125" style="131" customWidth="1"/>
    <col min="10241" max="10241" width="38.28515625" style="131" customWidth="1"/>
    <col min="10242" max="10253" width="13.85546875" style="131" customWidth="1"/>
    <col min="10254" max="10254" width="14.140625" style="131" customWidth="1"/>
    <col min="10255" max="10255" width="12.140625" style="131" customWidth="1"/>
    <col min="10256" max="10496" width="11.42578125" style="131" customWidth="1"/>
    <col min="10497" max="10497" width="38.28515625" style="131" customWidth="1"/>
    <col min="10498" max="10509" width="13.85546875" style="131" customWidth="1"/>
    <col min="10510" max="10510" width="14.140625" style="131" customWidth="1"/>
    <col min="10511" max="10511" width="12.140625" style="131" customWidth="1"/>
    <col min="10512" max="10752" width="11.42578125" style="131" customWidth="1"/>
    <col min="10753" max="10753" width="38.28515625" style="131" customWidth="1"/>
    <col min="10754" max="10765" width="13.85546875" style="131" customWidth="1"/>
    <col min="10766" max="10766" width="14.140625" style="131" customWidth="1"/>
    <col min="10767" max="10767" width="12.140625" style="131" customWidth="1"/>
    <col min="10768" max="11008" width="11.42578125" style="131" customWidth="1"/>
    <col min="11009" max="11009" width="38.28515625" style="131" customWidth="1"/>
    <col min="11010" max="11021" width="13.85546875" style="131" customWidth="1"/>
    <col min="11022" max="11022" width="14.140625" style="131" customWidth="1"/>
    <col min="11023" max="11023" width="12.140625" style="131" customWidth="1"/>
    <col min="11024" max="11264" width="11.42578125" style="131" customWidth="1"/>
    <col min="11265" max="11265" width="38.28515625" style="131" customWidth="1"/>
    <col min="11266" max="11277" width="13.85546875" style="131" customWidth="1"/>
    <col min="11278" max="11278" width="14.140625" style="131" customWidth="1"/>
    <col min="11279" max="11279" width="12.140625" style="131" customWidth="1"/>
    <col min="11280" max="11520" width="11.42578125" style="131" customWidth="1"/>
    <col min="11521" max="11521" width="38.28515625" style="131" customWidth="1"/>
    <col min="11522" max="11533" width="13.85546875" style="131" customWidth="1"/>
    <col min="11534" max="11534" width="14.140625" style="131" customWidth="1"/>
    <col min="11535" max="11535" width="12.140625" style="131" customWidth="1"/>
    <col min="11536" max="11776" width="11.42578125" style="131" customWidth="1"/>
    <col min="11777" max="11777" width="38.28515625" style="131" customWidth="1"/>
    <col min="11778" max="11789" width="13.85546875" style="131" customWidth="1"/>
    <col min="11790" max="11790" width="14.140625" style="131" customWidth="1"/>
    <col min="11791" max="11791" width="12.140625" style="131" customWidth="1"/>
    <col min="11792" max="12032" width="11.42578125" style="131" customWidth="1"/>
    <col min="12033" max="12033" width="38.28515625" style="131" customWidth="1"/>
    <col min="12034" max="12045" width="13.85546875" style="131" customWidth="1"/>
    <col min="12046" max="12046" width="14.140625" style="131" customWidth="1"/>
    <col min="12047" max="12047" width="12.140625" style="131" customWidth="1"/>
    <col min="12048" max="12288" width="11.42578125" style="131" customWidth="1"/>
    <col min="12289" max="12289" width="38.28515625" style="131" customWidth="1"/>
    <col min="12290" max="12301" width="13.85546875" style="131" customWidth="1"/>
    <col min="12302" max="12302" width="14.140625" style="131" customWidth="1"/>
    <col min="12303" max="12303" width="12.140625" style="131" customWidth="1"/>
    <col min="12304" max="12544" width="11.42578125" style="131" customWidth="1"/>
    <col min="12545" max="12545" width="38.28515625" style="131" customWidth="1"/>
    <col min="12546" max="12557" width="13.85546875" style="131" customWidth="1"/>
    <col min="12558" max="12558" width="14.140625" style="131" customWidth="1"/>
    <col min="12559" max="12559" width="12.140625" style="131" customWidth="1"/>
    <col min="12560" max="12800" width="11.42578125" style="131" customWidth="1"/>
    <col min="12801" max="12801" width="38.28515625" style="131" customWidth="1"/>
    <col min="12802" max="12813" width="13.85546875" style="131" customWidth="1"/>
    <col min="12814" max="12814" width="14.140625" style="131" customWidth="1"/>
    <col min="12815" max="12815" width="12.140625" style="131" customWidth="1"/>
    <col min="12816" max="13056" width="11.42578125" style="131" customWidth="1"/>
    <col min="13057" max="13057" width="38.28515625" style="131" customWidth="1"/>
    <col min="13058" max="13069" width="13.85546875" style="131" customWidth="1"/>
    <col min="13070" max="13070" width="14.140625" style="131" customWidth="1"/>
    <col min="13071" max="13071" width="12.140625" style="131" customWidth="1"/>
    <col min="13072" max="13312" width="11.42578125" style="131" customWidth="1"/>
    <col min="13313" max="13313" width="38.28515625" style="131" customWidth="1"/>
    <col min="13314" max="13325" width="13.85546875" style="131" customWidth="1"/>
    <col min="13326" max="13326" width="14.140625" style="131" customWidth="1"/>
    <col min="13327" max="13327" width="12.140625" style="131" customWidth="1"/>
    <col min="13328" max="13568" width="11.42578125" style="131" customWidth="1"/>
    <col min="13569" max="13569" width="38.28515625" style="131" customWidth="1"/>
    <col min="13570" max="13581" width="13.85546875" style="131" customWidth="1"/>
    <col min="13582" max="13582" width="14.140625" style="131" customWidth="1"/>
    <col min="13583" max="13583" width="12.140625" style="131" customWidth="1"/>
    <col min="13584" max="13824" width="11.42578125" style="131" customWidth="1"/>
    <col min="13825" max="13825" width="38.28515625" style="131" customWidth="1"/>
    <col min="13826" max="13837" width="13.85546875" style="131" customWidth="1"/>
    <col min="13838" max="13838" width="14.140625" style="131" customWidth="1"/>
    <col min="13839" max="13839" width="12.140625" style="131" customWidth="1"/>
    <col min="13840" max="14080" width="11.42578125" style="131" customWidth="1"/>
    <col min="14081" max="14081" width="38.28515625" style="131" customWidth="1"/>
    <col min="14082" max="14093" width="13.85546875" style="131" customWidth="1"/>
    <col min="14094" max="14094" width="14.140625" style="131" customWidth="1"/>
    <col min="14095" max="14095" width="12.140625" style="131" customWidth="1"/>
    <col min="14096" max="14336" width="11.42578125" style="131" customWidth="1"/>
    <col min="14337" max="14337" width="38.28515625" style="131" customWidth="1"/>
    <col min="14338" max="14349" width="13.85546875" style="131" customWidth="1"/>
    <col min="14350" max="14350" width="14.140625" style="131" customWidth="1"/>
    <col min="14351" max="14351" width="12.140625" style="131" customWidth="1"/>
    <col min="14352" max="14592" width="11.42578125" style="131" customWidth="1"/>
    <col min="14593" max="14593" width="38.28515625" style="131" customWidth="1"/>
    <col min="14594" max="14605" width="13.85546875" style="131" customWidth="1"/>
    <col min="14606" max="14606" width="14.140625" style="131" customWidth="1"/>
    <col min="14607" max="14607" width="12.140625" style="131" customWidth="1"/>
    <col min="14608" max="14848" width="11.42578125" style="131" customWidth="1"/>
    <col min="14849" max="14849" width="38.28515625" style="131" customWidth="1"/>
    <col min="14850" max="14861" width="13.85546875" style="131" customWidth="1"/>
    <col min="14862" max="14862" width="14.140625" style="131" customWidth="1"/>
    <col min="14863" max="14863" width="12.140625" style="131" customWidth="1"/>
    <col min="14864" max="15104" width="11.42578125" style="131" customWidth="1"/>
    <col min="15105" max="15105" width="38.28515625" style="131" customWidth="1"/>
    <col min="15106" max="15117" width="13.85546875" style="131" customWidth="1"/>
    <col min="15118" max="15118" width="14.140625" style="131" customWidth="1"/>
    <col min="15119" max="15119" width="12.140625" style="131" customWidth="1"/>
    <col min="15120" max="15360" width="11.42578125" style="131" customWidth="1"/>
    <col min="15361" max="15361" width="38.28515625" style="131" customWidth="1"/>
    <col min="15362" max="15373" width="13.85546875" style="131" customWidth="1"/>
    <col min="15374" max="15374" width="14.140625" style="131" customWidth="1"/>
    <col min="15375" max="15375" width="12.140625" style="131" customWidth="1"/>
    <col min="15376" max="15616" width="11.42578125" style="131" customWidth="1"/>
    <col min="15617" max="15617" width="38.28515625" style="131" customWidth="1"/>
    <col min="15618" max="15629" width="13.85546875" style="131" customWidth="1"/>
    <col min="15630" max="15630" width="14.140625" style="131" customWidth="1"/>
    <col min="15631" max="15631" width="12.140625" style="131" customWidth="1"/>
    <col min="15632" max="15872" width="11.42578125" style="131" customWidth="1"/>
    <col min="15873" max="15873" width="38.28515625" style="131" customWidth="1"/>
    <col min="15874" max="15885" width="13.85546875" style="131" customWidth="1"/>
    <col min="15886" max="15886" width="14.140625" style="131" customWidth="1"/>
    <col min="15887" max="15887" width="12.140625" style="131" customWidth="1"/>
    <col min="15888" max="16128" width="11.42578125" style="131" customWidth="1"/>
    <col min="16129" max="16129" width="38.28515625" style="131" customWidth="1"/>
    <col min="16130" max="16141" width="13.85546875" style="131" customWidth="1"/>
    <col min="16142" max="16142" width="14.140625" style="131" customWidth="1"/>
    <col min="16143" max="16143" width="12.140625" style="131" customWidth="1"/>
    <col min="16144" max="16384" width="11.42578125" style="131" customWidth="1"/>
  </cols>
  <sheetData>
    <row r="1" spans="1:15" s="154" customFormat="1" ht="30" customHeight="1">
      <c r="A1" s="718" t="s">
        <v>0</v>
      </c>
      <c r="B1" s="718"/>
      <c r="C1" s="718"/>
      <c r="D1" s="718"/>
      <c r="E1" s="718"/>
      <c r="F1" s="718"/>
      <c r="G1" s="718"/>
      <c r="H1" s="718"/>
      <c r="I1" s="718"/>
      <c r="J1" s="718"/>
      <c r="K1" s="718"/>
      <c r="L1" s="718"/>
      <c r="M1" s="718"/>
      <c r="N1" s="718"/>
      <c r="O1" s="718"/>
    </row>
    <row r="2" spans="1:15" s="154" customFormat="1" ht="15" customHeight="1">
      <c r="A2" s="719" t="s">
        <v>703</v>
      </c>
      <c r="B2" s="719"/>
      <c r="C2" s="719"/>
      <c r="D2" s="719"/>
      <c r="E2" s="719"/>
      <c r="F2" s="719"/>
      <c r="G2" s="719"/>
      <c r="H2" s="719"/>
      <c r="I2" s="719"/>
      <c r="J2" s="719"/>
      <c r="K2" s="719"/>
      <c r="L2" s="719"/>
      <c r="M2" s="719"/>
      <c r="N2" s="719"/>
      <c r="O2" s="719"/>
    </row>
    <row r="3" spans="1:15" s="154" customFormat="1" ht="15" customHeight="1">
      <c r="A3" s="719" t="s">
        <v>2</v>
      </c>
      <c r="B3" s="719"/>
      <c r="C3" s="719"/>
      <c r="D3" s="719"/>
      <c r="E3" s="719"/>
      <c r="F3" s="719"/>
      <c r="G3" s="719"/>
      <c r="H3" s="719"/>
      <c r="I3" s="719"/>
      <c r="J3" s="719"/>
      <c r="K3" s="719"/>
      <c r="L3" s="719"/>
      <c r="M3" s="719"/>
      <c r="N3" s="719"/>
      <c r="O3" s="719"/>
    </row>
    <row r="4" spans="1:15" s="155" customFormat="1" ht="30" customHeight="1">
      <c r="A4" s="720" t="s">
        <v>3</v>
      </c>
      <c r="B4" s="720"/>
      <c r="C4" s="720"/>
      <c r="D4" s="720"/>
      <c r="E4" s="720"/>
      <c r="F4" s="720"/>
      <c r="G4" s="720"/>
      <c r="H4" s="720"/>
      <c r="I4" s="720"/>
      <c r="J4" s="720"/>
      <c r="K4" s="720"/>
      <c r="L4" s="720"/>
      <c r="M4" s="720"/>
      <c r="N4" s="720"/>
      <c r="O4" s="720"/>
    </row>
    <row r="5" spans="1:15" ht="15" customHeight="1">
      <c r="A5" s="156"/>
      <c r="B5" s="157"/>
      <c r="C5" s="157"/>
      <c r="D5" s="157"/>
      <c r="E5" s="157"/>
      <c r="F5" s="157"/>
      <c r="G5" s="81"/>
      <c r="H5" s="81"/>
      <c r="I5" s="81"/>
      <c r="J5" s="158"/>
      <c r="K5" s="81"/>
      <c r="L5" s="81"/>
      <c r="M5" s="81"/>
      <c r="N5" s="81"/>
      <c r="O5" s="81"/>
    </row>
    <row r="6" spans="1:15" ht="30" customHeight="1">
      <c r="A6" s="159"/>
      <c r="B6" s="160" t="s">
        <v>323</v>
      </c>
      <c r="C6" s="160" t="s">
        <v>324</v>
      </c>
      <c r="D6" s="160" t="s">
        <v>325</v>
      </c>
      <c r="E6" s="160" t="s">
        <v>326</v>
      </c>
      <c r="F6" s="160" t="s">
        <v>327</v>
      </c>
      <c r="G6" s="160" t="s">
        <v>328</v>
      </c>
      <c r="H6" s="160" t="s">
        <v>329</v>
      </c>
      <c r="I6" s="160" t="s">
        <v>330</v>
      </c>
      <c r="J6" s="160" t="s">
        <v>331</v>
      </c>
      <c r="K6" s="160" t="s">
        <v>332</v>
      </c>
      <c r="L6" s="160" t="s">
        <v>333</v>
      </c>
      <c r="M6" s="160" t="s">
        <v>334</v>
      </c>
      <c r="N6" s="161" t="s">
        <v>335</v>
      </c>
      <c r="O6" s="162" t="s">
        <v>704</v>
      </c>
    </row>
    <row r="7" spans="1:15" ht="15" customHeight="1">
      <c r="A7" s="163" t="s">
        <v>705</v>
      </c>
      <c r="B7" s="164">
        <v>23408315.091320001</v>
      </c>
      <c r="C7" s="164">
        <v>29756406.06481</v>
      </c>
      <c r="D7" s="164">
        <v>27380514.029130001</v>
      </c>
      <c r="E7" s="164">
        <v>22873625.191209998</v>
      </c>
      <c r="F7" s="164">
        <v>18218600.28286</v>
      </c>
      <c r="G7" s="164">
        <v>13141912.936309999</v>
      </c>
      <c r="H7" s="164">
        <v>10695246.861270001</v>
      </c>
      <c r="I7" s="164">
        <v>15974959.873569999</v>
      </c>
      <c r="J7" s="164">
        <v>123555.45507</v>
      </c>
      <c r="K7" s="164">
        <v>16524157.40473</v>
      </c>
      <c r="L7" s="164">
        <v>4189297.94985</v>
      </c>
      <c r="M7" s="164">
        <v>9853870.6146100014</v>
      </c>
      <c r="N7" s="164">
        <v>192140461.75474</v>
      </c>
      <c r="O7" s="111">
        <v>0.94829939299913502</v>
      </c>
    </row>
    <row r="8" spans="1:15" ht="15" customHeight="1">
      <c r="A8" s="163" t="s">
        <v>706</v>
      </c>
      <c r="B8" s="164">
        <v>85272.60656</v>
      </c>
      <c r="C8" s="164">
        <v>116087.95264</v>
      </c>
      <c r="D8" s="164">
        <v>66288.847939999992</v>
      </c>
      <c r="E8" s="164">
        <v>44426.421470000001</v>
      </c>
      <c r="F8" s="164">
        <v>46538.428100000005</v>
      </c>
      <c r="G8" s="164">
        <v>37559.069990000004</v>
      </c>
      <c r="H8" s="164">
        <v>40086.648979999998</v>
      </c>
      <c r="I8" s="164">
        <v>83396.083709999992</v>
      </c>
      <c r="J8" s="164">
        <v>288.18205999999998</v>
      </c>
      <c r="K8" s="164">
        <v>66680.091820000001</v>
      </c>
      <c r="L8" s="164">
        <v>13427.003189999999</v>
      </c>
      <c r="M8" s="164">
        <v>49932.076159999997</v>
      </c>
      <c r="N8" s="164">
        <v>649983.41262000008</v>
      </c>
      <c r="O8" s="111">
        <v>3.207959791591615E-3</v>
      </c>
    </row>
    <row r="9" spans="1:15" ht="15" customHeight="1">
      <c r="A9" s="163" t="s">
        <v>707</v>
      </c>
      <c r="B9" s="164">
        <v>691058.19899000006</v>
      </c>
      <c r="C9" s="164">
        <v>749919.06553999998</v>
      </c>
      <c r="D9" s="164">
        <v>499421.36838999996</v>
      </c>
      <c r="E9" s="164">
        <v>681137.93391999998</v>
      </c>
      <c r="F9" s="164">
        <v>312560.79924000002</v>
      </c>
      <c r="G9" s="164">
        <v>157380.78967</v>
      </c>
      <c r="H9" s="164">
        <v>177028.13464999999</v>
      </c>
      <c r="I9" s="164">
        <v>16855.437160000001</v>
      </c>
      <c r="J9" s="164">
        <v>111.61333</v>
      </c>
      <c r="K9" s="164">
        <v>96886.006370000003</v>
      </c>
      <c r="L9" s="164">
        <v>98972.665299999993</v>
      </c>
      <c r="M9" s="164">
        <v>16401.569749999999</v>
      </c>
      <c r="N9" s="164">
        <v>3497733.58231</v>
      </c>
      <c r="O9" s="111">
        <v>1.7262884676581856E-2</v>
      </c>
    </row>
    <row r="10" spans="1:15" ht="15" customHeight="1">
      <c r="A10" s="163" t="s">
        <v>708</v>
      </c>
      <c r="B10" s="164">
        <v>16466.172210000001</v>
      </c>
      <c r="C10" s="164">
        <v>13583.793960000001</v>
      </c>
      <c r="D10" s="164">
        <v>10564.644960000001</v>
      </c>
      <c r="E10" s="164">
        <v>12783.52312</v>
      </c>
      <c r="F10" s="164">
        <v>7956.47768</v>
      </c>
      <c r="G10" s="164">
        <v>4235.1051900000002</v>
      </c>
      <c r="H10" s="164">
        <v>2955.6177200000002</v>
      </c>
      <c r="I10" s="164">
        <v>737.94710999999995</v>
      </c>
      <c r="J10" s="164">
        <v>2.7903699999999998</v>
      </c>
      <c r="K10" s="164">
        <v>2915.7716800000003</v>
      </c>
      <c r="L10" s="164">
        <v>2329.0715699999996</v>
      </c>
      <c r="M10" s="164">
        <v>672.38738000000001</v>
      </c>
      <c r="N10" s="164">
        <v>75203.302949999998</v>
      </c>
      <c r="O10" s="111">
        <v>3.7116204409900014E-4</v>
      </c>
    </row>
    <row r="11" spans="1:15" ht="15" customHeight="1">
      <c r="A11" s="163" t="s">
        <v>709</v>
      </c>
      <c r="B11" s="164">
        <v>308709.66446</v>
      </c>
      <c r="C11" s="164">
        <v>183252.94477</v>
      </c>
      <c r="D11" s="164">
        <v>217324.14697</v>
      </c>
      <c r="E11" s="164">
        <v>304801.88861999998</v>
      </c>
      <c r="F11" s="164">
        <v>101132.7599</v>
      </c>
      <c r="G11" s="164">
        <v>64225.80229</v>
      </c>
      <c r="H11" s="164">
        <v>29204.654640000001</v>
      </c>
      <c r="I11" s="164">
        <v>12696.303980000001</v>
      </c>
      <c r="J11" s="164">
        <v>0</v>
      </c>
      <c r="K11" s="164">
        <v>34648.760390000003</v>
      </c>
      <c r="L11" s="164">
        <v>47392.133419999998</v>
      </c>
      <c r="M11" s="164">
        <v>10806.53075</v>
      </c>
      <c r="N11" s="164">
        <v>1314195.5901900001</v>
      </c>
      <c r="O11" s="111">
        <v>6.4861449227186152E-3</v>
      </c>
    </row>
    <row r="12" spans="1:15" ht="15" customHeight="1">
      <c r="A12" s="163" t="s">
        <v>710</v>
      </c>
      <c r="B12" s="164">
        <v>32440.67023</v>
      </c>
      <c r="C12" s="164">
        <v>25382.415829999998</v>
      </c>
      <c r="D12" s="164">
        <v>23370.18233</v>
      </c>
      <c r="E12" s="164">
        <v>39646.725930000001</v>
      </c>
      <c r="F12" s="164">
        <v>11175.15589</v>
      </c>
      <c r="G12" s="164">
        <v>8090.5081500000006</v>
      </c>
      <c r="H12" s="164">
        <v>3741.30647</v>
      </c>
      <c r="I12" s="164">
        <v>2451.7736</v>
      </c>
      <c r="J12" s="164">
        <v>0</v>
      </c>
      <c r="K12" s="164">
        <v>6044.1715700000004</v>
      </c>
      <c r="L12" s="164">
        <v>5369.2563300000002</v>
      </c>
      <c r="M12" s="164">
        <v>1944.5936299999998</v>
      </c>
      <c r="N12" s="164">
        <v>159656.75996</v>
      </c>
      <c r="O12" s="111">
        <v>7.8797774906742976E-4</v>
      </c>
    </row>
    <row r="13" spans="1:15" ht="15" customHeight="1">
      <c r="A13" s="163" t="s">
        <v>711</v>
      </c>
      <c r="B13" s="164">
        <v>93372.318249999997</v>
      </c>
      <c r="C13" s="164">
        <v>61423.75344</v>
      </c>
      <c r="D13" s="164">
        <v>132756.95612000002</v>
      </c>
      <c r="E13" s="164">
        <v>68984.682419999997</v>
      </c>
      <c r="F13" s="164">
        <v>41852.349399999999</v>
      </c>
      <c r="G13" s="164">
        <v>46608.6944</v>
      </c>
      <c r="H13" s="164">
        <v>100667.06182999999</v>
      </c>
      <c r="I13" s="164">
        <v>4279.0136500000008</v>
      </c>
      <c r="J13" s="164">
        <v>0</v>
      </c>
      <c r="K13" s="164">
        <v>80634.061650000003</v>
      </c>
      <c r="L13" s="164">
        <v>30546.91965</v>
      </c>
      <c r="M13" s="164">
        <v>3602.5457099999999</v>
      </c>
      <c r="N13" s="164">
        <v>664728.35652000003</v>
      </c>
      <c r="O13" s="111">
        <v>3.2807327058569325E-3</v>
      </c>
    </row>
    <row r="14" spans="1:15" ht="15" customHeight="1">
      <c r="A14" s="163" t="s">
        <v>712</v>
      </c>
      <c r="B14" s="164">
        <v>25998.956280000002</v>
      </c>
      <c r="C14" s="164">
        <v>18288.894809999998</v>
      </c>
      <c r="D14" s="164">
        <v>35536.190860000002</v>
      </c>
      <c r="E14" s="164">
        <v>18842.76585</v>
      </c>
      <c r="F14" s="164">
        <v>12039.767539999999</v>
      </c>
      <c r="G14" s="164">
        <v>14931.415560000001</v>
      </c>
      <c r="H14" s="164">
        <v>26169.518660000002</v>
      </c>
      <c r="I14" s="164">
        <v>2139.5074100000002</v>
      </c>
      <c r="J14" s="164">
        <v>0</v>
      </c>
      <c r="K14" s="164">
        <v>26784.736230000002</v>
      </c>
      <c r="L14" s="164">
        <v>8026.8897500000003</v>
      </c>
      <c r="M14" s="164">
        <v>1468.90364</v>
      </c>
      <c r="N14" s="164">
        <v>190227.54659000001</v>
      </c>
      <c r="O14" s="111">
        <v>9.3885829832800172E-4</v>
      </c>
    </row>
    <row r="15" spans="1:15" ht="15" customHeight="1">
      <c r="A15" s="163" t="s">
        <v>713</v>
      </c>
      <c r="B15" s="164">
        <v>132054.85649999999</v>
      </c>
      <c r="C15" s="164">
        <v>392973.98298999999</v>
      </c>
      <c r="D15" s="164">
        <v>136164.73035</v>
      </c>
      <c r="E15" s="164">
        <v>529023.84496999998</v>
      </c>
      <c r="F15" s="164">
        <v>53364.786599999999</v>
      </c>
      <c r="G15" s="164">
        <v>55527.111469999996</v>
      </c>
      <c r="H15" s="164">
        <v>36906.595659999999</v>
      </c>
      <c r="I15" s="164">
        <v>11581.874029999999</v>
      </c>
      <c r="J15" s="164">
        <v>0</v>
      </c>
      <c r="K15" s="164">
        <v>51629.63579</v>
      </c>
      <c r="L15" s="164">
        <v>63708.822999999997</v>
      </c>
      <c r="M15" s="164">
        <v>10342.7297</v>
      </c>
      <c r="N15" s="164">
        <v>1473278.9710600001</v>
      </c>
      <c r="O15" s="111">
        <v>7.2712927886992677E-3</v>
      </c>
    </row>
    <row r="16" spans="1:15" ht="15" customHeight="1">
      <c r="A16" s="163" t="s">
        <v>714</v>
      </c>
      <c r="B16" s="164">
        <v>57563.800579999996</v>
      </c>
      <c r="C16" s="164">
        <v>194105.17131999999</v>
      </c>
      <c r="D16" s="164">
        <v>59394.753060000003</v>
      </c>
      <c r="E16" s="164">
        <v>273886.79997000005</v>
      </c>
      <c r="F16" s="164">
        <v>27290.515890000002</v>
      </c>
      <c r="G16" s="164">
        <v>28882.85181</v>
      </c>
      <c r="H16" s="164">
        <v>21239.73876</v>
      </c>
      <c r="I16" s="164">
        <v>8870.80645</v>
      </c>
      <c r="J16" s="164">
        <v>0</v>
      </c>
      <c r="K16" s="164">
        <v>33432.966959999998</v>
      </c>
      <c r="L16" s="164">
        <v>31397.751210000002</v>
      </c>
      <c r="M16" s="164">
        <v>7550.8131100000001</v>
      </c>
      <c r="N16" s="164">
        <v>743615.96912000014</v>
      </c>
      <c r="O16" s="111">
        <v>3.6700784712440375E-3</v>
      </c>
    </row>
    <row r="17" spans="1:15" ht="15" customHeight="1">
      <c r="A17" s="163" t="s">
        <v>715</v>
      </c>
      <c r="B17" s="164">
        <v>395031.37537000002</v>
      </c>
      <c r="C17" s="164">
        <v>612579.02379999997</v>
      </c>
      <c r="D17" s="164">
        <v>747449.58938999998</v>
      </c>
      <c r="E17" s="164">
        <v>429797.17538999999</v>
      </c>
      <c r="F17" s="164">
        <v>201485.76466999998</v>
      </c>
      <c r="G17" s="164">
        <v>244032.99193000002</v>
      </c>
      <c r="H17" s="164">
        <v>191585.61499</v>
      </c>
      <c r="I17" s="164">
        <v>135656.50099</v>
      </c>
      <c r="J17" s="164">
        <v>142.26275000000001</v>
      </c>
      <c r="K17" s="164">
        <v>349978.83649999998</v>
      </c>
      <c r="L17" s="164">
        <v>132760.76904000001</v>
      </c>
      <c r="M17" s="164">
        <v>84924.62083</v>
      </c>
      <c r="N17" s="164">
        <v>3525424.5256500002</v>
      </c>
      <c r="O17" s="111">
        <v>1.7399551907008388E-2</v>
      </c>
    </row>
    <row r="18" spans="1:15" ht="15" customHeight="1">
      <c r="A18" s="163" t="s">
        <v>716</v>
      </c>
      <c r="B18" s="164">
        <v>255883.24734999999</v>
      </c>
      <c r="C18" s="164">
        <v>415538.04457999999</v>
      </c>
      <c r="D18" s="164">
        <v>427054.90070999996</v>
      </c>
      <c r="E18" s="164">
        <v>359760.86455</v>
      </c>
      <c r="F18" s="164">
        <v>118086.17987000001</v>
      </c>
      <c r="G18" s="164">
        <v>204129.31377000001</v>
      </c>
      <c r="H18" s="164">
        <v>131528.96924999999</v>
      </c>
      <c r="I18" s="164">
        <v>132435.6347</v>
      </c>
      <c r="J18" s="164">
        <v>142.26275000000001</v>
      </c>
      <c r="K18" s="164">
        <v>311040.79187000002</v>
      </c>
      <c r="L18" s="164">
        <v>84883.693189999991</v>
      </c>
      <c r="M18" s="164">
        <v>71679.35613</v>
      </c>
      <c r="N18" s="164">
        <v>2512163.2587200003</v>
      </c>
      <c r="O18" s="111">
        <v>1.2398652900084101E-2</v>
      </c>
    </row>
    <row r="19" spans="1:15" ht="15" customHeight="1">
      <c r="A19" s="165" t="s">
        <v>717</v>
      </c>
      <c r="B19" s="166">
        <v>25028541.504889999</v>
      </c>
      <c r="C19" s="166">
        <v>31756554.835350003</v>
      </c>
      <c r="D19" s="166">
        <v>29113630.820349999</v>
      </c>
      <c r="E19" s="166">
        <v>24887370.716529999</v>
      </c>
      <c r="F19" s="166">
        <v>18928996.74267</v>
      </c>
      <c r="G19" s="166">
        <v>13709688.326069999</v>
      </c>
      <c r="H19" s="166">
        <v>11230638.923039999</v>
      </c>
      <c r="I19" s="166">
        <v>16156029.003379999</v>
      </c>
      <c r="J19" s="166">
        <v>123809.33114999998</v>
      </c>
      <c r="K19" s="166">
        <v>17137934.705430001</v>
      </c>
      <c r="L19" s="166">
        <v>4562679.260259999</v>
      </c>
      <c r="M19" s="166">
        <v>9979948.6113499999</v>
      </c>
      <c r="N19" s="166">
        <v>202615822.78046998</v>
      </c>
      <c r="O19" s="167">
        <v>1</v>
      </c>
    </row>
    <row r="20" spans="1:15" ht="15" customHeight="1">
      <c r="A20" s="168" t="s">
        <v>718</v>
      </c>
      <c r="B20" s="164">
        <v>473625.45320999995</v>
      </c>
      <c r="C20" s="164">
        <v>782986.27313999995</v>
      </c>
      <c r="D20" s="164">
        <v>622209.51985999988</v>
      </c>
      <c r="E20" s="164">
        <v>749347.10089000012</v>
      </c>
      <c r="F20" s="164">
        <v>223086.52497000003</v>
      </c>
      <c r="G20" s="164">
        <v>297828.26447000005</v>
      </c>
      <c r="H20" s="164">
        <v>225721.79983999999</v>
      </c>
      <c r="I20" s="164">
        <v>230031.75297999999</v>
      </c>
      <c r="J20" s="164">
        <v>433.23518000000001</v>
      </c>
      <c r="K20" s="164">
        <v>446898.53013000003</v>
      </c>
      <c r="L20" s="164">
        <v>145433.66524</v>
      </c>
      <c r="M20" s="164">
        <v>133248.13005000001</v>
      </c>
      <c r="N20" s="164">
        <v>4330850.2499600006</v>
      </c>
      <c r="O20" s="111"/>
    </row>
    <row r="21" spans="1:15" s="171" customFormat="1" ht="15" customHeight="1" thickBot="1">
      <c r="A21" s="169" t="s">
        <v>719</v>
      </c>
      <c r="B21" s="170">
        <v>0.12352708273927797</v>
      </c>
      <c r="C21" s="170">
        <v>0.15673284741319324</v>
      </c>
      <c r="D21" s="170">
        <v>0.1436888315079618</v>
      </c>
      <c r="E21" s="170">
        <v>0.12283034155479035</v>
      </c>
      <c r="F21" s="170">
        <v>9.342309244613721E-2</v>
      </c>
      <c r="G21" s="170">
        <v>6.7663463484409908E-2</v>
      </c>
      <c r="H21" s="170">
        <v>5.5428242320483344E-2</v>
      </c>
      <c r="I21" s="170">
        <v>7.9737252410364418E-2</v>
      </c>
      <c r="J21" s="170">
        <v>6.1105460299684894E-4</v>
      </c>
      <c r="K21" s="170">
        <v>8.4583397635231067E-2</v>
      </c>
      <c r="L21" s="170">
        <v>2.2518869442904106E-2</v>
      </c>
      <c r="M21" s="170">
        <v>4.9255524442249836E-2</v>
      </c>
      <c r="N21" s="170">
        <v>1</v>
      </c>
      <c r="O21" s="170"/>
    </row>
    <row r="22" spans="1:15" ht="15" customHeight="1" thickTop="1">
      <c r="A22" s="99" t="s">
        <v>720</v>
      </c>
      <c r="B22" s="172"/>
      <c r="C22" s="172"/>
      <c r="D22" s="172"/>
      <c r="E22" s="172"/>
      <c r="F22" s="172"/>
      <c r="G22" s="173"/>
      <c r="H22" s="173"/>
      <c r="I22" s="173"/>
      <c r="J22" s="173"/>
      <c r="K22" s="173"/>
      <c r="L22" s="173"/>
      <c r="M22" s="173"/>
      <c r="N22" s="173"/>
      <c r="O22" s="173"/>
    </row>
    <row r="23" spans="1:15" ht="46.5" customHeight="1">
      <c r="A23" s="733" t="s">
        <v>382</v>
      </c>
      <c r="B23" s="735"/>
      <c r="C23" s="735"/>
      <c r="D23" s="735"/>
      <c r="E23" s="735"/>
      <c r="F23" s="735"/>
      <c r="G23" s="735"/>
      <c r="H23" s="735"/>
      <c r="I23" s="735"/>
      <c r="J23" s="735"/>
      <c r="K23" s="735"/>
      <c r="L23" s="735"/>
      <c r="M23" s="735"/>
      <c r="N23" s="735"/>
      <c r="O23" s="735"/>
    </row>
    <row r="24" spans="1:15" ht="46.5" customHeight="1">
      <c r="A24" s="733" t="s">
        <v>383</v>
      </c>
      <c r="B24" s="734"/>
      <c r="C24" s="734"/>
      <c r="D24" s="734"/>
      <c r="E24" s="734"/>
      <c r="F24" s="734"/>
      <c r="G24" s="734"/>
      <c r="H24" s="734"/>
      <c r="I24" s="734"/>
      <c r="J24" s="734"/>
      <c r="K24" s="734"/>
      <c r="L24" s="734"/>
      <c r="M24" s="734"/>
      <c r="N24" s="734"/>
      <c r="O24" s="734"/>
    </row>
    <row r="25" spans="1:15" ht="15" customHeight="1">
      <c r="A25" s="99" t="s">
        <v>721</v>
      </c>
      <c r="B25" s="174"/>
      <c r="C25" s="174"/>
      <c r="D25" s="174"/>
      <c r="E25" s="174"/>
      <c r="F25" s="174"/>
      <c r="G25" s="99"/>
      <c r="H25" s="99"/>
      <c r="I25" s="99"/>
      <c r="J25" s="99"/>
      <c r="K25" s="99"/>
      <c r="L25" s="99"/>
      <c r="M25" s="99"/>
      <c r="N25" s="99"/>
      <c r="O25" s="99"/>
    </row>
    <row r="26" spans="1:15" ht="15" customHeight="1">
      <c r="A26" s="99"/>
      <c r="B26" s="157"/>
      <c r="C26" s="157"/>
      <c r="D26" s="157"/>
      <c r="E26" s="157"/>
      <c r="F26" s="157"/>
      <c r="G26" s="81"/>
      <c r="H26" s="81"/>
      <c r="I26" s="81"/>
      <c r="J26" s="81"/>
      <c r="K26" s="81"/>
      <c r="L26" s="81"/>
      <c r="M26" s="81"/>
      <c r="N26" s="81"/>
      <c r="O26" s="8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activeCell="A3" sqref="A3:O3"/>
    </sheetView>
  </sheetViews>
  <sheetFormatPr baseColWidth="10" defaultColWidth="9.140625" defaultRowHeight="12.75"/>
  <cols>
    <col min="1" max="1" width="9.140625" style="131" customWidth="1"/>
    <col min="2" max="2" width="11.28515625" style="131" customWidth="1"/>
    <col min="3" max="3" width="12.140625" style="131" bestFit="1" customWidth="1"/>
    <col min="4" max="4" width="11.28515625" style="131" customWidth="1"/>
    <col min="5" max="5" width="12.28515625" style="131" bestFit="1" customWidth="1"/>
    <col min="6" max="6" width="13" style="131" customWidth="1"/>
    <col min="7" max="7" width="8" style="131" bestFit="1" customWidth="1"/>
    <col min="8" max="8" width="6.140625" style="131" customWidth="1"/>
    <col min="9" max="9" width="10" style="131" customWidth="1"/>
    <col min="10" max="10" width="11.28515625" style="131" bestFit="1" customWidth="1"/>
    <col min="11" max="11" width="10.28515625" style="131" bestFit="1" customWidth="1"/>
    <col min="12" max="12" width="7.85546875" style="131" bestFit="1" customWidth="1"/>
    <col min="13" max="13" width="7.7109375" style="131" bestFit="1" customWidth="1"/>
    <col min="14" max="14" width="11.28515625" style="131" bestFit="1" customWidth="1"/>
    <col min="15" max="15" width="8" style="131" bestFit="1" customWidth="1"/>
    <col min="16" max="256" width="11.42578125" style="131" customWidth="1"/>
    <col min="257" max="257" width="9.140625" style="131" customWidth="1"/>
    <col min="258" max="258" width="11.28515625" style="131" customWidth="1"/>
    <col min="259" max="259" width="12.140625" style="131" bestFit="1" customWidth="1"/>
    <col min="260" max="260" width="11.28515625" style="131" customWidth="1"/>
    <col min="261" max="261" width="12.28515625" style="131" bestFit="1" customWidth="1"/>
    <col min="262" max="262" width="13" style="131" customWidth="1"/>
    <col min="263" max="263" width="8" style="131" bestFit="1" customWidth="1"/>
    <col min="264" max="264" width="6.140625" style="131" customWidth="1"/>
    <col min="265" max="265" width="10" style="131" customWidth="1"/>
    <col min="266" max="266" width="11.28515625" style="131" bestFit="1" customWidth="1"/>
    <col min="267" max="267" width="10.28515625" style="131" bestFit="1" customWidth="1"/>
    <col min="268" max="268" width="7.85546875" style="131" bestFit="1" customWidth="1"/>
    <col min="269" max="269" width="7.7109375" style="131" bestFit="1" customWidth="1"/>
    <col min="270" max="270" width="11.28515625" style="131" bestFit="1" customWidth="1"/>
    <col min="271" max="271" width="8" style="131" bestFit="1" customWidth="1"/>
    <col min="272" max="512" width="11.42578125" style="131" customWidth="1"/>
    <col min="513" max="513" width="9.140625" style="131" customWidth="1"/>
    <col min="514" max="514" width="11.28515625" style="131" customWidth="1"/>
    <col min="515" max="515" width="12.140625" style="131" bestFit="1" customWidth="1"/>
    <col min="516" max="516" width="11.28515625" style="131" customWidth="1"/>
    <col min="517" max="517" width="12.28515625" style="131" bestFit="1" customWidth="1"/>
    <col min="518" max="518" width="13" style="131" customWidth="1"/>
    <col min="519" max="519" width="8" style="131" bestFit="1" customWidth="1"/>
    <col min="520" max="520" width="6.140625" style="131" customWidth="1"/>
    <col min="521" max="521" width="10" style="131" customWidth="1"/>
    <col min="522" max="522" width="11.28515625" style="131" bestFit="1" customWidth="1"/>
    <col min="523" max="523" width="10.28515625" style="131" bestFit="1" customWidth="1"/>
    <col min="524" max="524" width="7.85546875" style="131" bestFit="1" customWidth="1"/>
    <col min="525" max="525" width="7.7109375" style="131" bestFit="1" customWidth="1"/>
    <col min="526" max="526" width="11.28515625" style="131" bestFit="1" customWidth="1"/>
    <col min="527" max="527" width="8" style="131" bestFit="1" customWidth="1"/>
    <col min="528" max="768" width="11.42578125" style="131" customWidth="1"/>
    <col min="769" max="769" width="9.140625" style="131" customWidth="1"/>
    <col min="770" max="770" width="11.28515625" style="131" customWidth="1"/>
    <col min="771" max="771" width="12.140625" style="131" bestFit="1" customWidth="1"/>
    <col min="772" max="772" width="11.28515625" style="131" customWidth="1"/>
    <col min="773" max="773" width="12.28515625" style="131" bestFit="1" customWidth="1"/>
    <col min="774" max="774" width="13" style="131" customWidth="1"/>
    <col min="775" max="775" width="8" style="131" bestFit="1" customWidth="1"/>
    <col min="776" max="776" width="6.140625" style="131" customWidth="1"/>
    <col min="777" max="777" width="10" style="131" customWidth="1"/>
    <col min="778" max="778" width="11.28515625" style="131" bestFit="1" customWidth="1"/>
    <col min="779" max="779" width="10.28515625" style="131" bestFit="1" customWidth="1"/>
    <col min="780" max="780" width="7.85546875" style="131" bestFit="1" customWidth="1"/>
    <col min="781" max="781" width="7.7109375" style="131" bestFit="1" customWidth="1"/>
    <col min="782" max="782" width="11.28515625" style="131" bestFit="1" customWidth="1"/>
    <col min="783" max="783" width="8" style="131" bestFit="1" customWidth="1"/>
    <col min="784" max="1024" width="11.42578125" style="131" customWidth="1"/>
    <col min="1025" max="1025" width="9.140625" style="131" customWidth="1"/>
    <col min="1026" max="1026" width="11.28515625" style="131" customWidth="1"/>
    <col min="1027" max="1027" width="12.140625" style="131" bestFit="1" customWidth="1"/>
    <col min="1028" max="1028" width="11.28515625" style="131" customWidth="1"/>
    <col min="1029" max="1029" width="12.28515625" style="131" bestFit="1" customWidth="1"/>
    <col min="1030" max="1030" width="13" style="131" customWidth="1"/>
    <col min="1031" max="1031" width="8" style="131" bestFit="1" customWidth="1"/>
    <col min="1032" max="1032" width="6.140625" style="131" customWidth="1"/>
    <col min="1033" max="1033" width="10" style="131" customWidth="1"/>
    <col min="1034" max="1034" width="11.28515625" style="131" bestFit="1" customWidth="1"/>
    <col min="1035" max="1035" width="10.28515625" style="131" bestFit="1" customWidth="1"/>
    <col min="1036" max="1036" width="7.85546875" style="131" bestFit="1" customWidth="1"/>
    <col min="1037" max="1037" width="7.7109375" style="131" bestFit="1" customWidth="1"/>
    <col min="1038" max="1038" width="11.28515625" style="131" bestFit="1" customWidth="1"/>
    <col min="1039" max="1039" width="8" style="131" bestFit="1" customWidth="1"/>
    <col min="1040" max="1280" width="11.42578125" style="131" customWidth="1"/>
    <col min="1281" max="1281" width="9.140625" style="131" customWidth="1"/>
    <col min="1282" max="1282" width="11.28515625" style="131" customWidth="1"/>
    <col min="1283" max="1283" width="12.140625" style="131" bestFit="1" customWidth="1"/>
    <col min="1284" max="1284" width="11.28515625" style="131" customWidth="1"/>
    <col min="1285" max="1285" width="12.28515625" style="131" bestFit="1" customWidth="1"/>
    <col min="1286" max="1286" width="13" style="131" customWidth="1"/>
    <col min="1287" max="1287" width="8" style="131" bestFit="1" customWidth="1"/>
    <col min="1288" max="1288" width="6.140625" style="131" customWidth="1"/>
    <col min="1289" max="1289" width="10" style="131" customWidth="1"/>
    <col min="1290" max="1290" width="11.28515625" style="131" bestFit="1" customWidth="1"/>
    <col min="1291" max="1291" width="10.28515625" style="131" bestFit="1" customWidth="1"/>
    <col min="1292" max="1292" width="7.85546875" style="131" bestFit="1" customWidth="1"/>
    <col min="1293" max="1293" width="7.7109375" style="131" bestFit="1" customWidth="1"/>
    <col min="1294" max="1294" width="11.28515625" style="131" bestFit="1" customWidth="1"/>
    <col min="1295" max="1295" width="8" style="131" bestFit="1" customWidth="1"/>
    <col min="1296" max="1536" width="11.42578125" style="131" customWidth="1"/>
    <col min="1537" max="1537" width="9.140625" style="131" customWidth="1"/>
    <col min="1538" max="1538" width="11.28515625" style="131" customWidth="1"/>
    <col min="1539" max="1539" width="12.140625" style="131" bestFit="1" customWidth="1"/>
    <col min="1540" max="1540" width="11.28515625" style="131" customWidth="1"/>
    <col min="1541" max="1541" width="12.28515625" style="131" bestFit="1" customWidth="1"/>
    <col min="1542" max="1542" width="13" style="131" customWidth="1"/>
    <col min="1543" max="1543" width="8" style="131" bestFit="1" customWidth="1"/>
    <col min="1544" max="1544" width="6.140625" style="131" customWidth="1"/>
    <col min="1545" max="1545" width="10" style="131" customWidth="1"/>
    <col min="1546" max="1546" width="11.28515625" style="131" bestFit="1" customWidth="1"/>
    <col min="1547" max="1547" width="10.28515625" style="131" bestFit="1" customWidth="1"/>
    <col min="1548" max="1548" width="7.85546875" style="131" bestFit="1" customWidth="1"/>
    <col min="1549" max="1549" width="7.7109375" style="131" bestFit="1" customWidth="1"/>
    <col min="1550" max="1550" width="11.28515625" style="131" bestFit="1" customWidth="1"/>
    <col min="1551" max="1551" width="8" style="131" bestFit="1" customWidth="1"/>
    <col min="1552" max="1792" width="11.42578125" style="131" customWidth="1"/>
    <col min="1793" max="1793" width="9.140625" style="131" customWidth="1"/>
    <col min="1794" max="1794" width="11.28515625" style="131" customWidth="1"/>
    <col min="1795" max="1795" width="12.140625" style="131" bestFit="1" customWidth="1"/>
    <col min="1796" max="1796" width="11.28515625" style="131" customWidth="1"/>
    <col min="1797" max="1797" width="12.28515625" style="131" bestFit="1" customWidth="1"/>
    <col min="1798" max="1798" width="13" style="131" customWidth="1"/>
    <col min="1799" max="1799" width="8" style="131" bestFit="1" customWidth="1"/>
    <col min="1800" max="1800" width="6.140625" style="131" customWidth="1"/>
    <col min="1801" max="1801" width="10" style="131" customWidth="1"/>
    <col min="1802" max="1802" width="11.28515625" style="131" bestFit="1" customWidth="1"/>
    <col min="1803" max="1803" width="10.28515625" style="131" bestFit="1" customWidth="1"/>
    <col min="1804" max="1804" width="7.85546875" style="131" bestFit="1" customWidth="1"/>
    <col min="1805" max="1805" width="7.7109375" style="131" bestFit="1" customWidth="1"/>
    <col min="1806" max="1806" width="11.28515625" style="131" bestFit="1" customWidth="1"/>
    <col min="1807" max="1807" width="8" style="131" bestFit="1" customWidth="1"/>
    <col min="1808" max="2048" width="11.42578125" style="131" customWidth="1"/>
    <col min="2049" max="2049" width="9.140625" style="131" customWidth="1"/>
    <col min="2050" max="2050" width="11.28515625" style="131" customWidth="1"/>
    <col min="2051" max="2051" width="12.140625" style="131" bestFit="1" customWidth="1"/>
    <col min="2052" max="2052" width="11.28515625" style="131" customWidth="1"/>
    <col min="2053" max="2053" width="12.28515625" style="131" bestFit="1" customWidth="1"/>
    <col min="2054" max="2054" width="13" style="131" customWidth="1"/>
    <col min="2055" max="2055" width="8" style="131" bestFit="1" customWidth="1"/>
    <col min="2056" max="2056" width="6.140625" style="131" customWidth="1"/>
    <col min="2057" max="2057" width="10" style="131" customWidth="1"/>
    <col min="2058" max="2058" width="11.28515625" style="131" bestFit="1" customWidth="1"/>
    <col min="2059" max="2059" width="10.28515625" style="131" bestFit="1" customWidth="1"/>
    <col min="2060" max="2060" width="7.85546875" style="131" bestFit="1" customWidth="1"/>
    <col min="2061" max="2061" width="7.7109375" style="131" bestFit="1" customWidth="1"/>
    <col min="2062" max="2062" width="11.28515625" style="131" bestFit="1" customWidth="1"/>
    <col min="2063" max="2063" width="8" style="131" bestFit="1" customWidth="1"/>
    <col min="2064" max="2304" width="11.42578125" style="131" customWidth="1"/>
    <col min="2305" max="2305" width="9.140625" style="131" customWidth="1"/>
    <col min="2306" max="2306" width="11.28515625" style="131" customWidth="1"/>
    <col min="2307" max="2307" width="12.140625" style="131" bestFit="1" customWidth="1"/>
    <col min="2308" max="2308" width="11.28515625" style="131" customWidth="1"/>
    <col min="2309" max="2309" width="12.28515625" style="131" bestFit="1" customWidth="1"/>
    <col min="2310" max="2310" width="13" style="131" customWidth="1"/>
    <col min="2311" max="2311" width="8" style="131" bestFit="1" customWidth="1"/>
    <col min="2312" max="2312" width="6.140625" style="131" customWidth="1"/>
    <col min="2313" max="2313" width="10" style="131" customWidth="1"/>
    <col min="2314" max="2314" width="11.28515625" style="131" bestFit="1" customWidth="1"/>
    <col min="2315" max="2315" width="10.28515625" style="131" bestFit="1" customWidth="1"/>
    <col min="2316" max="2316" width="7.85546875" style="131" bestFit="1" customWidth="1"/>
    <col min="2317" max="2317" width="7.7109375" style="131" bestFit="1" customWidth="1"/>
    <col min="2318" max="2318" width="11.28515625" style="131" bestFit="1" customWidth="1"/>
    <col min="2319" max="2319" width="8" style="131" bestFit="1" customWidth="1"/>
    <col min="2320" max="2560" width="11.42578125" style="131" customWidth="1"/>
    <col min="2561" max="2561" width="9.140625" style="131" customWidth="1"/>
    <col min="2562" max="2562" width="11.28515625" style="131" customWidth="1"/>
    <col min="2563" max="2563" width="12.140625" style="131" bestFit="1" customWidth="1"/>
    <col min="2564" max="2564" width="11.28515625" style="131" customWidth="1"/>
    <col min="2565" max="2565" width="12.28515625" style="131" bestFit="1" customWidth="1"/>
    <col min="2566" max="2566" width="13" style="131" customWidth="1"/>
    <col min="2567" max="2567" width="8" style="131" bestFit="1" customWidth="1"/>
    <col min="2568" max="2568" width="6.140625" style="131" customWidth="1"/>
    <col min="2569" max="2569" width="10" style="131" customWidth="1"/>
    <col min="2570" max="2570" width="11.28515625" style="131" bestFit="1" customWidth="1"/>
    <col min="2571" max="2571" width="10.28515625" style="131" bestFit="1" customWidth="1"/>
    <col min="2572" max="2572" width="7.85546875" style="131" bestFit="1" customWidth="1"/>
    <col min="2573" max="2573" width="7.7109375" style="131" bestFit="1" customWidth="1"/>
    <col min="2574" max="2574" width="11.28515625" style="131" bestFit="1" customWidth="1"/>
    <col min="2575" max="2575" width="8" style="131" bestFit="1" customWidth="1"/>
    <col min="2576" max="2816" width="11.42578125" style="131" customWidth="1"/>
    <col min="2817" max="2817" width="9.140625" style="131" customWidth="1"/>
    <col min="2818" max="2818" width="11.28515625" style="131" customWidth="1"/>
    <col min="2819" max="2819" width="12.140625" style="131" bestFit="1" customWidth="1"/>
    <col min="2820" max="2820" width="11.28515625" style="131" customWidth="1"/>
    <col min="2821" max="2821" width="12.28515625" style="131" bestFit="1" customWidth="1"/>
    <col min="2822" max="2822" width="13" style="131" customWidth="1"/>
    <col min="2823" max="2823" width="8" style="131" bestFit="1" customWidth="1"/>
    <col min="2824" max="2824" width="6.140625" style="131" customWidth="1"/>
    <col min="2825" max="2825" width="10" style="131" customWidth="1"/>
    <col min="2826" max="2826" width="11.28515625" style="131" bestFit="1" customWidth="1"/>
    <col min="2827" max="2827" width="10.28515625" style="131" bestFit="1" customWidth="1"/>
    <col min="2828" max="2828" width="7.85546875" style="131" bestFit="1" customWidth="1"/>
    <col min="2829" max="2829" width="7.7109375" style="131" bestFit="1" customWidth="1"/>
    <col min="2830" max="2830" width="11.28515625" style="131" bestFit="1" customWidth="1"/>
    <col min="2831" max="2831" width="8" style="131" bestFit="1" customWidth="1"/>
    <col min="2832" max="3072" width="11.42578125" style="131" customWidth="1"/>
    <col min="3073" max="3073" width="9.140625" style="131" customWidth="1"/>
    <col min="3074" max="3074" width="11.28515625" style="131" customWidth="1"/>
    <col min="3075" max="3075" width="12.140625" style="131" bestFit="1" customWidth="1"/>
    <col min="3076" max="3076" width="11.28515625" style="131" customWidth="1"/>
    <col min="3077" max="3077" width="12.28515625" style="131" bestFit="1" customWidth="1"/>
    <col min="3078" max="3078" width="13" style="131" customWidth="1"/>
    <col min="3079" max="3079" width="8" style="131" bestFit="1" customWidth="1"/>
    <col min="3080" max="3080" width="6.140625" style="131" customWidth="1"/>
    <col min="3081" max="3081" width="10" style="131" customWidth="1"/>
    <col min="3082" max="3082" width="11.28515625" style="131" bestFit="1" customWidth="1"/>
    <col min="3083" max="3083" width="10.28515625" style="131" bestFit="1" customWidth="1"/>
    <col min="3084" max="3084" width="7.85546875" style="131" bestFit="1" customWidth="1"/>
    <col min="3085" max="3085" width="7.7109375" style="131" bestFit="1" customWidth="1"/>
    <col min="3086" max="3086" width="11.28515625" style="131" bestFit="1" customWidth="1"/>
    <col min="3087" max="3087" width="8" style="131" bestFit="1" customWidth="1"/>
    <col min="3088" max="3328" width="11.42578125" style="131" customWidth="1"/>
    <col min="3329" max="3329" width="9.140625" style="131" customWidth="1"/>
    <col min="3330" max="3330" width="11.28515625" style="131" customWidth="1"/>
    <col min="3331" max="3331" width="12.140625" style="131" bestFit="1" customWidth="1"/>
    <col min="3332" max="3332" width="11.28515625" style="131" customWidth="1"/>
    <col min="3333" max="3333" width="12.28515625" style="131" bestFit="1" customWidth="1"/>
    <col min="3334" max="3334" width="13" style="131" customWidth="1"/>
    <col min="3335" max="3335" width="8" style="131" bestFit="1" customWidth="1"/>
    <col min="3336" max="3336" width="6.140625" style="131" customWidth="1"/>
    <col min="3337" max="3337" width="10" style="131" customWidth="1"/>
    <col min="3338" max="3338" width="11.28515625" style="131" bestFit="1" customWidth="1"/>
    <col min="3339" max="3339" width="10.28515625" style="131" bestFit="1" customWidth="1"/>
    <col min="3340" max="3340" width="7.85546875" style="131" bestFit="1" customWidth="1"/>
    <col min="3341" max="3341" width="7.7109375" style="131" bestFit="1" customWidth="1"/>
    <col min="3342" max="3342" width="11.28515625" style="131" bestFit="1" customWidth="1"/>
    <col min="3343" max="3343" width="8" style="131" bestFit="1" customWidth="1"/>
    <col min="3344" max="3584" width="11.42578125" style="131" customWidth="1"/>
    <col min="3585" max="3585" width="9.140625" style="131" customWidth="1"/>
    <col min="3586" max="3586" width="11.28515625" style="131" customWidth="1"/>
    <col min="3587" max="3587" width="12.140625" style="131" bestFit="1" customWidth="1"/>
    <col min="3588" max="3588" width="11.28515625" style="131" customWidth="1"/>
    <col min="3589" max="3589" width="12.28515625" style="131" bestFit="1" customWidth="1"/>
    <col min="3590" max="3590" width="13" style="131" customWidth="1"/>
    <col min="3591" max="3591" width="8" style="131" bestFit="1" customWidth="1"/>
    <col min="3592" max="3592" width="6.140625" style="131" customWidth="1"/>
    <col min="3593" max="3593" width="10" style="131" customWidth="1"/>
    <col min="3594" max="3594" width="11.28515625" style="131" bestFit="1" customWidth="1"/>
    <col min="3595" max="3595" width="10.28515625" style="131" bestFit="1" customWidth="1"/>
    <col min="3596" max="3596" width="7.85546875" style="131" bestFit="1" customWidth="1"/>
    <col min="3597" max="3597" width="7.7109375" style="131" bestFit="1" customWidth="1"/>
    <col min="3598" max="3598" width="11.28515625" style="131" bestFit="1" customWidth="1"/>
    <col min="3599" max="3599" width="8" style="131" bestFit="1" customWidth="1"/>
    <col min="3600" max="3840" width="11.42578125" style="131" customWidth="1"/>
    <col min="3841" max="3841" width="9.140625" style="131" customWidth="1"/>
    <col min="3842" max="3842" width="11.28515625" style="131" customWidth="1"/>
    <col min="3843" max="3843" width="12.140625" style="131" bestFit="1" customWidth="1"/>
    <col min="3844" max="3844" width="11.28515625" style="131" customWidth="1"/>
    <col min="3845" max="3845" width="12.28515625" style="131" bestFit="1" customWidth="1"/>
    <col min="3846" max="3846" width="13" style="131" customWidth="1"/>
    <col min="3847" max="3847" width="8" style="131" bestFit="1" customWidth="1"/>
    <col min="3848" max="3848" width="6.140625" style="131" customWidth="1"/>
    <col min="3849" max="3849" width="10" style="131" customWidth="1"/>
    <col min="3850" max="3850" width="11.28515625" style="131" bestFit="1" customWidth="1"/>
    <col min="3851" max="3851" width="10.28515625" style="131" bestFit="1" customWidth="1"/>
    <col min="3852" max="3852" width="7.85546875" style="131" bestFit="1" customWidth="1"/>
    <col min="3853" max="3853" width="7.7109375" style="131" bestFit="1" customWidth="1"/>
    <col min="3854" max="3854" width="11.28515625" style="131" bestFit="1" customWidth="1"/>
    <col min="3855" max="3855" width="8" style="131" bestFit="1" customWidth="1"/>
    <col min="3856" max="4096" width="11.42578125" style="131" customWidth="1"/>
    <col min="4097" max="4097" width="9.140625" style="131" customWidth="1"/>
    <col min="4098" max="4098" width="11.28515625" style="131" customWidth="1"/>
    <col min="4099" max="4099" width="12.140625" style="131" bestFit="1" customWidth="1"/>
    <col min="4100" max="4100" width="11.28515625" style="131" customWidth="1"/>
    <col min="4101" max="4101" width="12.28515625" style="131" bestFit="1" customWidth="1"/>
    <col min="4102" max="4102" width="13" style="131" customWidth="1"/>
    <col min="4103" max="4103" width="8" style="131" bestFit="1" customWidth="1"/>
    <col min="4104" max="4104" width="6.140625" style="131" customWidth="1"/>
    <col min="4105" max="4105" width="10" style="131" customWidth="1"/>
    <col min="4106" max="4106" width="11.28515625" style="131" bestFit="1" customWidth="1"/>
    <col min="4107" max="4107" width="10.28515625" style="131" bestFit="1" customWidth="1"/>
    <col min="4108" max="4108" width="7.85546875" style="131" bestFit="1" customWidth="1"/>
    <col min="4109" max="4109" width="7.7109375" style="131" bestFit="1" customWidth="1"/>
    <col min="4110" max="4110" width="11.28515625" style="131" bestFit="1" customWidth="1"/>
    <col min="4111" max="4111" width="8" style="131" bestFit="1" customWidth="1"/>
    <col min="4112" max="4352" width="11.42578125" style="131" customWidth="1"/>
    <col min="4353" max="4353" width="9.140625" style="131" customWidth="1"/>
    <col min="4354" max="4354" width="11.28515625" style="131" customWidth="1"/>
    <col min="4355" max="4355" width="12.140625" style="131" bestFit="1" customWidth="1"/>
    <col min="4356" max="4356" width="11.28515625" style="131" customWidth="1"/>
    <col min="4357" max="4357" width="12.28515625" style="131" bestFit="1" customWidth="1"/>
    <col min="4358" max="4358" width="13" style="131" customWidth="1"/>
    <col min="4359" max="4359" width="8" style="131" bestFit="1" customWidth="1"/>
    <col min="4360" max="4360" width="6.140625" style="131" customWidth="1"/>
    <col min="4361" max="4361" width="10" style="131" customWidth="1"/>
    <col min="4362" max="4362" width="11.28515625" style="131" bestFit="1" customWidth="1"/>
    <col min="4363" max="4363" width="10.28515625" style="131" bestFit="1" customWidth="1"/>
    <col min="4364" max="4364" width="7.85546875" style="131" bestFit="1" customWidth="1"/>
    <col min="4365" max="4365" width="7.7109375" style="131" bestFit="1" customWidth="1"/>
    <col min="4366" max="4366" width="11.28515625" style="131" bestFit="1" customWidth="1"/>
    <col min="4367" max="4367" width="8" style="131" bestFit="1" customWidth="1"/>
    <col min="4368" max="4608" width="11.42578125" style="131" customWidth="1"/>
    <col min="4609" max="4609" width="9.140625" style="131" customWidth="1"/>
    <col min="4610" max="4610" width="11.28515625" style="131" customWidth="1"/>
    <col min="4611" max="4611" width="12.140625" style="131" bestFit="1" customWidth="1"/>
    <col min="4612" max="4612" width="11.28515625" style="131" customWidth="1"/>
    <col min="4613" max="4613" width="12.28515625" style="131" bestFit="1" customWidth="1"/>
    <col min="4614" max="4614" width="13" style="131" customWidth="1"/>
    <col min="4615" max="4615" width="8" style="131" bestFit="1" customWidth="1"/>
    <col min="4616" max="4616" width="6.140625" style="131" customWidth="1"/>
    <col min="4617" max="4617" width="10" style="131" customWidth="1"/>
    <col min="4618" max="4618" width="11.28515625" style="131" bestFit="1" customWidth="1"/>
    <col min="4619" max="4619" width="10.28515625" style="131" bestFit="1" customWidth="1"/>
    <col min="4620" max="4620" width="7.85546875" style="131" bestFit="1" customWidth="1"/>
    <col min="4621" max="4621" width="7.7109375" style="131" bestFit="1" customWidth="1"/>
    <col min="4622" max="4622" width="11.28515625" style="131" bestFit="1" customWidth="1"/>
    <col min="4623" max="4623" width="8" style="131" bestFit="1" customWidth="1"/>
    <col min="4624" max="4864" width="11.42578125" style="131" customWidth="1"/>
    <col min="4865" max="4865" width="9.140625" style="131" customWidth="1"/>
    <col min="4866" max="4866" width="11.28515625" style="131" customWidth="1"/>
    <col min="4867" max="4867" width="12.140625" style="131" bestFit="1" customWidth="1"/>
    <col min="4868" max="4868" width="11.28515625" style="131" customWidth="1"/>
    <col min="4869" max="4869" width="12.28515625" style="131" bestFit="1" customWidth="1"/>
    <col min="4870" max="4870" width="13" style="131" customWidth="1"/>
    <col min="4871" max="4871" width="8" style="131" bestFit="1" customWidth="1"/>
    <col min="4872" max="4872" width="6.140625" style="131" customWidth="1"/>
    <col min="4873" max="4873" width="10" style="131" customWidth="1"/>
    <col min="4874" max="4874" width="11.28515625" style="131" bestFit="1" customWidth="1"/>
    <col min="4875" max="4875" width="10.28515625" style="131" bestFit="1" customWidth="1"/>
    <col min="4876" max="4876" width="7.85546875" style="131" bestFit="1" customWidth="1"/>
    <col min="4877" max="4877" width="7.7109375" style="131" bestFit="1" customWidth="1"/>
    <col min="4878" max="4878" width="11.28515625" style="131" bestFit="1" customWidth="1"/>
    <col min="4879" max="4879" width="8" style="131" bestFit="1" customWidth="1"/>
    <col min="4880" max="5120" width="11.42578125" style="131" customWidth="1"/>
    <col min="5121" max="5121" width="9.140625" style="131" customWidth="1"/>
    <col min="5122" max="5122" width="11.28515625" style="131" customWidth="1"/>
    <col min="5123" max="5123" width="12.140625" style="131" bestFit="1" customWidth="1"/>
    <col min="5124" max="5124" width="11.28515625" style="131" customWidth="1"/>
    <col min="5125" max="5125" width="12.28515625" style="131" bestFit="1" customWidth="1"/>
    <col min="5126" max="5126" width="13" style="131" customWidth="1"/>
    <col min="5127" max="5127" width="8" style="131" bestFit="1" customWidth="1"/>
    <col min="5128" max="5128" width="6.140625" style="131" customWidth="1"/>
    <col min="5129" max="5129" width="10" style="131" customWidth="1"/>
    <col min="5130" max="5130" width="11.28515625" style="131" bestFit="1" customWidth="1"/>
    <col min="5131" max="5131" width="10.28515625" style="131" bestFit="1" customWidth="1"/>
    <col min="5132" max="5132" width="7.85546875" style="131" bestFit="1" customWidth="1"/>
    <col min="5133" max="5133" width="7.7109375" style="131" bestFit="1" customWidth="1"/>
    <col min="5134" max="5134" width="11.28515625" style="131" bestFit="1" customWidth="1"/>
    <col min="5135" max="5135" width="8" style="131" bestFit="1" customWidth="1"/>
    <col min="5136" max="5376" width="11.42578125" style="131" customWidth="1"/>
    <col min="5377" max="5377" width="9.140625" style="131" customWidth="1"/>
    <col min="5378" max="5378" width="11.28515625" style="131" customWidth="1"/>
    <col min="5379" max="5379" width="12.140625" style="131" bestFit="1" customWidth="1"/>
    <col min="5380" max="5380" width="11.28515625" style="131" customWidth="1"/>
    <col min="5381" max="5381" width="12.28515625" style="131" bestFit="1" customWidth="1"/>
    <col min="5382" max="5382" width="13" style="131" customWidth="1"/>
    <col min="5383" max="5383" width="8" style="131" bestFit="1" customWidth="1"/>
    <col min="5384" max="5384" width="6.140625" style="131" customWidth="1"/>
    <col min="5385" max="5385" width="10" style="131" customWidth="1"/>
    <col min="5386" max="5386" width="11.28515625" style="131" bestFit="1" customWidth="1"/>
    <col min="5387" max="5387" width="10.28515625" style="131" bestFit="1" customWidth="1"/>
    <col min="5388" max="5388" width="7.85546875" style="131" bestFit="1" customWidth="1"/>
    <col min="5389" max="5389" width="7.7109375" style="131" bestFit="1" customWidth="1"/>
    <col min="5390" max="5390" width="11.28515625" style="131" bestFit="1" customWidth="1"/>
    <col min="5391" max="5391" width="8" style="131" bestFit="1" customWidth="1"/>
    <col min="5392" max="5632" width="11.42578125" style="131" customWidth="1"/>
    <col min="5633" max="5633" width="9.140625" style="131" customWidth="1"/>
    <col min="5634" max="5634" width="11.28515625" style="131" customWidth="1"/>
    <col min="5635" max="5635" width="12.140625" style="131" bestFit="1" customWidth="1"/>
    <col min="5636" max="5636" width="11.28515625" style="131" customWidth="1"/>
    <col min="5637" max="5637" width="12.28515625" style="131" bestFit="1" customWidth="1"/>
    <col min="5638" max="5638" width="13" style="131" customWidth="1"/>
    <col min="5639" max="5639" width="8" style="131" bestFit="1" customWidth="1"/>
    <col min="5640" max="5640" width="6.140625" style="131" customWidth="1"/>
    <col min="5641" max="5641" width="10" style="131" customWidth="1"/>
    <col min="5642" max="5642" width="11.28515625" style="131" bestFit="1" customWidth="1"/>
    <col min="5643" max="5643" width="10.28515625" style="131" bestFit="1" customWidth="1"/>
    <col min="5644" max="5644" width="7.85546875" style="131" bestFit="1" customWidth="1"/>
    <col min="5645" max="5645" width="7.7109375" style="131" bestFit="1" customWidth="1"/>
    <col min="5646" max="5646" width="11.28515625" style="131" bestFit="1" customWidth="1"/>
    <col min="5647" max="5647" width="8" style="131" bestFit="1" customWidth="1"/>
    <col min="5648" max="5888" width="11.42578125" style="131" customWidth="1"/>
    <col min="5889" max="5889" width="9.140625" style="131" customWidth="1"/>
    <col min="5890" max="5890" width="11.28515625" style="131" customWidth="1"/>
    <col min="5891" max="5891" width="12.140625" style="131" bestFit="1" customWidth="1"/>
    <col min="5892" max="5892" width="11.28515625" style="131" customWidth="1"/>
    <col min="5893" max="5893" width="12.28515625" style="131" bestFit="1" customWidth="1"/>
    <col min="5894" max="5894" width="13" style="131" customWidth="1"/>
    <col min="5895" max="5895" width="8" style="131" bestFit="1" customWidth="1"/>
    <col min="5896" max="5896" width="6.140625" style="131" customWidth="1"/>
    <col min="5897" max="5897" width="10" style="131" customWidth="1"/>
    <col min="5898" max="5898" width="11.28515625" style="131" bestFit="1" customWidth="1"/>
    <col min="5899" max="5899" width="10.28515625" style="131" bestFit="1" customWidth="1"/>
    <col min="5900" max="5900" width="7.85546875" style="131" bestFit="1" customWidth="1"/>
    <col min="5901" max="5901" width="7.7109375" style="131" bestFit="1" customWidth="1"/>
    <col min="5902" max="5902" width="11.28515625" style="131" bestFit="1" customWidth="1"/>
    <col min="5903" max="5903" width="8" style="131" bestFit="1" customWidth="1"/>
    <col min="5904" max="6144" width="11.42578125" style="131" customWidth="1"/>
    <col min="6145" max="6145" width="9.140625" style="131" customWidth="1"/>
    <col min="6146" max="6146" width="11.28515625" style="131" customWidth="1"/>
    <col min="6147" max="6147" width="12.140625" style="131" bestFit="1" customWidth="1"/>
    <col min="6148" max="6148" width="11.28515625" style="131" customWidth="1"/>
    <col min="6149" max="6149" width="12.28515625" style="131" bestFit="1" customWidth="1"/>
    <col min="6150" max="6150" width="13" style="131" customWidth="1"/>
    <col min="6151" max="6151" width="8" style="131" bestFit="1" customWidth="1"/>
    <col min="6152" max="6152" width="6.140625" style="131" customWidth="1"/>
    <col min="6153" max="6153" width="10" style="131" customWidth="1"/>
    <col min="6154" max="6154" width="11.28515625" style="131" bestFit="1" customWidth="1"/>
    <col min="6155" max="6155" width="10.28515625" style="131" bestFit="1" customWidth="1"/>
    <col min="6156" max="6156" width="7.85546875" style="131" bestFit="1" customWidth="1"/>
    <col min="6157" max="6157" width="7.7109375" style="131" bestFit="1" customWidth="1"/>
    <col min="6158" max="6158" width="11.28515625" style="131" bestFit="1" customWidth="1"/>
    <col min="6159" max="6159" width="8" style="131" bestFit="1" customWidth="1"/>
    <col min="6160" max="6400" width="11.42578125" style="131" customWidth="1"/>
    <col min="6401" max="6401" width="9.140625" style="131" customWidth="1"/>
    <col min="6402" max="6402" width="11.28515625" style="131" customWidth="1"/>
    <col min="6403" max="6403" width="12.140625" style="131" bestFit="1" customWidth="1"/>
    <col min="6404" max="6404" width="11.28515625" style="131" customWidth="1"/>
    <col min="6405" max="6405" width="12.28515625" style="131" bestFit="1" customWidth="1"/>
    <col min="6406" max="6406" width="13" style="131" customWidth="1"/>
    <col min="6407" max="6407" width="8" style="131" bestFit="1" customWidth="1"/>
    <col min="6408" max="6408" width="6.140625" style="131" customWidth="1"/>
    <col min="6409" max="6409" width="10" style="131" customWidth="1"/>
    <col min="6410" max="6410" width="11.28515625" style="131" bestFit="1" customWidth="1"/>
    <col min="6411" max="6411" width="10.28515625" style="131" bestFit="1" customWidth="1"/>
    <col min="6412" max="6412" width="7.85546875" style="131" bestFit="1" customWidth="1"/>
    <col min="6413" max="6413" width="7.7109375" style="131" bestFit="1" customWidth="1"/>
    <col min="6414" max="6414" width="11.28515625" style="131" bestFit="1" customWidth="1"/>
    <col min="6415" max="6415" width="8" style="131" bestFit="1" customWidth="1"/>
    <col min="6416" max="6656" width="11.42578125" style="131" customWidth="1"/>
    <col min="6657" max="6657" width="9.140625" style="131" customWidth="1"/>
    <col min="6658" max="6658" width="11.28515625" style="131" customWidth="1"/>
    <col min="6659" max="6659" width="12.140625" style="131" bestFit="1" customWidth="1"/>
    <col min="6660" max="6660" width="11.28515625" style="131" customWidth="1"/>
    <col min="6661" max="6661" width="12.28515625" style="131" bestFit="1" customWidth="1"/>
    <col min="6662" max="6662" width="13" style="131" customWidth="1"/>
    <col min="6663" max="6663" width="8" style="131" bestFit="1" customWidth="1"/>
    <col min="6664" max="6664" width="6.140625" style="131" customWidth="1"/>
    <col min="6665" max="6665" width="10" style="131" customWidth="1"/>
    <col min="6666" max="6666" width="11.28515625" style="131" bestFit="1" customWidth="1"/>
    <col min="6667" max="6667" width="10.28515625" style="131" bestFit="1" customWidth="1"/>
    <col min="6668" max="6668" width="7.85546875" style="131" bestFit="1" customWidth="1"/>
    <col min="6669" max="6669" width="7.7109375" style="131" bestFit="1" customWidth="1"/>
    <col min="6670" max="6670" width="11.28515625" style="131" bestFit="1" customWidth="1"/>
    <col min="6671" max="6671" width="8" style="131" bestFit="1" customWidth="1"/>
    <col min="6672" max="6912" width="11.42578125" style="131" customWidth="1"/>
    <col min="6913" max="6913" width="9.140625" style="131" customWidth="1"/>
    <col min="6914" max="6914" width="11.28515625" style="131" customWidth="1"/>
    <col min="6915" max="6915" width="12.140625" style="131" bestFit="1" customWidth="1"/>
    <col min="6916" max="6916" width="11.28515625" style="131" customWidth="1"/>
    <col min="6917" max="6917" width="12.28515625" style="131" bestFit="1" customWidth="1"/>
    <col min="6918" max="6918" width="13" style="131" customWidth="1"/>
    <col min="6919" max="6919" width="8" style="131" bestFit="1" customWidth="1"/>
    <col min="6920" max="6920" width="6.140625" style="131" customWidth="1"/>
    <col min="6921" max="6921" width="10" style="131" customWidth="1"/>
    <col min="6922" max="6922" width="11.28515625" style="131" bestFit="1" customWidth="1"/>
    <col min="6923" max="6923" width="10.28515625" style="131" bestFit="1" customWidth="1"/>
    <col min="6924" max="6924" width="7.85546875" style="131" bestFit="1" customWidth="1"/>
    <col min="6925" max="6925" width="7.7109375" style="131" bestFit="1" customWidth="1"/>
    <col min="6926" max="6926" width="11.28515625" style="131" bestFit="1" customWidth="1"/>
    <col min="6927" max="6927" width="8" style="131" bestFit="1" customWidth="1"/>
    <col min="6928" max="7168" width="11.42578125" style="131" customWidth="1"/>
    <col min="7169" max="7169" width="9.140625" style="131" customWidth="1"/>
    <col min="7170" max="7170" width="11.28515625" style="131" customWidth="1"/>
    <col min="7171" max="7171" width="12.140625" style="131" bestFit="1" customWidth="1"/>
    <col min="7172" max="7172" width="11.28515625" style="131" customWidth="1"/>
    <col min="7173" max="7173" width="12.28515625" style="131" bestFit="1" customWidth="1"/>
    <col min="7174" max="7174" width="13" style="131" customWidth="1"/>
    <col min="7175" max="7175" width="8" style="131" bestFit="1" customWidth="1"/>
    <col min="7176" max="7176" width="6.140625" style="131" customWidth="1"/>
    <col min="7177" max="7177" width="10" style="131" customWidth="1"/>
    <col min="7178" max="7178" width="11.28515625" style="131" bestFit="1" customWidth="1"/>
    <col min="7179" max="7179" width="10.28515625" style="131" bestFit="1" customWidth="1"/>
    <col min="7180" max="7180" width="7.85546875" style="131" bestFit="1" customWidth="1"/>
    <col min="7181" max="7181" width="7.7109375" style="131" bestFit="1" customWidth="1"/>
    <col min="7182" max="7182" width="11.28515625" style="131" bestFit="1" customWidth="1"/>
    <col min="7183" max="7183" width="8" style="131" bestFit="1" customWidth="1"/>
    <col min="7184" max="7424" width="11.42578125" style="131" customWidth="1"/>
    <col min="7425" max="7425" width="9.140625" style="131" customWidth="1"/>
    <col min="7426" max="7426" width="11.28515625" style="131" customWidth="1"/>
    <col min="7427" max="7427" width="12.140625" style="131" bestFit="1" customWidth="1"/>
    <col min="7428" max="7428" width="11.28515625" style="131" customWidth="1"/>
    <col min="7429" max="7429" width="12.28515625" style="131" bestFit="1" customWidth="1"/>
    <col min="7430" max="7430" width="13" style="131" customWidth="1"/>
    <col min="7431" max="7431" width="8" style="131" bestFit="1" customWidth="1"/>
    <col min="7432" max="7432" width="6.140625" style="131" customWidth="1"/>
    <col min="7433" max="7433" width="10" style="131" customWidth="1"/>
    <col min="7434" max="7434" width="11.28515625" style="131" bestFit="1" customWidth="1"/>
    <col min="7435" max="7435" width="10.28515625" style="131" bestFit="1" customWidth="1"/>
    <col min="7436" max="7436" width="7.85546875" style="131" bestFit="1" customWidth="1"/>
    <col min="7437" max="7437" width="7.7109375" style="131" bestFit="1" customWidth="1"/>
    <col min="7438" max="7438" width="11.28515625" style="131" bestFit="1" customWidth="1"/>
    <col min="7439" max="7439" width="8" style="131" bestFit="1" customWidth="1"/>
    <col min="7440" max="7680" width="11.42578125" style="131" customWidth="1"/>
    <col min="7681" max="7681" width="9.140625" style="131" customWidth="1"/>
    <col min="7682" max="7682" width="11.28515625" style="131" customWidth="1"/>
    <col min="7683" max="7683" width="12.140625" style="131" bestFit="1" customWidth="1"/>
    <col min="7684" max="7684" width="11.28515625" style="131" customWidth="1"/>
    <col min="7685" max="7685" width="12.28515625" style="131" bestFit="1" customWidth="1"/>
    <col min="7686" max="7686" width="13" style="131" customWidth="1"/>
    <col min="7687" max="7687" width="8" style="131" bestFit="1" customWidth="1"/>
    <col min="7688" max="7688" width="6.140625" style="131" customWidth="1"/>
    <col min="7689" max="7689" width="10" style="131" customWidth="1"/>
    <col min="7690" max="7690" width="11.28515625" style="131" bestFit="1" customWidth="1"/>
    <col min="7691" max="7691" width="10.28515625" style="131" bestFit="1" customWidth="1"/>
    <col min="7692" max="7692" width="7.85546875" style="131" bestFit="1" customWidth="1"/>
    <col min="7693" max="7693" width="7.7109375" style="131" bestFit="1" customWidth="1"/>
    <col min="7694" max="7694" width="11.28515625" style="131" bestFit="1" customWidth="1"/>
    <col min="7695" max="7695" width="8" style="131" bestFit="1" customWidth="1"/>
    <col min="7696" max="7936" width="11.42578125" style="131" customWidth="1"/>
    <col min="7937" max="7937" width="9.140625" style="131" customWidth="1"/>
    <col min="7938" max="7938" width="11.28515625" style="131" customWidth="1"/>
    <col min="7939" max="7939" width="12.140625" style="131" bestFit="1" customWidth="1"/>
    <col min="7940" max="7940" width="11.28515625" style="131" customWidth="1"/>
    <col min="7941" max="7941" width="12.28515625" style="131" bestFit="1" customWidth="1"/>
    <col min="7942" max="7942" width="13" style="131" customWidth="1"/>
    <col min="7943" max="7943" width="8" style="131" bestFit="1" customWidth="1"/>
    <col min="7944" max="7944" width="6.140625" style="131" customWidth="1"/>
    <col min="7945" max="7945" width="10" style="131" customWidth="1"/>
    <col min="7946" max="7946" width="11.28515625" style="131" bestFit="1" customWidth="1"/>
    <col min="7947" max="7947" width="10.28515625" style="131" bestFit="1" customWidth="1"/>
    <col min="7948" max="7948" width="7.85546875" style="131" bestFit="1" customWidth="1"/>
    <col min="7949" max="7949" width="7.7109375" style="131" bestFit="1" customWidth="1"/>
    <col min="7950" max="7950" width="11.28515625" style="131" bestFit="1" customWidth="1"/>
    <col min="7951" max="7951" width="8" style="131" bestFit="1" customWidth="1"/>
    <col min="7952" max="8192" width="11.42578125" style="131" customWidth="1"/>
    <col min="8193" max="8193" width="9.140625" style="131" customWidth="1"/>
    <col min="8194" max="8194" width="11.28515625" style="131" customWidth="1"/>
    <col min="8195" max="8195" width="12.140625" style="131" bestFit="1" customWidth="1"/>
    <col min="8196" max="8196" width="11.28515625" style="131" customWidth="1"/>
    <col min="8197" max="8197" width="12.28515625" style="131" bestFit="1" customWidth="1"/>
    <col min="8198" max="8198" width="13" style="131" customWidth="1"/>
    <col min="8199" max="8199" width="8" style="131" bestFit="1" customWidth="1"/>
    <col min="8200" max="8200" width="6.140625" style="131" customWidth="1"/>
    <col min="8201" max="8201" width="10" style="131" customWidth="1"/>
    <col min="8202" max="8202" width="11.28515625" style="131" bestFit="1" customWidth="1"/>
    <col min="8203" max="8203" width="10.28515625" style="131" bestFit="1" customWidth="1"/>
    <col min="8204" max="8204" width="7.85546875" style="131" bestFit="1" customWidth="1"/>
    <col min="8205" max="8205" width="7.7109375" style="131" bestFit="1" customWidth="1"/>
    <col min="8206" max="8206" width="11.28515625" style="131" bestFit="1" customWidth="1"/>
    <col min="8207" max="8207" width="8" style="131" bestFit="1" customWidth="1"/>
    <col min="8208" max="8448" width="11.42578125" style="131" customWidth="1"/>
    <col min="8449" max="8449" width="9.140625" style="131" customWidth="1"/>
    <col min="8450" max="8450" width="11.28515625" style="131" customWidth="1"/>
    <col min="8451" max="8451" width="12.140625" style="131" bestFit="1" customWidth="1"/>
    <col min="8452" max="8452" width="11.28515625" style="131" customWidth="1"/>
    <col min="8453" max="8453" width="12.28515625" style="131" bestFit="1" customWidth="1"/>
    <col min="8454" max="8454" width="13" style="131" customWidth="1"/>
    <col min="8455" max="8455" width="8" style="131" bestFit="1" customWidth="1"/>
    <col min="8456" max="8456" width="6.140625" style="131" customWidth="1"/>
    <col min="8457" max="8457" width="10" style="131" customWidth="1"/>
    <col min="8458" max="8458" width="11.28515625" style="131" bestFit="1" customWidth="1"/>
    <col min="8459" max="8459" width="10.28515625" style="131" bestFit="1" customWidth="1"/>
    <col min="8460" max="8460" width="7.85546875" style="131" bestFit="1" customWidth="1"/>
    <col min="8461" max="8461" width="7.7109375" style="131" bestFit="1" customWidth="1"/>
    <col min="8462" max="8462" width="11.28515625" style="131" bestFit="1" customWidth="1"/>
    <col min="8463" max="8463" width="8" style="131" bestFit="1" customWidth="1"/>
    <col min="8464" max="8704" width="11.42578125" style="131" customWidth="1"/>
    <col min="8705" max="8705" width="9.140625" style="131" customWidth="1"/>
    <col min="8706" max="8706" width="11.28515625" style="131" customWidth="1"/>
    <col min="8707" max="8707" width="12.140625" style="131" bestFit="1" customWidth="1"/>
    <col min="8708" max="8708" width="11.28515625" style="131" customWidth="1"/>
    <col min="8709" max="8709" width="12.28515625" style="131" bestFit="1" customWidth="1"/>
    <col min="8710" max="8710" width="13" style="131" customWidth="1"/>
    <col min="8711" max="8711" width="8" style="131" bestFit="1" customWidth="1"/>
    <col min="8712" max="8712" width="6.140625" style="131" customWidth="1"/>
    <col min="8713" max="8713" width="10" style="131" customWidth="1"/>
    <col min="8714" max="8714" width="11.28515625" style="131" bestFit="1" customWidth="1"/>
    <col min="8715" max="8715" width="10.28515625" style="131" bestFit="1" customWidth="1"/>
    <col min="8716" max="8716" width="7.85546875" style="131" bestFit="1" customWidth="1"/>
    <col min="8717" max="8717" width="7.7109375" style="131" bestFit="1" customWidth="1"/>
    <col min="8718" max="8718" width="11.28515625" style="131" bestFit="1" customWidth="1"/>
    <col min="8719" max="8719" width="8" style="131" bestFit="1" customWidth="1"/>
    <col min="8720" max="8960" width="11.42578125" style="131" customWidth="1"/>
    <col min="8961" max="8961" width="9.140625" style="131" customWidth="1"/>
    <col min="8962" max="8962" width="11.28515625" style="131" customWidth="1"/>
    <col min="8963" max="8963" width="12.140625" style="131" bestFit="1" customWidth="1"/>
    <col min="8964" max="8964" width="11.28515625" style="131" customWidth="1"/>
    <col min="8965" max="8965" width="12.28515625" style="131" bestFit="1" customWidth="1"/>
    <col min="8966" max="8966" width="13" style="131" customWidth="1"/>
    <col min="8967" max="8967" width="8" style="131" bestFit="1" customWidth="1"/>
    <col min="8968" max="8968" width="6.140625" style="131" customWidth="1"/>
    <col min="8969" max="8969" width="10" style="131" customWidth="1"/>
    <col min="8970" max="8970" width="11.28515625" style="131" bestFit="1" customWidth="1"/>
    <col min="8971" max="8971" width="10.28515625" style="131" bestFit="1" customWidth="1"/>
    <col min="8972" max="8972" width="7.85546875" style="131" bestFit="1" customWidth="1"/>
    <col min="8973" max="8973" width="7.7109375" style="131" bestFit="1" customWidth="1"/>
    <col min="8974" max="8974" width="11.28515625" style="131" bestFit="1" customWidth="1"/>
    <col min="8975" max="8975" width="8" style="131" bestFit="1" customWidth="1"/>
    <col min="8976" max="9216" width="11.42578125" style="131" customWidth="1"/>
    <col min="9217" max="9217" width="9.140625" style="131" customWidth="1"/>
    <col min="9218" max="9218" width="11.28515625" style="131" customWidth="1"/>
    <col min="9219" max="9219" width="12.140625" style="131" bestFit="1" customWidth="1"/>
    <col min="9220" max="9220" width="11.28515625" style="131" customWidth="1"/>
    <col min="9221" max="9221" width="12.28515625" style="131" bestFit="1" customWidth="1"/>
    <col min="9222" max="9222" width="13" style="131" customWidth="1"/>
    <col min="9223" max="9223" width="8" style="131" bestFit="1" customWidth="1"/>
    <col min="9224" max="9224" width="6.140625" style="131" customWidth="1"/>
    <col min="9225" max="9225" width="10" style="131" customWidth="1"/>
    <col min="9226" max="9226" width="11.28515625" style="131" bestFit="1" customWidth="1"/>
    <col min="9227" max="9227" width="10.28515625" style="131" bestFit="1" customWidth="1"/>
    <col min="9228" max="9228" width="7.85546875" style="131" bestFit="1" customWidth="1"/>
    <col min="9229" max="9229" width="7.7109375" style="131" bestFit="1" customWidth="1"/>
    <col min="9230" max="9230" width="11.28515625" style="131" bestFit="1" customWidth="1"/>
    <col min="9231" max="9231" width="8" style="131" bestFit="1" customWidth="1"/>
    <col min="9232" max="9472" width="11.42578125" style="131" customWidth="1"/>
    <col min="9473" max="9473" width="9.140625" style="131" customWidth="1"/>
    <col min="9474" max="9474" width="11.28515625" style="131" customWidth="1"/>
    <col min="9475" max="9475" width="12.140625" style="131" bestFit="1" customWidth="1"/>
    <col min="9476" max="9476" width="11.28515625" style="131" customWidth="1"/>
    <col min="9477" max="9477" width="12.28515625" style="131" bestFit="1" customWidth="1"/>
    <col min="9478" max="9478" width="13" style="131" customWidth="1"/>
    <col min="9479" max="9479" width="8" style="131" bestFit="1" customWidth="1"/>
    <col min="9480" max="9480" width="6.140625" style="131" customWidth="1"/>
    <col min="9481" max="9481" width="10" style="131" customWidth="1"/>
    <col min="9482" max="9482" width="11.28515625" style="131" bestFit="1" customWidth="1"/>
    <col min="9483" max="9483" width="10.28515625" style="131" bestFit="1" customWidth="1"/>
    <col min="9484" max="9484" width="7.85546875" style="131" bestFit="1" customWidth="1"/>
    <col min="9485" max="9485" width="7.7109375" style="131" bestFit="1" customWidth="1"/>
    <col min="9486" max="9486" width="11.28515625" style="131" bestFit="1" customWidth="1"/>
    <col min="9487" max="9487" width="8" style="131" bestFit="1" customWidth="1"/>
    <col min="9488" max="9728" width="11.42578125" style="131" customWidth="1"/>
    <col min="9729" max="9729" width="9.140625" style="131" customWidth="1"/>
    <col min="9730" max="9730" width="11.28515625" style="131" customWidth="1"/>
    <col min="9731" max="9731" width="12.140625" style="131" bestFit="1" customWidth="1"/>
    <col min="9732" max="9732" width="11.28515625" style="131" customWidth="1"/>
    <col min="9733" max="9733" width="12.28515625" style="131" bestFit="1" customWidth="1"/>
    <col min="9734" max="9734" width="13" style="131" customWidth="1"/>
    <col min="9735" max="9735" width="8" style="131" bestFit="1" customWidth="1"/>
    <col min="9736" max="9736" width="6.140625" style="131" customWidth="1"/>
    <col min="9737" max="9737" width="10" style="131" customWidth="1"/>
    <col min="9738" max="9738" width="11.28515625" style="131" bestFit="1" customWidth="1"/>
    <col min="9739" max="9739" width="10.28515625" style="131" bestFit="1" customWidth="1"/>
    <col min="9740" max="9740" width="7.85546875" style="131" bestFit="1" customWidth="1"/>
    <col min="9741" max="9741" width="7.7109375" style="131" bestFit="1" customWidth="1"/>
    <col min="9742" max="9742" width="11.28515625" style="131" bestFit="1" customWidth="1"/>
    <col min="9743" max="9743" width="8" style="131" bestFit="1" customWidth="1"/>
    <col min="9744" max="9984" width="11.42578125" style="131" customWidth="1"/>
    <col min="9985" max="9985" width="9.140625" style="131" customWidth="1"/>
    <col min="9986" max="9986" width="11.28515625" style="131" customWidth="1"/>
    <col min="9987" max="9987" width="12.140625" style="131" bestFit="1" customWidth="1"/>
    <col min="9988" max="9988" width="11.28515625" style="131" customWidth="1"/>
    <col min="9989" max="9989" width="12.28515625" style="131" bestFit="1" customWidth="1"/>
    <col min="9990" max="9990" width="13" style="131" customWidth="1"/>
    <col min="9991" max="9991" width="8" style="131" bestFit="1" customWidth="1"/>
    <col min="9992" max="9992" width="6.140625" style="131" customWidth="1"/>
    <col min="9993" max="9993" width="10" style="131" customWidth="1"/>
    <col min="9994" max="9994" width="11.28515625" style="131" bestFit="1" customWidth="1"/>
    <col min="9995" max="9995" width="10.28515625" style="131" bestFit="1" customWidth="1"/>
    <col min="9996" max="9996" width="7.85546875" style="131" bestFit="1" customWidth="1"/>
    <col min="9997" max="9997" width="7.7109375" style="131" bestFit="1" customWidth="1"/>
    <col min="9998" max="9998" width="11.28515625" style="131" bestFit="1" customWidth="1"/>
    <col min="9999" max="9999" width="8" style="131" bestFit="1" customWidth="1"/>
    <col min="10000" max="10240" width="11.42578125" style="131" customWidth="1"/>
    <col min="10241" max="10241" width="9.140625" style="131" customWidth="1"/>
    <col min="10242" max="10242" width="11.28515625" style="131" customWidth="1"/>
    <col min="10243" max="10243" width="12.140625" style="131" bestFit="1" customWidth="1"/>
    <col min="10244" max="10244" width="11.28515625" style="131" customWidth="1"/>
    <col min="10245" max="10245" width="12.28515625" style="131" bestFit="1" customWidth="1"/>
    <col min="10246" max="10246" width="13" style="131" customWidth="1"/>
    <col min="10247" max="10247" width="8" style="131" bestFit="1" customWidth="1"/>
    <col min="10248" max="10248" width="6.140625" style="131" customWidth="1"/>
    <col min="10249" max="10249" width="10" style="131" customWidth="1"/>
    <col min="10250" max="10250" width="11.28515625" style="131" bestFit="1" customWidth="1"/>
    <col min="10251" max="10251" width="10.28515625" style="131" bestFit="1" customWidth="1"/>
    <col min="10252" max="10252" width="7.85546875" style="131" bestFit="1" customWidth="1"/>
    <col min="10253" max="10253" width="7.7109375" style="131" bestFit="1" customWidth="1"/>
    <col min="10254" max="10254" width="11.28515625" style="131" bestFit="1" customWidth="1"/>
    <col min="10255" max="10255" width="8" style="131" bestFit="1" customWidth="1"/>
    <col min="10256" max="10496" width="11.42578125" style="131" customWidth="1"/>
    <col min="10497" max="10497" width="9.140625" style="131" customWidth="1"/>
    <col min="10498" max="10498" width="11.28515625" style="131" customWidth="1"/>
    <col min="10499" max="10499" width="12.140625" style="131" bestFit="1" customWidth="1"/>
    <col min="10500" max="10500" width="11.28515625" style="131" customWidth="1"/>
    <col min="10501" max="10501" width="12.28515625" style="131" bestFit="1" customWidth="1"/>
    <col min="10502" max="10502" width="13" style="131" customWidth="1"/>
    <col min="10503" max="10503" width="8" style="131" bestFit="1" customWidth="1"/>
    <col min="10504" max="10504" width="6.140625" style="131" customWidth="1"/>
    <col min="10505" max="10505" width="10" style="131" customWidth="1"/>
    <col min="10506" max="10506" width="11.28515625" style="131" bestFit="1" customWidth="1"/>
    <col min="10507" max="10507" width="10.28515625" style="131" bestFit="1" customWidth="1"/>
    <col min="10508" max="10508" width="7.85546875" style="131" bestFit="1" customWidth="1"/>
    <col min="10509" max="10509" width="7.7109375" style="131" bestFit="1" customWidth="1"/>
    <col min="10510" max="10510" width="11.28515625" style="131" bestFit="1" customWidth="1"/>
    <col min="10511" max="10511" width="8" style="131" bestFit="1" customWidth="1"/>
    <col min="10512" max="10752" width="11.42578125" style="131" customWidth="1"/>
    <col min="10753" max="10753" width="9.140625" style="131" customWidth="1"/>
    <col min="10754" max="10754" width="11.28515625" style="131" customWidth="1"/>
    <col min="10755" max="10755" width="12.140625" style="131" bestFit="1" customWidth="1"/>
    <col min="10756" max="10756" width="11.28515625" style="131" customWidth="1"/>
    <col min="10757" max="10757" width="12.28515625" style="131" bestFit="1" customWidth="1"/>
    <col min="10758" max="10758" width="13" style="131" customWidth="1"/>
    <col min="10759" max="10759" width="8" style="131" bestFit="1" customWidth="1"/>
    <col min="10760" max="10760" width="6.140625" style="131" customWidth="1"/>
    <col min="10761" max="10761" width="10" style="131" customWidth="1"/>
    <col min="10762" max="10762" width="11.28515625" style="131" bestFit="1" customWidth="1"/>
    <col min="10763" max="10763" width="10.28515625" style="131" bestFit="1" customWidth="1"/>
    <col min="10764" max="10764" width="7.85546875" style="131" bestFit="1" customWidth="1"/>
    <col min="10765" max="10765" width="7.7109375" style="131" bestFit="1" customWidth="1"/>
    <col min="10766" max="10766" width="11.28515625" style="131" bestFit="1" customWidth="1"/>
    <col min="10767" max="10767" width="8" style="131" bestFit="1" customWidth="1"/>
    <col min="10768" max="11008" width="11.42578125" style="131" customWidth="1"/>
    <col min="11009" max="11009" width="9.140625" style="131" customWidth="1"/>
    <col min="11010" max="11010" width="11.28515625" style="131" customWidth="1"/>
    <col min="11011" max="11011" width="12.140625" style="131" bestFit="1" customWidth="1"/>
    <col min="11012" max="11012" width="11.28515625" style="131" customWidth="1"/>
    <col min="11013" max="11013" width="12.28515625" style="131" bestFit="1" customWidth="1"/>
    <col min="11014" max="11014" width="13" style="131" customWidth="1"/>
    <col min="11015" max="11015" width="8" style="131" bestFit="1" customWidth="1"/>
    <col min="11016" max="11016" width="6.140625" style="131" customWidth="1"/>
    <col min="11017" max="11017" width="10" style="131" customWidth="1"/>
    <col min="11018" max="11018" width="11.28515625" style="131" bestFit="1" customWidth="1"/>
    <col min="11019" max="11019" width="10.28515625" style="131" bestFit="1" customWidth="1"/>
    <col min="11020" max="11020" width="7.85546875" style="131" bestFit="1" customWidth="1"/>
    <col min="11021" max="11021" width="7.7109375" style="131" bestFit="1" customWidth="1"/>
    <col min="11022" max="11022" width="11.28515625" style="131" bestFit="1" customWidth="1"/>
    <col min="11023" max="11023" width="8" style="131" bestFit="1" customWidth="1"/>
    <col min="11024" max="11264" width="11.42578125" style="131" customWidth="1"/>
    <col min="11265" max="11265" width="9.140625" style="131" customWidth="1"/>
    <col min="11266" max="11266" width="11.28515625" style="131" customWidth="1"/>
    <col min="11267" max="11267" width="12.140625" style="131" bestFit="1" customWidth="1"/>
    <col min="11268" max="11268" width="11.28515625" style="131" customWidth="1"/>
    <col min="11269" max="11269" width="12.28515625" style="131" bestFit="1" customWidth="1"/>
    <col min="11270" max="11270" width="13" style="131" customWidth="1"/>
    <col min="11271" max="11271" width="8" style="131" bestFit="1" customWidth="1"/>
    <col min="11272" max="11272" width="6.140625" style="131" customWidth="1"/>
    <col min="11273" max="11273" width="10" style="131" customWidth="1"/>
    <col min="11274" max="11274" width="11.28515625" style="131" bestFit="1" customWidth="1"/>
    <col min="11275" max="11275" width="10.28515625" style="131" bestFit="1" customWidth="1"/>
    <col min="11276" max="11276" width="7.85546875" style="131" bestFit="1" customWidth="1"/>
    <col min="11277" max="11277" width="7.7109375" style="131" bestFit="1" customWidth="1"/>
    <col min="11278" max="11278" width="11.28515625" style="131" bestFit="1" customWidth="1"/>
    <col min="11279" max="11279" width="8" style="131" bestFit="1" customWidth="1"/>
    <col min="11280" max="11520" width="11.42578125" style="131" customWidth="1"/>
    <col min="11521" max="11521" width="9.140625" style="131" customWidth="1"/>
    <col min="11522" max="11522" width="11.28515625" style="131" customWidth="1"/>
    <col min="11523" max="11523" width="12.140625" style="131" bestFit="1" customWidth="1"/>
    <col min="11524" max="11524" width="11.28515625" style="131" customWidth="1"/>
    <col min="11525" max="11525" width="12.28515625" style="131" bestFit="1" customWidth="1"/>
    <col min="11526" max="11526" width="13" style="131" customWidth="1"/>
    <col min="11527" max="11527" width="8" style="131" bestFit="1" customWidth="1"/>
    <col min="11528" max="11528" width="6.140625" style="131" customWidth="1"/>
    <col min="11529" max="11529" width="10" style="131" customWidth="1"/>
    <col min="11530" max="11530" width="11.28515625" style="131" bestFit="1" customWidth="1"/>
    <col min="11531" max="11531" width="10.28515625" style="131" bestFit="1" customWidth="1"/>
    <col min="11532" max="11532" width="7.85546875" style="131" bestFit="1" customWidth="1"/>
    <col min="11533" max="11533" width="7.7109375" style="131" bestFit="1" customWidth="1"/>
    <col min="11534" max="11534" width="11.28515625" style="131" bestFit="1" customWidth="1"/>
    <col min="11535" max="11535" width="8" style="131" bestFit="1" customWidth="1"/>
    <col min="11536" max="11776" width="11.42578125" style="131" customWidth="1"/>
    <col min="11777" max="11777" width="9.140625" style="131" customWidth="1"/>
    <col min="11778" max="11778" width="11.28515625" style="131" customWidth="1"/>
    <col min="11779" max="11779" width="12.140625" style="131" bestFit="1" customWidth="1"/>
    <col min="11780" max="11780" width="11.28515625" style="131" customWidth="1"/>
    <col min="11781" max="11781" width="12.28515625" style="131" bestFit="1" customWidth="1"/>
    <col min="11782" max="11782" width="13" style="131" customWidth="1"/>
    <col min="11783" max="11783" width="8" style="131" bestFit="1" customWidth="1"/>
    <col min="11784" max="11784" width="6.140625" style="131" customWidth="1"/>
    <col min="11785" max="11785" width="10" style="131" customWidth="1"/>
    <col min="11786" max="11786" width="11.28515625" style="131" bestFit="1" customWidth="1"/>
    <col min="11787" max="11787" width="10.28515625" style="131" bestFit="1" customWidth="1"/>
    <col min="11788" max="11788" width="7.85546875" style="131" bestFit="1" customWidth="1"/>
    <col min="11789" max="11789" width="7.7109375" style="131" bestFit="1" customWidth="1"/>
    <col min="11790" max="11790" width="11.28515625" style="131" bestFit="1" customWidth="1"/>
    <col min="11791" max="11791" width="8" style="131" bestFit="1" customWidth="1"/>
    <col min="11792" max="12032" width="11.42578125" style="131" customWidth="1"/>
    <col min="12033" max="12033" width="9.140625" style="131" customWidth="1"/>
    <col min="12034" max="12034" width="11.28515625" style="131" customWidth="1"/>
    <col min="12035" max="12035" width="12.140625" style="131" bestFit="1" customWidth="1"/>
    <col min="12036" max="12036" width="11.28515625" style="131" customWidth="1"/>
    <col min="12037" max="12037" width="12.28515625" style="131" bestFit="1" customWidth="1"/>
    <col min="12038" max="12038" width="13" style="131" customWidth="1"/>
    <col min="12039" max="12039" width="8" style="131" bestFit="1" customWidth="1"/>
    <col min="12040" max="12040" width="6.140625" style="131" customWidth="1"/>
    <col min="12041" max="12041" width="10" style="131" customWidth="1"/>
    <col min="12042" max="12042" width="11.28515625" style="131" bestFit="1" customWidth="1"/>
    <col min="12043" max="12043" width="10.28515625" style="131" bestFit="1" customWidth="1"/>
    <col min="12044" max="12044" width="7.85546875" style="131" bestFit="1" customWidth="1"/>
    <col min="12045" max="12045" width="7.7109375" style="131" bestFit="1" customWidth="1"/>
    <col min="12046" max="12046" width="11.28515625" style="131" bestFit="1" customWidth="1"/>
    <col min="12047" max="12047" width="8" style="131" bestFit="1" customWidth="1"/>
    <col min="12048" max="12288" width="11.42578125" style="131" customWidth="1"/>
    <col min="12289" max="12289" width="9.140625" style="131" customWidth="1"/>
    <col min="12290" max="12290" width="11.28515625" style="131" customWidth="1"/>
    <col min="12291" max="12291" width="12.140625" style="131" bestFit="1" customWidth="1"/>
    <col min="12292" max="12292" width="11.28515625" style="131" customWidth="1"/>
    <col min="12293" max="12293" width="12.28515625" style="131" bestFit="1" customWidth="1"/>
    <col min="12294" max="12294" width="13" style="131" customWidth="1"/>
    <col min="12295" max="12295" width="8" style="131" bestFit="1" customWidth="1"/>
    <col min="12296" max="12296" width="6.140625" style="131" customWidth="1"/>
    <col min="12297" max="12297" width="10" style="131" customWidth="1"/>
    <col min="12298" max="12298" width="11.28515625" style="131" bestFit="1" customWidth="1"/>
    <col min="12299" max="12299" width="10.28515625" style="131" bestFit="1" customWidth="1"/>
    <col min="12300" max="12300" width="7.85546875" style="131" bestFit="1" customWidth="1"/>
    <col min="12301" max="12301" width="7.7109375" style="131" bestFit="1" customWidth="1"/>
    <col min="12302" max="12302" width="11.28515625" style="131" bestFit="1" customWidth="1"/>
    <col min="12303" max="12303" width="8" style="131" bestFit="1" customWidth="1"/>
    <col min="12304" max="12544" width="11.42578125" style="131" customWidth="1"/>
    <col min="12545" max="12545" width="9.140625" style="131" customWidth="1"/>
    <col min="12546" max="12546" width="11.28515625" style="131" customWidth="1"/>
    <col min="12547" max="12547" width="12.140625" style="131" bestFit="1" customWidth="1"/>
    <col min="12548" max="12548" width="11.28515625" style="131" customWidth="1"/>
    <col min="12549" max="12549" width="12.28515625" style="131" bestFit="1" customWidth="1"/>
    <col min="12550" max="12550" width="13" style="131" customWidth="1"/>
    <col min="12551" max="12551" width="8" style="131" bestFit="1" customWidth="1"/>
    <col min="12552" max="12552" width="6.140625" style="131" customWidth="1"/>
    <col min="12553" max="12553" width="10" style="131" customWidth="1"/>
    <col min="12554" max="12554" width="11.28515625" style="131" bestFit="1" customWidth="1"/>
    <col min="12555" max="12555" width="10.28515625" style="131" bestFit="1" customWidth="1"/>
    <col min="12556" max="12556" width="7.85546875" style="131" bestFit="1" customWidth="1"/>
    <col min="12557" max="12557" width="7.7109375" style="131" bestFit="1" customWidth="1"/>
    <col min="12558" max="12558" width="11.28515625" style="131" bestFit="1" customWidth="1"/>
    <col min="12559" max="12559" width="8" style="131" bestFit="1" customWidth="1"/>
    <col min="12560" max="12800" width="11.42578125" style="131" customWidth="1"/>
    <col min="12801" max="12801" width="9.140625" style="131" customWidth="1"/>
    <col min="12802" max="12802" width="11.28515625" style="131" customWidth="1"/>
    <col min="12803" max="12803" width="12.140625" style="131" bestFit="1" customWidth="1"/>
    <col min="12804" max="12804" width="11.28515625" style="131" customWidth="1"/>
    <col min="12805" max="12805" width="12.28515625" style="131" bestFit="1" customWidth="1"/>
    <col min="12806" max="12806" width="13" style="131" customWidth="1"/>
    <col min="12807" max="12807" width="8" style="131" bestFit="1" customWidth="1"/>
    <col min="12808" max="12808" width="6.140625" style="131" customWidth="1"/>
    <col min="12809" max="12809" width="10" style="131" customWidth="1"/>
    <col min="12810" max="12810" width="11.28515625" style="131" bestFit="1" customWidth="1"/>
    <col min="12811" max="12811" width="10.28515625" style="131" bestFit="1" customWidth="1"/>
    <col min="12812" max="12812" width="7.85546875" style="131" bestFit="1" customWidth="1"/>
    <col min="12813" max="12813" width="7.7109375" style="131" bestFit="1" customWidth="1"/>
    <col min="12814" max="12814" width="11.28515625" style="131" bestFit="1" customWidth="1"/>
    <col min="12815" max="12815" width="8" style="131" bestFit="1" customWidth="1"/>
    <col min="12816" max="13056" width="11.42578125" style="131" customWidth="1"/>
    <col min="13057" max="13057" width="9.140625" style="131" customWidth="1"/>
    <col min="13058" max="13058" width="11.28515625" style="131" customWidth="1"/>
    <col min="13059" max="13059" width="12.140625" style="131" bestFit="1" customWidth="1"/>
    <col min="13060" max="13060" width="11.28515625" style="131" customWidth="1"/>
    <col min="13061" max="13061" width="12.28515625" style="131" bestFit="1" customWidth="1"/>
    <col min="13062" max="13062" width="13" style="131" customWidth="1"/>
    <col min="13063" max="13063" width="8" style="131" bestFit="1" customWidth="1"/>
    <col min="13064" max="13064" width="6.140625" style="131" customWidth="1"/>
    <col min="13065" max="13065" width="10" style="131" customWidth="1"/>
    <col min="13066" max="13066" width="11.28515625" style="131" bestFit="1" customWidth="1"/>
    <col min="13067" max="13067" width="10.28515625" style="131" bestFit="1" customWidth="1"/>
    <col min="13068" max="13068" width="7.85546875" style="131" bestFit="1" customWidth="1"/>
    <col min="13069" max="13069" width="7.7109375" style="131" bestFit="1" customWidth="1"/>
    <col min="13070" max="13070" width="11.28515625" style="131" bestFit="1" customWidth="1"/>
    <col min="13071" max="13071" width="8" style="131" bestFit="1" customWidth="1"/>
    <col min="13072" max="13312" width="11.42578125" style="131" customWidth="1"/>
    <col min="13313" max="13313" width="9.140625" style="131" customWidth="1"/>
    <col min="13314" max="13314" width="11.28515625" style="131" customWidth="1"/>
    <col min="13315" max="13315" width="12.140625" style="131" bestFit="1" customWidth="1"/>
    <col min="13316" max="13316" width="11.28515625" style="131" customWidth="1"/>
    <col min="13317" max="13317" width="12.28515625" style="131" bestFit="1" customWidth="1"/>
    <col min="13318" max="13318" width="13" style="131" customWidth="1"/>
    <col min="13319" max="13319" width="8" style="131" bestFit="1" customWidth="1"/>
    <col min="13320" max="13320" width="6.140625" style="131" customWidth="1"/>
    <col min="13321" max="13321" width="10" style="131" customWidth="1"/>
    <col min="13322" max="13322" width="11.28515625" style="131" bestFit="1" customWidth="1"/>
    <col min="13323" max="13323" width="10.28515625" style="131" bestFit="1" customWidth="1"/>
    <col min="13324" max="13324" width="7.85546875" style="131" bestFit="1" customWidth="1"/>
    <col min="13325" max="13325" width="7.7109375" style="131" bestFit="1" customWidth="1"/>
    <col min="13326" max="13326" width="11.28515625" style="131" bestFit="1" customWidth="1"/>
    <col min="13327" max="13327" width="8" style="131" bestFit="1" customWidth="1"/>
    <col min="13328" max="13568" width="11.42578125" style="131" customWidth="1"/>
    <col min="13569" max="13569" width="9.140625" style="131" customWidth="1"/>
    <col min="13570" max="13570" width="11.28515625" style="131" customWidth="1"/>
    <col min="13571" max="13571" width="12.140625" style="131" bestFit="1" customWidth="1"/>
    <col min="13572" max="13572" width="11.28515625" style="131" customWidth="1"/>
    <col min="13573" max="13573" width="12.28515625" style="131" bestFit="1" customWidth="1"/>
    <col min="13574" max="13574" width="13" style="131" customWidth="1"/>
    <col min="13575" max="13575" width="8" style="131" bestFit="1" customWidth="1"/>
    <col min="13576" max="13576" width="6.140625" style="131" customWidth="1"/>
    <col min="13577" max="13577" width="10" style="131" customWidth="1"/>
    <col min="13578" max="13578" width="11.28515625" style="131" bestFit="1" customWidth="1"/>
    <col min="13579" max="13579" width="10.28515625" style="131" bestFit="1" customWidth="1"/>
    <col min="13580" max="13580" width="7.85546875" style="131" bestFit="1" customWidth="1"/>
    <col min="13581" max="13581" width="7.7109375" style="131" bestFit="1" customWidth="1"/>
    <col min="13582" max="13582" width="11.28515625" style="131" bestFit="1" customWidth="1"/>
    <col min="13583" max="13583" width="8" style="131" bestFit="1" customWidth="1"/>
    <col min="13584" max="13824" width="11.42578125" style="131" customWidth="1"/>
    <col min="13825" max="13825" width="9.140625" style="131" customWidth="1"/>
    <col min="13826" max="13826" width="11.28515625" style="131" customWidth="1"/>
    <col min="13827" max="13827" width="12.140625" style="131" bestFit="1" customWidth="1"/>
    <col min="13828" max="13828" width="11.28515625" style="131" customWidth="1"/>
    <col min="13829" max="13829" width="12.28515625" style="131" bestFit="1" customWidth="1"/>
    <col min="13830" max="13830" width="13" style="131" customWidth="1"/>
    <col min="13831" max="13831" width="8" style="131" bestFit="1" customWidth="1"/>
    <col min="13832" max="13832" width="6.140625" style="131" customWidth="1"/>
    <col min="13833" max="13833" width="10" style="131" customWidth="1"/>
    <col min="13834" max="13834" width="11.28515625" style="131" bestFit="1" customWidth="1"/>
    <col min="13835" max="13835" width="10.28515625" style="131" bestFit="1" customWidth="1"/>
    <col min="13836" max="13836" width="7.85546875" style="131" bestFit="1" customWidth="1"/>
    <col min="13837" max="13837" width="7.7109375" style="131" bestFit="1" customWidth="1"/>
    <col min="13838" max="13838" width="11.28515625" style="131" bestFit="1" customWidth="1"/>
    <col min="13839" max="13839" width="8" style="131" bestFit="1" customWidth="1"/>
    <col min="13840" max="14080" width="11.42578125" style="131" customWidth="1"/>
    <col min="14081" max="14081" width="9.140625" style="131" customWidth="1"/>
    <col min="14082" max="14082" width="11.28515625" style="131" customWidth="1"/>
    <col min="14083" max="14083" width="12.140625" style="131" bestFit="1" customWidth="1"/>
    <col min="14084" max="14084" width="11.28515625" style="131" customWidth="1"/>
    <col min="14085" max="14085" width="12.28515625" style="131" bestFit="1" customWidth="1"/>
    <col min="14086" max="14086" width="13" style="131" customWidth="1"/>
    <col min="14087" max="14087" width="8" style="131" bestFit="1" customWidth="1"/>
    <col min="14088" max="14088" width="6.140625" style="131" customWidth="1"/>
    <col min="14089" max="14089" width="10" style="131" customWidth="1"/>
    <col min="14090" max="14090" width="11.28515625" style="131" bestFit="1" customWidth="1"/>
    <col min="14091" max="14091" width="10.28515625" style="131" bestFit="1" customWidth="1"/>
    <col min="14092" max="14092" width="7.85546875" style="131" bestFit="1" customWidth="1"/>
    <col min="14093" max="14093" width="7.7109375" style="131" bestFit="1" customWidth="1"/>
    <col min="14094" max="14094" width="11.28515625" style="131" bestFit="1" customWidth="1"/>
    <col min="14095" max="14095" width="8" style="131" bestFit="1" customWidth="1"/>
    <col min="14096" max="14336" width="11.42578125" style="131" customWidth="1"/>
    <col min="14337" max="14337" width="9.140625" style="131" customWidth="1"/>
    <col min="14338" max="14338" width="11.28515625" style="131" customWidth="1"/>
    <col min="14339" max="14339" width="12.140625" style="131" bestFit="1" customWidth="1"/>
    <col min="14340" max="14340" width="11.28515625" style="131" customWidth="1"/>
    <col min="14341" max="14341" width="12.28515625" style="131" bestFit="1" customWidth="1"/>
    <col min="14342" max="14342" width="13" style="131" customWidth="1"/>
    <col min="14343" max="14343" width="8" style="131" bestFit="1" customWidth="1"/>
    <col min="14344" max="14344" width="6.140625" style="131" customWidth="1"/>
    <col min="14345" max="14345" width="10" style="131" customWidth="1"/>
    <col min="14346" max="14346" width="11.28515625" style="131" bestFit="1" customWidth="1"/>
    <col min="14347" max="14347" width="10.28515625" style="131" bestFit="1" customWidth="1"/>
    <col min="14348" max="14348" width="7.85546875" style="131" bestFit="1" customWidth="1"/>
    <col min="14349" max="14349" width="7.7109375" style="131" bestFit="1" customWidth="1"/>
    <col min="14350" max="14350" width="11.28515625" style="131" bestFit="1" customWidth="1"/>
    <col min="14351" max="14351" width="8" style="131" bestFit="1" customWidth="1"/>
    <col min="14352" max="14592" width="11.42578125" style="131" customWidth="1"/>
    <col min="14593" max="14593" width="9.140625" style="131" customWidth="1"/>
    <col min="14594" max="14594" width="11.28515625" style="131" customWidth="1"/>
    <col min="14595" max="14595" width="12.140625" style="131" bestFit="1" customWidth="1"/>
    <col min="14596" max="14596" width="11.28515625" style="131" customWidth="1"/>
    <col min="14597" max="14597" width="12.28515625" style="131" bestFit="1" customWidth="1"/>
    <col min="14598" max="14598" width="13" style="131" customWidth="1"/>
    <col min="14599" max="14599" width="8" style="131" bestFit="1" customWidth="1"/>
    <col min="14600" max="14600" width="6.140625" style="131" customWidth="1"/>
    <col min="14601" max="14601" width="10" style="131" customWidth="1"/>
    <col min="14602" max="14602" width="11.28515625" style="131" bestFit="1" customWidth="1"/>
    <col min="14603" max="14603" width="10.28515625" style="131" bestFit="1" customWidth="1"/>
    <col min="14604" max="14604" width="7.85546875" style="131" bestFit="1" customWidth="1"/>
    <col min="14605" max="14605" width="7.7109375" style="131" bestFit="1" customWidth="1"/>
    <col min="14606" max="14606" width="11.28515625" style="131" bestFit="1" customWidth="1"/>
    <col min="14607" max="14607" width="8" style="131" bestFit="1" customWidth="1"/>
    <col min="14608" max="14848" width="11.42578125" style="131" customWidth="1"/>
    <col min="14849" max="14849" width="9.140625" style="131" customWidth="1"/>
    <col min="14850" max="14850" width="11.28515625" style="131" customWidth="1"/>
    <col min="14851" max="14851" width="12.140625" style="131" bestFit="1" customWidth="1"/>
    <col min="14852" max="14852" width="11.28515625" style="131" customWidth="1"/>
    <col min="14853" max="14853" width="12.28515625" style="131" bestFit="1" customWidth="1"/>
    <col min="14854" max="14854" width="13" style="131" customWidth="1"/>
    <col min="14855" max="14855" width="8" style="131" bestFit="1" customWidth="1"/>
    <col min="14856" max="14856" width="6.140625" style="131" customWidth="1"/>
    <col min="14857" max="14857" width="10" style="131" customWidth="1"/>
    <col min="14858" max="14858" width="11.28515625" style="131" bestFit="1" customWidth="1"/>
    <col min="14859" max="14859" width="10.28515625" style="131" bestFit="1" customWidth="1"/>
    <col min="14860" max="14860" width="7.85546875" style="131" bestFit="1" customWidth="1"/>
    <col min="14861" max="14861" width="7.7109375" style="131" bestFit="1" customWidth="1"/>
    <col min="14862" max="14862" width="11.28515625" style="131" bestFit="1" customWidth="1"/>
    <col min="14863" max="14863" width="8" style="131" bestFit="1" customWidth="1"/>
    <col min="14864" max="15104" width="11.42578125" style="131" customWidth="1"/>
    <col min="15105" max="15105" width="9.140625" style="131" customWidth="1"/>
    <col min="15106" max="15106" width="11.28515625" style="131" customWidth="1"/>
    <col min="15107" max="15107" width="12.140625" style="131" bestFit="1" customWidth="1"/>
    <col min="15108" max="15108" width="11.28515625" style="131" customWidth="1"/>
    <col min="15109" max="15109" width="12.28515625" style="131" bestFit="1" customWidth="1"/>
    <col min="15110" max="15110" width="13" style="131" customWidth="1"/>
    <col min="15111" max="15111" width="8" style="131" bestFit="1" customWidth="1"/>
    <col min="15112" max="15112" width="6.140625" style="131" customWidth="1"/>
    <col min="15113" max="15113" width="10" style="131" customWidth="1"/>
    <col min="15114" max="15114" width="11.28515625" style="131" bestFit="1" customWidth="1"/>
    <col min="15115" max="15115" width="10.28515625" style="131" bestFit="1" customWidth="1"/>
    <col min="15116" max="15116" width="7.85546875" style="131" bestFit="1" customWidth="1"/>
    <col min="15117" max="15117" width="7.7109375" style="131" bestFit="1" customWidth="1"/>
    <col min="15118" max="15118" width="11.28515625" style="131" bestFit="1" customWidth="1"/>
    <col min="15119" max="15119" width="8" style="131" bestFit="1" customWidth="1"/>
    <col min="15120" max="15360" width="11.42578125" style="131" customWidth="1"/>
    <col min="15361" max="15361" width="9.140625" style="131" customWidth="1"/>
    <col min="15362" max="15362" width="11.28515625" style="131" customWidth="1"/>
    <col min="15363" max="15363" width="12.140625" style="131" bestFit="1" customWidth="1"/>
    <col min="15364" max="15364" width="11.28515625" style="131" customWidth="1"/>
    <col min="15365" max="15365" width="12.28515625" style="131" bestFit="1" customWidth="1"/>
    <col min="15366" max="15366" width="13" style="131" customWidth="1"/>
    <col min="15367" max="15367" width="8" style="131" bestFit="1" customWidth="1"/>
    <col min="15368" max="15368" width="6.140625" style="131" customWidth="1"/>
    <col min="15369" max="15369" width="10" style="131" customWidth="1"/>
    <col min="15370" max="15370" width="11.28515625" style="131" bestFit="1" customWidth="1"/>
    <col min="15371" max="15371" width="10.28515625" style="131" bestFit="1" customWidth="1"/>
    <col min="15372" max="15372" width="7.85546875" style="131" bestFit="1" customWidth="1"/>
    <col min="15373" max="15373" width="7.7109375" style="131" bestFit="1" customWidth="1"/>
    <col min="15374" max="15374" width="11.28515625" style="131" bestFit="1" customWidth="1"/>
    <col min="15375" max="15375" width="8" style="131" bestFit="1" customWidth="1"/>
    <col min="15376" max="15616" width="11.42578125" style="131" customWidth="1"/>
    <col min="15617" max="15617" width="9.140625" style="131" customWidth="1"/>
    <col min="15618" max="15618" width="11.28515625" style="131" customWidth="1"/>
    <col min="15619" max="15619" width="12.140625" style="131" bestFit="1" customWidth="1"/>
    <col min="15620" max="15620" width="11.28515625" style="131" customWidth="1"/>
    <col min="15621" max="15621" width="12.28515625" style="131" bestFit="1" customWidth="1"/>
    <col min="15622" max="15622" width="13" style="131" customWidth="1"/>
    <col min="15623" max="15623" width="8" style="131" bestFit="1" customWidth="1"/>
    <col min="15624" max="15624" width="6.140625" style="131" customWidth="1"/>
    <col min="15625" max="15625" width="10" style="131" customWidth="1"/>
    <col min="15626" max="15626" width="11.28515625" style="131" bestFit="1" customWidth="1"/>
    <col min="15627" max="15627" width="10.28515625" style="131" bestFit="1" customWidth="1"/>
    <col min="15628" max="15628" width="7.85546875" style="131" bestFit="1" customWidth="1"/>
    <col min="15629" max="15629" width="7.7109375" style="131" bestFit="1" customWidth="1"/>
    <col min="15630" max="15630" width="11.28515625" style="131" bestFit="1" customWidth="1"/>
    <col min="15631" max="15631" width="8" style="131" bestFit="1" customWidth="1"/>
    <col min="15632" max="15872" width="11.42578125" style="131" customWidth="1"/>
    <col min="15873" max="15873" width="9.140625" style="131" customWidth="1"/>
    <col min="15874" max="15874" width="11.28515625" style="131" customWidth="1"/>
    <col min="15875" max="15875" width="12.140625" style="131" bestFit="1" customWidth="1"/>
    <col min="15876" max="15876" width="11.28515625" style="131" customWidth="1"/>
    <col min="15877" max="15877" width="12.28515625" style="131" bestFit="1" customWidth="1"/>
    <col min="15878" max="15878" width="13" style="131" customWidth="1"/>
    <col min="15879" max="15879" width="8" style="131" bestFit="1" customWidth="1"/>
    <col min="15880" max="15880" width="6.140625" style="131" customWidth="1"/>
    <col min="15881" max="15881" width="10" style="131" customWidth="1"/>
    <col min="15882" max="15882" width="11.28515625" style="131" bestFit="1" customWidth="1"/>
    <col min="15883" max="15883" width="10.28515625" style="131" bestFit="1" customWidth="1"/>
    <col min="15884" max="15884" width="7.85546875" style="131" bestFit="1" customWidth="1"/>
    <col min="15885" max="15885" width="7.7109375" style="131" bestFit="1" customWidth="1"/>
    <col min="15886" max="15886" width="11.28515625" style="131" bestFit="1" customWidth="1"/>
    <col min="15887" max="15887" width="8" style="131" bestFit="1" customWidth="1"/>
    <col min="15888" max="16128" width="11.42578125" style="131" customWidth="1"/>
    <col min="16129" max="16129" width="9.140625" style="131" customWidth="1"/>
    <col min="16130" max="16130" width="11.28515625" style="131" customWidth="1"/>
    <col min="16131" max="16131" width="12.140625" style="131" bestFit="1" customWidth="1"/>
    <col min="16132" max="16132" width="11.28515625" style="131" customWidth="1"/>
    <col min="16133" max="16133" width="12.28515625" style="131" bestFit="1" customWidth="1"/>
    <col min="16134" max="16134" width="13" style="131" customWidth="1"/>
    <col min="16135" max="16135" width="8" style="131" bestFit="1" customWidth="1"/>
    <col min="16136" max="16136" width="6.140625" style="131" customWidth="1"/>
    <col min="16137" max="16137" width="10" style="131" customWidth="1"/>
    <col min="16138" max="16138" width="11.28515625" style="131" bestFit="1" customWidth="1"/>
    <col min="16139" max="16139" width="10.28515625" style="131" bestFit="1" customWidth="1"/>
    <col min="16140" max="16140" width="7.85546875" style="131" bestFit="1" customWidth="1"/>
    <col min="16141" max="16141" width="7.7109375" style="131" bestFit="1" customWidth="1"/>
    <col min="16142" max="16142" width="11.28515625" style="131" bestFit="1" customWidth="1"/>
    <col min="16143" max="16143" width="8" style="131" bestFit="1" customWidth="1"/>
    <col min="16144" max="16384" width="11.42578125" style="131" customWidth="1"/>
  </cols>
  <sheetData>
    <row r="1" spans="1:15" ht="30" customHeight="1">
      <c r="A1" s="718" t="s">
        <v>0</v>
      </c>
      <c r="B1" s="718"/>
      <c r="C1" s="718"/>
      <c r="D1" s="718"/>
      <c r="E1" s="718"/>
      <c r="F1" s="718"/>
      <c r="G1" s="718"/>
      <c r="H1" s="718"/>
      <c r="I1" s="718"/>
      <c r="J1" s="718"/>
      <c r="K1" s="718"/>
      <c r="L1" s="718"/>
      <c r="M1" s="718"/>
      <c r="N1" s="718"/>
      <c r="O1" s="718"/>
    </row>
    <row r="2" spans="1:15" ht="15" customHeight="1">
      <c r="A2" s="719" t="s">
        <v>722</v>
      </c>
      <c r="B2" s="719"/>
      <c r="C2" s="719"/>
      <c r="D2" s="719"/>
      <c r="E2" s="719"/>
      <c r="F2" s="719"/>
      <c r="G2" s="719"/>
      <c r="H2" s="719"/>
      <c r="I2" s="719"/>
      <c r="J2" s="719"/>
      <c r="K2" s="719"/>
      <c r="L2" s="719"/>
      <c r="M2" s="719"/>
      <c r="N2" s="719"/>
      <c r="O2" s="719"/>
    </row>
    <row r="3" spans="1:15" ht="15" customHeight="1">
      <c r="A3" s="719" t="s">
        <v>2</v>
      </c>
      <c r="B3" s="719"/>
      <c r="C3" s="719"/>
      <c r="D3" s="719"/>
      <c r="E3" s="719"/>
      <c r="F3" s="719"/>
      <c r="G3" s="719"/>
      <c r="H3" s="719"/>
      <c r="I3" s="719"/>
      <c r="J3" s="719"/>
      <c r="K3" s="719"/>
      <c r="L3" s="719"/>
      <c r="M3" s="719"/>
      <c r="N3" s="719"/>
      <c r="O3" s="719"/>
    </row>
    <row r="4" spans="1:15" ht="30" customHeight="1">
      <c r="A4" s="720" t="s">
        <v>3</v>
      </c>
      <c r="B4" s="720"/>
      <c r="C4" s="720"/>
      <c r="D4" s="720"/>
      <c r="E4" s="720"/>
      <c r="F4" s="720"/>
      <c r="G4" s="720"/>
      <c r="H4" s="720"/>
      <c r="I4" s="720"/>
      <c r="J4" s="720"/>
      <c r="K4" s="720"/>
      <c r="L4" s="720"/>
      <c r="M4" s="720"/>
      <c r="N4" s="720"/>
      <c r="O4" s="720"/>
    </row>
    <row r="5" spans="1:15" ht="15" customHeight="1">
      <c r="A5" s="81"/>
      <c r="B5" s="81"/>
      <c r="C5" s="81"/>
      <c r="D5" s="81"/>
      <c r="E5" s="81"/>
      <c r="F5" s="81"/>
      <c r="G5" s="81"/>
      <c r="H5" s="81"/>
      <c r="I5" s="81"/>
      <c r="J5" s="81"/>
      <c r="K5" s="81"/>
      <c r="L5" s="81"/>
      <c r="M5" s="81"/>
      <c r="N5" s="81"/>
      <c r="O5" s="81"/>
    </row>
    <row r="6" spans="1:15" s="117" customFormat="1" ht="30" customHeight="1">
      <c r="A6" s="737" t="s">
        <v>723</v>
      </c>
      <c r="B6" s="737"/>
      <c r="C6" s="737"/>
      <c r="D6" s="737"/>
      <c r="E6" s="737"/>
      <c r="F6" s="737"/>
      <c r="G6" s="737"/>
      <c r="H6" s="143"/>
      <c r="I6" s="737" t="s">
        <v>724</v>
      </c>
      <c r="J6" s="737"/>
      <c r="K6" s="737"/>
      <c r="L6" s="737"/>
      <c r="M6" s="737"/>
      <c r="N6" s="737"/>
      <c r="O6" s="737"/>
    </row>
    <row r="7" spans="1:15" s="117" customFormat="1">
      <c r="A7" s="175" t="s">
        <v>725</v>
      </c>
      <c r="B7" s="176" t="s">
        <v>726</v>
      </c>
      <c r="C7" s="176" t="s">
        <v>727</v>
      </c>
      <c r="D7" s="176" t="s">
        <v>728</v>
      </c>
      <c r="E7" s="176" t="s">
        <v>8</v>
      </c>
      <c r="F7" s="176" t="s">
        <v>704</v>
      </c>
      <c r="G7" s="177"/>
      <c r="H7" s="143"/>
      <c r="I7" s="175" t="s">
        <v>725</v>
      </c>
      <c r="J7" s="178" t="s">
        <v>4</v>
      </c>
      <c r="K7" s="178" t="s">
        <v>5</v>
      </c>
      <c r="L7" s="178" t="s">
        <v>6</v>
      </c>
      <c r="M7" s="178" t="s">
        <v>729</v>
      </c>
      <c r="N7" s="178" t="s">
        <v>8</v>
      </c>
      <c r="O7" s="178" t="s">
        <v>704</v>
      </c>
    </row>
    <row r="8" spans="1:15" s="117" customFormat="1" ht="15" customHeight="1">
      <c r="A8" s="179" t="s">
        <v>730</v>
      </c>
      <c r="B8" s="180">
        <v>5493581.97951</v>
      </c>
      <c r="C8" s="180">
        <v>7513148.17129</v>
      </c>
      <c r="D8" s="180">
        <v>11354990.24258</v>
      </c>
      <c r="E8" s="180">
        <v>24361720.393380001</v>
      </c>
      <c r="F8" s="181">
        <v>0.12674469228026469</v>
      </c>
      <c r="G8" s="123"/>
      <c r="H8" s="143"/>
      <c r="I8" s="182" t="s">
        <v>730</v>
      </c>
      <c r="J8" s="180">
        <v>4671865.3538199998</v>
      </c>
      <c r="K8" s="180">
        <v>821716.62569000002</v>
      </c>
      <c r="L8" s="180">
        <v>0</v>
      </c>
      <c r="M8" s="180">
        <v>0</v>
      </c>
      <c r="N8" s="180">
        <v>5493581.97951</v>
      </c>
      <c r="O8" s="181">
        <v>0.1604801381215151</v>
      </c>
    </row>
    <row r="9" spans="1:15" s="117" customFormat="1" ht="15" customHeight="1">
      <c r="A9" s="179" t="s">
        <v>731</v>
      </c>
      <c r="B9" s="180">
        <v>7406697.2658700002</v>
      </c>
      <c r="C9" s="180">
        <v>15066568.83371</v>
      </c>
      <c r="D9" s="180">
        <v>14559520.14728</v>
      </c>
      <c r="E9" s="180">
        <v>37032786.246859998</v>
      </c>
      <c r="F9" s="181">
        <v>0.19266739053513426</v>
      </c>
      <c r="G9" s="123"/>
      <c r="H9" s="143"/>
      <c r="I9" s="182" t="s">
        <v>731</v>
      </c>
      <c r="J9" s="180">
        <v>6847222.33617</v>
      </c>
      <c r="K9" s="180">
        <v>559474.9297000001</v>
      </c>
      <c r="L9" s="180">
        <v>0</v>
      </c>
      <c r="M9" s="180">
        <v>0</v>
      </c>
      <c r="N9" s="180">
        <v>7406697.2658700002</v>
      </c>
      <c r="O9" s="181">
        <v>0.21636662648967794</v>
      </c>
    </row>
    <row r="10" spans="1:15" s="117" customFormat="1" ht="15" customHeight="1">
      <c r="A10" s="179" t="s">
        <v>732</v>
      </c>
      <c r="B10" s="180">
        <v>6156962.7966899993</v>
      </c>
      <c r="C10" s="180">
        <v>10250802.62984</v>
      </c>
      <c r="D10" s="180">
        <v>14454333.6435</v>
      </c>
      <c r="E10" s="180">
        <v>30862099.07003</v>
      </c>
      <c r="F10" s="181">
        <v>0.16056367065180369</v>
      </c>
      <c r="G10" s="123"/>
      <c r="H10" s="143"/>
      <c r="I10" s="182" t="s">
        <v>732</v>
      </c>
      <c r="J10" s="180">
        <v>5010122.2262700005</v>
      </c>
      <c r="K10" s="180">
        <v>1146833.1259400002</v>
      </c>
      <c r="L10" s="180">
        <v>7.4053699999999996</v>
      </c>
      <c r="M10" s="180">
        <v>3.9109999999999999E-2</v>
      </c>
      <c r="N10" s="180">
        <v>6156962.7966899993</v>
      </c>
      <c r="O10" s="181">
        <v>0.17985901433839563</v>
      </c>
    </row>
    <row r="11" spans="1:15" s="117" customFormat="1" ht="15" customHeight="1">
      <c r="A11" s="179" t="s">
        <v>733</v>
      </c>
      <c r="B11" s="180">
        <v>5702182.4464699998</v>
      </c>
      <c r="C11" s="180">
        <v>4982094.1189099997</v>
      </c>
      <c r="D11" s="180">
        <v>9569849.2484699991</v>
      </c>
      <c r="E11" s="180">
        <v>20254125.813849997</v>
      </c>
      <c r="F11" s="181">
        <v>0.10537445230591196</v>
      </c>
      <c r="G11" s="123"/>
      <c r="H11" s="143"/>
      <c r="I11" s="182" t="s">
        <v>733</v>
      </c>
      <c r="J11" s="180">
        <v>4132188.16096</v>
      </c>
      <c r="K11" s="180">
        <v>1569994.2853399999</v>
      </c>
      <c r="L11" s="180">
        <v>0</v>
      </c>
      <c r="M11" s="180">
        <v>1.7000000000000001E-4</v>
      </c>
      <c r="N11" s="180">
        <v>5702182.4464699998</v>
      </c>
      <c r="O11" s="181">
        <v>0.16657383652718433</v>
      </c>
    </row>
    <row r="12" spans="1:15" s="117" customFormat="1" ht="15" customHeight="1">
      <c r="A12" s="179" t="s">
        <v>734</v>
      </c>
      <c r="B12" s="180">
        <v>4270933.2660999997</v>
      </c>
      <c r="C12" s="180">
        <v>5106417.7178699998</v>
      </c>
      <c r="D12" s="180">
        <v>8058907.5835800003</v>
      </c>
      <c r="E12" s="180">
        <v>17436258.56755</v>
      </c>
      <c r="F12" s="181">
        <v>9.0714169236741651E-2</v>
      </c>
      <c r="G12" s="123"/>
      <c r="H12" s="143"/>
      <c r="I12" s="182" t="s">
        <v>734</v>
      </c>
      <c r="J12" s="180">
        <v>3667213.16194</v>
      </c>
      <c r="K12" s="180">
        <v>603719.97962</v>
      </c>
      <c r="L12" s="180">
        <v>0</v>
      </c>
      <c r="M12" s="180">
        <v>0.12454000000000001</v>
      </c>
      <c r="N12" s="180">
        <v>4270933.2660999997</v>
      </c>
      <c r="O12" s="181">
        <v>0.12476376306168016</v>
      </c>
    </row>
    <row r="13" spans="1:15" s="117" customFormat="1" ht="15" customHeight="1">
      <c r="A13" s="179" t="s">
        <v>735</v>
      </c>
      <c r="B13" s="180">
        <v>2449366.9045899999</v>
      </c>
      <c r="C13" s="180">
        <v>4102179.8754199999</v>
      </c>
      <c r="D13" s="180">
        <v>6605321.7323500002</v>
      </c>
      <c r="E13" s="180">
        <v>13156868.512360001</v>
      </c>
      <c r="F13" s="181">
        <v>6.8450143259345189E-2</v>
      </c>
      <c r="G13" s="123"/>
      <c r="H13" s="143"/>
      <c r="I13" s="182" t="s">
        <v>735</v>
      </c>
      <c r="J13" s="180">
        <v>2062861.8278800002</v>
      </c>
      <c r="K13" s="180">
        <v>386499.38611000002</v>
      </c>
      <c r="L13" s="180">
        <v>0</v>
      </c>
      <c r="M13" s="180">
        <v>5.6906000000000008</v>
      </c>
      <c r="N13" s="180">
        <v>2449366.9045899999</v>
      </c>
      <c r="O13" s="181">
        <v>7.1551628905323322E-2</v>
      </c>
    </row>
    <row r="14" spans="1:15" s="117" customFormat="1" ht="15" customHeight="1">
      <c r="A14" s="179" t="s">
        <v>736</v>
      </c>
      <c r="B14" s="180">
        <v>1117331.9034000002</v>
      </c>
      <c r="C14" s="180">
        <v>1986362.2682100001</v>
      </c>
      <c r="D14" s="180">
        <v>6273155.8464700002</v>
      </c>
      <c r="E14" s="180">
        <v>9376850.0180799998</v>
      </c>
      <c r="F14" s="181">
        <v>4.8784156082125267E-2</v>
      </c>
      <c r="G14" s="123"/>
      <c r="H14" s="143"/>
      <c r="I14" s="182" t="s">
        <v>736</v>
      </c>
      <c r="J14" s="180">
        <v>958650.34886999999</v>
      </c>
      <c r="K14" s="180">
        <v>158681.55452999999</v>
      </c>
      <c r="L14" s="180">
        <v>0</v>
      </c>
      <c r="M14" s="180">
        <v>0</v>
      </c>
      <c r="N14" s="180">
        <v>1117331.9034000002</v>
      </c>
      <c r="O14" s="181">
        <v>3.2639829323380901E-2</v>
      </c>
    </row>
    <row r="15" spans="1:15" s="117" customFormat="1" ht="15" customHeight="1">
      <c r="A15" s="179" t="s">
        <v>737</v>
      </c>
      <c r="B15" s="180">
        <v>0</v>
      </c>
      <c r="C15" s="180">
        <v>5589775.14298</v>
      </c>
      <c r="D15" s="180">
        <v>7933510.8719199998</v>
      </c>
      <c r="E15" s="180">
        <v>13523286.014899999</v>
      </c>
      <c r="F15" s="181">
        <v>7.0356473061002178E-2</v>
      </c>
      <c r="G15" s="123"/>
      <c r="H15" s="143"/>
      <c r="I15" s="182" t="s">
        <v>737</v>
      </c>
      <c r="J15" s="180">
        <v>0</v>
      </c>
      <c r="K15" s="180">
        <v>0</v>
      </c>
      <c r="L15" s="180">
        <v>0</v>
      </c>
      <c r="M15" s="180">
        <v>0</v>
      </c>
      <c r="N15" s="180">
        <v>0</v>
      </c>
      <c r="O15" s="181">
        <v>0</v>
      </c>
    </row>
    <row r="16" spans="1:15" s="117" customFormat="1" ht="15" customHeight="1">
      <c r="A16" s="179" t="s">
        <v>738</v>
      </c>
      <c r="B16" s="180">
        <v>35105.683560000005</v>
      </c>
      <c r="C16" s="180">
        <v>20278.280440000002</v>
      </c>
      <c r="D16" s="180">
        <v>10966.31422</v>
      </c>
      <c r="E16" s="180">
        <v>66350.278219999993</v>
      </c>
      <c r="F16" s="181">
        <v>3.4519506257813545E-4</v>
      </c>
      <c r="G16" s="123"/>
      <c r="H16" s="143"/>
      <c r="I16" s="182" t="s">
        <v>738</v>
      </c>
      <c r="J16" s="180">
        <v>19589.100460000001</v>
      </c>
      <c r="K16" s="180">
        <v>15516.5831</v>
      </c>
      <c r="L16" s="180">
        <v>0</v>
      </c>
      <c r="M16" s="180">
        <v>0</v>
      </c>
      <c r="N16" s="180">
        <v>35105.683560000005</v>
      </c>
      <c r="O16" s="181">
        <v>1.0255175889923656E-3</v>
      </c>
    </row>
    <row r="17" spans="1:17" s="117" customFormat="1" ht="15" customHeight="1">
      <c r="A17" s="179" t="s">
        <v>739</v>
      </c>
      <c r="B17" s="180">
        <v>1159773.6101900002</v>
      </c>
      <c r="C17" s="180">
        <v>4697137.1229600003</v>
      </c>
      <c r="D17" s="180">
        <v>9021700.4692299999</v>
      </c>
      <c r="E17" s="180">
        <v>14878611.20238</v>
      </c>
      <c r="F17" s="181">
        <v>7.7407710455284232E-2</v>
      </c>
      <c r="G17" s="123"/>
      <c r="H17" s="143"/>
      <c r="I17" s="182" t="s">
        <v>739</v>
      </c>
      <c r="J17" s="180">
        <v>1072396.3049999999</v>
      </c>
      <c r="K17" s="180">
        <v>87377.305189999999</v>
      </c>
      <c r="L17" s="180">
        <v>0</v>
      </c>
      <c r="M17" s="180">
        <v>0</v>
      </c>
      <c r="N17" s="180">
        <v>1159773.6101900002</v>
      </c>
      <c r="O17" s="181">
        <v>3.3879648988068882E-2</v>
      </c>
    </row>
    <row r="18" spans="1:17" s="117" customFormat="1" ht="15" customHeight="1">
      <c r="A18" s="179" t="s">
        <v>740</v>
      </c>
      <c r="B18" s="180">
        <v>440225.48031000001</v>
      </c>
      <c r="C18" s="180">
        <v>683186.80551999994</v>
      </c>
      <c r="D18" s="180">
        <v>2492978.9125000001</v>
      </c>
      <c r="E18" s="180">
        <v>3616391.19833</v>
      </c>
      <c r="F18" s="181">
        <v>1.8814697081982225E-2</v>
      </c>
      <c r="G18" s="123"/>
      <c r="H18" s="143"/>
      <c r="I18" s="182" t="s">
        <v>740</v>
      </c>
      <c r="J18" s="180">
        <v>403938.64664999995</v>
      </c>
      <c r="K18" s="180">
        <v>36286.833659999997</v>
      </c>
      <c r="L18" s="180">
        <v>0</v>
      </c>
      <c r="M18" s="180">
        <v>0</v>
      </c>
      <c r="N18" s="180">
        <v>440225.48031000001</v>
      </c>
      <c r="O18" s="181">
        <v>1.285999665578132E-2</v>
      </c>
    </row>
    <row r="19" spans="1:17" s="117" customFormat="1" ht="15" customHeight="1">
      <c r="A19" s="179" t="s">
        <v>741</v>
      </c>
      <c r="B19" s="180">
        <v>0</v>
      </c>
      <c r="C19" s="180">
        <v>2149013.4438400003</v>
      </c>
      <c r="D19" s="180">
        <v>5496610.4066499993</v>
      </c>
      <c r="E19" s="180">
        <v>7645623.8504900001</v>
      </c>
      <c r="F19" s="181">
        <v>3.9777249987826516E-2</v>
      </c>
      <c r="G19" s="123"/>
      <c r="H19" s="143"/>
      <c r="I19" s="182" t="s">
        <v>741</v>
      </c>
      <c r="J19" s="180">
        <v>0</v>
      </c>
      <c r="K19" s="180">
        <v>0</v>
      </c>
      <c r="L19" s="180">
        <v>0</v>
      </c>
      <c r="M19" s="180">
        <v>0</v>
      </c>
      <c r="N19" s="180">
        <v>0</v>
      </c>
      <c r="O19" s="181">
        <v>0</v>
      </c>
    </row>
    <row r="20" spans="1:17" s="117" customFormat="1" ht="15" customHeight="1">
      <c r="A20" s="179"/>
      <c r="B20" s="183"/>
      <c r="C20" s="183"/>
      <c r="D20" s="183"/>
      <c r="E20" s="183"/>
      <c r="F20" s="184"/>
      <c r="G20" s="123"/>
      <c r="H20" s="143"/>
      <c r="I20" s="182"/>
      <c r="J20" s="185"/>
      <c r="K20" s="183"/>
      <c r="L20" s="185"/>
      <c r="M20" s="185"/>
      <c r="N20" s="183"/>
      <c r="O20" s="184"/>
    </row>
    <row r="21" spans="1:17" s="117" customFormat="1" ht="15" customHeight="1">
      <c r="A21" s="175" t="s">
        <v>742</v>
      </c>
      <c r="B21" s="178">
        <v>34232161.336690001</v>
      </c>
      <c r="C21" s="178">
        <v>62146964.41099</v>
      </c>
      <c r="D21" s="178">
        <v>95831845.418750003</v>
      </c>
      <c r="E21" s="178">
        <v>192210971.16643</v>
      </c>
      <c r="F21" s="186">
        <f>SUM(F8:F19)</f>
        <v>1</v>
      </c>
      <c r="G21" s="186"/>
      <c r="H21" s="143"/>
      <c r="I21" s="187" t="s">
        <v>742</v>
      </c>
      <c r="J21" s="178">
        <v>28846047.46802</v>
      </c>
      <c r="K21" s="178">
        <v>5386100.6088800002</v>
      </c>
      <c r="L21" s="178">
        <v>7.4053699999999996</v>
      </c>
      <c r="M21" s="178">
        <v>5.8544200000000002</v>
      </c>
      <c r="N21" s="178">
        <v>34232161.336690001</v>
      </c>
      <c r="O21" s="186">
        <f>SUM(O8:O19)</f>
        <v>0.99999999999999978</v>
      </c>
      <c r="Q21" s="188"/>
    </row>
    <row r="22" spans="1:17" s="117" customFormat="1" ht="15" customHeight="1">
      <c r="A22" s="179"/>
      <c r="B22" s="189"/>
      <c r="C22" s="189"/>
      <c r="D22" s="189"/>
      <c r="E22" s="183"/>
      <c r="F22" s="183"/>
      <c r="G22" s="98"/>
      <c r="H22" s="143"/>
      <c r="I22" s="185"/>
      <c r="J22" s="190"/>
      <c r="K22" s="183"/>
      <c r="L22" s="190"/>
      <c r="M22" s="190"/>
      <c r="N22" s="183"/>
      <c r="O22" s="190"/>
    </row>
    <row r="23" spans="1:17" s="117" customFormat="1" ht="30" customHeight="1">
      <c r="A23" s="736" t="s">
        <v>743</v>
      </c>
      <c r="B23" s="736"/>
      <c r="C23" s="736"/>
      <c r="D23" s="736"/>
      <c r="E23" s="736"/>
      <c r="F23" s="736"/>
      <c r="G23" s="736"/>
      <c r="H23" s="143"/>
      <c r="I23" s="736" t="s">
        <v>744</v>
      </c>
      <c r="J23" s="736"/>
      <c r="K23" s="736"/>
      <c r="L23" s="736"/>
      <c r="M23" s="736"/>
      <c r="N23" s="736"/>
      <c r="O23" s="736"/>
    </row>
    <row r="24" spans="1:17" s="117" customFormat="1">
      <c r="A24" s="175" t="s">
        <v>725</v>
      </c>
      <c r="B24" s="178" t="s">
        <v>4</v>
      </c>
      <c r="C24" s="178" t="s">
        <v>5</v>
      </c>
      <c r="D24" s="178" t="s">
        <v>6</v>
      </c>
      <c r="E24" s="178" t="s">
        <v>729</v>
      </c>
      <c r="F24" s="178" t="s">
        <v>8</v>
      </c>
      <c r="G24" s="178" t="s">
        <v>704</v>
      </c>
      <c r="H24" s="143"/>
      <c r="I24" s="175" t="s">
        <v>725</v>
      </c>
      <c r="J24" s="178" t="s">
        <v>4</v>
      </c>
      <c r="K24" s="178" t="s">
        <v>5</v>
      </c>
      <c r="L24" s="178" t="s">
        <v>6</v>
      </c>
      <c r="M24" s="178" t="s">
        <v>729</v>
      </c>
      <c r="N24" s="178" t="s">
        <v>8</v>
      </c>
      <c r="O24" s="178" t="s">
        <v>704</v>
      </c>
    </row>
    <row r="25" spans="1:17" s="117" customFormat="1" ht="15" customHeight="1">
      <c r="A25" s="179" t="s">
        <v>730</v>
      </c>
      <c r="B25" s="191">
        <v>6259249.9812200004</v>
      </c>
      <c r="C25" s="191">
        <v>1253725.6149500001</v>
      </c>
      <c r="D25" s="191">
        <v>0</v>
      </c>
      <c r="E25" s="191">
        <v>172.57512</v>
      </c>
      <c r="F25" s="191">
        <v>7513148.17129</v>
      </c>
      <c r="G25" s="192">
        <v>0.12089324462582091</v>
      </c>
      <c r="H25" s="143"/>
      <c r="I25" s="182" t="s">
        <v>730</v>
      </c>
      <c r="J25" s="180">
        <v>10500750.10994</v>
      </c>
      <c r="K25" s="180">
        <v>854240.13263999997</v>
      </c>
      <c r="L25" s="180">
        <v>0</v>
      </c>
      <c r="M25" s="180">
        <v>0</v>
      </c>
      <c r="N25" s="180">
        <v>11354990.24258</v>
      </c>
      <c r="O25" s="181">
        <v>0.11848869436837889</v>
      </c>
    </row>
    <row r="26" spans="1:17" s="117" customFormat="1" ht="15" customHeight="1">
      <c r="A26" s="179" t="s">
        <v>731</v>
      </c>
      <c r="B26" s="191">
        <v>14174785.90416</v>
      </c>
      <c r="C26" s="191">
        <v>889884.77775000001</v>
      </c>
      <c r="D26" s="191">
        <v>0</v>
      </c>
      <c r="E26" s="191">
        <v>1898.1518000000001</v>
      </c>
      <c r="F26" s="191">
        <v>15066568.83371</v>
      </c>
      <c r="G26" s="192">
        <v>0.24243450949706635</v>
      </c>
      <c r="H26" s="143"/>
      <c r="I26" s="182" t="s">
        <v>731</v>
      </c>
      <c r="J26" s="180">
        <v>11664516.37837</v>
      </c>
      <c r="K26" s="180">
        <v>2895003.7689099996</v>
      </c>
      <c r="L26" s="180">
        <v>0</v>
      </c>
      <c r="M26" s="180">
        <v>0</v>
      </c>
      <c r="N26" s="180">
        <v>14559520.14728</v>
      </c>
      <c r="O26" s="181">
        <v>0.15192778646451227</v>
      </c>
    </row>
    <row r="27" spans="1:17" s="117" customFormat="1" ht="15" customHeight="1">
      <c r="A27" s="179" t="s">
        <v>732</v>
      </c>
      <c r="B27" s="191">
        <v>8173763.7036300004</v>
      </c>
      <c r="C27" s="191">
        <v>2076120.27033</v>
      </c>
      <c r="D27" s="191">
        <v>0</v>
      </c>
      <c r="E27" s="191">
        <v>918.65588000000002</v>
      </c>
      <c r="F27" s="191">
        <v>10250802.62984</v>
      </c>
      <c r="G27" s="192">
        <v>0.16494454277846046</v>
      </c>
      <c r="H27" s="143"/>
      <c r="I27" s="182" t="s">
        <v>732</v>
      </c>
      <c r="J27" s="180">
        <v>13506139.31907</v>
      </c>
      <c r="K27" s="180">
        <v>948054.48346999998</v>
      </c>
      <c r="L27" s="180">
        <v>37.770679999999999</v>
      </c>
      <c r="M27" s="180">
        <v>102.07028</v>
      </c>
      <c r="N27" s="180">
        <v>14454333.6435</v>
      </c>
      <c r="O27" s="181">
        <v>0.15083017112255187</v>
      </c>
    </row>
    <row r="28" spans="1:17" s="117" customFormat="1" ht="15" customHeight="1">
      <c r="A28" s="179" t="s">
        <v>733</v>
      </c>
      <c r="B28" s="191">
        <v>3574415.6414899998</v>
      </c>
      <c r="C28" s="191">
        <v>1407678.34396</v>
      </c>
      <c r="D28" s="191">
        <v>0</v>
      </c>
      <c r="E28" s="191">
        <v>0.13346</v>
      </c>
      <c r="F28" s="191">
        <v>4982094.1189099997</v>
      </c>
      <c r="G28" s="192">
        <v>8.0166330988629464E-2</v>
      </c>
      <c r="H28" s="143"/>
      <c r="I28" s="182" t="s">
        <v>733</v>
      </c>
      <c r="J28" s="180">
        <v>9071899.4628299996</v>
      </c>
      <c r="K28" s="180">
        <v>497949.78563999996</v>
      </c>
      <c r="L28" s="180">
        <v>0</v>
      </c>
      <c r="M28" s="180">
        <v>0</v>
      </c>
      <c r="N28" s="180">
        <v>9569849.2484699991</v>
      </c>
      <c r="O28" s="181">
        <v>9.9860846951796339E-2</v>
      </c>
    </row>
    <row r="29" spans="1:17" s="117" customFormat="1" ht="15" customHeight="1">
      <c r="A29" s="179" t="s">
        <v>734</v>
      </c>
      <c r="B29" s="191">
        <v>4477038.6052600006</v>
      </c>
      <c r="C29" s="191">
        <v>629379.11261000007</v>
      </c>
      <c r="D29" s="191">
        <v>0</v>
      </c>
      <c r="E29" s="191">
        <v>0</v>
      </c>
      <c r="F29" s="191">
        <v>5106417.7178699998</v>
      </c>
      <c r="G29" s="192">
        <v>8.2166808407571817E-2</v>
      </c>
      <c r="H29" s="143"/>
      <c r="I29" s="182" t="s">
        <v>734</v>
      </c>
      <c r="J29" s="180">
        <v>8051500.3808900006</v>
      </c>
      <c r="K29" s="180">
        <v>7407.2026900000001</v>
      </c>
      <c r="L29" s="180">
        <v>0</v>
      </c>
      <c r="M29" s="180">
        <v>0</v>
      </c>
      <c r="N29" s="180">
        <v>8058907.5835800003</v>
      </c>
      <c r="O29" s="181">
        <v>8.4094254351103556E-2</v>
      </c>
    </row>
    <row r="30" spans="1:17" s="117" customFormat="1" ht="15" customHeight="1">
      <c r="A30" s="179" t="s">
        <v>735</v>
      </c>
      <c r="B30" s="191">
        <v>3436254.9590599998</v>
      </c>
      <c r="C30" s="191">
        <v>665923.43599000003</v>
      </c>
      <c r="D30" s="191">
        <v>0</v>
      </c>
      <c r="E30" s="191">
        <v>1.48037</v>
      </c>
      <c r="F30" s="191">
        <v>4102179.8754199999</v>
      </c>
      <c r="G30" s="192">
        <v>6.6007727236546646E-2</v>
      </c>
      <c r="H30" s="143"/>
      <c r="I30" s="182" t="s">
        <v>735</v>
      </c>
      <c r="J30" s="180">
        <v>6169591.7029900001</v>
      </c>
      <c r="K30" s="180">
        <v>435730.02935999999</v>
      </c>
      <c r="L30" s="180">
        <v>0</v>
      </c>
      <c r="M30" s="180">
        <v>0</v>
      </c>
      <c r="N30" s="180">
        <v>6605321.7323500002</v>
      </c>
      <c r="O30" s="181">
        <v>6.8926166489721316E-2</v>
      </c>
    </row>
    <row r="31" spans="1:17" s="117" customFormat="1" ht="15" customHeight="1">
      <c r="A31" s="179" t="s">
        <v>736</v>
      </c>
      <c r="B31" s="191">
        <v>1693095.2286500002</v>
      </c>
      <c r="C31" s="191">
        <v>293267.03956</v>
      </c>
      <c r="D31" s="191">
        <v>0</v>
      </c>
      <c r="E31" s="191">
        <v>0</v>
      </c>
      <c r="F31" s="191">
        <v>1986362.2682100001</v>
      </c>
      <c r="G31" s="192">
        <v>3.1962337775241906E-2</v>
      </c>
      <c r="H31" s="143"/>
      <c r="I31" s="182" t="s">
        <v>736</v>
      </c>
      <c r="J31" s="180">
        <v>6218910.14542</v>
      </c>
      <c r="K31" s="180">
        <v>54245.701049999996</v>
      </c>
      <c r="L31" s="180">
        <v>0</v>
      </c>
      <c r="M31" s="180">
        <v>0</v>
      </c>
      <c r="N31" s="180">
        <v>6273155.8464700002</v>
      </c>
      <c r="O31" s="181">
        <v>6.5460033865137532E-2</v>
      </c>
    </row>
    <row r="32" spans="1:17" s="117" customFormat="1" ht="15" customHeight="1">
      <c r="A32" s="179" t="s">
        <v>737</v>
      </c>
      <c r="B32" s="191">
        <v>5371106.85891</v>
      </c>
      <c r="C32" s="191">
        <v>218668.17587000001</v>
      </c>
      <c r="D32" s="191">
        <v>0</v>
      </c>
      <c r="E32" s="191">
        <v>0.1082</v>
      </c>
      <c r="F32" s="191">
        <v>5589775.14298</v>
      </c>
      <c r="G32" s="192">
        <v>8.9944459813253733E-2</v>
      </c>
      <c r="H32" s="143"/>
      <c r="I32" s="182" t="s">
        <v>737</v>
      </c>
      <c r="J32" s="180">
        <v>7911791.9240299994</v>
      </c>
      <c r="K32" s="180">
        <v>21718.947889999999</v>
      </c>
      <c r="L32" s="180">
        <v>0</v>
      </c>
      <c r="M32" s="180">
        <v>0</v>
      </c>
      <c r="N32" s="180">
        <v>7933510.8719199998</v>
      </c>
      <c r="O32" s="181">
        <v>8.2785746609109617E-2</v>
      </c>
    </row>
    <row r="33" spans="1:15" s="117" customFormat="1" ht="15" customHeight="1">
      <c r="A33" s="179" t="s">
        <v>738</v>
      </c>
      <c r="B33" s="191">
        <v>3307.8302999999996</v>
      </c>
      <c r="C33" s="191">
        <v>16970.450140000001</v>
      </c>
      <c r="D33" s="191">
        <v>0</v>
      </c>
      <c r="E33" s="191">
        <v>0</v>
      </c>
      <c r="F33" s="191">
        <v>20278.280440000002</v>
      </c>
      <c r="G33" s="192">
        <v>3.2629559033480344E-4</v>
      </c>
      <c r="H33" s="143"/>
      <c r="I33" s="182" t="s">
        <v>738</v>
      </c>
      <c r="J33" s="180">
        <v>6350.0643600000003</v>
      </c>
      <c r="K33" s="180">
        <v>4616.2498599999999</v>
      </c>
      <c r="L33" s="180">
        <v>0</v>
      </c>
      <c r="M33" s="180">
        <v>0</v>
      </c>
      <c r="N33" s="180">
        <v>10966.31422</v>
      </c>
      <c r="O33" s="181">
        <v>1.144328815967305E-4</v>
      </c>
    </row>
    <row r="34" spans="1:15" s="117" customFormat="1" ht="15" customHeight="1">
      <c r="A34" s="179" t="s">
        <v>739</v>
      </c>
      <c r="B34" s="191">
        <v>4494813.2171499999</v>
      </c>
      <c r="C34" s="191">
        <v>202323.90581</v>
      </c>
      <c r="D34" s="191">
        <v>0</v>
      </c>
      <c r="E34" s="191">
        <v>0</v>
      </c>
      <c r="F34" s="191">
        <v>4697137.1229600003</v>
      </c>
      <c r="G34" s="192">
        <v>7.5581119166125574E-2</v>
      </c>
      <c r="H34" s="143"/>
      <c r="I34" s="182" t="s">
        <v>739</v>
      </c>
      <c r="J34" s="180">
        <v>8683056.5180799998</v>
      </c>
      <c r="K34" s="180">
        <v>337865.13148000004</v>
      </c>
      <c r="L34" s="180">
        <v>0</v>
      </c>
      <c r="M34" s="180">
        <v>778.81967000000009</v>
      </c>
      <c r="N34" s="180">
        <v>9021700.4692299999</v>
      </c>
      <c r="O34" s="181">
        <v>9.4140944795631135E-2</v>
      </c>
    </row>
    <row r="35" spans="1:15" s="117" customFormat="1" ht="15" customHeight="1">
      <c r="A35" s="179" t="s">
        <v>740</v>
      </c>
      <c r="B35" s="191">
        <v>641573.09501000005</v>
      </c>
      <c r="C35" s="191">
        <v>41613.710509999997</v>
      </c>
      <c r="D35" s="191">
        <v>0</v>
      </c>
      <c r="E35" s="191">
        <v>0</v>
      </c>
      <c r="F35" s="191">
        <v>683186.80551999994</v>
      </c>
      <c r="G35" s="192">
        <v>1.0993084086970882E-2</v>
      </c>
      <c r="H35" s="143"/>
      <c r="I35" s="182" t="s">
        <v>740</v>
      </c>
      <c r="J35" s="180">
        <v>2461811.0409899997</v>
      </c>
      <c r="K35" s="180">
        <v>31167.871510000001</v>
      </c>
      <c r="L35" s="180">
        <v>0</v>
      </c>
      <c r="M35" s="180">
        <v>0</v>
      </c>
      <c r="N35" s="180">
        <v>2492978.9125000001</v>
      </c>
      <c r="O35" s="181">
        <v>2.6014096896564989E-2</v>
      </c>
    </row>
    <row r="36" spans="1:15" s="117" customFormat="1" ht="15" customHeight="1">
      <c r="A36" s="179" t="s">
        <v>741</v>
      </c>
      <c r="B36" s="191">
        <v>2091156.0871900001</v>
      </c>
      <c r="C36" s="191">
        <v>57857.356650000002</v>
      </c>
      <c r="D36" s="191">
        <v>0</v>
      </c>
      <c r="E36" s="191">
        <v>0</v>
      </c>
      <c r="F36" s="191">
        <v>2149013.4438400003</v>
      </c>
      <c r="G36" s="192">
        <v>3.4579540033977445E-2</v>
      </c>
      <c r="H36" s="143"/>
      <c r="I36" s="182" t="s">
        <v>741</v>
      </c>
      <c r="J36" s="180">
        <v>5455055.9326800006</v>
      </c>
      <c r="K36" s="180">
        <v>41554.473969999999</v>
      </c>
      <c r="L36" s="180">
        <v>0</v>
      </c>
      <c r="M36" s="180">
        <v>0</v>
      </c>
      <c r="N36" s="180">
        <v>5496610.4066499993</v>
      </c>
      <c r="O36" s="181">
        <v>5.7356825203895727E-2</v>
      </c>
    </row>
    <row r="37" spans="1:15" s="117" customFormat="1" ht="15" customHeight="1">
      <c r="A37" s="179"/>
      <c r="B37" s="193"/>
      <c r="C37" s="193"/>
      <c r="D37" s="193"/>
      <c r="E37" s="193"/>
      <c r="F37" s="194"/>
      <c r="G37" s="192"/>
      <c r="H37" s="185"/>
      <c r="I37" s="182"/>
      <c r="J37" s="183"/>
      <c r="K37" s="183"/>
      <c r="L37" s="185"/>
      <c r="M37" s="183"/>
      <c r="N37" s="183"/>
      <c r="O37" s="184"/>
    </row>
    <row r="38" spans="1:15" s="117" customFormat="1" ht="15" customHeight="1">
      <c r="A38" s="175" t="s">
        <v>745</v>
      </c>
      <c r="B38" s="178">
        <v>54390561.112029999</v>
      </c>
      <c r="C38" s="178">
        <v>7753412.1941299997</v>
      </c>
      <c r="D38" s="178">
        <v>0</v>
      </c>
      <c r="E38" s="178">
        <v>2991.1048300000002</v>
      </c>
      <c r="F38" s="178">
        <v>62146964.41099</v>
      </c>
      <c r="G38" s="186">
        <f>SUM(G25:G36)</f>
        <v>1</v>
      </c>
      <c r="H38" s="185"/>
      <c r="I38" s="187" t="s">
        <v>745</v>
      </c>
      <c r="J38" s="178">
        <v>89701372.979649991</v>
      </c>
      <c r="K38" s="178">
        <v>6129553.7784700003</v>
      </c>
      <c r="L38" s="195">
        <v>37.770679999999999</v>
      </c>
      <c r="M38" s="178">
        <v>880.88995</v>
      </c>
      <c r="N38" s="178">
        <v>95831845.418750003</v>
      </c>
      <c r="O38" s="186">
        <f>SUM(O25:O36)</f>
        <v>1</v>
      </c>
    </row>
    <row r="39" spans="1:15" s="117" customFormat="1" ht="15" customHeight="1" thickBot="1">
      <c r="A39" s="196"/>
      <c r="B39" s="197"/>
      <c r="C39" s="197"/>
      <c r="D39" s="197"/>
      <c r="E39" s="197"/>
      <c r="F39" s="198"/>
      <c r="G39" s="198"/>
      <c r="H39" s="198"/>
      <c r="I39" s="198"/>
      <c r="J39" s="199"/>
      <c r="K39" s="198"/>
      <c r="L39" s="200"/>
      <c r="M39" s="201"/>
      <c r="N39" s="198"/>
      <c r="O39" s="198"/>
    </row>
    <row r="40" spans="1:15" s="117" customFormat="1" ht="15" customHeight="1" thickTop="1">
      <c r="A40" s="202" t="s">
        <v>746</v>
      </c>
      <c r="B40" s="203"/>
      <c r="C40" s="203"/>
      <c r="D40" s="203"/>
      <c r="E40" s="203"/>
      <c r="F40" s="203"/>
      <c r="G40" s="203"/>
      <c r="H40" s="203"/>
      <c r="I40" s="203"/>
      <c r="J40" s="204"/>
      <c r="K40" s="203"/>
      <c r="L40" s="205"/>
      <c r="M40" s="206"/>
      <c r="N40" s="203"/>
      <c r="O40" s="203"/>
    </row>
    <row r="41" spans="1:15" s="117" customFormat="1" ht="15" customHeight="1">
      <c r="A41" s="202" t="s">
        <v>747</v>
      </c>
      <c r="B41" s="205"/>
      <c r="C41" s="205"/>
      <c r="D41" s="205"/>
      <c r="E41" s="205"/>
      <c r="F41" s="205"/>
      <c r="G41" s="205"/>
      <c r="H41" s="205"/>
      <c r="I41" s="205"/>
      <c r="J41" s="204"/>
      <c r="K41" s="205"/>
      <c r="L41" s="205"/>
      <c r="M41" s="206"/>
      <c r="N41" s="205"/>
      <c r="O41" s="205"/>
    </row>
    <row r="42" spans="1:15" s="117" customFormat="1" ht="15" customHeight="1">
      <c r="A42" s="202" t="s">
        <v>748</v>
      </c>
      <c r="B42" s="205"/>
      <c r="C42" s="205"/>
      <c r="D42" s="205"/>
      <c r="E42" s="205"/>
      <c r="F42" s="205"/>
      <c r="G42" s="205"/>
      <c r="H42" s="205"/>
      <c r="I42" s="205"/>
      <c r="J42" s="204"/>
      <c r="K42" s="205"/>
      <c r="L42" s="205"/>
      <c r="M42" s="206"/>
      <c r="N42" s="205"/>
      <c r="O42" s="205"/>
    </row>
    <row r="43" spans="1:15" s="117" customFormat="1" ht="15" customHeight="1">
      <c r="A43" s="202" t="s">
        <v>749</v>
      </c>
      <c r="B43" s="205"/>
      <c r="C43" s="205"/>
      <c r="D43" s="205"/>
      <c r="E43" s="205"/>
      <c r="F43" s="205"/>
      <c r="G43" s="204"/>
      <c r="H43" s="205"/>
      <c r="I43" s="205"/>
      <c r="J43" s="205"/>
      <c r="K43" s="206"/>
      <c r="L43" s="205"/>
      <c r="M43" s="205"/>
      <c r="N43" s="206"/>
      <c r="O43" s="205"/>
    </row>
    <row r="44" spans="1:15" s="117" customFormat="1" ht="15" customHeight="1">
      <c r="A44" s="99"/>
      <c r="B44" s="203"/>
      <c r="C44" s="203"/>
      <c r="D44" s="203"/>
      <c r="E44" s="203"/>
      <c r="F44" s="203"/>
      <c r="G44" s="203"/>
      <c r="H44" s="203"/>
      <c r="I44" s="203"/>
      <c r="J44" s="207"/>
      <c r="K44" s="206"/>
      <c r="L44" s="203"/>
      <c r="M44" s="203"/>
      <c r="N44" s="208"/>
      <c r="O44" s="203"/>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K30" sqref="K30"/>
    </sheetView>
  </sheetViews>
  <sheetFormatPr baseColWidth="10" defaultColWidth="9.140625" defaultRowHeight="12.75"/>
  <cols>
    <col min="1" max="2" width="31.140625" style="131" hidden="1" customWidth="1"/>
    <col min="3" max="3" width="64.5703125" style="153" bestFit="1" customWidth="1"/>
    <col min="4" max="10" width="11.7109375" style="131" bestFit="1" customWidth="1"/>
    <col min="11" max="11" width="11.7109375" style="131" customWidth="1"/>
    <col min="12" max="12" width="11.7109375" style="131" bestFit="1" customWidth="1"/>
    <col min="13" max="256" width="11.42578125" style="131" customWidth="1"/>
    <col min="257" max="258" width="0" style="131" hidden="1" customWidth="1"/>
    <col min="259" max="259" width="64.5703125" style="131" bestFit="1" customWidth="1"/>
    <col min="260" max="266" width="11.7109375" style="131" bestFit="1" customWidth="1"/>
    <col min="267" max="267" width="11.7109375" style="131" customWidth="1"/>
    <col min="268" max="268" width="11.7109375" style="131" bestFit="1" customWidth="1"/>
    <col min="269" max="512" width="11.42578125" style="131" customWidth="1"/>
    <col min="513" max="514" width="0" style="131" hidden="1" customWidth="1"/>
    <col min="515" max="515" width="64.5703125" style="131" bestFit="1" customWidth="1"/>
    <col min="516" max="522" width="11.7109375" style="131" bestFit="1" customWidth="1"/>
    <col min="523" max="523" width="11.7109375" style="131" customWidth="1"/>
    <col min="524" max="524" width="11.7109375" style="131" bestFit="1" customWidth="1"/>
    <col min="525" max="768" width="11.42578125" style="131" customWidth="1"/>
    <col min="769" max="770" width="0" style="131" hidden="1" customWidth="1"/>
    <col min="771" max="771" width="64.5703125" style="131" bestFit="1" customWidth="1"/>
    <col min="772" max="778" width="11.7109375" style="131" bestFit="1" customWidth="1"/>
    <col min="779" max="779" width="11.7109375" style="131" customWidth="1"/>
    <col min="780" max="780" width="11.7109375" style="131" bestFit="1" customWidth="1"/>
    <col min="781" max="1024" width="11.42578125" style="131" customWidth="1"/>
    <col min="1025" max="1026" width="0" style="131" hidden="1" customWidth="1"/>
    <col min="1027" max="1027" width="64.5703125" style="131" bestFit="1" customWidth="1"/>
    <col min="1028" max="1034" width="11.7109375" style="131" bestFit="1" customWidth="1"/>
    <col min="1035" max="1035" width="11.7109375" style="131" customWidth="1"/>
    <col min="1036" max="1036" width="11.7109375" style="131" bestFit="1" customWidth="1"/>
    <col min="1037" max="1280" width="11.42578125" style="131" customWidth="1"/>
    <col min="1281" max="1282" width="0" style="131" hidden="1" customWidth="1"/>
    <col min="1283" max="1283" width="64.5703125" style="131" bestFit="1" customWidth="1"/>
    <col min="1284" max="1290" width="11.7109375" style="131" bestFit="1" customWidth="1"/>
    <col min="1291" max="1291" width="11.7109375" style="131" customWidth="1"/>
    <col min="1292" max="1292" width="11.7109375" style="131" bestFit="1" customWidth="1"/>
    <col min="1293" max="1536" width="11.42578125" style="131" customWidth="1"/>
    <col min="1537" max="1538" width="0" style="131" hidden="1" customWidth="1"/>
    <col min="1539" max="1539" width="64.5703125" style="131" bestFit="1" customWidth="1"/>
    <col min="1540" max="1546" width="11.7109375" style="131" bestFit="1" customWidth="1"/>
    <col min="1547" max="1547" width="11.7109375" style="131" customWidth="1"/>
    <col min="1548" max="1548" width="11.7109375" style="131" bestFit="1" customWidth="1"/>
    <col min="1549" max="1792" width="11.42578125" style="131" customWidth="1"/>
    <col min="1793" max="1794" width="0" style="131" hidden="1" customWidth="1"/>
    <col min="1795" max="1795" width="64.5703125" style="131" bestFit="1" customWidth="1"/>
    <col min="1796" max="1802" width="11.7109375" style="131" bestFit="1" customWidth="1"/>
    <col min="1803" max="1803" width="11.7109375" style="131" customWidth="1"/>
    <col min="1804" max="1804" width="11.7109375" style="131" bestFit="1" customWidth="1"/>
    <col min="1805" max="2048" width="11.42578125" style="131" customWidth="1"/>
    <col min="2049" max="2050" width="0" style="131" hidden="1" customWidth="1"/>
    <col min="2051" max="2051" width="64.5703125" style="131" bestFit="1" customWidth="1"/>
    <col min="2052" max="2058" width="11.7109375" style="131" bestFit="1" customWidth="1"/>
    <col min="2059" max="2059" width="11.7109375" style="131" customWidth="1"/>
    <col min="2060" max="2060" width="11.7109375" style="131" bestFit="1" customWidth="1"/>
    <col min="2061" max="2304" width="11.42578125" style="131" customWidth="1"/>
    <col min="2305" max="2306" width="0" style="131" hidden="1" customWidth="1"/>
    <col min="2307" max="2307" width="64.5703125" style="131" bestFit="1" customWidth="1"/>
    <col min="2308" max="2314" width="11.7109375" style="131" bestFit="1" customWidth="1"/>
    <col min="2315" max="2315" width="11.7109375" style="131" customWidth="1"/>
    <col min="2316" max="2316" width="11.7109375" style="131" bestFit="1" customWidth="1"/>
    <col min="2317" max="2560" width="11.42578125" style="131" customWidth="1"/>
    <col min="2561" max="2562" width="0" style="131" hidden="1" customWidth="1"/>
    <col min="2563" max="2563" width="64.5703125" style="131" bestFit="1" customWidth="1"/>
    <col min="2564" max="2570" width="11.7109375" style="131" bestFit="1" customWidth="1"/>
    <col min="2571" max="2571" width="11.7109375" style="131" customWidth="1"/>
    <col min="2572" max="2572" width="11.7109375" style="131" bestFit="1" customWidth="1"/>
    <col min="2573" max="2816" width="11.42578125" style="131" customWidth="1"/>
    <col min="2817" max="2818" width="0" style="131" hidden="1" customWidth="1"/>
    <col min="2819" max="2819" width="64.5703125" style="131" bestFit="1" customWidth="1"/>
    <col min="2820" max="2826" width="11.7109375" style="131" bestFit="1" customWidth="1"/>
    <col min="2827" max="2827" width="11.7109375" style="131" customWidth="1"/>
    <col min="2828" max="2828" width="11.7109375" style="131" bestFit="1" customWidth="1"/>
    <col min="2829" max="3072" width="11.42578125" style="131" customWidth="1"/>
    <col min="3073" max="3074" width="0" style="131" hidden="1" customWidth="1"/>
    <col min="3075" max="3075" width="64.5703125" style="131" bestFit="1" customWidth="1"/>
    <col min="3076" max="3082" width="11.7109375" style="131" bestFit="1" customWidth="1"/>
    <col min="3083" max="3083" width="11.7109375" style="131" customWidth="1"/>
    <col min="3084" max="3084" width="11.7109375" style="131" bestFit="1" customWidth="1"/>
    <col min="3085" max="3328" width="11.42578125" style="131" customWidth="1"/>
    <col min="3329" max="3330" width="0" style="131" hidden="1" customWidth="1"/>
    <col min="3331" max="3331" width="64.5703125" style="131" bestFit="1" customWidth="1"/>
    <col min="3332" max="3338" width="11.7109375" style="131" bestFit="1" customWidth="1"/>
    <col min="3339" max="3339" width="11.7109375" style="131" customWidth="1"/>
    <col min="3340" max="3340" width="11.7109375" style="131" bestFit="1" customWidth="1"/>
    <col min="3341" max="3584" width="11.42578125" style="131" customWidth="1"/>
    <col min="3585" max="3586" width="0" style="131" hidden="1" customWidth="1"/>
    <col min="3587" max="3587" width="64.5703125" style="131" bestFit="1" customWidth="1"/>
    <col min="3588" max="3594" width="11.7109375" style="131" bestFit="1" customWidth="1"/>
    <col min="3595" max="3595" width="11.7109375" style="131" customWidth="1"/>
    <col min="3596" max="3596" width="11.7109375" style="131" bestFit="1" customWidth="1"/>
    <col min="3597" max="3840" width="11.42578125" style="131" customWidth="1"/>
    <col min="3841" max="3842" width="0" style="131" hidden="1" customWidth="1"/>
    <col min="3843" max="3843" width="64.5703125" style="131" bestFit="1" customWidth="1"/>
    <col min="3844" max="3850" width="11.7109375" style="131" bestFit="1" customWidth="1"/>
    <col min="3851" max="3851" width="11.7109375" style="131" customWidth="1"/>
    <col min="3852" max="3852" width="11.7109375" style="131" bestFit="1" customWidth="1"/>
    <col min="3853" max="4096" width="11.42578125" style="131" customWidth="1"/>
    <col min="4097" max="4098" width="0" style="131" hidden="1" customWidth="1"/>
    <col min="4099" max="4099" width="64.5703125" style="131" bestFit="1" customWidth="1"/>
    <col min="4100" max="4106" width="11.7109375" style="131" bestFit="1" customWidth="1"/>
    <col min="4107" max="4107" width="11.7109375" style="131" customWidth="1"/>
    <col min="4108" max="4108" width="11.7109375" style="131" bestFit="1" customWidth="1"/>
    <col min="4109" max="4352" width="11.42578125" style="131" customWidth="1"/>
    <col min="4353" max="4354" width="0" style="131" hidden="1" customWidth="1"/>
    <col min="4355" max="4355" width="64.5703125" style="131" bestFit="1" customWidth="1"/>
    <col min="4356" max="4362" width="11.7109375" style="131" bestFit="1" customWidth="1"/>
    <col min="4363" max="4363" width="11.7109375" style="131" customWidth="1"/>
    <col min="4364" max="4364" width="11.7109375" style="131" bestFit="1" customWidth="1"/>
    <col min="4365" max="4608" width="11.42578125" style="131" customWidth="1"/>
    <col min="4609" max="4610" width="0" style="131" hidden="1" customWidth="1"/>
    <col min="4611" max="4611" width="64.5703125" style="131" bestFit="1" customWidth="1"/>
    <col min="4612" max="4618" width="11.7109375" style="131" bestFit="1" customWidth="1"/>
    <col min="4619" max="4619" width="11.7109375" style="131" customWidth="1"/>
    <col min="4620" max="4620" width="11.7109375" style="131" bestFit="1" customWidth="1"/>
    <col min="4621" max="4864" width="11.42578125" style="131" customWidth="1"/>
    <col min="4865" max="4866" width="0" style="131" hidden="1" customWidth="1"/>
    <col min="4867" max="4867" width="64.5703125" style="131" bestFit="1" customWidth="1"/>
    <col min="4868" max="4874" width="11.7109375" style="131" bestFit="1" customWidth="1"/>
    <col min="4875" max="4875" width="11.7109375" style="131" customWidth="1"/>
    <col min="4876" max="4876" width="11.7109375" style="131" bestFit="1" customWidth="1"/>
    <col min="4877" max="5120" width="11.42578125" style="131" customWidth="1"/>
    <col min="5121" max="5122" width="0" style="131" hidden="1" customWidth="1"/>
    <col min="5123" max="5123" width="64.5703125" style="131" bestFit="1" customWidth="1"/>
    <col min="5124" max="5130" width="11.7109375" style="131" bestFit="1" customWidth="1"/>
    <col min="5131" max="5131" width="11.7109375" style="131" customWidth="1"/>
    <col min="5132" max="5132" width="11.7109375" style="131" bestFit="1" customWidth="1"/>
    <col min="5133" max="5376" width="11.42578125" style="131" customWidth="1"/>
    <col min="5377" max="5378" width="0" style="131" hidden="1" customWidth="1"/>
    <col min="5379" max="5379" width="64.5703125" style="131" bestFit="1" customWidth="1"/>
    <col min="5380" max="5386" width="11.7109375" style="131" bestFit="1" customWidth="1"/>
    <col min="5387" max="5387" width="11.7109375" style="131" customWidth="1"/>
    <col min="5388" max="5388" width="11.7109375" style="131" bestFit="1" customWidth="1"/>
    <col min="5389" max="5632" width="11.42578125" style="131" customWidth="1"/>
    <col min="5633" max="5634" width="0" style="131" hidden="1" customWidth="1"/>
    <col min="5635" max="5635" width="64.5703125" style="131" bestFit="1" customWidth="1"/>
    <col min="5636" max="5642" width="11.7109375" style="131" bestFit="1" customWidth="1"/>
    <col min="5643" max="5643" width="11.7109375" style="131" customWidth="1"/>
    <col min="5644" max="5644" width="11.7109375" style="131" bestFit="1" customWidth="1"/>
    <col min="5645" max="5888" width="11.42578125" style="131" customWidth="1"/>
    <col min="5889" max="5890" width="0" style="131" hidden="1" customWidth="1"/>
    <col min="5891" max="5891" width="64.5703125" style="131" bestFit="1" customWidth="1"/>
    <col min="5892" max="5898" width="11.7109375" style="131" bestFit="1" customWidth="1"/>
    <col min="5899" max="5899" width="11.7109375" style="131" customWidth="1"/>
    <col min="5900" max="5900" width="11.7109375" style="131" bestFit="1" customWidth="1"/>
    <col min="5901" max="6144" width="11.42578125" style="131" customWidth="1"/>
    <col min="6145" max="6146" width="0" style="131" hidden="1" customWidth="1"/>
    <col min="6147" max="6147" width="64.5703125" style="131" bestFit="1" customWidth="1"/>
    <col min="6148" max="6154" width="11.7109375" style="131" bestFit="1" customWidth="1"/>
    <col min="6155" max="6155" width="11.7109375" style="131" customWidth="1"/>
    <col min="6156" max="6156" width="11.7109375" style="131" bestFit="1" customWidth="1"/>
    <col min="6157" max="6400" width="11.42578125" style="131" customWidth="1"/>
    <col min="6401" max="6402" width="0" style="131" hidden="1" customWidth="1"/>
    <col min="6403" max="6403" width="64.5703125" style="131" bestFit="1" customWidth="1"/>
    <col min="6404" max="6410" width="11.7109375" style="131" bestFit="1" customWidth="1"/>
    <col min="6411" max="6411" width="11.7109375" style="131" customWidth="1"/>
    <col min="6412" max="6412" width="11.7109375" style="131" bestFit="1" customWidth="1"/>
    <col min="6413" max="6656" width="11.42578125" style="131" customWidth="1"/>
    <col min="6657" max="6658" width="0" style="131" hidden="1" customWidth="1"/>
    <col min="6659" max="6659" width="64.5703125" style="131" bestFit="1" customWidth="1"/>
    <col min="6660" max="6666" width="11.7109375" style="131" bestFit="1" customWidth="1"/>
    <col min="6667" max="6667" width="11.7109375" style="131" customWidth="1"/>
    <col min="6668" max="6668" width="11.7109375" style="131" bestFit="1" customWidth="1"/>
    <col min="6669" max="6912" width="11.42578125" style="131" customWidth="1"/>
    <col min="6913" max="6914" width="0" style="131" hidden="1" customWidth="1"/>
    <col min="6915" max="6915" width="64.5703125" style="131" bestFit="1" customWidth="1"/>
    <col min="6916" max="6922" width="11.7109375" style="131" bestFit="1" customWidth="1"/>
    <col min="6923" max="6923" width="11.7109375" style="131" customWidth="1"/>
    <col min="6924" max="6924" width="11.7109375" style="131" bestFit="1" customWidth="1"/>
    <col min="6925" max="7168" width="11.42578125" style="131" customWidth="1"/>
    <col min="7169" max="7170" width="0" style="131" hidden="1" customWidth="1"/>
    <col min="7171" max="7171" width="64.5703125" style="131" bestFit="1" customWidth="1"/>
    <col min="7172" max="7178" width="11.7109375" style="131" bestFit="1" customWidth="1"/>
    <col min="7179" max="7179" width="11.7109375" style="131" customWidth="1"/>
    <col min="7180" max="7180" width="11.7109375" style="131" bestFit="1" customWidth="1"/>
    <col min="7181" max="7424" width="11.42578125" style="131" customWidth="1"/>
    <col min="7425" max="7426" width="0" style="131" hidden="1" customWidth="1"/>
    <col min="7427" max="7427" width="64.5703125" style="131" bestFit="1" customWidth="1"/>
    <col min="7428" max="7434" width="11.7109375" style="131" bestFit="1" customWidth="1"/>
    <col min="7435" max="7435" width="11.7109375" style="131" customWidth="1"/>
    <col min="7436" max="7436" width="11.7109375" style="131" bestFit="1" customWidth="1"/>
    <col min="7437" max="7680" width="11.42578125" style="131" customWidth="1"/>
    <col min="7681" max="7682" width="0" style="131" hidden="1" customWidth="1"/>
    <col min="7683" max="7683" width="64.5703125" style="131" bestFit="1" customWidth="1"/>
    <col min="7684" max="7690" width="11.7109375" style="131" bestFit="1" customWidth="1"/>
    <col min="7691" max="7691" width="11.7109375" style="131" customWidth="1"/>
    <col min="7692" max="7692" width="11.7109375" style="131" bestFit="1" customWidth="1"/>
    <col min="7693" max="7936" width="11.42578125" style="131" customWidth="1"/>
    <col min="7937" max="7938" width="0" style="131" hidden="1" customWidth="1"/>
    <col min="7939" max="7939" width="64.5703125" style="131" bestFit="1" customWidth="1"/>
    <col min="7940" max="7946" width="11.7109375" style="131" bestFit="1" customWidth="1"/>
    <col min="7947" max="7947" width="11.7109375" style="131" customWidth="1"/>
    <col min="7948" max="7948" width="11.7109375" style="131" bestFit="1" customWidth="1"/>
    <col min="7949" max="8192" width="11.42578125" style="131" customWidth="1"/>
    <col min="8193" max="8194" width="0" style="131" hidden="1" customWidth="1"/>
    <col min="8195" max="8195" width="64.5703125" style="131" bestFit="1" customWidth="1"/>
    <col min="8196" max="8202" width="11.7109375" style="131" bestFit="1" customWidth="1"/>
    <col min="8203" max="8203" width="11.7109375" style="131" customWidth="1"/>
    <col min="8204" max="8204" width="11.7109375" style="131" bestFit="1" customWidth="1"/>
    <col min="8205" max="8448" width="11.42578125" style="131" customWidth="1"/>
    <col min="8449" max="8450" width="0" style="131" hidden="1" customWidth="1"/>
    <col min="8451" max="8451" width="64.5703125" style="131" bestFit="1" customWidth="1"/>
    <col min="8452" max="8458" width="11.7109375" style="131" bestFit="1" customWidth="1"/>
    <col min="8459" max="8459" width="11.7109375" style="131" customWidth="1"/>
    <col min="8460" max="8460" width="11.7109375" style="131" bestFit="1" customWidth="1"/>
    <col min="8461" max="8704" width="11.42578125" style="131" customWidth="1"/>
    <col min="8705" max="8706" width="0" style="131" hidden="1" customWidth="1"/>
    <col min="8707" max="8707" width="64.5703125" style="131" bestFit="1" customWidth="1"/>
    <col min="8708" max="8714" width="11.7109375" style="131" bestFit="1" customWidth="1"/>
    <col min="8715" max="8715" width="11.7109375" style="131" customWidth="1"/>
    <col min="8716" max="8716" width="11.7109375" style="131" bestFit="1" customWidth="1"/>
    <col min="8717" max="8960" width="11.42578125" style="131" customWidth="1"/>
    <col min="8961" max="8962" width="0" style="131" hidden="1" customWidth="1"/>
    <col min="8963" max="8963" width="64.5703125" style="131" bestFit="1" customWidth="1"/>
    <col min="8964" max="8970" width="11.7109375" style="131" bestFit="1" customWidth="1"/>
    <col min="8971" max="8971" width="11.7109375" style="131" customWidth="1"/>
    <col min="8972" max="8972" width="11.7109375" style="131" bestFit="1" customWidth="1"/>
    <col min="8973" max="9216" width="11.42578125" style="131" customWidth="1"/>
    <col min="9217" max="9218" width="0" style="131" hidden="1" customWidth="1"/>
    <col min="9219" max="9219" width="64.5703125" style="131" bestFit="1" customWidth="1"/>
    <col min="9220" max="9226" width="11.7109375" style="131" bestFit="1" customWidth="1"/>
    <col min="9227" max="9227" width="11.7109375" style="131" customWidth="1"/>
    <col min="9228" max="9228" width="11.7109375" style="131" bestFit="1" customWidth="1"/>
    <col min="9229" max="9472" width="11.42578125" style="131" customWidth="1"/>
    <col min="9473" max="9474" width="0" style="131" hidden="1" customWidth="1"/>
    <col min="9475" max="9475" width="64.5703125" style="131" bestFit="1" customWidth="1"/>
    <col min="9476" max="9482" width="11.7109375" style="131" bestFit="1" customWidth="1"/>
    <col min="9483" max="9483" width="11.7109375" style="131" customWidth="1"/>
    <col min="9484" max="9484" width="11.7109375" style="131" bestFit="1" customWidth="1"/>
    <col min="9485" max="9728" width="11.42578125" style="131" customWidth="1"/>
    <col min="9729" max="9730" width="0" style="131" hidden="1" customWidth="1"/>
    <col min="9731" max="9731" width="64.5703125" style="131" bestFit="1" customWidth="1"/>
    <col min="9732" max="9738" width="11.7109375" style="131" bestFit="1" customWidth="1"/>
    <col min="9739" max="9739" width="11.7109375" style="131" customWidth="1"/>
    <col min="9740" max="9740" width="11.7109375" style="131" bestFit="1" customWidth="1"/>
    <col min="9741" max="9984" width="11.42578125" style="131" customWidth="1"/>
    <col min="9985" max="9986" width="0" style="131" hidden="1" customWidth="1"/>
    <col min="9987" max="9987" width="64.5703125" style="131" bestFit="1" customWidth="1"/>
    <col min="9988" max="9994" width="11.7109375" style="131" bestFit="1" customWidth="1"/>
    <col min="9995" max="9995" width="11.7109375" style="131" customWidth="1"/>
    <col min="9996" max="9996" width="11.7109375" style="131" bestFit="1" customWidth="1"/>
    <col min="9997" max="10240" width="11.42578125" style="131" customWidth="1"/>
    <col min="10241" max="10242" width="0" style="131" hidden="1" customWidth="1"/>
    <col min="10243" max="10243" width="64.5703125" style="131" bestFit="1" customWidth="1"/>
    <col min="10244" max="10250" width="11.7109375" style="131" bestFit="1" customWidth="1"/>
    <col min="10251" max="10251" width="11.7109375" style="131" customWidth="1"/>
    <col min="10252" max="10252" width="11.7109375" style="131" bestFit="1" customWidth="1"/>
    <col min="10253" max="10496" width="11.42578125" style="131" customWidth="1"/>
    <col min="10497" max="10498" width="0" style="131" hidden="1" customWidth="1"/>
    <col min="10499" max="10499" width="64.5703125" style="131" bestFit="1" customWidth="1"/>
    <col min="10500" max="10506" width="11.7109375" style="131" bestFit="1" customWidth="1"/>
    <col min="10507" max="10507" width="11.7109375" style="131" customWidth="1"/>
    <col min="10508" max="10508" width="11.7109375" style="131" bestFit="1" customWidth="1"/>
    <col min="10509" max="10752" width="11.42578125" style="131" customWidth="1"/>
    <col min="10753" max="10754" width="0" style="131" hidden="1" customWidth="1"/>
    <col min="10755" max="10755" width="64.5703125" style="131" bestFit="1" customWidth="1"/>
    <col min="10756" max="10762" width="11.7109375" style="131" bestFit="1" customWidth="1"/>
    <col min="10763" max="10763" width="11.7109375" style="131" customWidth="1"/>
    <col min="10764" max="10764" width="11.7109375" style="131" bestFit="1" customWidth="1"/>
    <col min="10765" max="11008" width="11.42578125" style="131" customWidth="1"/>
    <col min="11009" max="11010" width="0" style="131" hidden="1" customWidth="1"/>
    <col min="11011" max="11011" width="64.5703125" style="131" bestFit="1" customWidth="1"/>
    <col min="11012" max="11018" width="11.7109375" style="131" bestFit="1" customWidth="1"/>
    <col min="11019" max="11019" width="11.7109375" style="131" customWidth="1"/>
    <col min="11020" max="11020" width="11.7109375" style="131" bestFit="1" customWidth="1"/>
    <col min="11021" max="11264" width="11.42578125" style="131" customWidth="1"/>
    <col min="11265" max="11266" width="0" style="131" hidden="1" customWidth="1"/>
    <col min="11267" max="11267" width="64.5703125" style="131" bestFit="1" customWidth="1"/>
    <col min="11268" max="11274" width="11.7109375" style="131" bestFit="1" customWidth="1"/>
    <col min="11275" max="11275" width="11.7109375" style="131" customWidth="1"/>
    <col min="11276" max="11276" width="11.7109375" style="131" bestFit="1" customWidth="1"/>
    <col min="11277" max="11520" width="11.42578125" style="131" customWidth="1"/>
    <col min="11521" max="11522" width="0" style="131" hidden="1" customWidth="1"/>
    <col min="11523" max="11523" width="64.5703125" style="131" bestFit="1" customWidth="1"/>
    <col min="11524" max="11530" width="11.7109375" style="131" bestFit="1" customWidth="1"/>
    <col min="11531" max="11531" width="11.7109375" style="131" customWidth="1"/>
    <col min="11532" max="11532" width="11.7109375" style="131" bestFit="1" customWidth="1"/>
    <col min="11533" max="11776" width="11.42578125" style="131" customWidth="1"/>
    <col min="11777" max="11778" width="0" style="131" hidden="1" customWidth="1"/>
    <col min="11779" max="11779" width="64.5703125" style="131" bestFit="1" customWidth="1"/>
    <col min="11780" max="11786" width="11.7109375" style="131" bestFit="1" customWidth="1"/>
    <col min="11787" max="11787" width="11.7109375" style="131" customWidth="1"/>
    <col min="11788" max="11788" width="11.7109375" style="131" bestFit="1" customWidth="1"/>
    <col min="11789" max="12032" width="11.42578125" style="131" customWidth="1"/>
    <col min="12033" max="12034" width="0" style="131" hidden="1" customWidth="1"/>
    <col min="12035" max="12035" width="64.5703125" style="131" bestFit="1" customWidth="1"/>
    <col min="12036" max="12042" width="11.7109375" style="131" bestFit="1" customWidth="1"/>
    <col min="12043" max="12043" width="11.7109375" style="131" customWidth="1"/>
    <col min="12044" max="12044" width="11.7109375" style="131" bestFit="1" customWidth="1"/>
    <col min="12045" max="12288" width="11.42578125" style="131" customWidth="1"/>
    <col min="12289" max="12290" width="0" style="131" hidden="1" customWidth="1"/>
    <col min="12291" max="12291" width="64.5703125" style="131" bestFit="1" customWidth="1"/>
    <col min="12292" max="12298" width="11.7109375" style="131" bestFit="1" customWidth="1"/>
    <col min="12299" max="12299" width="11.7109375" style="131" customWidth="1"/>
    <col min="12300" max="12300" width="11.7109375" style="131" bestFit="1" customWidth="1"/>
    <col min="12301" max="12544" width="11.42578125" style="131" customWidth="1"/>
    <col min="12545" max="12546" width="0" style="131" hidden="1" customWidth="1"/>
    <col min="12547" max="12547" width="64.5703125" style="131" bestFit="1" customWidth="1"/>
    <col min="12548" max="12554" width="11.7109375" style="131" bestFit="1" customWidth="1"/>
    <col min="12555" max="12555" width="11.7109375" style="131" customWidth="1"/>
    <col min="12556" max="12556" width="11.7109375" style="131" bestFit="1" customWidth="1"/>
    <col min="12557" max="12800" width="11.42578125" style="131" customWidth="1"/>
    <col min="12801" max="12802" width="0" style="131" hidden="1" customWidth="1"/>
    <col min="12803" max="12803" width="64.5703125" style="131" bestFit="1" customWidth="1"/>
    <col min="12804" max="12810" width="11.7109375" style="131" bestFit="1" customWidth="1"/>
    <col min="12811" max="12811" width="11.7109375" style="131" customWidth="1"/>
    <col min="12812" max="12812" width="11.7109375" style="131" bestFit="1" customWidth="1"/>
    <col min="12813" max="13056" width="11.42578125" style="131" customWidth="1"/>
    <col min="13057" max="13058" width="0" style="131" hidden="1" customWidth="1"/>
    <col min="13059" max="13059" width="64.5703125" style="131" bestFit="1" customWidth="1"/>
    <col min="13060" max="13066" width="11.7109375" style="131" bestFit="1" customWidth="1"/>
    <col min="13067" max="13067" width="11.7109375" style="131" customWidth="1"/>
    <col min="13068" max="13068" width="11.7109375" style="131" bestFit="1" customWidth="1"/>
    <col min="13069" max="13312" width="11.42578125" style="131" customWidth="1"/>
    <col min="13313" max="13314" width="0" style="131" hidden="1" customWidth="1"/>
    <col min="13315" max="13315" width="64.5703125" style="131" bestFit="1" customWidth="1"/>
    <col min="13316" max="13322" width="11.7109375" style="131" bestFit="1" customWidth="1"/>
    <col min="13323" max="13323" width="11.7109375" style="131" customWidth="1"/>
    <col min="13324" max="13324" width="11.7109375" style="131" bestFit="1" customWidth="1"/>
    <col min="13325" max="13568" width="11.42578125" style="131" customWidth="1"/>
    <col min="13569" max="13570" width="0" style="131" hidden="1" customWidth="1"/>
    <col min="13571" max="13571" width="64.5703125" style="131" bestFit="1" customWidth="1"/>
    <col min="13572" max="13578" width="11.7109375" style="131" bestFit="1" customWidth="1"/>
    <col min="13579" max="13579" width="11.7109375" style="131" customWidth="1"/>
    <col min="13580" max="13580" width="11.7109375" style="131" bestFit="1" customWidth="1"/>
    <col min="13581" max="13824" width="11.42578125" style="131" customWidth="1"/>
    <col min="13825" max="13826" width="0" style="131" hidden="1" customWidth="1"/>
    <col min="13827" max="13827" width="64.5703125" style="131" bestFit="1" customWidth="1"/>
    <col min="13828" max="13834" width="11.7109375" style="131" bestFit="1" customWidth="1"/>
    <col min="13835" max="13835" width="11.7109375" style="131" customWidth="1"/>
    <col min="13836" max="13836" width="11.7109375" style="131" bestFit="1" customWidth="1"/>
    <col min="13837" max="14080" width="11.42578125" style="131" customWidth="1"/>
    <col min="14081" max="14082" width="0" style="131" hidden="1" customWidth="1"/>
    <col min="14083" max="14083" width="64.5703125" style="131" bestFit="1" customWidth="1"/>
    <col min="14084" max="14090" width="11.7109375" style="131" bestFit="1" customWidth="1"/>
    <col min="14091" max="14091" width="11.7109375" style="131" customWidth="1"/>
    <col min="14092" max="14092" width="11.7109375" style="131" bestFit="1" customWidth="1"/>
    <col min="14093" max="14336" width="11.42578125" style="131" customWidth="1"/>
    <col min="14337" max="14338" width="0" style="131" hidden="1" customWidth="1"/>
    <col min="14339" max="14339" width="64.5703125" style="131" bestFit="1" customWidth="1"/>
    <col min="14340" max="14346" width="11.7109375" style="131" bestFit="1" customWidth="1"/>
    <col min="14347" max="14347" width="11.7109375" style="131" customWidth="1"/>
    <col min="14348" max="14348" width="11.7109375" style="131" bestFit="1" customWidth="1"/>
    <col min="14349" max="14592" width="11.42578125" style="131" customWidth="1"/>
    <col min="14593" max="14594" width="0" style="131" hidden="1" customWidth="1"/>
    <col min="14595" max="14595" width="64.5703125" style="131" bestFit="1" customWidth="1"/>
    <col min="14596" max="14602" width="11.7109375" style="131" bestFit="1" customWidth="1"/>
    <col min="14603" max="14603" width="11.7109375" style="131" customWidth="1"/>
    <col min="14604" max="14604" width="11.7109375" style="131" bestFit="1" customWidth="1"/>
    <col min="14605" max="14848" width="11.42578125" style="131" customWidth="1"/>
    <col min="14849" max="14850" width="0" style="131" hidden="1" customWidth="1"/>
    <col min="14851" max="14851" width="64.5703125" style="131" bestFit="1" customWidth="1"/>
    <col min="14852" max="14858" width="11.7109375" style="131" bestFit="1" customWidth="1"/>
    <col min="14859" max="14859" width="11.7109375" style="131" customWidth="1"/>
    <col min="14860" max="14860" width="11.7109375" style="131" bestFit="1" customWidth="1"/>
    <col min="14861" max="15104" width="11.42578125" style="131" customWidth="1"/>
    <col min="15105" max="15106" width="0" style="131" hidden="1" customWidth="1"/>
    <col min="15107" max="15107" width="64.5703125" style="131" bestFit="1" customWidth="1"/>
    <col min="15108" max="15114" width="11.7109375" style="131" bestFit="1" customWidth="1"/>
    <col min="15115" max="15115" width="11.7109375" style="131" customWidth="1"/>
    <col min="15116" max="15116" width="11.7109375" style="131" bestFit="1" customWidth="1"/>
    <col min="15117" max="15360" width="11.42578125" style="131" customWidth="1"/>
    <col min="15361" max="15362" width="0" style="131" hidden="1" customWidth="1"/>
    <col min="15363" max="15363" width="64.5703125" style="131" bestFit="1" customWidth="1"/>
    <col min="15364" max="15370" width="11.7109375" style="131" bestFit="1" customWidth="1"/>
    <col min="15371" max="15371" width="11.7109375" style="131" customWidth="1"/>
    <col min="15372" max="15372" width="11.7109375" style="131" bestFit="1" customWidth="1"/>
    <col min="15373" max="15616" width="11.42578125" style="131" customWidth="1"/>
    <col min="15617" max="15618" width="0" style="131" hidden="1" customWidth="1"/>
    <col min="15619" max="15619" width="64.5703125" style="131" bestFit="1" customWidth="1"/>
    <col min="15620" max="15626" width="11.7109375" style="131" bestFit="1" customWidth="1"/>
    <col min="15627" max="15627" width="11.7109375" style="131" customWidth="1"/>
    <col min="15628" max="15628" width="11.7109375" style="131" bestFit="1" customWidth="1"/>
    <col min="15629" max="15872" width="11.42578125" style="131" customWidth="1"/>
    <col min="15873" max="15874" width="0" style="131" hidden="1" customWidth="1"/>
    <col min="15875" max="15875" width="64.5703125" style="131" bestFit="1" customWidth="1"/>
    <col min="15876" max="15882" width="11.7109375" style="131" bestFit="1" customWidth="1"/>
    <col min="15883" max="15883" width="11.7109375" style="131" customWidth="1"/>
    <col min="15884" max="15884" width="11.7109375" style="131" bestFit="1" customWidth="1"/>
    <col min="15885" max="16128" width="11.42578125" style="131" customWidth="1"/>
    <col min="16129" max="16130" width="0" style="131" hidden="1" customWidth="1"/>
    <col min="16131" max="16131" width="64.5703125" style="131" bestFit="1" customWidth="1"/>
    <col min="16132" max="16138" width="11.7109375" style="131" bestFit="1" customWidth="1"/>
    <col min="16139" max="16139" width="11.7109375" style="131" customWidth="1"/>
    <col min="16140" max="16140" width="11.7109375" style="131" bestFit="1" customWidth="1"/>
    <col min="16141" max="16384" width="11.42578125" style="131" customWidth="1"/>
  </cols>
  <sheetData>
    <row r="1" spans="1:12" s="154" customFormat="1" ht="30" customHeight="1">
      <c r="A1" s="81"/>
      <c r="B1" s="81"/>
      <c r="C1" s="718" t="s">
        <v>0</v>
      </c>
      <c r="D1" s="718"/>
      <c r="E1" s="718"/>
      <c r="F1" s="718"/>
      <c r="G1" s="718"/>
      <c r="H1" s="718"/>
      <c r="I1" s="718"/>
      <c r="J1" s="718"/>
      <c r="K1" s="718"/>
      <c r="L1" s="718"/>
    </row>
    <row r="2" spans="1:12" s="154" customFormat="1" ht="15" customHeight="1">
      <c r="A2" s="81"/>
      <c r="B2" s="81"/>
      <c r="C2" s="719" t="s">
        <v>750</v>
      </c>
      <c r="D2" s="719"/>
      <c r="E2" s="719"/>
      <c r="F2" s="719"/>
      <c r="G2" s="719"/>
      <c r="H2" s="719"/>
      <c r="I2" s="719"/>
      <c r="J2" s="719"/>
      <c r="K2" s="719"/>
      <c r="L2" s="719"/>
    </row>
    <row r="3" spans="1:12" s="155" customFormat="1" ht="30" customHeight="1">
      <c r="A3" s="81"/>
      <c r="B3" s="81"/>
      <c r="C3" s="720" t="s">
        <v>3</v>
      </c>
      <c r="D3" s="720"/>
      <c r="E3" s="720"/>
      <c r="F3" s="720"/>
      <c r="G3" s="720"/>
      <c r="H3" s="720"/>
      <c r="I3" s="720"/>
      <c r="J3" s="720"/>
      <c r="K3" s="720"/>
      <c r="L3" s="720"/>
    </row>
    <row r="4" spans="1:12" s="211" customFormat="1" ht="3.75" customHeight="1">
      <c r="A4" s="209"/>
      <c r="B4" s="209"/>
      <c r="C4" s="210"/>
      <c r="D4" s="210"/>
      <c r="E4" s="210"/>
      <c r="F4" s="210"/>
      <c r="G4" s="210"/>
      <c r="H4" s="210"/>
      <c r="I4" s="210"/>
      <c r="J4" s="210"/>
      <c r="K4" s="210"/>
      <c r="L4" s="210"/>
    </row>
    <row r="5" spans="1:12" s="212" customFormat="1" ht="15" customHeight="1" thickBot="1">
      <c r="A5" s="81"/>
      <c r="B5" s="81"/>
      <c r="C5" s="614"/>
      <c r="D5" s="615">
        <v>2015</v>
      </c>
      <c r="E5" s="615">
        <v>2016</v>
      </c>
      <c r="F5" s="615">
        <v>2017</v>
      </c>
      <c r="G5" s="615">
        <v>2018</v>
      </c>
      <c r="H5" s="615">
        <v>2019</v>
      </c>
      <c r="I5" s="615">
        <v>2020</v>
      </c>
      <c r="J5" s="615">
        <v>2021</v>
      </c>
      <c r="K5" s="615">
        <v>2022</v>
      </c>
      <c r="L5" s="615">
        <v>2023</v>
      </c>
    </row>
    <row r="6" spans="1:12" s="212" customFormat="1" ht="15" customHeight="1" thickTop="1">
      <c r="A6" s="81"/>
      <c r="B6" s="81"/>
      <c r="C6" s="159"/>
      <c r="D6" s="616" t="s">
        <v>751</v>
      </c>
      <c r="E6" s="160" t="s">
        <v>751</v>
      </c>
      <c r="F6" s="160" t="s">
        <v>751</v>
      </c>
      <c r="G6" s="388" t="s">
        <v>751</v>
      </c>
      <c r="H6" s="388" t="s">
        <v>751</v>
      </c>
      <c r="I6" s="388" t="s">
        <v>751</v>
      </c>
      <c r="J6" s="388" t="s">
        <v>751</v>
      </c>
      <c r="K6" s="388" t="s">
        <v>751</v>
      </c>
      <c r="L6" s="213" t="s">
        <v>751</v>
      </c>
    </row>
    <row r="7" spans="1:12" s="112" customFormat="1" ht="15" customHeight="1">
      <c r="A7" s="81" t="s">
        <v>527</v>
      </c>
      <c r="B7" s="81" t="s">
        <v>752</v>
      </c>
      <c r="C7" s="214" t="s">
        <v>753</v>
      </c>
      <c r="D7" s="215">
        <v>96931716</v>
      </c>
      <c r="E7" s="215">
        <v>113162072</v>
      </c>
      <c r="F7" s="215">
        <v>132510769</v>
      </c>
      <c r="G7" s="215">
        <v>148422098</v>
      </c>
      <c r="H7" s="215">
        <v>159266306</v>
      </c>
      <c r="I7" s="215">
        <v>166673398</v>
      </c>
      <c r="J7" s="215">
        <v>173424784.21318001</v>
      </c>
      <c r="K7" s="215">
        <v>184905224.77207002</v>
      </c>
      <c r="L7" s="215">
        <v>181950514.06678</v>
      </c>
    </row>
    <row r="8" spans="1:12" s="112" customFormat="1" ht="15" customHeight="1">
      <c r="A8" s="81" t="s">
        <v>527</v>
      </c>
      <c r="B8" s="122" t="s">
        <v>754</v>
      </c>
      <c r="C8" s="81" t="s">
        <v>755</v>
      </c>
      <c r="D8" s="215">
        <v>95850682</v>
      </c>
      <c r="E8" s="215">
        <v>111464064</v>
      </c>
      <c r="F8" s="215">
        <v>130122017</v>
      </c>
      <c r="G8" s="215">
        <v>144653413</v>
      </c>
      <c r="H8" s="215">
        <v>153555215</v>
      </c>
      <c r="I8" s="215">
        <v>159540843</v>
      </c>
      <c r="J8" s="215">
        <v>135624441.58680001</v>
      </c>
      <c r="K8" s="215">
        <v>151026736.64817998</v>
      </c>
      <c r="L8" s="215">
        <v>152314153.96443</v>
      </c>
    </row>
    <row r="9" spans="1:12" s="112" customFormat="1" ht="15" customHeight="1">
      <c r="A9" s="81" t="s">
        <v>527</v>
      </c>
      <c r="B9" s="122" t="s">
        <v>756</v>
      </c>
      <c r="C9" s="81" t="s">
        <v>757</v>
      </c>
      <c r="D9" s="215">
        <v>1081033</v>
      </c>
      <c r="E9" s="215">
        <v>1698008</v>
      </c>
      <c r="F9" s="215">
        <v>2388752</v>
      </c>
      <c r="G9" s="215">
        <v>3768685</v>
      </c>
      <c r="H9" s="215">
        <v>5711091</v>
      </c>
      <c r="I9" s="215">
        <v>7132555</v>
      </c>
      <c r="J9" s="215">
        <v>37800342.626379997</v>
      </c>
      <c r="K9" s="215">
        <v>33878488.123889998</v>
      </c>
      <c r="L9" s="215">
        <v>29636360.10235</v>
      </c>
    </row>
    <row r="10" spans="1:12" s="112" customFormat="1" ht="15" customHeight="1">
      <c r="A10" s="81" t="s">
        <v>527</v>
      </c>
      <c r="B10" s="81" t="s">
        <v>758</v>
      </c>
      <c r="C10" s="214" t="s">
        <v>759</v>
      </c>
      <c r="D10" s="215">
        <v>448753</v>
      </c>
      <c r="E10" s="215">
        <v>547044</v>
      </c>
      <c r="F10" s="215">
        <v>643208</v>
      </c>
      <c r="G10" s="215">
        <v>674226</v>
      </c>
      <c r="H10" s="215">
        <v>677106</v>
      </c>
      <c r="I10" s="215">
        <v>179948</v>
      </c>
      <c r="J10" s="215">
        <v>619731.63228999998</v>
      </c>
      <c r="K10" s="215">
        <v>1217103.30113</v>
      </c>
      <c r="L10" s="215">
        <v>1546082.21795</v>
      </c>
    </row>
    <row r="11" spans="1:12" s="112" customFormat="1" ht="15" customHeight="1">
      <c r="A11" s="81" t="s">
        <v>527</v>
      </c>
      <c r="B11" s="81" t="s">
        <v>760</v>
      </c>
      <c r="C11" s="81" t="s">
        <v>761</v>
      </c>
      <c r="D11" s="215">
        <v>424352</v>
      </c>
      <c r="E11" s="215">
        <v>486631</v>
      </c>
      <c r="F11" s="215">
        <v>576556</v>
      </c>
      <c r="G11" s="215">
        <v>591804</v>
      </c>
      <c r="H11" s="215">
        <v>573843</v>
      </c>
      <c r="I11" s="215">
        <v>146340</v>
      </c>
      <c r="J11" s="215">
        <v>334268.42801999999</v>
      </c>
      <c r="K11" s="215">
        <v>407771.21714999998</v>
      </c>
      <c r="L11" s="215">
        <v>638224.50777000003</v>
      </c>
    </row>
    <row r="12" spans="1:12" s="112" customFormat="1" ht="15" customHeight="1">
      <c r="A12" s="81" t="s">
        <v>527</v>
      </c>
      <c r="B12" s="122" t="s">
        <v>762</v>
      </c>
      <c r="C12" s="81" t="s">
        <v>763</v>
      </c>
      <c r="D12" s="215">
        <v>24402</v>
      </c>
      <c r="E12" s="215">
        <v>60414</v>
      </c>
      <c r="F12" s="215">
        <v>66652</v>
      </c>
      <c r="G12" s="215">
        <v>82422</v>
      </c>
      <c r="H12" s="215">
        <v>103264</v>
      </c>
      <c r="I12" s="215">
        <v>33607</v>
      </c>
      <c r="J12" s="215">
        <v>285463.20426999999</v>
      </c>
      <c r="K12" s="215">
        <v>809332.08398</v>
      </c>
      <c r="L12" s="215">
        <v>907857.71017999994</v>
      </c>
    </row>
    <row r="13" spans="1:12" s="112" customFormat="1" ht="15" customHeight="1">
      <c r="A13" s="81" t="s">
        <v>527</v>
      </c>
      <c r="B13" s="81" t="s">
        <v>764</v>
      </c>
      <c r="C13" s="214" t="s">
        <v>765</v>
      </c>
      <c r="D13" s="215">
        <v>993613</v>
      </c>
      <c r="E13" s="215">
        <v>1197544</v>
      </c>
      <c r="F13" s="215">
        <v>1568925</v>
      </c>
      <c r="G13" s="215">
        <v>1848802</v>
      </c>
      <c r="H13" s="215">
        <v>2219458</v>
      </c>
      <c r="I13" s="215">
        <v>2282528</v>
      </c>
      <c r="J13" s="215">
        <v>2004710.1585299999</v>
      </c>
      <c r="K13" s="215">
        <v>2783430.35616</v>
      </c>
      <c r="L13" s="215">
        <v>3731093.1497499999</v>
      </c>
    </row>
    <row r="14" spans="1:12" s="112" customFormat="1" ht="15" customHeight="1">
      <c r="A14" s="81" t="s">
        <v>527</v>
      </c>
      <c r="B14" s="81" t="s">
        <v>766</v>
      </c>
      <c r="C14" s="81" t="s">
        <v>767</v>
      </c>
      <c r="D14" s="215">
        <v>811531</v>
      </c>
      <c r="E14" s="215">
        <v>1003173</v>
      </c>
      <c r="F14" s="215">
        <v>1303904</v>
      </c>
      <c r="G14" s="215">
        <v>1520492</v>
      </c>
      <c r="H14" s="215">
        <v>1676595</v>
      </c>
      <c r="I14" s="215">
        <v>1646658</v>
      </c>
      <c r="J14" s="215">
        <v>1439639.2452799999</v>
      </c>
      <c r="K14" s="215">
        <v>1367425.3200300001</v>
      </c>
      <c r="L14" s="215">
        <v>1437591.7024400001</v>
      </c>
    </row>
    <row r="15" spans="1:12" s="112" customFormat="1" ht="15" customHeight="1">
      <c r="A15" s="81" t="s">
        <v>527</v>
      </c>
      <c r="B15" s="122" t="s">
        <v>768</v>
      </c>
      <c r="C15" s="81" t="s">
        <v>769</v>
      </c>
      <c r="D15" s="215">
        <v>182083</v>
      </c>
      <c r="E15" s="215">
        <v>194371</v>
      </c>
      <c r="F15" s="215">
        <v>265021</v>
      </c>
      <c r="G15" s="215">
        <v>328310</v>
      </c>
      <c r="H15" s="215">
        <v>542863</v>
      </c>
      <c r="I15" s="215">
        <v>635870</v>
      </c>
      <c r="J15" s="215">
        <v>565070.91324999998</v>
      </c>
      <c r="K15" s="215">
        <v>1416005.0361300001</v>
      </c>
      <c r="L15" s="215">
        <v>2293501.4473099997</v>
      </c>
    </row>
    <row r="16" spans="1:12" s="112" customFormat="1" ht="15" customHeight="1">
      <c r="A16" s="81" t="s">
        <v>527</v>
      </c>
      <c r="B16" s="81" t="s">
        <v>770</v>
      </c>
      <c r="C16" s="214" t="s">
        <v>771</v>
      </c>
      <c r="D16" s="215">
        <v>18672350</v>
      </c>
      <c r="E16" s="215">
        <v>22558358</v>
      </c>
      <c r="F16" s="215">
        <v>21343440</v>
      </c>
      <c r="G16" s="215">
        <v>20933808</v>
      </c>
      <c r="H16" s="215">
        <v>20177208</v>
      </c>
      <c r="I16" s="215">
        <v>16247720</v>
      </c>
      <c r="J16" s="215">
        <v>15670702.75622</v>
      </c>
      <c r="K16" s="215">
        <v>16904787.152879998</v>
      </c>
      <c r="L16" s="215">
        <v>15436648.83932</v>
      </c>
    </row>
    <row r="17" spans="1:12" s="112" customFormat="1" ht="15" customHeight="1">
      <c r="A17" s="81" t="s">
        <v>527</v>
      </c>
      <c r="B17" s="81" t="s">
        <v>772</v>
      </c>
      <c r="C17" s="81" t="s">
        <v>773</v>
      </c>
      <c r="D17" s="215">
        <v>849463</v>
      </c>
      <c r="E17" s="215">
        <v>961396</v>
      </c>
      <c r="F17" s="215">
        <v>1152458</v>
      </c>
      <c r="G17" s="215">
        <v>1272964</v>
      </c>
      <c r="H17" s="215">
        <v>1431732</v>
      </c>
      <c r="I17" s="215">
        <v>8121010</v>
      </c>
      <c r="J17" s="215">
        <v>9952803.7348100003</v>
      </c>
      <c r="K17" s="215">
        <v>8808792.0035400018</v>
      </c>
      <c r="L17" s="215">
        <v>6911909.3313699998</v>
      </c>
    </row>
    <row r="18" spans="1:12" s="112" customFormat="1" ht="15" customHeight="1">
      <c r="A18" s="81" t="s">
        <v>527</v>
      </c>
      <c r="B18" s="81" t="s">
        <v>774</v>
      </c>
      <c r="C18" s="216" t="s">
        <v>775</v>
      </c>
      <c r="D18" s="215">
        <v>-2691169</v>
      </c>
      <c r="E18" s="215">
        <v>-2967363</v>
      </c>
      <c r="F18" s="215">
        <v>-3577678</v>
      </c>
      <c r="G18" s="215">
        <v>-3906881</v>
      </c>
      <c r="H18" s="215">
        <v>-4222029</v>
      </c>
      <c r="I18" s="215">
        <v>-5401700</v>
      </c>
      <c r="J18" s="215">
        <v>-5459964.86601</v>
      </c>
      <c r="K18" s="215">
        <v>-5759321.335</v>
      </c>
      <c r="L18" s="215">
        <v>-6969521.7371699996</v>
      </c>
    </row>
    <row r="19" spans="1:12" s="112" customFormat="1" ht="15" customHeight="1">
      <c r="A19" s="81" t="s">
        <v>527</v>
      </c>
      <c r="B19" s="81" t="s">
        <v>776</v>
      </c>
      <c r="C19" s="617" t="s">
        <v>777</v>
      </c>
      <c r="D19" s="527">
        <v>115204726</v>
      </c>
      <c r="E19" s="527">
        <v>135459051</v>
      </c>
      <c r="F19" s="527">
        <v>153641122</v>
      </c>
      <c r="G19" s="527">
        <v>169245016</v>
      </c>
      <c r="H19" s="527">
        <v>179549781</v>
      </c>
      <c r="I19" s="527">
        <v>188102904</v>
      </c>
      <c r="J19" s="527">
        <v>196212767.62901998</v>
      </c>
      <c r="K19" s="527">
        <v>208860016.25077999</v>
      </c>
      <c r="L19" s="527">
        <v>202606725.868</v>
      </c>
    </row>
    <row r="20" spans="1:12" s="212" customFormat="1" ht="3.75" customHeight="1" thickBot="1">
      <c r="A20" s="81"/>
      <c r="B20" s="81"/>
      <c r="C20" s="217"/>
      <c r="D20" s="218"/>
      <c r="E20" s="218"/>
      <c r="F20" s="218"/>
      <c r="G20" s="218"/>
      <c r="H20" s="218"/>
      <c r="I20" s="218"/>
      <c r="J20" s="218"/>
      <c r="K20" s="218"/>
      <c r="L20" s="218"/>
    </row>
    <row r="21" spans="1:12" s="212" customFormat="1" ht="15" customHeight="1" thickTop="1">
      <c r="A21" s="81"/>
      <c r="B21" s="81"/>
      <c r="C21" s="202" t="s">
        <v>778</v>
      </c>
      <c r="D21" s="157"/>
      <c r="E21" s="157"/>
      <c r="F21" s="157"/>
      <c r="G21" s="157"/>
      <c r="H21" s="157"/>
      <c r="I21" s="157"/>
      <c r="J21" s="157"/>
      <c r="K21" s="157"/>
      <c r="L21" s="157"/>
    </row>
    <row r="22" spans="1:12" s="212" customFormat="1" ht="15" customHeight="1">
      <c r="A22" s="81"/>
      <c r="B22" s="81"/>
      <c r="C22" s="202" t="s">
        <v>779</v>
      </c>
      <c r="D22" s="157"/>
      <c r="E22" s="157"/>
      <c r="F22" s="157"/>
      <c r="G22" s="157"/>
      <c r="H22" s="157"/>
      <c r="I22" s="157"/>
      <c r="J22" s="157"/>
      <c r="K22" s="157"/>
      <c r="L22" s="157"/>
    </row>
    <row r="23" spans="1:12" s="212" customFormat="1" ht="15" customHeight="1">
      <c r="A23" s="81"/>
      <c r="B23" s="81"/>
      <c r="C23" s="99"/>
      <c r="D23" s="157"/>
      <c r="E23" s="157"/>
      <c r="F23" s="157"/>
      <c r="G23" s="157"/>
      <c r="H23" s="157"/>
      <c r="I23" s="157"/>
      <c r="J23" s="157"/>
      <c r="K23" s="157"/>
      <c r="L23" s="157"/>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6"/>
  <sheetViews>
    <sheetView topLeftCell="C1" zoomScaleNormal="100" workbookViewId="0">
      <selection activeCell="N10" sqref="N10"/>
    </sheetView>
  </sheetViews>
  <sheetFormatPr baseColWidth="10" defaultColWidth="9.140625" defaultRowHeight="12.75"/>
  <cols>
    <col min="1" max="1" width="2.28515625" style="131" hidden="1" customWidth="1"/>
    <col min="2" max="2" width="46.5703125" style="131" hidden="1" customWidth="1"/>
    <col min="3" max="3" width="96.5703125" style="153" bestFit="1" customWidth="1"/>
    <col min="4" max="4" width="15" style="240" bestFit="1" customWidth="1"/>
    <col min="5" max="5" width="14.85546875" style="131" bestFit="1" customWidth="1"/>
    <col min="6" max="9" width="15" style="131" bestFit="1" customWidth="1"/>
    <col min="10" max="11" width="15" style="131" customWidth="1"/>
    <col min="12" max="12" width="15" style="131" bestFit="1" customWidth="1"/>
    <col min="13" max="256" width="11.42578125" style="131" customWidth="1"/>
    <col min="257" max="258" width="0" style="131" hidden="1" customWidth="1"/>
    <col min="259" max="259" width="96.5703125" style="131" bestFit="1" customWidth="1"/>
    <col min="260" max="260" width="15" style="131" bestFit="1" customWidth="1"/>
    <col min="261" max="261" width="14.85546875" style="131" bestFit="1" customWidth="1"/>
    <col min="262" max="265" width="15" style="131" bestFit="1" customWidth="1"/>
    <col min="266" max="267" width="15" style="131" customWidth="1"/>
    <col min="268" max="268" width="15" style="131" bestFit="1" customWidth="1"/>
    <col min="269" max="512" width="11.42578125" style="131" customWidth="1"/>
    <col min="513" max="514" width="0" style="131" hidden="1" customWidth="1"/>
    <col min="515" max="515" width="96.5703125" style="131" bestFit="1" customWidth="1"/>
    <col min="516" max="516" width="15" style="131" bestFit="1" customWidth="1"/>
    <col min="517" max="517" width="14.85546875" style="131" bestFit="1" customWidth="1"/>
    <col min="518" max="521" width="15" style="131" bestFit="1" customWidth="1"/>
    <col min="522" max="523" width="15" style="131" customWidth="1"/>
    <col min="524" max="524" width="15" style="131" bestFit="1" customWidth="1"/>
    <col min="525" max="768" width="11.42578125" style="131" customWidth="1"/>
    <col min="769" max="770" width="0" style="131" hidden="1" customWidth="1"/>
    <col min="771" max="771" width="96.5703125" style="131" bestFit="1" customWidth="1"/>
    <col min="772" max="772" width="15" style="131" bestFit="1" customWidth="1"/>
    <col min="773" max="773" width="14.85546875" style="131" bestFit="1" customWidth="1"/>
    <col min="774" max="777" width="15" style="131" bestFit="1" customWidth="1"/>
    <col min="778" max="779" width="15" style="131" customWidth="1"/>
    <col min="780" max="780" width="15" style="131" bestFit="1" customWidth="1"/>
    <col min="781" max="1024" width="11.42578125" style="131" customWidth="1"/>
    <col min="1025" max="1026" width="0" style="131" hidden="1" customWidth="1"/>
    <col min="1027" max="1027" width="96.5703125" style="131" bestFit="1" customWidth="1"/>
    <col min="1028" max="1028" width="15" style="131" bestFit="1" customWidth="1"/>
    <col min="1029" max="1029" width="14.85546875" style="131" bestFit="1" customWidth="1"/>
    <col min="1030" max="1033" width="15" style="131" bestFit="1" customWidth="1"/>
    <col min="1034" max="1035" width="15" style="131" customWidth="1"/>
    <col min="1036" max="1036" width="15" style="131" bestFit="1" customWidth="1"/>
    <col min="1037" max="1280" width="11.42578125" style="131" customWidth="1"/>
    <col min="1281" max="1282" width="0" style="131" hidden="1" customWidth="1"/>
    <col min="1283" max="1283" width="96.5703125" style="131" bestFit="1" customWidth="1"/>
    <col min="1284" max="1284" width="15" style="131" bestFit="1" customWidth="1"/>
    <col min="1285" max="1285" width="14.85546875" style="131" bestFit="1" customWidth="1"/>
    <col min="1286" max="1289" width="15" style="131" bestFit="1" customWidth="1"/>
    <col min="1290" max="1291" width="15" style="131" customWidth="1"/>
    <col min="1292" max="1292" width="15" style="131" bestFit="1" customWidth="1"/>
    <col min="1293" max="1536" width="11.42578125" style="131" customWidth="1"/>
    <col min="1537" max="1538" width="0" style="131" hidden="1" customWidth="1"/>
    <col min="1539" max="1539" width="96.5703125" style="131" bestFit="1" customWidth="1"/>
    <col min="1540" max="1540" width="15" style="131" bestFit="1" customWidth="1"/>
    <col min="1541" max="1541" width="14.85546875" style="131" bestFit="1" customWidth="1"/>
    <col min="1542" max="1545" width="15" style="131" bestFit="1" customWidth="1"/>
    <col min="1546" max="1547" width="15" style="131" customWidth="1"/>
    <col min="1548" max="1548" width="15" style="131" bestFit="1" customWidth="1"/>
    <col min="1549" max="1792" width="11.42578125" style="131" customWidth="1"/>
    <col min="1793" max="1794" width="0" style="131" hidden="1" customWidth="1"/>
    <col min="1795" max="1795" width="96.5703125" style="131" bestFit="1" customWidth="1"/>
    <col min="1796" max="1796" width="15" style="131" bestFit="1" customWidth="1"/>
    <col min="1797" max="1797" width="14.85546875" style="131" bestFit="1" customWidth="1"/>
    <col min="1798" max="1801" width="15" style="131" bestFit="1" customWidth="1"/>
    <col min="1802" max="1803" width="15" style="131" customWidth="1"/>
    <col min="1804" max="1804" width="15" style="131" bestFit="1" customWidth="1"/>
    <col min="1805" max="2048" width="11.42578125" style="131" customWidth="1"/>
    <col min="2049" max="2050" width="0" style="131" hidden="1" customWidth="1"/>
    <col min="2051" max="2051" width="96.5703125" style="131" bestFit="1" customWidth="1"/>
    <col min="2052" max="2052" width="15" style="131" bestFit="1" customWidth="1"/>
    <col min="2053" max="2053" width="14.85546875" style="131" bestFit="1" customWidth="1"/>
    <col min="2054" max="2057" width="15" style="131" bestFit="1" customWidth="1"/>
    <col min="2058" max="2059" width="15" style="131" customWidth="1"/>
    <col min="2060" max="2060" width="15" style="131" bestFit="1" customWidth="1"/>
    <col min="2061" max="2304" width="11.42578125" style="131" customWidth="1"/>
    <col min="2305" max="2306" width="0" style="131" hidden="1" customWidth="1"/>
    <col min="2307" max="2307" width="96.5703125" style="131" bestFit="1" customWidth="1"/>
    <col min="2308" max="2308" width="15" style="131" bestFit="1" customWidth="1"/>
    <col min="2309" max="2309" width="14.85546875" style="131" bestFit="1" customWidth="1"/>
    <col min="2310" max="2313" width="15" style="131" bestFit="1" customWidth="1"/>
    <col min="2314" max="2315" width="15" style="131" customWidth="1"/>
    <col min="2316" max="2316" width="15" style="131" bestFit="1" customWidth="1"/>
    <col min="2317" max="2560" width="11.42578125" style="131" customWidth="1"/>
    <col min="2561" max="2562" width="0" style="131" hidden="1" customWidth="1"/>
    <col min="2563" max="2563" width="96.5703125" style="131" bestFit="1" customWidth="1"/>
    <col min="2564" max="2564" width="15" style="131" bestFit="1" customWidth="1"/>
    <col min="2565" max="2565" width="14.85546875" style="131" bestFit="1" customWidth="1"/>
    <col min="2566" max="2569" width="15" style="131" bestFit="1" customWidth="1"/>
    <col min="2570" max="2571" width="15" style="131" customWidth="1"/>
    <col min="2572" max="2572" width="15" style="131" bestFit="1" customWidth="1"/>
    <col min="2573" max="2816" width="11.42578125" style="131" customWidth="1"/>
    <col min="2817" max="2818" width="0" style="131" hidden="1" customWidth="1"/>
    <col min="2819" max="2819" width="96.5703125" style="131" bestFit="1" customWidth="1"/>
    <col min="2820" max="2820" width="15" style="131" bestFit="1" customWidth="1"/>
    <col min="2821" max="2821" width="14.85546875" style="131" bestFit="1" customWidth="1"/>
    <col min="2822" max="2825" width="15" style="131" bestFit="1" customWidth="1"/>
    <col min="2826" max="2827" width="15" style="131" customWidth="1"/>
    <col min="2828" max="2828" width="15" style="131" bestFit="1" customWidth="1"/>
    <col min="2829" max="3072" width="11.42578125" style="131" customWidth="1"/>
    <col min="3073" max="3074" width="0" style="131" hidden="1" customWidth="1"/>
    <col min="3075" max="3075" width="96.5703125" style="131" bestFit="1" customWidth="1"/>
    <col min="3076" max="3076" width="15" style="131" bestFit="1" customWidth="1"/>
    <col min="3077" max="3077" width="14.85546875" style="131" bestFit="1" customWidth="1"/>
    <col min="3078" max="3081" width="15" style="131" bestFit="1" customWidth="1"/>
    <col min="3082" max="3083" width="15" style="131" customWidth="1"/>
    <col min="3084" max="3084" width="15" style="131" bestFit="1" customWidth="1"/>
    <col min="3085" max="3328" width="11.42578125" style="131" customWidth="1"/>
    <col min="3329" max="3330" width="0" style="131" hidden="1" customWidth="1"/>
    <col min="3331" max="3331" width="96.5703125" style="131" bestFit="1" customWidth="1"/>
    <col min="3332" max="3332" width="15" style="131" bestFit="1" customWidth="1"/>
    <col min="3333" max="3333" width="14.85546875" style="131" bestFit="1" customWidth="1"/>
    <col min="3334" max="3337" width="15" style="131" bestFit="1" customWidth="1"/>
    <col min="3338" max="3339" width="15" style="131" customWidth="1"/>
    <col min="3340" max="3340" width="15" style="131" bestFit="1" customWidth="1"/>
    <col min="3341" max="3584" width="11.42578125" style="131" customWidth="1"/>
    <col min="3585" max="3586" width="0" style="131" hidden="1" customWidth="1"/>
    <col min="3587" max="3587" width="96.5703125" style="131" bestFit="1" customWidth="1"/>
    <col min="3588" max="3588" width="15" style="131" bestFit="1" customWidth="1"/>
    <col min="3589" max="3589" width="14.85546875" style="131" bestFit="1" customWidth="1"/>
    <col min="3590" max="3593" width="15" style="131" bestFit="1" customWidth="1"/>
    <col min="3594" max="3595" width="15" style="131" customWidth="1"/>
    <col min="3596" max="3596" width="15" style="131" bestFit="1" customWidth="1"/>
    <col min="3597" max="3840" width="11.42578125" style="131" customWidth="1"/>
    <col min="3841" max="3842" width="0" style="131" hidden="1" customWidth="1"/>
    <col min="3843" max="3843" width="96.5703125" style="131" bestFit="1" customWidth="1"/>
    <col min="3844" max="3844" width="15" style="131" bestFit="1" customWidth="1"/>
    <col min="3845" max="3845" width="14.85546875" style="131" bestFit="1" customWidth="1"/>
    <col min="3846" max="3849" width="15" style="131" bestFit="1" customWidth="1"/>
    <col min="3850" max="3851" width="15" style="131" customWidth="1"/>
    <col min="3852" max="3852" width="15" style="131" bestFit="1" customWidth="1"/>
    <col min="3853" max="4096" width="11.42578125" style="131" customWidth="1"/>
    <col min="4097" max="4098" width="0" style="131" hidden="1" customWidth="1"/>
    <col min="4099" max="4099" width="96.5703125" style="131" bestFit="1" customWidth="1"/>
    <col min="4100" max="4100" width="15" style="131" bestFit="1" customWidth="1"/>
    <col min="4101" max="4101" width="14.85546875" style="131" bestFit="1" customWidth="1"/>
    <col min="4102" max="4105" width="15" style="131" bestFit="1" customWidth="1"/>
    <col min="4106" max="4107" width="15" style="131" customWidth="1"/>
    <col min="4108" max="4108" width="15" style="131" bestFit="1" customWidth="1"/>
    <col min="4109" max="4352" width="11.42578125" style="131" customWidth="1"/>
    <col min="4353" max="4354" width="0" style="131" hidden="1" customWidth="1"/>
    <col min="4355" max="4355" width="96.5703125" style="131" bestFit="1" customWidth="1"/>
    <col min="4356" max="4356" width="15" style="131" bestFit="1" customWidth="1"/>
    <col min="4357" max="4357" width="14.85546875" style="131" bestFit="1" customWidth="1"/>
    <col min="4358" max="4361" width="15" style="131" bestFit="1" customWidth="1"/>
    <col min="4362" max="4363" width="15" style="131" customWidth="1"/>
    <col min="4364" max="4364" width="15" style="131" bestFit="1" customWidth="1"/>
    <col min="4365" max="4608" width="11.42578125" style="131" customWidth="1"/>
    <col min="4609" max="4610" width="0" style="131" hidden="1" customWidth="1"/>
    <col min="4611" max="4611" width="96.5703125" style="131" bestFit="1" customWidth="1"/>
    <col min="4612" max="4612" width="15" style="131" bestFit="1" customWidth="1"/>
    <col min="4613" max="4613" width="14.85546875" style="131" bestFit="1" customWidth="1"/>
    <col min="4614" max="4617" width="15" style="131" bestFit="1" customWidth="1"/>
    <col min="4618" max="4619" width="15" style="131" customWidth="1"/>
    <col min="4620" max="4620" width="15" style="131" bestFit="1" customWidth="1"/>
    <col min="4621" max="4864" width="11.42578125" style="131" customWidth="1"/>
    <col min="4865" max="4866" width="0" style="131" hidden="1" customWidth="1"/>
    <col min="4867" max="4867" width="96.5703125" style="131" bestFit="1" customWidth="1"/>
    <col min="4868" max="4868" width="15" style="131" bestFit="1" customWidth="1"/>
    <col min="4869" max="4869" width="14.85546875" style="131" bestFit="1" customWidth="1"/>
    <col min="4870" max="4873" width="15" style="131" bestFit="1" customWidth="1"/>
    <col min="4874" max="4875" width="15" style="131" customWidth="1"/>
    <col min="4876" max="4876" width="15" style="131" bestFit="1" customWidth="1"/>
    <col min="4877" max="5120" width="11.42578125" style="131" customWidth="1"/>
    <col min="5121" max="5122" width="0" style="131" hidden="1" customWidth="1"/>
    <col min="5123" max="5123" width="96.5703125" style="131" bestFit="1" customWidth="1"/>
    <col min="5124" max="5124" width="15" style="131" bestFit="1" customWidth="1"/>
    <col min="5125" max="5125" width="14.85546875" style="131" bestFit="1" customWidth="1"/>
    <col min="5126" max="5129" width="15" style="131" bestFit="1" customWidth="1"/>
    <col min="5130" max="5131" width="15" style="131" customWidth="1"/>
    <col min="5132" max="5132" width="15" style="131" bestFit="1" customWidth="1"/>
    <col min="5133" max="5376" width="11.42578125" style="131" customWidth="1"/>
    <col min="5377" max="5378" width="0" style="131" hidden="1" customWidth="1"/>
    <col min="5379" max="5379" width="96.5703125" style="131" bestFit="1" customWidth="1"/>
    <col min="5380" max="5380" width="15" style="131" bestFit="1" customWidth="1"/>
    <col min="5381" max="5381" width="14.85546875" style="131" bestFit="1" customWidth="1"/>
    <col min="5382" max="5385" width="15" style="131" bestFit="1" customWidth="1"/>
    <col min="5386" max="5387" width="15" style="131" customWidth="1"/>
    <col min="5388" max="5388" width="15" style="131" bestFit="1" customWidth="1"/>
    <col min="5389" max="5632" width="11.42578125" style="131" customWidth="1"/>
    <col min="5633" max="5634" width="0" style="131" hidden="1" customWidth="1"/>
    <col min="5635" max="5635" width="96.5703125" style="131" bestFit="1" customWidth="1"/>
    <col min="5636" max="5636" width="15" style="131" bestFit="1" customWidth="1"/>
    <col min="5637" max="5637" width="14.85546875" style="131" bestFit="1" customWidth="1"/>
    <col min="5638" max="5641" width="15" style="131" bestFit="1" customWidth="1"/>
    <col min="5642" max="5643" width="15" style="131" customWidth="1"/>
    <col min="5644" max="5644" width="15" style="131" bestFit="1" customWidth="1"/>
    <col min="5645" max="5888" width="11.42578125" style="131" customWidth="1"/>
    <col min="5889" max="5890" width="0" style="131" hidden="1" customWidth="1"/>
    <col min="5891" max="5891" width="96.5703125" style="131" bestFit="1" customWidth="1"/>
    <col min="5892" max="5892" width="15" style="131" bestFit="1" customWidth="1"/>
    <col min="5893" max="5893" width="14.85546875" style="131" bestFit="1" customWidth="1"/>
    <col min="5894" max="5897" width="15" style="131" bestFit="1" customWidth="1"/>
    <col min="5898" max="5899" width="15" style="131" customWidth="1"/>
    <col min="5900" max="5900" width="15" style="131" bestFit="1" customWidth="1"/>
    <col min="5901" max="6144" width="11.42578125" style="131" customWidth="1"/>
    <col min="6145" max="6146" width="0" style="131" hidden="1" customWidth="1"/>
    <col min="6147" max="6147" width="96.5703125" style="131" bestFit="1" customWidth="1"/>
    <col min="6148" max="6148" width="15" style="131" bestFit="1" customWidth="1"/>
    <col min="6149" max="6149" width="14.85546875" style="131" bestFit="1" customWidth="1"/>
    <col min="6150" max="6153" width="15" style="131" bestFit="1" customWidth="1"/>
    <col min="6154" max="6155" width="15" style="131" customWidth="1"/>
    <col min="6156" max="6156" width="15" style="131" bestFit="1" customWidth="1"/>
    <col min="6157" max="6400" width="11.42578125" style="131" customWidth="1"/>
    <col min="6401" max="6402" width="0" style="131" hidden="1" customWidth="1"/>
    <col min="6403" max="6403" width="96.5703125" style="131" bestFit="1" customWidth="1"/>
    <col min="6404" max="6404" width="15" style="131" bestFit="1" customWidth="1"/>
    <col min="6405" max="6405" width="14.85546875" style="131" bestFit="1" customWidth="1"/>
    <col min="6406" max="6409" width="15" style="131" bestFit="1" customWidth="1"/>
    <col min="6410" max="6411" width="15" style="131" customWidth="1"/>
    <col min="6412" max="6412" width="15" style="131" bestFit="1" customWidth="1"/>
    <col min="6413" max="6656" width="11.42578125" style="131" customWidth="1"/>
    <col min="6657" max="6658" width="0" style="131" hidden="1" customWidth="1"/>
    <col min="6659" max="6659" width="96.5703125" style="131" bestFit="1" customWidth="1"/>
    <col min="6660" max="6660" width="15" style="131" bestFit="1" customWidth="1"/>
    <col min="6661" max="6661" width="14.85546875" style="131" bestFit="1" customWidth="1"/>
    <col min="6662" max="6665" width="15" style="131" bestFit="1" customWidth="1"/>
    <col min="6666" max="6667" width="15" style="131" customWidth="1"/>
    <col min="6668" max="6668" width="15" style="131" bestFit="1" customWidth="1"/>
    <col min="6669" max="6912" width="11.42578125" style="131" customWidth="1"/>
    <col min="6913" max="6914" width="0" style="131" hidden="1" customWidth="1"/>
    <col min="6915" max="6915" width="96.5703125" style="131" bestFit="1" customWidth="1"/>
    <col min="6916" max="6916" width="15" style="131" bestFit="1" customWidth="1"/>
    <col min="6917" max="6917" width="14.85546875" style="131" bestFit="1" customWidth="1"/>
    <col min="6918" max="6921" width="15" style="131" bestFit="1" customWidth="1"/>
    <col min="6922" max="6923" width="15" style="131" customWidth="1"/>
    <col min="6924" max="6924" width="15" style="131" bestFit="1" customWidth="1"/>
    <col min="6925" max="7168" width="11.42578125" style="131" customWidth="1"/>
    <col min="7169" max="7170" width="0" style="131" hidden="1" customWidth="1"/>
    <col min="7171" max="7171" width="96.5703125" style="131" bestFit="1" customWidth="1"/>
    <col min="7172" max="7172" width="15" style="131" bestFit="1" customWidth="1"/>
    <col min="7173" max="7173" width="14.85546875" style="131" bestFit="1" customWidth="1"/>
    <col min="7174" max="7177" width="15" style="131" bestFit="1" customWidth="1"/>
    <col min="7178" max="7179" width="15" style="131" customWidth="1"/>
    <col min="7180" max="7180" width="15" style="131" bestFit="1" customWidth="1"/>
    <col min="7181" max="7424" width="11.42578125" style="131" customWidth="1"/>
    <col min="7425" max="7426" width="0" style="131" hidden="1" customWidth="1"/>
    <col min="7427" max="7427" width="96.5703125" style="131" bestFit="1" customWidth="1"/>
    <col min="7428" max="7428" width="15" style="131" bestFit="1" customWidth="1"/>
    <col min="7429" max="7429" width="14.85546875" style="131" bestFit="1" customWidth="1"/>
    <col min="7430" max="7433" width="15" style="131" bestFit="1" customWidth="1"/>
    <col min="7434" max="7435" width="15" style="131" customWidth="1"/>
    <col min="7436" max="7436" width="15" style="131" bestFit="1" customWidth="1"/>
    <col min="7437" max="7680" width="11.42578125" style="131" customWidth="1"/>
    <col min="7681" max="7682" width="0" style="131" hidden="1" customWidth="1"/>
    <col min="7683" max="7683" width="96.5703125" style="131" bestFit="1" customWidth="1"/>
    <col min="7684" max="7684" width="15" style="131" bestFit="1" customWidth="1"/>
    <col min="7685" max="7685" width="14.85546875" style="131" bestFit="1" customWidth="1"/>
    <col min="7686" max="7689" width="15" style="131" bestFit="1" customWidth="1"/>
    <col min="7690" max="7691" width="15" style="131" customWidth="1"/>
    <col min="7692" max="7692" width="15" style="131" bestFit="1" customWidth="1"/>
    <col min="7693" max="7936" width="11.42578125" style="131" customWidth="1"/>
    <col min="7937" max="7938" width="0" style="131" hidden="1" customWidth="1"/>
    <col min="7939" max="7939" width="96.5703125" style="131" bestFit="1" customWidth="1"/>
    <col min="7940" max="7940" width="15" style="131" bestFit="1" customWidth="1"/>
    <col min="7941" max="7941" width="14.85546875" style="131" bestFit="1" customWidth="1"/>
    <col min="7942" max="7945" width="15" style="131" bestFit="1" customWidth="1"/>
    <col min="7946" max="7947" width="15" style="131" customWidth="1"/>
    <col min="7948" max="7948" width="15" style="131" bestFit="1" customWidth="1"/>
    <col min="7949" max="8192" width="11.42578125" style="131" customWidth="1"/>
    <col min="8193" max="8194" width="0" style="131" hidden="1" customWidth="1"/>
    <col min="8195" max="8195" width="96.5703125" style="131" bestFit="1" customWidth="1"/>
    <col min="8196" max="8196" width="15" style="131" bestFit="1" customWidth="1"/>
    <col min="8197" max="8197" width="14.85546875" style="131" bestFit="1" customWidth="1"/>
    <col min="8198" max="8201" width="15" style="131" bestFit="1" customWidth="1"/>
    <col min="8202" max="8203" width="15" style="131" customWidth="1"/>
    <col min="8204" max="8204" width="15" style="131" bestFit="1" customWidth="1"/>
    <col min="8205" max="8448" width="11.42578125" style="131" customWidth="1"/>
    <col min="8449" max="8450" width="0" style="131" hidden="1" customWidth="1"/>
    <col min="8451" max="8451" width="96.5703125" style="131" bestFit="1" customWidth="1"/>
    <col min="8452" max="8452" width="15" style="131" bestFit="1" customWidth="1"/>
    <col min="8453" max="8453" width="14.85546875" style="131" bestFit="1" customWidth="1"/>
    <col min="8454" max="8457" width="15" style="131" bestFit="1" customWidth="1"/>
    <col min="8458" max="8459" width="15" style="131" customWidth="1"/>
    <col min="8460" max="8460" width="15" style="131" bestFit="1" customWidth="1"/>
    <col min="8461" max="8704" width="11.42578125" style="131" customWidth="1"/>
    <col min="8705" max="8706" width="0" style="131" hidden="1" customWidth="1"/>
    <col min="8707" max="8707" width="96.5703125" style="131" bestFit="1" customWidth="1"/>
    <col min="8708" max="8708" width="15" style="131" bestFit="1" customWidth="1"/>
    <col min="8709" max="8709" width="14.85546875" style="131" bestFit="1" customWidth="1"/>
    <col min="8710" max="8713" width="15" style="131" bestFit="1" customWidth="1"/>
    <col min="8714" max="8715" width="15" style="131" customWidth="1"/>
    <col min="8716" max="8716" width="15" style="131" bestFit="1" customWidth="1"/>
    <col min="8717" max="8960" width="11.42578125" style="131" customWidth="1"/>
    <col min="8961" max="8962" width="0" style="131" hidden="1" customWidth="1"/>
    <col min="8963" max="8963" width="96.5703125" style="131" bestFit="1" customWidth="1"/>
    <col min="8964" max="8964" width="15" style="131" bestFit="1" customWidth="1"/>
    <col min="8965" max="8965" width="14.85546875" style="131" bestFit="1" customWidth="1"/>
    <col min="8966" max="8969" width="15" style="131" bestFit="1" customWidth="1"/>
    <col min="8970" max="8971" width="15" style="131" customWidth="1"/>
    <col min="8972" max="8972" width="15" style="131" bestFit="1" customWidth="1"/>
    <col min="8973" max="9216" width="11.42578125" style="131" customWidth="1"/>
    <col min="9217" max="9218" width="0" style="131" hidden="1" customWidth="1"/>
    <col min="9219" max="9219" width="96.5703125" style="131" bestFit="1" customWidth="1"/>
    <col min="9220" max="9220" width="15" style="131" bestFit="1" customWidth="1"/>
    <col min="9221" max="9221" width="14.85546875" style="131" bestFit="1" customWidth="1"/>
    <col min="9222" max="9225" width="15" style="131" bestFit="1" customWidth="1"/>
    <col min="9226" max="9227" width="15" style="131" customWidth="1"/>
    <col min="9228" max="9228" width="15" style="131" bestFit="1" customWidth="1"/>
    <col min="9229" max="9472" width="11.42578125" style="131" customWidth="1"/>
    <col min="9473" max="9474" width="0" style="131" hidden="1" customWidth="1"/>
    <col min="9475" max="9475" width="96.5703125" style="131" bestFit="1" customWidth="1"/>
    <col min="9476" max="9476" width="15" style="131" bestFit="1" customWidth="1"/>
    <col min="9477" max="9477" width="14.85546875" style="131" bestFit="1" customWidth="1"/>
    <col min="9478" max="9481" width="15" style="131" bestFit="1" customWidth="1"/>
    <col min="9482" max="9483" width="15" style="131" customWidth="1"/>
    <col min="9484" max="9484" width="15" style="131" bestFit="1" customWidth="1"/>
    <col min="9485" max="9728" width="11.42578125" style="131" customWidth="1"/>
    <col min="9729" max="9730" width="0" style="131" hidden="1" customWidth="1"/>
    <col min="9731" max="9731" width="96.5703125" style="131" bestFit="1" customWidth="1"/>
    <col min="9732" max="9732" width="15" style="131" bestFit="1" customWidth="1"/>
    <col min="9733" max="9733" width="14.85546875" style="131" bestFit="1" customWidth="1"/>
    <col min="9734" max="9737" width="15" style="131" bestFit="1" customWidth="1"/>
    <col min="9738" max="9739" width="15" style="131" customWidth="1"/>
    <col min="9740" max="9740" width="15" style="131" bestFit="1" customWidth="1"/>
    <col min="9741" max="9984" width="11.42578125" style="131" customWidth="1"/>
    <col min="9985" max="9986" width="0" style="131" hidden="1" customWidth="1"/>
    <col min="9987" max="9987" width="96.5703125" style="131" bestFit="1" customWidth="1"/>
    <col min="9988" max="9988" width="15" style="131" bestFit="1" customWidth="1"/>
    <col min="9989" max="9989" width="14.85546875" style="131" bestFit="1" customWidth="1"/>
    <col min="9990" max="9993" width="15" style="131" bestFit="1" customWidth="1"/>
    <col min="9994" max="9995" width="15" style="131" customWidth="1"/>
    <col min="9996" max="9996" width="15" style="131" bestFit="1" customWidth="1"/>
    <col min="9997" max="10240" width="11.42578125" style="131" customWidth="1"/>
    <col min="10241" max="10242" width="0" style="131" hidden="1" customWidth="1"/>
    <col min="10243" max="10243" width="96.5703125" style="131" bestFit="1" customWidth="1"/>
    <col min="10244" max="10244" width="15" style="131" bestFit="1" customWidth="1"/>
    <col min="10245" max="10245" width="14.85546875" style="131" bestFit="1" customWidth="1"/>
    <col min="10246" max="10249" width="15" style="131" bestFit="1" customWidth="1"/>
    <col min="10250" max="10251" width="15" style="131" customWidth="1"/>
    <col min="10252" max="10252" width="15" style="131" bestFit="1" customWidth="1"/>
    <col min="10253" max="10496" width="11.42578125" style="131" customWidth="1"/>
    <col min="10497" max="10498" width="0" style="131" hidden="1" customWidth="1"/>
    <col min="10499" max="10499" width="96.5703125" style="131" bestFit="1" customWidth="1"/>
    <col min="10500" max="10500" width="15" style="131" bestFit="1" customWidth="1"/>
    <col min="10501" max="10501" width="14.85546875" style="131" bestFit="1" customWidth="1"/>
    <col min="10502" max="10505" width="15" style="131" bestFit="1" customWidth="1"/>
    <col min="10506" max="10507" width="15" style="131" customWidth="1"/>
    <col min="10508" max="10508" width="15" style="131" bestFit="1" customWidth="1"/>
    <col min="10509" max="10752" width="11.42578125" style="131" customWidth="1"/>
    <col min="10753" max="10754" width="0" style="131" hidden="1" customWidth="1"/>
    <col min="10755" max="10755" width="96.5703125" style="131" bestFit="1" customWidth="1"/>
    <col min="10756" max="10756" width="15" style="131" bestFit="1" customWidth="1"/>
    <col min="10757" max="10757" width="14.85546875" style="131" bestFit="1" customWidth="1"/>
    <col min="10758" max="10761" width="15" style="131" bestFit="1" customWidth="1"/>
    <col min="10762" max="10763" width="15" style="131" customWidth="1"/>
    <col min="10764" max="10764" width="15" style="131" bestFit="1" customWidth="1"/>
    <col min="10765" max="11008" width="11.42578125" style="131" customWidth="1"/>
    <col min="11009" max="11010" width="0" style="131" hidden="1" customWidth="1"/>
    <col min="11011" max="11011" width="96.5703125" style="131" bestFit="1" customWidth="1"/>
    <col min="11012" max="11012" width="15" style="131" bestFit="1" customWidth="1"/>
    <col min="11013" max="11013" width="14.85546875" style="131" bestFit="1" customWidth="1"/>
    <col min="11014" max="11017" width="15" style="131" bestFit="1" customWidth="1"/>
    <col min="11018" max="11019" width="15" style="131" customWidth="1"/>
    <col min="11020" max="11020" width="15" style="131" bestFit="1" customWidth="1"/>
    <col min="11021" max="11264" width="11.42578125" style="131" customWidth="1"/>
    <col min="11265" max="11266" width="0" style="131" hidden="1" customWidth="1"/>
    <col min="11267" max="11267" width="96.5703125" style="131" bestFit="1" customWidth="1"/>
    <col min="11268" max="11268" width="15" style="131" bestFit="1" customWidth="1"/>
    <col min="11269" max="11269" width="14.85546875" style="131" bestFit="1" customWidth="1"/>
    <col min="11270" max="11273" width="15" style="131" bestFit="1" customWidth="1"/>
    <col min="11274" max="11275" width="15" style="131" customWidth="1"/>
    <col min="11276" max="11276" width="15" style="131" bestFit="1" customWidth="1"/>
    <col min="11277" max="11520" width="11.42578125" style="131" customWidth="1"/>
    <col min="11521" max="11522" width="0" style="131" hidden="1" customWidth="1"/>
    <col min="11523" max="11523" width="96.5703125" style="131" bestFit="1" customWidth="1"/>
    <col min="11524" max="11524" width="15" style="131" bestFit="1" customWidth="1"/>
    <col min="11525" max="11525" width="14.85546875" style="131" bestFit="1" customWidth="1"/>
    <col min="11526" max="11529" width="15" style="131" bestFit="1" customWidth="1"/>
    <col min="11530" max="11531" width="15" style="131" customWidth="1"/>
    <col min="11532" max="11532" width="15" style="131" bestFit="1" customWidth="1"/>
    <col min="11533" max="11776" width="11.42578125" style="131" customWidth="1"/>
    <col min="11777" max="11778" width="0" style="131" hidden="1" customWidth="1"/>
    <col min="11779" max="11779" width="96.5703125" style="131" bestFit="1" customWidth="1"/>
    <col min="11780" max="11780" width="15" style="131" bestFit="1" customWidth="1"/>
    <col min="11781" max="11781" width="14.85546875" style="131" bestFit="1" customWidth="1"/>
    <col min="11782" max="11785" width="15" style="131" bestFit="1" customWidth="1"/>
    <col min="11786" max="11787" width="15" style="131" customWidth="1"/>
    <col min="11788" max="11788" width="15" style="131" bestFit="1" customWidth="1"/>
    <col min="11789" max="12032" width="11.42578125" style="131" customWidth="1"/>
    <col min="12033" max="12034" width="0" style="131" hidden="1" customWidth="1"/>
    <col min="12035" max="12035" width="96.5703125" style="131" bestFit="1" customWidth="1"/>
    <col min="12036" max="12036" width="15" style="131" bestFit="1" customWidth="1"/>
    <col min="12037" max="12037" width="14.85546875" style="131" bestFit="1" customWidth="1"/>
    <col min="12038" max="12041" width="15" style="131" bestFit="1" customWidth="1"/>
    <col min="12042" max="12043" width="15" style="131" customWidth="1"/>
    <col min="12044" max="12044" width="15" style="131" bestFit="1" customWidth="1"/>
    <col min="12045" max="12288" width="11.42578125" style="131" customWidth="1"/>
    <col min="12289" max="12290" width="0" style="131" hidden="1" customWidth="1"/>
    <col min="12291" max="12291" width="96.5703125" style="131" bestFit="1" customWidth="1"/>
    <col min="12292" max="12292" width="15" style="131" bestFit="1" customWidth="1"/>
    <col min="12293" max="12293" width="14.85546875" style="131" bestFit="1" customWidth="1"/>
    <col min="12294" max="12297" width="15" style="131" bestFit="1" customWidth="1"/>
    <col min="12298" max="12299" width="15" style="131" customWidth="1"/>
    <col min="12300" max="12300" width="15" style="131" bestFit="1" customWidth="1"/>
    <col min="12301" max="12544" width="11.42578125" style="131" customWidth="1"/>
    <col min="12545" max="12546" width="0" style="131" hidden="1" customWidth="1"/>
    <col min="12547" max="12547" width="96.5703125" style="131" bestFit="1" customWidth="1"/>
    <col min="12548" max="12548" width="15" style="131" bestFit="1" customWidth="1"/>
    <col min="12549" max="12549" width="14.85546875" style="131" bestFit="1" customWidth="1"/>
    <col min="12550" max="12553" width="15" style="131" bestFit="1" customWidth="1"/>
    <col min="12554" max="12555" width="15" style="131" customWidth="1"/>
    <col min="12556" max="12556" width="15" style="131" bestFit="1" customWidth="1"/>
    <col min="12557" max="12800" width="11.42578125" style="131" customWidth="1"/>
    <col min="12801" max="12802" width="0" style="131" hidden="1" customWidth="1"/>
    <col min="12803" max="12803" width="96.5703125" style="131" bestFit="1" customWidth="1"/>
    <col min="12804" max="12804" width="15" style="131" bestFit="1" customWidth="1"/>
    <col min="12805" max="12805" width="14.85546875" style="131" bestFit="1" customWidth="1"/>
    <col min="12806" max="12809" width="15" style="131" bestFit="1" customWidth="1"/>
    <col min="12810" max="12811" width="15" style="131" customWidth="1"/>
    <col min="12812" max="12812" width="15" style="131" bestFit="1" customWidth="1"/>
    <col min="12813" max="13056" width="11.42578125" style="131" customWidth="1"/>
    <col min="13057" max="13058" width="0" style="131" hidden="1" customWidth="1"/>
    <col min="13059" max="13059" width="96.5703125" style="131" bestFit="1" customWidth="1"/>
    <col min="13060" max="13060" width="15" style="131" bestFit="1" customWidth="1"/>
    <col min="13061" max="13061" width="14.85546875" style="131" bestFit="1" customWidth="1"/>
    <col min="13062" max="13065" width="15" style="131" bestFit="1" customWidth="1"/>
    <col min="13066" max="13067" width="15" style="131" customWidth="1"/>
    <col min="13068" max="13068" width="15" style="131" bestFit="1" customWidth="1"/>
    <col min="13069" max="13312" width="11.42578125" style="131" customWidth="1"/>
    <col min="13313" max="13314" width="0" style="131" hidden="1" customWidth="1"/>
    <col min="13315" max="13315" width="96.5703125" style="131" bestFit="1" customWidth="1"/>
    <col min="13316" max="13316" width="15" style="131" bestFit="1" customWidth="1"/>
    <col min="13317" max="13317" width="14.85546875" style="131" bestFit="1" customWidth="1"/>
    <col min="13318" max="13321" width="15" style="131" bestFit="1" customWidth="1"/>
    <col min="13322" max="13323" width="15" style="131" customWidth="1"/>
    <col min="13324" max="13324" width="15" style="131" bestFit="1" customWidth="1"/>
    <col min="13325" max="13568" width="11.42578125" style="131" customWidth="1"/>
    <col min="13569" max="13570" width="0" style="131" hidden="1" customWidth="1"/>
    <col min="13571" max="13571" width="96.5703125" style="131" bestFit="1" customWidth="1"/>
    <col min="13572" max="13572" width="15" style="131" bestFit="1" customWidth="1"/>
    <col min="13573" max="13573" width="14.85546875" style="131" bestFit="1" customWidth="1"/>
    <col min="13574" max="13577" width="15" style="131" bestFit="1" customWidth="1"/>
    <col min="13578" max="13579" width="15" style="131" customWidth="1"/>
    <col min="13580" max="13580" width="15" style="131" bestFit="1" customWidth="1"/>
    <col min="13581" max="13824" width="11.42578125" style="131" customWidth="1"/>
    <col min="13825" max="13826" width="0" style="131" hidden="1" customWidth="1"/>
    <col min="13827" max="13827" width="96.5703125" style="131" bestFit="1" customWidth="1"/>
    <col min="13828" max="13828" width="15" style="131" bestFit="1" customWidth="1"/>
    <col min="13829" max="13829" width="14.85546875" style="131" bestFit="1" customWidth="1"/>
    <col min="13830" max="13833" width="15" style="131" bestFit="1" customWidth="1"/>
    <col min="13834" max="13835" width="15" style="131" customWidth="1"/>
    <col min="13836" max="13836" width="15" style="131" bestFit="1" customWidth="1"/>
    <col min="13837" max="14080" width="11.42578125" style="131" customWidth="1"/>
    <col min="14081" max="14082" width="0" style="131" hidden="1" customWidth="1"/>
    <col min="14083" max="14083" width="96.5703125" style="131" bestFit="1" customWidth="1"/>
    <col min="14084" max="14084" width="15" style="131" bestFit="1" customWidth="1"/>
    <col min="14085" max="14085" width="14.85546875" style="131" bestFit="1" customWidth="1"/>
    <col min="14086" max="14089" width="15" style="131" bestFit="1" customWidth="1"/>
    <col min="14090" max="14091" width="15" style="131" customWidth="1"/>
    <col min="14092" max="14092" width="15" style="131" bestFit="1" customWidth="1"/>
    <col min="14093" max="14336" width="11.42578125" style="131" customWidth="1"/>
    <col min="14337" max="14338" width="0" style="131" hidden="1" customWidth="1"/>
    <col min="14339" max="14339" width="96.5703125" style="131" bestFit="1" customWidth="1"/>
    <col min="14340" max="14340" width="15" style="131" bestFit="1" customWidth="1"/>
    <col min="14341" max="14341" width="14.85546875" style="131" bestFit="1" customWidth="1"/>
    <col min="14342" max="14345" width="15" style="131" bestFit="1" customWidth="1"/>
    <col min="14346" max="14347" width="15" style="131" customWidth="1"/>
    <col min="14348" max="14348" width="15" style="131" bestFit="1" customWidth="1"/>
    <col min="14349" max="14592" width="11.42578125" style="131" customWidth="1"/>
    <col min="14593" max="14594" width="0" style="131" hidden="1" customWidth="1"/>
    <col min="14595" max="14595" width="96.5703125" style="131" bestFit="1" customWidth="1"/>
    <col min="14596" max="14596" width="15" style="131" bestFit="1" customWidth="1"/>
    <col min="14597" max="14597" width="14.85546875" style="131" bestFit="1" customWidth="1"/>
    <col min="14598" max="14601" width="15" style="131" bestFit="1" customWidth="1"/>
    <col min="14602" max="14603" width="15" style="131" customWidth="1"/>
    <col min="14604" max="14604" width="15" style="131" bestFit="1" customWidth="1"/>
    <col min="14605" max="14848" width="11.42578125" style="131" customWidth="1"/>
    <col min="14849" max="14850" width="0" style="131" hidden="1" customWidth="1"/>
    <col min="14851" max="14851" width="96.5703125" style="131" bestFit="1" customWidth="1"/>
    <col min="14852" max="14852" width="15" style="131" bestFit="1" customWidth="1"/>
    <col min="14853" max="14853" width="14.85546875" style="131" bestFit="1" customWidth="1"/>
    <col min="14854" max="14857" width="15" style="131" bestFit="1" customWidth="1"/>
    <col min="14858" max="14859" width="15" style="131" customWidth="1"/>
    <col min="14860" max="14860" width="15" style="131" bestFit="1" customWidth="1"/>
    <col min="14861" max="15104" width="11.42578125" style="131" customWidth="1"/>
    <col min="15105" max="15106" width="0" style="131" hidden="1" customWidth="1"/>
    <col min="15107" max="15107" width="96.5703125" style="131" bestFit="1" customWidth="1"/>
    <col min="15108" max="15108" width="15" style="131" bestFit="1" customWidth="1"/>
    <col min="15109" max="15109" width="14.85546875" style="131" bestFit="1" customWidth="1"/>
    <col min="15110" max="15113" width="15" style="131" bestFit="1" customWidth="1"/>
    <col min="15114" max="15115" width="15" style="131" customWidth="1"/>
    <col min="15116" max="15116" width="15" style="131" bestFit="1" customWidth="1"/>
    <col min="15117" max="15360" width="11.42578125" style="131" customWidth="1"/>
    <col min="15361" max="15362" width="0" style="131" hidden="1" customWidth="1"/>
    <col min="15363" max="15363" width="96.5703125" style="131" bestFit="1" customWidth="1"/>
    <col min="15364" max="15364" width="15" style="131" bestFit="1" customWidth="1"/>
    <col min="15365" max="15365" width="14.85546875" style="131" bestFit="1" customWidth="1"/>
    <col min="15366" max="15369" width="15" style="131" bestFit="1" customWidth="1"/>
    <col min="15370" max="15371" width="15" style="131" customWidth="1"/>
    <col min="15372" max="15372" width="15" style="131" bestFit="1" customWidth="1"/>
    <col min="15373" max="15616" width="11.42578125" style="131" customWidth="1"/>
    <col min="15617" max="15618" width="0" style="131" hidden="1" customWidth="1"/>
    <col min="15619" max="15619" width="96.5703125" style="131" bestFit="1" customWidth="1"/>
    <col min="15620" max="15620" width="15" style="131" bestFit="1" customWidth="1"/>
    <col min="15621" max="15621" width="14.85546875" style="131" bestFit="1" customWidth="1"/>
    <col min="15622" max="15625" width="15" style="131" bestFit="1" customWidth="1"/>
    <col min="15626" max="15627" width="15" style="131" customWidth="1"/>
    <col min="15628" max="15628" width="15" style="131" bestFit="1" customWidth="1"/>
    <col min="15629" max="15872" width="11.42578125" style="131" customWidth="1"/>
    <col min="15873" max="15874" width="0" style="131" hidden="1" customWidth="1"/>
    <col min="15875" max="15875" width="96.5703125" style="131" bestFit="1" customWidth="1"/>
    <col min="15876" max="15876" width="15" style="131" bestFit="1" customWidth="1"/>
    <col min="15877" max="15877" width="14.85546875" style="131" bestFit="1" customWidth="1"/>
    <col min="15878" max="15881" width="15" style="131" bestFit="1" customWidth="1"/>
    <col min="15882" max="15883" width="15" style="131" customWidth="1"/>
    <col min="15884" max="15884" width="15" style="131" bestFit="1" customWidth="1"/>
    <col min="15885" max="16128" width="11.42578125" style="131" customWidth="1"/>
    <col min="16129" max="16130" width="0" style="131" hidden="1" customWidth="1"/>
    <col min="16131" max="16131" width="96.5703125" style="131" bestFit="1" customWidth="1"/>
    <col min="16132" max="16132" width="15" style="131" bestFit="1" customWidth="1"/>
    <col min="16133" max="16133" width="14.85546875" style="131" bestFit="1" customWidth="1"/>
    <col min="16134" max="16137" width="15" style="131" bestFit="1" customWidth="1"/>
    <col min="16138" max="16139" width="15" style="131" customWidth="1"/>
    <col min="16140" max="16140" width="15" style="131" bestFit="1" customWidth="1"/>
    <col min="16141" max="16384" width="11.42578125" style="131" customWidth="1"/>
  </cols>
  <sheetData>
    <row r="1" spans="1:12" s="219" customFormat="1" ht="30" customHeight="1">
      <c r="A1" s="81"/>
      <c r="B1" s="81"/>
      <c r="C1" s="718" t="s">
        <v>0</v>
      </c>
      <c r="D1" s="718"/>
      <c r="E1" s="718"/>
      <c r="F1" s="718"/>
      <c r="G1" s="718"/>
      <c r="H1" s="718"/>
      <c r="I1" s="718"/>
      <c r="J1" s="718"/>
      <c r="K1" s="718"/>
      <c r="L1" s="718"/>
    </row>
    <row r="2" spans="1:12" s="219" customFormat="1" ht="23.25">
      <c r="A2" s="81"/>
      <c r="B2" s="81"/>
      <c r="C2" s="719" t="s">
        <v>780</v>
      </c>
      <c r="D2" s="719"/>
      <c r="E2" s="719"/>
      <c r="F2" s="719"/>
      <c r="G2" s="719"/>
      <c r="H2" s="719"/>
      <c r="I2" s="719"/>
      <c r="J2" s="719"/>
      <c r="K2" s="719"/>
      <c r="L2" s="719"/>
    </row>
    <row r="3" spans="1:12" s="220" customFormat="1" ht="30" customHeight="1">
      <c r="A3" s="81" t="s">
        <v>781</v>
      </c>
      <c r="B3" s="81"/>
      <c r="C3" s="720" t="s">
        <v>3</v>
      </c>
      <c r="D3" s="720"/>
      <c r="E3" s="720"/>
      <c r="F3" s="720"/>
      <c r="G3" s="720"/>
      <c r="H3" s="720"/>
      <c r="I3" s="720"/>
      <c r="J3" s="720"/>
      <c r="K3" s="720"/>
      <c r="L3" s="720"/>
    </row>
    <row r="4" spans="1:12" s="211" customFormat="1" ht="3.75" customHeight="1" thickBot="1">
      <c r="A4" s="209"/>
      <c r="B4" s="209"/>
      <c r="C4" s="210"/>
      <c r="D4" s="221"/>
      <c r="E4" s="222"/>
      <c r="F4" s="222"/>
      <c r="G4" s="222"/>
      <c r="H4" s="222"/>
      <c r="I4" s="222"/>
      <c r="J4" s="222"/>
      <c r="K4" s="222"/>
      <c r="L4" s="222"/>
    </row>
    <row r="5" spans="1:12" ht="15" customHeight="1" thickTop="1" thickBot="1">
      <c r="A5" s="223"/>
      <c r="B5" s="223"/>
      <c r="C5" s="377"/>
      <c r="D5" s="615">
        <v>2015</v>
      </c>
      <c r="E5" s="615">
        <v>2016</v>
      </c>
      <c r="F5" s="615">
        <v>2017</v>
      </c>
      <c r="G5" s="615">
        <v>2018</v>
      </c>
      <c r="H5" s="615">
        <v>2019</v>
      </c>
      <c r="I5" s="615">
        <v>2020</v>
      </c>
      <c r="J5" s="615">
        <v>2021</v>
      </c>
      <c r="K5" s="615">
        <v>2022</v>
      </c>
      <c r="L5" s="615">
        <v>2023</v>
      </c>
    </row>
    <row r="6" spans="1:12" ht="15" customHeight="1" thickTop="1" thickBot="1">
      <c r="A6" s="224"/>
      <c r="B6" s="224"/>
      <c r="C6" s="618"/>
      <c r="D6" s="619" t="str">
        <f>"DIC"</f>
        <v>DIC</v>
      </c>
      <c r="E6" s="619" t="s">
        <v>751</v>
      </c>
      <c r="F6" s="620" t="str">
        <f>"DIC"</f>
        <v>DIC</v>
      </c>
      <c r="G6" s="619" t="s">
        <v>751</v>
      </c>
      <c r="H6" s="619" t="str">
        <f>"DIC"</f>
        <v>DIC</v>
      </c>
      <c r="I6" s="619" t="str">
        <f>"DIC"</f>
        <v>DIC</v>
      </c>
      <c r="J6" s="619" t="str">
        <f>"DIC"</f>
        <v>DIC</v>
      </c>
      <c r="K6" s="619" t="s">
        <v>751</v>
      </c>
      <c r="L6" s="619" t="str">
        <f>"DIC"</f>
        <v>DIC</v>
      </c>
    </row>
    <row r="7" spans="1:12" s="112" customFormat="1" ht="15" customHeight="1" thickTop="1" thickBot="1">
      <c r="A7" s="223" t="s">
        <v>527</v>
      </c>
      <c r="B7" s="225" t="s">
        <v>782</v>
      </c>
      <c r="C7" s="621" t="s">
        <v>111</v>
      </c>
      <c r="D7" s="622">
        <v>131019186</v>
      </c>
      <c r="E7" s="622">
        <v>135426274</v>
      </c>
      <c r="F7" s="622">
        <v>154147230</v>
      </c>
      <c r="G7" s="622">
        <v>161638464</v>
      </c>
      <c r="H7" s="622">
        <v>157409599</v>
      </c>
      <c r="I7" s="622">
        <v>173595870</v>
      </c>
      <c r="J7" s="622">
        <v>186048624.22277999</v>
      </c>
      <c r="K7" s="622">
        <v>197828104.77060002</v>
      </c>
      <c r="L7" s="622">
        <v>112443499.19658001</v>
      </c>
    </row>
    <row r="8" spans="1:12" s="112" customFormat="1" ht="15" customHeight="1" thickTop="1" thickBot="1">
      <c r="A8" s="224" t="s">
        <v>527</v>
      </c>
      <c r="B8" s="226" t="s">
        <v>783</v>
      </c>
      <c r="C8" s="623" t="s">
        <v>784</v>
      </c>
      <c r="D8" s="472">
        <v>30048309</v>
      </c>
      <c r="E8" s="472">
        <v>29802707</v>
      </c>
      <c r="F8" s="472">
        <v>29805454</v>
      </c>
      <c r="G8" s="472">
        <v>28527247</v>
      </c>
      <c r="H8" s="472">
        <v>25221909</v>
      </c>
      <c r="I8" s="472">
        <v>28919097</v>
      </c>
      <c r="J8" s="472">
        <v>31258324.62985</v>
      </c>
      <c r="K8" s="472">
        <v>31953907.71142</v>
      </c>
      <c r="L8" s="472">
        <v>28595505.953580003</v>
      </c>
    </row>
    <row r="9" spans="1:12" s="112" customFormat="1" ht="15" customHeight="1" thickTop="1">
      <c r="A9" s="81" t="s">
        <v>527</v>
      </c>
      <c r="B9" s="227" t="s">
        <v>785</v>
      </c>
      <c r="C9" s="228" t="s">
        <v>786</v>
      </c>
      <c r="D9" s="229">
        <v>28839394</v>
      </c>
      <c r="E9" s="229">
        <v>29282082</v>
      </c>
      <c r="F9" s="229">
        <v>29397585</v>
      </c>
      <c r="G9" s="229">
        <v>27980826</v>
      </c>
      <c r="H9" s="229">
        <v>24822118</v>
      </c>
      <c r="I9" s="229">
        <v>28491015</v>
      </c>
      <c r="J9" s="229">
        <v>30893867.720739998</v>
      </c>
      <c r="K9" s="229">
        <v>31469389.060960002</v>
      </c>
      <c r="L9" s="229">
        <v>27776681.073890001</v>
      </c>
    </row>
    <row r="10" spans="1:12" s="112" customFormat="1" ht="15" customHeight="1" thickBot="1">
      <c r="A10" s="81" t="s">
        <v>527</v>
      </c>
      <c r="B10" s="227" t="s">
        <v>787</v>
      </c>
      <c r="C10" s="228" t="s">
        <v>788</v>
      </c>
      <c r="D10" s="229">
        <v>1208915</v>
      </c>
      <c r="E10" s="229">
        <v>520625</v>
      </c>
      <c r="F10" s="229">
        <v>407869</v>
      </c>
      <c r="G10" s="229">
        <v>546421</v>
      </c>
      <c r="H10" s="229">
        <v>399791</v>
      </c>
      <c r="I10" s="229">
        <v>428082</v>
      </c>
      <c r="J10" s="229">
        <v>364456.90911000001</v>
      </c>
      <c r="K10" s="229">
        <v>484518.65046000003</v>
      </c>
      <c r="L10" s="229">
        <v>818824.87969000009</v>
      </c>
    </row>
    <row r="11" spans="1:12" s="112" customFormat="1" ht="15" customHeight="1" thickTop="1" thickBot="1">
      <c r="A11" s="224" t="s">
        <v>527</v>
      </c>
      <c r="B11" s="226" t="s">
        <v>789</v>
      </c>
      <c r="C11" s="623" t="s">
        <v>790</v>
      </c>
      <c r="D11" s="472">
        <v>47601698</v>
      </c>
      <c r="E11" s="472">
        <v>43891533</v>
      </c>
      <c r="F11" s="472">
        <v>47920359</v>
      </c>
      <c r="G11" s="472">
        <v>51336022</v>
      </c>
      <c r="H11" s="472">
        <v>47708282</v>
      </c>
      <c r="I11" s="472">
        <v>52480729</v>
      </c>
      <c r="J11" s="472">
        <v>57233904.781120002</v>
      </c>
      <c r="K11" s="472">
        <v>61184296.515110001</v>
      </c>
      <c r="L11" s="472">
        <v>58438241.733279996</v>
      </c>
    </row>
    <row r="12" spans="1:12" s="112" customFormat="1" ht="15" customHeight="1" thickTop="1">
      <c r="A12" s="81" t="s">
        <v>527</v>
      </c>
      <c r="B12" s="227" t="s">
        <v>791</v>
      </c>
      <c r="C12" s="228" t="s">
        <v>792</v>
      </c>
      <c r="D12" s="229">
        <v>47326530</v>
      </c>
      <c r="E12" s="229">
        <v>43593915</v>
      </c>
      <c r="F12" s="229">
        <v>47584074</v>
      </c>
      <c r="G12" s="229">
        <v>51014657</v>
      </c>
      <c r="H12" s="229">
        <v>46981718</v>
      </c>
      <c r="I12" s="229">
        <v>51852445</v>
      </c>
      <c r="J12" s="229">
        <v>56498079.315930001</v>
      </c>
      <c r="K12" s="229">
        <v>60666053.833620004</v>
      </c>
      <c r="L12" s="229">
        <v>57901291.383980006</v>
      </c>
    </row>
    <row r="13" spans="1:12" s="112" customFormat="1" ht="15" customHeight="1">
      <c r="A13" s="81" t="s">
        <v>527</v>
      </c>
      <c r="B13" s="227" t="s">
        <v>793</v>
      </c>
      <c r="C13" s="228" t="s">
        <v>794</v>
      </c>
      <c r="D13" s="229">
        <v>192728</v>
      </c>
      <c r="E13" s="229">
        <v>230158</v>
      </c>
      <c r="F13" s="229">
        <v>252601</v>
      </c>
      <c r="G13" s="229">
        <v>190543</v>
      </c>
      <c r="H13" s="229">
        <v>207835</v>
      </c>
      <c r="I13" s="229">
        <v>233160</v>
      </c>
      <c r="J13" s="229">
        <v>274631.38511999999</v>
      </c>
      <c r="K13" s="229">
        <v>309240.81276</v>
      </c>
      <c r="L13" s="229">
        <v>337401.00592999998</v>
      </c>
    </row>
    <row r="14" spans="1:12" s="112" customFormat="1" ht="15" customHeight="1">
      <c r="A14" s="81" t="s">
        <v>527</v>
      </c>
      <c r="B14" s="227" t="s">
        <v>795</v>
      </c>
      <c r="C14" s="228" t="s">
        <v>796</v>
      </c>
      <c r="D14" s="229">
        <v>0</v>
      </c>
      <c r="E14" s="229">
        <v>0</v>
      </c>
      <c r="F14" s="229">
        <v>0</v>
      </c>
      <c r="G14" s="229">
        <v>0</v>
      </c>
      <c r="H14" s="229">
        <v>0</v>
      </c>
      <c r="I14" s="229">
        <v>0</v>
      </c>
      <c r="J14" s="229">
        <v>0</v>
      </c>
      <c r="K14" s="229">
        <v>0</v>
      </c>
      <c r="L14" s="229">
        <v>0</v>
      </c>
    </row>
    <row r="15" spans="1:12" s="112" customFormat="1" ht="15" customHeight="1" thickBot="1">
      <c r="A15" s="81" t="s">
        <v>527</v>
      </c>
      <c r="B15" s="230">
        <v>212.04</v>
      </c>
      <c r="C15" s="228" t="s">
        <v>797</v>
      </c>
      <c r="D15" s="229">
        <v>82441</v>
      </c>
      <c r="E15" s="229">
        <v>67460</v>
      </c>
      <c r="F15" s="229">
        <v>83684</v>
      </c>
      <c r="G15" s="229">
        <v>130822</v>
      </c>
      <c r="H15" s="229">
        <v>518728</v>
      </c>
      <c r="I15" s="229">
        <v>395124</v>
      </c>
      <c r="J15" s="229">
        <v>461194.08006999997</v>
      </c>
      <c r="K15" s="229">
        <v>209001.86872999999</v>
      </c>
      <c r="L15" s="229">
        <v>199549.34337000002</v>
      </c>
    </row>
    <row r="16" spans="1:12" s="112" customFormat="1" ht="15" customHeight="1" thickTop="1" thickBot="1">
      <c r="A16" s="224" t="s">
        <v>527</v>
      </c>
      <c r="B16" s="226" t="s">
        <v>798</v>
      </c>
      <c r="C16" s="623" t="s">
        <v>799</v>
      </c>
      <c r="D16" s="472">
        <v>2383645</v>
      </c>
      <c r="E16" s="472">
        <v>802007</v>
      </c>
      <c r="F16" s="472">
        <v>608029</v>
      </c>
      <c r="G16" s="472">
        <v>486584</v>
      </c>
      <c r="H16" s="472">
        <v>285971</v>
      </c>
      <c r="I16" s="472">
        <v>290575</v>
      </c>
      <c r="J16" s="472">
        <v>422703.82511999999</v>
      </c>
      <c r="K16" s="472">
        <v>116644.63640999999</v>
      </c>
      <c r="L16" s="472">
        <v>49461.86363</v>
      </c>
    </row>
    <row r="17" spans="1:12" s="112" customFormat="1" ht="15" customHeight="1" thickTop="1">
      <c r="A17" s="81" t="s">
        <v>527</v>
      </c>
      <c r="B17" s="227" t="s">
        <v>800</v>
      </c>
      <c r="C17" s="228" t="s">
        <v>801</v>
      </c>
      <c r="D17" s="229">
        <v>249119</v>
      </c>
      <c r="E17" s="229">
        <v>245466</v>
      </c>
      <c r="F17" s="229">
        <v>138236</v>
      </c>
      <c r="G17" s="229">
        <v>107437</v>
      </c>
      <c r="H17" s="229">
        <v>57424</v>
      </c>
      <c r="I17" s="229">
        <v>19718</v>
      </c>
      <c r="J17" s="229">
        <v>12261.23308</v>
      </c>
      <c r="K17" s="229">
        <v>14380.571320000001</v>
      </c>
      <c r="L17" s="229">
        <v>13528.24863</v>
      </c>
    </row>
    <row r="18" spans="1:12" s="112" customFormat="1" ht="15" customHeight="1">
      <c r="A18" s="81" t="s">
        <v>527</v>
      </c>
      <c r="B18" s="227" t="s">
        <v>802</v>
      </c>
      <c r="C18" s="228" t="s">
        <v>803</v>
      </c>
      <c r="D18" s="229">
        <v>114217</v>
      </c>
      <c r="E18" s="229">
        <v>47027</v>
      </c>
      <c r="F18" s="229">
        <v>46518</v>
      </c>
      <c r="G18" s="229">
        <v>19497</v>
      </c>
      <c r="H18" s="229">
        <v>22534</v>
      </c>
      <c r="I18" s="229">
        <v>39593</v>
      </c>
      <c r="J18" s="229">
        <v>18492.374520000001</v>
      </c>
      <c r="K18" s="229">
        <v>5819.8965699999999</v>
      </c>
      <c r="L18" s="229">
        <v>29822.532350000001</v>
      </c>
    </row>
    <row r="19" spans="1:12" s="112" customFormat="1" ht="15" customHeight="1">
      <c r="A19" s="81" t="s">
        <v>527</v>
      </c>
      <c r="B19" s="227" t="s">
        <v>804</v>
      </c>
      <c r="C19" s="228" t="s">
        <v>805</v>
      </c>
      <c r="D19" s="229">
        <v>1168</v>
      </c>
      <c r="E19" s="229">
        <v>549</v>
      </c>
      <c r="F19" s="229">
        <v>148</v>
      </c>
      <c r="G19" s="229">
        <v>94</v>
      </c>
      <c r="H19" s="229">
        <v>0</v>
      </c>
      <c r="I19" s="229">
        <v>344</v>
      </c>
      <c r="J19" s="229">
        <v>285.06188000000003</v>
      </c>
      <c r="K19" s="229">
        <v>-1.0000000000000001E-5</v>
      </c>
      <c r="L19" s="229">
        <v>0</v>
      </c>
    </row>
    <row r="20" spans="1:12" s="112" customFormat="1" ht="15" customHeight="1">
      <c r="A20" s="81" t="s">
        <v>527</v>
      </c>
      <c r="B20" s="227" t="s">
        <v>806</v>
      </c>
      <c r="C20" s="228" t="s">
        <v>807</v>
      </c>
      <c r="D20" s="229">
        <v>10609</v>
      </c>
      <c r="E20" s="229">
        <v>5304</v>
      </c>
      <c r="F20" s="229">
        <v>9254</v>
      </c>
      <c r="G20" s="229">
        <v>1988</v>
      </c>
      <c r="H20" s="229">
        <v>1200</v>
      </c>
      <c r="I20" s="229">
        <v>14</v>
      </c>
      <c r="J20" s="229">
        <v>1390.9767300000001</v>
      </c>
      <c r="K20" s="229">
        <v>1048.32707</v>
      </c>
      <c r="L20" s="229">
        <v>17.234650000000002</v>
      </c>
    </row>
    <row r="21" spans="1:12" s="112" customFormat="1" ht="15" customHeight="1">
      <c r="A21" s="81" t="s">
        <v>527</v>
      </c>
      <c r="B21" s="227" t="s">
        <v>808</v>
      </c>
      <c r="C21" s="228" t="s">
        <v>809</v>
      </c>
      <c r="D21" s="229">
        <v>106122</v>
      </c>
      <c r="E21" s="229">
        <v>25017</v>
      </c>
      <c r="F21" s="229">
        <v>18410</v>
      </c>
      <c r="G21" s="229">
        <v>12962</v>
      </c>
      <c r="H21" s="229">
        <v>4611</v>
      </c>
      <c r="I21" s="229">
        <v>8593</v>
      </c>
      <c r="J21" s="229">
        <v>11065.975550000001</v>
      </c>
      <c r="K21" s="229">
        <v>4607.8414400000001</v>
      </c>
      <c r="L21" s="229">
        <v>6093.848</v>
      </c>
    </row>
    <row r="22" spans="1:12" s="112" customFormat="1" ht="15" customHeight="1">
      <c r="A22" s="81" t="s">
        <v>527</v>
      </c>
      <c r="B22" s="227" t="s">
        <v>810</v>
      </c>
      <c r="C22" s="228" t="s">
        <v>811</v>
      </c>
      <c r="D22" s="229">
        <v>33650</v>
      </c>
      <c r="E22" s="229">
        <v>80505</v>
      </c>
      <c r="F22" s="229">
        <v>16470</v>
      </c>
      <c r="G22" s="229">
        <v>2507</v>
      </c>
      <c r="H22" s="229">
        <v>3706</v>
      </c>
      <c r="I22" s="229">
        <v>24786</v>
      </c>
      <c r="J22" s="229">
        <v>232826.20335</v>
      </c>
      <c r="K22" s="229">
        <v>1.0000000000000001E-5</v>
      </c>
      <c r="L22" s="229">
        <v>0</v>
      </c>
    </row>
    <row r="23" spans="1:12" s="112" customFormat="1" ht="15" customHeight="1">
      <c r="A23" s="81" t="s">
        <v>527</v>
      </c>
      <c r="B23" s="227" t="s">
        <v>812</v>
      </c>
      <c r="C23" s="228" t="s">
        <v>813</v>
      </c>
      <c r="D23" s="229">
        <v>98917</v>
      </c>
      <c r="E23" s="229">
        <v>11041</v>
      </c>
      <c r="F23" s="229">
        <v>6473</v>
      </c>
      <c r="G23" s="229">
        <v>12853</v>
      </c>
      <c r="H23" s="229">
        <v>20000</v>
      </c>
      <c r="I23" s="229">
        <v>20000</v>
      </c>
      <c r="J23" s="229">
        <v>30870.000010000003</v>
      </c>
      <c r="K23" s="229">
        <v>1.0000000000000001E-5</v>
      </c>
      <c r="L23" s="229">
        <v>0</v>
      </c>
    </row>
    <row r="24" spans="1:12" s="112" customFormat="1" ht="15" customHeight="1" thickBot="1">
      <c r="A24" s="81" t="s">
        <v>527</v>
      </c>
      <c r="B24" s="227" t="s">
        <v>814</v>
      </c>
      <c r="C24" s="228" t="s">
        <v>815</v>
      </c>
      <c r="D24" s="229">
        <v>1769842</v>
      </c>
      <c r="E24" s="229">
        <v>387099</v>
      </c>
      <c r="F24" s="229">
        <v>372521</v>
      </c>
      <c r="G24" s="229">
        <v>329245</v>
      </c>
      <c r="H24" s="229">
        <v>176495</v>
      </c>
      <c r="I24" s="229">
        <v>177526</v>
      </c>
      <c r="J24" s="229">
        <v>115512</v>
      </c>
      <c r="K24" s="229">
        <v>90788</v>
      </c>
      <c r="L24" s="229">
        <v>0</v>
      </c>
    </row>
    <row r="25" spans="1:12" s="112" customFormat="1" ht="15" customHeight="1" thickTop="1" thickBot="1">
      <c r="A25" s="223" t="s">
        <v>527</v>
      </c>
      <c r="B25" s="231" t="s">
        <v>816</v>
      </c>
      <c r="C25" s="623" t="s">
        <v>817</v>
      </c>
      <c r="D25" s="624">
        <v>4348899</v>
      </c>
      <c r="E25" s="624">
        <v>4373255</v>
      </c>
      <c r="F25" s="624">
        <v>5070420</v>
      </c>
      <c r="G25" s="624">
        <v>3715943</v>
      </c>
      <c r="H25" s="624">
        <v>3952117</v>
      </c>
      <c r="I25" s="624">
        <v>3144797</v>
      </c>
      <c r="J25" s="624">
        <v>4109528.2781799999</v>
      </c>
      <c r="K25" s="624">
        <v>3792560.4055400002</v>
      </c>
      <c r="L25" s="624">
        <v>3197244.59871</v>
      </c>
    </row>
    <row r="26" spans="1:12" s="112" customFormat="1" ht="15" customHeight="1" thickTop="1" thickBot="1">
      <c r="A26" s="223" t="s">
        <v>527</v>
      </c>
      <c r="B26" s="231" t="s">
        <v>818</v>
      </c>
      <c r="C26" s="623" t="s">
        <v>819</v>
      </c>
      <c r="D26" s="624">
        <v>43373414</v>
      </c>
      <c r="E26" s="624">
        <v>52421843</v>
      </c>
      <c r="F26" s="624">
        <v>65219490</v>
      </c>
      <c r="G26" s="624">
        <v>70755431</v>
      </c>
      <c r="H26" s="624">
        <v>72297337</v>
      </c>
      <c r="I26" s="624">
        <v>79380373</v>
      </c>
      <c r="J26" s="624">
        <v>82631530.217570007</v>
      </c>
      <c r="K26" s="624">
        <v>89188544.847429991</v>
      </c>
      <c r="L26" s="624">
        <v>21100433.08735</v>
      </c>
    </row>
    <row r="27" spans="1:12" s="112" customFormat="1" ht="15" customHeight="1" thickTop="1" thickBot="1">
      <c r="A27" s="224" t="s">
        <v>527</v>
      </c>
      <c r="B27" s="232" t="s">
        <v>820</v>
      </c>
      <c r="C27" s="623" t="s">
        <v>821</v>
      </c>
      <c r="D27" s="472">
        <v>3263221</v>
      </c>
      <c r="E27" s="472">
        <v>4134928</v>
      </c>
      <c r="F27" s="472">
        <v>5523478</v>
      </c>
      <c r="G27" s="472">
        <v>6817238</v>
      </c>
      <c r="H27" s="472">
        <v>7943982</v>
      </c>
      <c r="I27" s="472">
        <v>9380300</v>
      </c>
      <c r="J27" s="472">
        <v>10392632.490940001</v>
      </c>
      <c r="K27" s="472">
        <v>11592150.654690001</v>
      </c>
      <c r="L27" s="472">
        <v>1062611.96003</v>
      </c>
    </row>
    <row r="28" spans="1:12" s="112" customFormat="1" ht="15" customHeight="1" thickTop="1">
      <c r="A28" s="81" t="s">
        <v>527</v>
      </c>
      <c r="B28" s="227" t="s">
        <v>822</v>
      </c>
      <c r="C28" s="228" t="s">
        <v>823</v>
      </c>
      <c r="D28" s="229">
        <v>80</v>
      </c>
      <c r="E28" s="229">
        <v>645</v>
      </c>
      <c r="F28" s="229">
        <v>81</v>
      </c>
      <c r="G28" s="229">
        <v>79</v>
      </c>
      <c r="H28" s="229">
        <v>189</v>
      </c>
      <c r="I28" s="229">
        <v>330</v>
      </c>
      <c r="J28" s="229">
        <v>364.20181000000002</v>
      </c>
      <c r="K28" s="229">
        <v>279.68169</v>
      </c>
      <c r="L28" s="229">
        <v>3.5985999999999998</v>
      </c>
    </row>
    <row r="29" spans="1:12" s="112" customFormat="1" ht="15" customHeight="1">
      <c r="A29" s="81" t="s">
        <v>527</v>
      </c>
      <c r="B29" s="227" t="s">
        <v>824</v>
      </c>
      <c r="C29" s="228" t="s">
        <v>825</v>
      </c>
      <c r="D29" s="229">
        <v>2163</v>
      </c>
      <c r="E29" s="229">
        <v>2767</v>
      </c>
      <c r="F29" s="229">
        <v>4496</v>
      </c>
      <c r="G29" s="229">
        <v>6977</v>
      </c>
      <c r="H29" s="229">
        <v>6844</v>
      </c>
      <c r="I29" s="229">
        <v>7909</v>
      </c>
      <c r="J29" s="229">
        <v>9890.8633000000009</v>
      </c>
      <c r="K29" s="229">
        <v>10023.902259999999</v>
      </c>
      <c r="L29" s="229">
        <v>7763.8875800000005</v>
      </c>
    </row>
    <row r="30" spans="1:12" s="112" customFormat="1" ht="15" customHeight="1">
      <c r="A30" s="81" t="s">
        <v>527</v>
      </c>
      <c r="B30" s="227" t="s">
        <v>826</v>
      </c>
      <c r="C30" s="228" t="s">
        <v>827</v>
      </c>
      <c r="D30" s="229">
        <v>445562</v>
      </c>
      <c r="E30" s="229">
        <v>342105</v>
      </c>
      <c r="F30" s="229">
        <v>399408</v>
      </c>
      <c r="G30" s="229">
        <v>452697</v>
      </c>
      <c r="H30" s="229">
        <v>85759</v>
      </c>
      <c r="I30" s="229">
        <v>99443</v>
      </c>
      <c r="J30" s="229">
        <v>75265.193180000002</v>
      </c>
      <c r="K30" s="229">
        <v>62938.470799999996</v>
      </c>
      <c r="L30" s="229">
        <v>1064.21153</v>
      </c>
    </row>
    <row r="31" spans="1:12" s="112" customFormat="1" ht="15" customHeight="1">
      <c r="A31" s="81" t="s">
        <v>527</v>
      </c>
      <c r="B31" s="233" t="s">
        <v>828</v>
      </c>
      <c r="C31" s="228" t="s">
        <v>829</v>
      </c>
      <c r="D31" s="229">
        <v>7554</v>
      </c>
      <c r="E31" s="229">
        <v>4635</v>
      </c>
      <c r="F31" s="229">
        <v>6237</v>
      </c>
      <c r="G31" s="229">
        <v>3235</v>
      </c>
      <c r="H31" s="229">
        <v>7799</v>
      </c>
      <c r="I31" s="229">
        <v>3706</v>
      </c>
      <c r="J31" s="229">
        <v>4510.1443200000003</v>
      </c>
      <c r="K31" s="229">
        <v>5726.5694599999997</v>
      </c>
      <c r="L31" s="229">
        <v>63763.652849999999</v>
      </c>
    </row>
    <row r="32" spans="1:12" s="112" customFormat="1" ht="15" customHeight="1">
      <c r="A32" s="81" t="s">
        <v>527</v>
      </c>
      <c r="B32" s="233" t="s">
        <v>830</v>
      </c>
      <c r="C32" s="234" t="s">
        <v>831</v>
      </c>
      <c r="D32" s="229">
        <v>2807862</v>
      </c>
      <c r="E32" s="229">
        <v>3784777</v>
      </c>
      <c r="F32" s="229">
        <v>5113256</v>
      </c>
      <c r="G32" s="229">
        <v>6354251</v>
      </c>
      <c r="H32" s="229">
        <v>7843390</v>
      </c>
      <c r="I32" s="229">
        <v>9268912</v>
      </c>
      <c r="J32" s="229">
        <v>10302602.088330001</v>
      </c>
      <c r="K32" s="229">
        <v>11513182.030479999</v>
      </c>
      <c r="L32" s="229">
        <v>990016.60947000002</v>
      </c>
    </row>
    <row r="33" spans="1:12" s="112" customFormat="1" ht="15" customHeight="1">
      <c r="A33" s="81" t="s">
        <v>527</v>
      </c>
      <c r="B33" s="233" t="s">
        <v>832</v>
      </c>
      <c r="C33" s="625" t="s">
        <v>833</v>
      </c>
      <c r="D33" s="472">
        <v>6230085</v>
      </c>
      <c r="E33" s="472">
        <v>5883537</v>
      </c>
      <c r="F33" s="472">
        <v>7481096</v>
      </c>
      <c r="G33" s="472">
        <v>9663397</v>
      </c>
      <c r="H33" s="472">
        <v>14892021</v>
      </c>
      <c r="I33" s="472">
        <v>17431730</v>
      </c>
      <c r="J33" s="472">
        <v>18238410.890250001</v>
      </c>
      <c r="K33" s="472">
        <v>18633571.39528</v>
      </c>
      <c r="L33" s="472">
        <v>99259183.106229991</v>
      </c>
    </row>
    <row r="34" spans="1:12" ht="3.75" customHeight="1" thickBot="1">
      <c r="A34" s="81"/>
      <c r="B34" s="81"/>
      <c r="C34" s="235"/>
      <c r="D34" s="236"/>
      <c r="E34" s="237"/>
      <c r="F34" s="237"/>
      <c r="G34" s="237"/>
      <c r="H34" s="237"/>
      <c r="I34" s="237"/>
      <c r="J34" s="237"/>
      <c r="K34" s="237"/>
      <c r="L34" s="237"/>
    </row>
    <row r="35" spans="1:12" ht="15" customHeight="1" thickTop="1">
      <c r="A35" s="81"/>
      <c r="B35" s="81"/>
      <c r="C35" s="81"/>
      <c r="D35" s="238"/>
      <c r="E35" s="239"/>
      <c r="F35" s="239"/>
      <c r="G35" s="239"/>
      <c r="H35" s="239"/>
      <c r="I35" s="239"/>
      <c r="J35" s="239"/>
      <c r="K35" s="239"/>
      <c r="L35" s="239"/>
    </row>
    <row r="36" spans="1:12">
      <c r="C36" s="99"/>
    </row>
  </sheetData>
  <mergeCells count="3">
    <mergeCell ref="C1:L1"/>
    <mergeCell ref="C2:L2"/>
    <mergeCell ref="C3:L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215"/>
  <sheetViews>
    <sheetView workbookViewId="0">
      <selection activeCell="O210" sqref="O210"/>
    </sheetView>
  </sheetViews>
  <sheetFormatPr baseColWidth="10" defaultColWidth="9.140625" defaultRowHeight="15"/>
  <cols>
    <col min="1" max="1" width="74" customWidth="1"/>
    <col min="2" max="9" width="10.140625" bestFit="1" customWidth="1"/>
    <col min="10" max="10" width="7.5703125" bestFit="1" customWidth="1"/>
    <col min="11" max="11" width="10.140625" bestFit="1" customWidth="1"/>
    <col min="12" max="13" width="9.140625" customWidth="1"/>
    <col min="14" max="14" width="11.140625" bestFit="1" customWidth="1"/>
    <col min="15" max="15" width="8.28515625" customWidth="1"/>
    <col min="16" max="16" width="9.140625" customWidth="1"/>
    <col min="17" max="17" width="11.28515625" customWidth="1"/>
    <col min="18" max="256" width="11.42578125" customWidth="1"/>
    <col min="257" max="257" width="74" customWidth="1"/>
    <col min="258" max="265" width="10.140625" bestFit="1" customWidth="1"/>
    <col min="266" max="266" width="7.5703125" bestFit="1" customWidth="1"/>
    <col min="267" max="267" width="10.140625" bestFit="1" customWidth="1"/>
    <col min="268" max="269" width="9.140625" customWidth="1"/>
    <col min="270" max="270" width="11.140625" bestFit="1" customWidth="1"/>
    <col min="271" max="271" width="8.28515625" customWidth="1"/>
    <col min="272" max="272" width="9.140625" customWidth="1"/>
    <col min="273" max="273" width="11.28515625" customWidth="1"/>
    <col min="274" max="512" width="11.42578125" customWidth="1"/>
    <col min="513" max="513" width="74" customWidth="1"/>
    <col min="514" max="521" width="10.140625" bestFit="1" customWidth="1"/>
    <col min="522" max="522" width="7.5703125" bestFit="1" customWidth="1"/>
    <col min="523" max="523" width="10.140625" bestFit="1" customWidth="1"/>
    <col min="524" max="525" width="9.140625" customWidth="1"/>
    <col min="526" max="526" width="11.140625" bestFit="1" customWidth="1"/>
    <col min="527" max="527" width="8.28515625" customWidth="1"/>
    <col min="528" max="528" width="9.140625" customWidth="1"/>
    <col min="529" max="529" width="11.28515625" customWidth="1"/>
    <col min="530" max="768" width="11.42578125" customWidth="1"/>
    <col min="769" max="769" width="74" customWidth="1"/>
    <col min="770" max="777" width="10.140625" bestFit="1" customWidth="1"/>
    <col min="778" max="778" width="7.5703125" bestFit="1" customWidth="1"/>
    <col min="779" max="779" width="10.140625" bestFit="1" customWidth="1"/>
    <col min="780" max="781" width="9.140625" customWidth="1"/>
    <col min="782" max="782" width="11.140625" bestFit="1" customWidth="1"/>
    <col min="783" max="783" width="8.28515625" customWidth="1"/>
    <col min="784" max="784" width="9.140625" customWidth="1"/>
    <col min="785" max="785" width="11.28515625" customWidth="1"/>
    <col min="786" max="1024" width="11.42578125" customWidth="1"/>
    <col min="1025" max="1025" width="74" customWidth="1"/>
    <col min="1026" max="1033" width="10.140625" bestFit="1" customWidth="1"/>
    <col min="1034" max="1034" width="7.5703125" bestFit="1" customWidth="1"/>
    <col min="1035" max="1035" width="10.140625" bestFit="1" customWidth="1"/>
    <col min="1036" max="1037" width="9.140625" customWidth="1"/>
    <col min="1038" max="1038" width="11.140625" bestFit="1" customWidth="1"/>
    <col min="1039" max="1039" width="8.28515625" customWidth="1"/>
    <col min="1040" max="1040" width="9.140625" customWidth="1"/>
    <col min="1041" max="1041" width="11.28515625" customWidth="1"/>
    <col min="1042" max="1280" width="11.42578125" customWidth="1"/>
    <col min="1281" max="1281" width="74" customWidth="1"/>
    <col min="1282" max="1289" width="10.140625" bestFit="1" customWidth="1"/>
    <col min="1290" max="1290" width="7.5703125" bestFit="1" customWidth="1"/>
    <col min="1291" max="1291" width="10.140625" bestFit="1" customWidth="1"/>
    <col min="1292" max="1293" width="9.140625" customWidth="1"/>
    <col min="1294" max="1294" width="11.140625" bestFit="1" customWidth="1"/>
    <col min="1295" max="1295" width="8.28515625" customWidth="1"/>
    <col min="1296" max="1296" width="9.140625" customWidth="1"/>
    <col min="1297" max="1297" width="11.28515625" customWidth="1"/>
    <col min="1298" max="1536" width="11.42578125" customWidth="1"/>
    <col min="1537" max="1537" width="74" customWidth="1"/>
    <col min="1538" max="1545" width="10.140625" bestFit="1" customWidth="1"/>
    <col min="1546" max="1546" width="7.5703125" bestFit="1" customWidth="1"/>
    <col min="1547" max="1547" width="10.140625" bestFit="1" customWidth="1"/>
    <col min="1548" max="1549" width="9.140625" customWidth="1"/>
    <col min="1550" max="1550" width="11.140625" bestFit="1" customWidth="1"/>
    <col min="1551" max="1551" width="8.28515625" customWidth="1"/>
    <col min="1552" max="1552" width="9.140625" customWidth="1"/>
    <col min="1553" max="1553" width="11.28515625" customWidth="1"/>
    <col min="1554" max="1792" width="11.42578125" customWidth="1"/>
    <col min="1793" max="1793" width="74" customWidth="1"/>
    <col min="1794" max="1801" width="10.140625" bestFit="1" customWidth="1"/>
    <col min="1802" max="1802" width="7.5703125" bestFit="1" customWidth="1"/>
    <col min="1803" max="1803" width="10.140625" bestFit="1" customWidth="1"/>
    <col min="1804" max="1805" width="9.140625" customWidth="1"/>
    <col min="1806" max="1806" width="11.140625" bestFit="1" customWidth="1"/>
    <col min="1807" max="1807" width="8.28515625" customWidth="1"/>
    <col min="1808" max="1808" width="9.140625" customWidth="1"/>
    <col min="1809" max="1809" width="11.28515625" customWidth="1"/>
    <col min="1810" max="2048" width="11.42578125" customWidth="1"/>
    <col min="2049" max="2049" width="74" customWidth="1"/>
    <col min="2050" max="2057" width="10.140625" bestFit="1" customWidth="1"/>
    <col min="2058" max="2058" width="7.5703125" bestFit="1" customWidth="1"/>
    <col min="2059" max="2059" width="10.140625" bestFit="1" customWidth="1"/>
    <col min="2060" max="2061" width="9.140625" customWidth="1"/>
    <col min="2062" max="2062" width="11.140625" bestFit="1" customWidth="1"/>
    <col min="2063" max="2063" width="8.28515625" customWidth="1"/>
    <col min="2064" max="2064" width="9.140625" customWidth="1"/>
    <col min="2065" max="2065" width="11.28515625" customWidth="1"/>
    <col min="2066" max="2304" width="11.42578125" customWidth="1"/>
    <col min="2305" max="2305" width="74" customWidth="1"/>
    <col min="2306" max="2313" width="10.140625" bestFit="1" customWidth="1"/>
    <col min="2314" max="2314" width="7.5703125" bestFit="1" customWidth="1"/>
    <col min="2315" max="2315" width="10.140625" bestFit="1" customWidth="1"/>
    <col min="2316" max="2317" width="9.140625" customWidth="1"/>
    <col min="2318" max="2318" width="11.140625" bestFit="1" customWidth="1"/>
    <col min="2319" max="2319" width="8.28515625" customWidth="1"/>
    <col min="2320" max="2320" width="9.140625" customWidth="1"/>
    <col min="2321" max="2321" width="11.28515625" customWidth="1"/>
    <col min="2322" max="2560" width="11.42578125" customWidth="1"/>
    <col min="2561" max="2561" width="74" customWidth="1"/>
    <col min="2562" max="2569" width="10.140625" bestFit="1" customWidth="1"/>
    <col min="2570" max="2570" width="7.5703125" bestFit="1" customWidth="1"/>
    <col min="2571" max="2571" width="10.140625" bestFit="1" customWidth="1"/>
    <col min="2572" max="2573" width="9.140625" customWidth="1"/>
    <col min="2574" max="2574" width="11.140625" bestFit="1" customWidth="1"/>
    <col min="2575" max="2575" width="8.28515625" customWidth="1"/>
    <col min="2576" max="2576" width="9.140625" customWidth="1"/>
    <col min="2577" max="2577" width="11.28515625" customWidth="1"/>
    <col min="2578" max="2816" width="11.42578125" customWidth="1"/>
    <col min="2817" max="2817" width="74" customWidth="1"/>
    <col min="2818" max="2825" width="10.140625" bestFit="1" customWidth="1"/>
    <col min="2826" max="2826" width="7.5703125" bestFit="1" customWidth="1"/>
    <col min="2827" max="2827" width="10.140625" bestFit="1" customWidth="1"/>
    <col min="2828" max="2829" width="9.140625" customWidth="1"/>
    <col min="2830" max="2830" width="11.140625" bestFit="1" customWidth="1"/>
    <col min="2831" max="2831" width="8.28515625" customWidth="1"/>
    <col min="2832" max="2832" width="9.140625" customWidth="1"/>
    <col min="2833" max="2833" width="11.28515625" customWidth="1"/>
    <col min="2834" max="3072" width="11.42578125" customWidth="1"/>
    <col min="3073" max="3073" width="74" customWidth="1"/>
    <col min="3074" max="3081" width="10.140625" bestFit="1" customWidth="1"/>
    <col min="3082" max="3082" width="7.5703125" bestFit="1" customWidth="1"/>
    <col min="3083" max="3083" width="10.140625" bestFit="1" customWidth="1"/>
    <col min="3084" max="3085" width="9.140625" customWidth="1"/>
    <col min="3086" max="3086" width="11.140625" bestFit="1" customWidth="1"/>
    <col min="3087" max="3087" width="8.28515625" customWidth="1"/>
    <col min="3088" max="3088" width="9.140625" customWidth="1"/>
    <col min="3089" max="3089" width="11.28515625" customWidth="1"/>
    <col min="3090" max="3328" width="11.42578125" customWidth="1"/>
    <col min="3329" max="3329" width="74" customWidth="1"/>
    <col min="3330" max="3337" width="10.140625" bestFit="1" customWidth="1"/>
    <col min="3338" max="3338" width="7.5703125" bestFit="1" customWidth="1"/>
    <col min="3339" max="3339" width="10.140625" bestFit="1" customWidth="1"/>
    <col min="3340" max="3341" width="9.140625" customWidth="1"/>
    <col min="3342" max="3342" width="11.140625" bestFit="1" customWidth="1"/>
    <col min="3343" max="3343" width="8.28515625" customWidth="1"/>
    <col min="3344" max="3344" width="9.140625" customWidth="1"/>
    <col min="3345" max="3345" width="11.28515625" customWidth="1"/>
    <col min="3346" max="3584" width="11.42578125" customWidth="1"/>
    <col min="3585" max="3585" width="74" customWidth="1"/>
    <col min="3586" max="3593" width="10.140625" bestFit="1" customWidth="1"/>
    <col min="3594" max="3594" width="7.5703125" bestFit="1" customWidth="1"/>
    <col min="3595" max="3595" width="10.140625" bestFit="1" customWidth="1"/>
    <col min="3596" max="3597" width="9.140625" customWidth="1"/>
    <col min="3598" max="3598" width="11.140625" bestFit="1" customWidth="1"/>
    <col min="3599" max="3599" width="8.28515625" customWidth="1"/>
    <col min="3600" max="3600" width="9.140625" customWidth="1"/>
    <col min="3601" max="3601" width="11.28515625" customWidth="1"/>
    <col min="3602" max="3840" width="11.42578125" customWidth="1"/>
    <col min="3841" max="3841" width="74" customWidth="1"/>
    <col min="3842" max="3849" width="10.140625" bestFit="1" customWidth="1"/>
    <col min="3850" max="3850" width="7.5703125" bestFit="1" customWidth="1"/>
    <col min="3851" max="3851" width="10.140625" bestFit="1" customWidth="1"/>
    <col min="3852" max="3853" width="9.140625" customWidth="1"/>
    <col min="3854" max="3854" width="11.140625" bestFit="1" customWidth="1"/>
    <col min="3855" max="3855" width="8.28515625" customWidth="1"/>
    <col min="3856" max="3856" width="9.140625" customWidth="1"/>
    <col min="3857" max="3857" width="11.28515625" customWidth="1"/>
    <col min="3858" max="4096" width="11.42578125" customWidth="1"/>
    <col min="4097" max="4097" width="74" customWidth="1"/>
    <col min="4098" max="4105" width="10.140625" bestFit="1" customWidth="1"/>
    <col min="4106" max="4106" width="7.5703125" bestFit="1" customWidth="1"/>
    <col min="4107" max="4107" width="10.140625" bestFit="1" customWidth="1"/>
    <col min="4108" max="4109" width="9.140625" customWidth="1"/>
    <col min="4110" max="4110" width="11.140625" bestFit="1" customWidth="1"/>
    <col min="4111" max="4111" width="8.28515625" customWidth="1"/>
    <col min="4112" max="4112" width="9.140625" customWidth="1"/>
    <col min="4113" max="4113" width="11.28515625" customWidth="1"/>
    <col min="4114" max="4352" width="11.42578125" customWidth="1"/>
    <col min="4353" max="4353" width="74" customWidth="1"/>
    <col min="4354" max="4361" width="10.140625" bestFit="1" customWidth="1"/>
    <col min="4362" max="4362" width="7.5703125" bestFit="1" customWidth="1"/>
    <col min="4363" max="4363" width="10.140625" bestFit="1" customWidth="1"/>
    <col min="4364" max="4365" width="9.140625" customWidth="1"/>
    <col min="4366" max="4366" width="11.140625" bestFit="1" customWidth="1"/>
    <col min="4367" max="4367" width="8.28515625" customWidth="1"/>
    <col min="4368" max="4368" width="9.140625" customWidth="1"/>
    <col min="4369" max="4369" width="11.28515625" customWidth="1"/>
    <col min="4370" max="4608" width="11.42578125" customWidth="1"/>
    <col min="4609" max="4609" width="74" customWidth="1"/>
    <col min="4610" max="4617" width="10.140625" bestFit="1" customWidth="1"/>
    <col min="4618" max="4618" width="7.5703125" bestFit="1" customWidth="1"/>
    <col min="4619" max="4619" width="10.140625" bestFit="1" customWidth="1"/>
    <col min="4620" max="4621" width="9.140625" customWidth="1"/>
    <col min="4622" max="4622" width="11.140625" bestFit="1" customWidth="1"/>
    <col min="4623" max="4623" width="8.28515625" customWidth="1"/>
    <col min="4624" max="4624" width="9.140625" customWidth="1"/>
    <col min="4625" max="4625" width="11.28515625" customWidth="1"/>
    <col min="4626" max="4864" width="11.42578125" customWidth="1"/>
    <col min="4865" max="4865" width="74" customWidth="1"/>
    <col min="4866" max="4873" width="10.140625" bestFit="1" customWidth="1"/>
    <col min="4874" max="4874" width="7.5703125" bestFit="1" customWidth="1"/>
    <col min="4875" max="4875" width="10.140625" bestFit="1" customWidth="1"/>
    <col min="4876" max="4877" width="9.140625" customWidth="1"/>
    <col min="4878" max="4878" width="11.140625" bestFit="1" customWidth="1"/>
    <col min="4879" max="4879" width="8.28515625" customWidth="1"/>
    <col min="4880" max="4880" width="9.140625" customWidth="1"/>
    <col min="4881" max="4881" width="11.28515625" customWidth="1"/>
    <col min="4882" max="5120" width="11.42578125" customWidth="1"/>
    <col min="5121" max="5121" width="74" customWidth="1"/>
    <col min="5122" max="5129" width="10.140625" bestFit="1" customWidth="1"/>
    <col min="5130" max="5130" width="7.5703125" bestFit="1" customWidth="1"/>
    <col min="5131" max="5131" width="10.140625" bestFit="1" customWidth="1"/>
    <col min="5132" max="5133" width="9.140625" customWidth="1"/>
    <col min="5134" max="5134" width="11.140625" bestFit="1" customWidth="1"/>
    <col min="5135" max="5135" width="8.28515625" customWidth="1"/>
    <col min="5136" max="5136" width="9.140625" customWidth="1"/>
    <col min="5137" max="5137" width="11.28515625" customWidth="1"/>
    <col min="5138" max="5376" width="11.42578125" customWidth="1"/>
    <col min="5377" max="5377" width="74" customWidth="1"/>
    <col min="5378" max="5385" width="10.140625" bestFit="1" customWidth="1"/>
    <col min="5386" max="5386" width="7.5703125" bestFit="1" customWidth="1"/>
    <col min="5387" max="5387" width="10.140625" bestFit="1" customWidth="1"/>
    <col min="5388" max="5389" width="9.140625" customWidth="1"/>
    <col min="5390" max="5390" width="11.140625" bestFit="1" customWidth="1"/>
    <col min="5391" max="5391" width="8.28515625" customWidth="1"/>
    <col min="5392" max="5392" width="9.140625" customWidth="1"/>
    <col min="5393" max="5393" width="11.28515625" customWidth="1"/>
    <col min="5394" max="5632" width="11.42578125" customWidth="1"/>
    <col min="5633" max="5633" width="74" customWidth="1"/>
    <col min="5634" max="5641" width="10.140625" bestFit="1" customWidth="1"/>
    <col min="5642" max="5642" width="7.5703125" bestFit="1" customWidth="1"/>
    <col min="5643" max="5643" width="10.140625" bestFit="1" customWidth="1"/>
    <col min="5644" max="5645" width="9.140625" customWidth="1"/>
    <col min="5646" max="5646" width="11.140625" bestFit="1" customWidth="1"/>
    <col min="5647" max="5647" width="8.28515625" customWidth="1"/>
    <col min="5648" max="5648" width="9.140625" customWidth="1"/>
    <col min="5649" max="5649" width="11.28515625" customWidth="1"/>
    <col min="5650" max="5888" width="11.42578125" customWidth="1"/>
    <col min="5889" max="5889" width="74" customWidth="1"/>
    <col min="5890" max="5897" width="10.140625" bestFit="1" customWidth="1"/>
    <col min="5898" max="5898" width="7.5703125" bestFit="1" customWidth="1"/>
    <col min="5899" max="5899" width="10.140625" bestFit="1" customWidth="1"/>
    <col min="5900" max="5901" width="9.140625" customWidth="1"/>
    <col min="5902" max="5902" width="11.140625" bestFit="1" customWidth="1"/>
    <col min="5903" max="5903" width="8.28515625" customWidth="1"/>
    <col min="5904" max="5904" width="9.140625" customWidth="1"/>
    <col min="5905" max="5905" width="11.28515625" customWidth="1"/>
    <col min="5906" max="6144" width="11.42578125" customWidth="1"/>
    <col min="6145" max="6145" width="74" customWidth="1"/>
    <col min="6146" max="6153" width="10.140625" bestFit="1" customWidth="1"/>
    <col min="6154" max="6154" width="7.5703125" bestFit="1" customWidth="1"/>
    <col min="6155" max="6155" width="10.140625" bestFit="1" customWidth="1"/>
    <col min="6156" max="6157" width="9.140625" customWidth="1"/>
    <col min="6158" max="6158" width="11.140625" bestFit="1" customWidth="1"/>
    <col min="6159" max="6159" width="8.28515625" customWidth="1"/>
    <col min="6160" max="6160" width="9.140625" customWidth="1"/>
    <col min="6161" max="6161" width="11.28515625" customWidth="1"/>
    <col min="6162" max="6400" width="11.42578125" customWidth="1"/>
    <col min="6401" max="6401" width="74" customWidth="1"/>
    <col min="6402" max="6409" width="10.140625" bestFit="1" customWidth="1"/>
    <col min="6410" max="6410" width="7.5703125" bestFit="1" customWidth="1"/>
    <col min="6411" max="6411" width="10.140625" bestFit="1" customWidth="1"/>
    <col min="6412" max="6413" width="9.140625" customWidth="1"/>
    <col min="6414" max="6414" width="11.140625" bestFit="1" customWidth="1"/>
    <col min="6415" max="6415" width="8.28515625" customWidth="1"/>
    <col min="6416" max="6416" width="9.140625" customWidth="1"/>
    <col min="6417" max="6417" width="11.28515625" customWidth="1"/>
    <col min="6418" max="6656" width="11.42578125" customWidth="1"/>
    <col min="6657" max="6657" width="74" customWidth="1"/>
    <col min="6658" max="6665" width="10.140625" bestFit="1" customWidth="1"/>
    <col min="6666" max="6666" width="7.5703125" bestFit="1" customWidth="1"/>
    <col min="6667" max="6667" width="10.140625" bestFit="1" customWidth="1"/>
    <col min="6668" max="6669" width="9.140625" customWidth="1"/>
    <col min="6670" max="6670" width="11.140625" bestFit="1" customWidth="1"/>
    <col min="6671" max="6671" width="8.28515625" customWidth="1"/>
    <col min="6672" max="6672" width="9.140625" customWidth="1"/>
    <col min="6673" max="6673" width="11.28515625" customWidth="1"/>
    <col min="6674" max="6912" width="11.42578125" customWidth="1"/>
    <col min="6913" max="6913" width="74" customWidth="1"/>
    <col min="6914" max="6921" width="10.140625" bestFit="1" customWidth="1"/>
    <col min="6922" max="6922" width="7.5703125" bestFit="1" customWidth="1"/>
    <col min="6923" max="6923" width="10.140625" bestFit="1" customWidth="1"/>
    <col min="6924" max="6925" width="9.140625" customWidth="1"/>
    <col min="6926" max="6926" width="11.140625" bestFit="1" customWidth="1"/>
    <col min="6927" max="6927" width="8.28515625" customWidth="1"/>
    <col min="6928" max="6928" width="9.140625" customWidth="1"/>
    <col min="6929" max="6929" width="11.28515625" customWidth="1"/>
    <col min="6930" max="7168" width="11.42578125" customWidth="1"/>
    <col min="7169" max="7169" width="74" customWidth="1"/>
    <col min="7170" max="7177" width="10.140625" bestFit="1" customWidth="1"/>
    <col min="7178" max="7178" width="7.5703125" bestFit="1" customWidth="1"/>
    <col min="7179" max="7179" width="10.140625" bestFit="1" customWidth="1"/>
    <col min="7180" max="7181" width="9.140625" customWidth="1"/>
    <col min="7182" max="7182" width="11.140625" bestFit="1" customWidth="1"/>
    <col min="7183" max="7183" width="8.28515625" customWidth="1"/>
    <col min="7184" max="7184" width="9.140625" customWidth="1"/>
    <col min="7185" max="7185" width="11.28515625" customWidth="1"/>
    <col min="7186" max="7424" width="11.42578125" customWidth="1"/>
    <col min="7425" max="7425" width="74" customWidth="1"/>
    <col min="7426" max="7433" width="10.140625" bestFit="1" customWidth="1"/>
    <col min="7434" max="7434" width="7.5703125" bestFit="1" customWidth="1"/>
    <col min="7435" max="7435" width="10.140625" bestFit="1" customWidth="1"/>
    <col min="7436" max="7437" width="9.140625" customWidth="1"/>
    <col min="7438" max="7438" width="11.140625" bestFit="1" customWidth="1"/>
    <col min="7439" max="7439" width="8.28515625" customWidth="1"/>
    <col min="7440" max="7440" width="9.140625" customWidth="1"/>
    <col min="7441" max="7441" width="11.28515625" customWidth="1"/>
    <col min="7442" max="7680" width="11.42578125" customWidth="1"/>
    <col min="7681" max="7681" width="74" customWidth="1"/>
    <col min="7682" max="7689" width="10.140625" bestFit="1" customWidth="1"/>
    <col min="7690" max="7690" width="7.5703125" bestFit="1" customWidth="1"/>
    <col min="7691" max="7691" width="10.140625" bestFit="1" customWidth="1"/>
    <col min="7692" max="7693" width="9.140625" customWidth="1"/>
    <col min="7694" max="7694" width="11.140625" bestFit="1" customWidth="1"/>
    <col min="7695" max="7695" width="8.28515625" customWidth="1"/>
    <col min="7696" max="7696" width="9.140625" customWidth="1"/>
    <col min="7697" max="7697" width="11.28515625" customWidth="1"/>
    <col min="7698" max="7936" width="11.42578125" customWidth="1"/>
    <col min="7937" max="7937" width="74" customWidth="1"/>
    <col min="7938" max="7945" width="10.140625" bestFit="1" customWidth="1"/>
    <col min="7946" max="7946" width="7.5703125" bestFit="1" customWidth="1"/>
    <col min="7947" max="7947" width="10.140625" bestFit="1" customWidth="1"/>
    <col min="7948" max="7949" width="9.140625" customWidth="1"/>
    <col min="7950" max="7950" width="11.140625" bestFit="1" customWidth="1"/>
    <col min="7951" max="7951" width="8.28515625" customWidth="1"/>
    <col min="7952" max="7952" width="9.140625" customWidth="1"/>
    <col min="7953" max="7953" width="11.28515625" customWidth="1"/>
    <col min="7954" max="8192" width="11.42578125" customWidth="1"/>
    <col min="8193" max="8193" width="74" customWidth="1"/>
    <col min="8194" max="8201" width="10.140625" bestFit="1" customWidth="1"/>
    <col min="8202" max="8202" width="7.5703125" bestFit="1" customWidth="1"/>
    <col min="8203" max="8203" width="10.140625" bestFit="1" customWidth="1"/>
    <col min="8204" max="8205" width="9.140625" customWidth="1"/>
    <col min="8206" max="8206" width="11.140625" bestFit="1" customWidth="1"/>
    <col min="8207" max="8207" width="8.28515625" customWidth="1"/>
    <col min="8208" max="8208" width="9.140625" customWidth="1"/>
    <col min="8209" max="8209" width="11.28515625" customWidth="1"/>
    <col min="8210" max="8448" width="11.42578125" customWidth="1"/>
    <col min="8449" max="8449" width="74" customWidth="1"/>
    <col min="8450" max="8457" width="10.140625" bestFit="1" customWidth="1"/>
    <col min="8458" max="8458" width="7.5703125" bestFit="1" customWidth="1"/>
    <col min="8459" max="8459" width="10.140625" bestFit="1" customWidth="1"/>
    <col min="8460" max="8461" width="9.140625" customWidth="1"/>
    <col min="8462" max="8462" width="11.140625" bestFit="1" customWidth="1"/>
    <col min="8463" max="8463" width="8.28515625" customWidth="1"/>
    <col min="8464" max="8464" width="9.140625" customWidth="1"/>
    <col min="8465" max="8465" width="11.28515625" customWidth="1"/>
    <col min="8466" max="8704" width="11.42578125" customWidth="1"/>
    <col min="8705" max="8705" width="74" customWidth="1"/>
    <col min="8706" max="8713" width="10.140625" bestFit="1" customWidth="1"/>
    <col min="8714" max="8714" width="7.5703125" bestFit="1" customWidth="1"/>
    <col min="8715" max="8715" width="10.140625" bestFit="1" customWidth="1"/>
    <col min="8716" max="8717" width="9.140625" customWidth="1"/>
    <col min="8718" max="8718" width="11.140625" bestFit="1" customWidth="1"/>
    <col min="8719" max="8719" width="8.28515625" customWidth="1"/>
    <col min="8720" max="8720" width="9.140625" customWidth="1"/>
    <col min="8721" max="8721" width="11.28515625" customWidth="1"/>
    <col min="8722" max="8960" width="11.42578125" customWidth="1"/>
    <col min="8961" max="8961" width="74" customWidth="1"/>
    <col min="8962" max="8969" width="10.140625" bestFit="1" customWidth="1"/>
    <col min="8970" max="8970" width="7.5703125" bestFit="1" customWidth="1"/>
    <col min="8971" max="8971" width="10.140625" bestFit="1" customWidth="1"/>
    <col min="8972" max="8973" width="9.140625" customWidth="1"/>
    <col min="8974" max="8974" width="11.140625" bestFit="1" customWidth="1"/>
    <col min="8975" max="8975" width="8.28515625" customWidth="1"/>
    <col min="8976" max="8976" width="9.140625" customWidth="1"/>
    <col min="8977" max="8977" width="11.28515625" customWidth="1"/>
    <col min="8978" max="9216" width="11.42578125" customWidth="1"/>
    <col min="9217" max="9217" width="74" customWidth="1"/>
    <col min="9218" max="9225" width="10.140625" bestFit="1" customWidth="1"/>
    <col min="9226" max="9226" width="7.5703125" bestFit="1" customWidth="1"/>
    <col min="9227" max="9227" width="10.140625" bestFit="1" customWidth="1"/>
    <col min="9228" max="9229" width="9.140625" customWidth="1"/>
    <col min="9230" max="9230" width="11.140625" bestFit="1" customWidth="1"/>
    <col min="9231" max="9231" width="8.28515625" customWidth="1"/>
    <col min="9232" max="9232" width="9.140625" customWidth="1"/>
    <col min="9233" max="9233" width="11.28515625" customWidth="1"/>
    <col min="9234" max="9472" width="11.42578125" customWidth="1"/>
    <col min="9473" max="9473" width="74" customWidth="1"/>
    <col min="9474" max="9481" width="10.140625" bestFit="1" customWidth="1"/>
    <col min="9482" max="9482" width="7.5703125" bestFit="1" customWidth="1"/>
    <col min="9483" max="9483" width="10.140625" bestFit="1" customWidth="1"/>
    <col min="9484" max="9485" width="9.140625" customWidth="1"/>
    <col min="9486" max="9486" width="11.140625" bestFit="1" customWidth="1"/>
    <col min="9487" max="9487" width="8.28515625" customWidth="1"/>
    <col min="9488" max="9488" width="9.140625" customWidth="1"/>
    <col min="9489" max="9489" width="11.28515625" customWidth="1"/>
    <col min="9490" max="9728" width="11.42578125" customWidth="1"/>
    <col min="9729" max="9729" width="74" customWidth="1"/>
    <col min="9730" max="9737" width="10.140625" bestFit="1" customWidth="1"/>
    <col min="9738" max="9738" width="7.5703125" bestFit="1" customWidth="1"/>
    <col min="9739" max="9739" width="10.140625" bestFit="1" customWidth="1"/>
    <col min="9740" max="9741" width="9.140625" customWidth="1"/>
    <col min="9742" max="9742" width="11.140625" bestFit="1" customWidth="1"/>
    <col min="9743" max="9743" width="8.28515625" customWidth="1"/>
    <col min="9744" max="9744" width="9.140625" customWidth="1"/>
    <col min="9745" max="9745" width="11.28515625" customWidth="1"/>
    <col min="9746" max="9984" width="11.42578125" customWidth="1"/>
    <col min="9985" max="9985" width="74" customWidth="1"/>
    <col min="9986" max="9993" width="10.140625" bestFit="1" customWidth="1"/>
    <col min="9994" max="9994" width="7.5703125" bestFit="1" customWidth="1"/>
    <col min="9995" max="9995" width="10.140625" bestFit="1" customWidth="1"/>
    <col min="9996" max="9997" width="9.140625" customWidth="1"/>
    <col min="9998" max="9998" width="11.140625" bestFit="1" customWidth="1"/>
    <col min="9999" max="9999" width="8.28515625" customWidth="1"/>
    <col min="10000" max="10000" width="9.140625" customWidth="1"/>
    <col min="10001" max="10001" width="11.28515625" customWidth="1"/>
    <col min="10002" max="10240" width="11.42578125" customWidth="1"/>
    <col min="10241" max="10241" width="74" customWidth="1"/>
    <col min="10242" max="10249" width="10.140625" bestFit="1" customWidth="1"/>
    <col min="10250" max="10250" width="7.5703125" bestFit="1" customWidth="1"/>
    <col min="10251" max="10251" width="10.140625" bestFit="1" customWidth="1"/>
    <col min="10252" max="10253" width="9.140625" customWidth="1"/>
    <col min="10254" max="10254" width="11.140625" bestFit="1" customWidth="1"/>
    <col min="10255" max="10255" width="8.28515625" customWidth="1"/>
    <col min="10256" max="10256" width="9.140625" customWidth="1"/>
    <col min="10257" max="10257" width="11.28515625" customWidth="1"/>
    <col min="10258" max="10496" width="11.42578125" customWidth="1"/>
    <col min="10497" max="10497" width="74" customWidth="1"/>
    <col min="10498" max="10505" width="10.140625" bestFit="1" customWidth="1"/>
    <col min="10506" max="10506" width="7.5703125" bestFit="1" customWidth="1"/>
    <col min="10507" max="10507" width="10.140625" bestFit="1" customWidth="1"/>
    <col min="10508" max="10509" width="9.140625" customWidth="1"/>
    <col min="10510" max="10510" width="11.140625" bestFit="1" customWidth="1"/>
    <col min="10511" max="10511" width="8.28515625" customWidth="1"/>
    <col min="10512" max="10512" width="9.140625" customWidth="1"/>
    <col min="10513" max="10513" width="11.28515625" customWidth="1"/>
    <col min="10514" max="10752" width="11.42578125" customWidth="1"/>
    <col min="10753" max="10753" width="74" customWidth="1"/>
    <col min="10754" max="10761" width="10.140625" bestFit="1" customWidth="1"/>
    <col min="10762" max="10762" width="7.5703125" bestFit="1" customWidth="1"/>
    <col min="10763" max="10763" width="10.140625" bestFit="1" customWidth="1"/>
    <col min="10764" max="10765" width="9.140625" customWidth="1"/>
    <col min="10766" max="10766" width="11.140625" bestFit="1" customWidth="1"/>
    <col min="10767" max="10767" width="8.28515625" customWidth="1"/>
    <col min="10768" max="10768" width="9.140625" customWidth="1"/>
    <col min="10769" max="10769" width="11.28515625" customWidth="1"/>
    <col min="10770" max="11008" width="11.42578125" customWidth="1"/>
    <col min="11009" max="11009" width="74" customWidth="1"/>
    <col min="11010" max="11017" width="10.140625" bestFit="1" customWidth="1"/>
    <col min="11018" max="11018" width="7.5703125" bestFit="1" customWidth="1"/>
    <col min="11019" max="11019" width="10.140625" bestFit="1" customWidth="1"/>
    <col min="11020" max="11021" width="9.140625" customWidth="1"/>
    <col min="11022" max="11022" width="11.140625" bestFit="1" customWidth="1"/>
    <col min="11023" max="11023" width="8.28515625" customWidth="1"/>
    <col min="11024" max="11024" width="9.140625" customWidth="1"/>
    <col min="11025" max="11025" width="11.28515625" customWidth="1"/>
    <col min="11026" max="11264" width="11.42578125" customWidth="1"/>
    <col min="11265" max="11265" width="74" customWidth="1"/>
    <col min="11266" max="11273" width="10.140625" bestFit="1" customWidth="1"/>
    <col min="11274" max="11274" width="7.5703125" bestFit="1" customWidth="1"/>
    <col min="11275" max="11275" width="10.140625" bestFit="1" customWidth="1"/>
    <col min="11276" max="11277" width="9.140625" customWidth="1"/>
    <col min="11278" max="11278" width="11.140625" bestFit="1" customWidth="1"/>
    <col min="11279" max="11279" width="8.28515625" customWidth="1"/>
    <col min="11280" max="11280" width="9.140625" customWidth="1"/>
    <col min="11281" max="11281" width="11.28515625" customWidth="1"/>
    <col min="11282" max="11520" width="11.42578125" customWidth="1"/>
    <col min="11521" max="11521" width="74" customWidth="1"/>
    <col min="11522" max="11529" width="10.140625" bestFit="1" customWidth="1"/>
    <col min="11530" max="11530" width="7.5703125" bestFit="1" customWidth="1"/>
    <col min="11531" max="11531" width="10.140625" bestFit="1" customWidth="1"/>
    <col min="11532" max="11533" width="9.140625" customWidth="1"/>
    <col min="11534" max="11534" width="11.140625" bestFit="1" customWidth="1"/>
    <col min="11535" max="11535" width="8.28515625" customWidth="1"/>
    <col min="11536" max="11536" width="9.140625" customWidth="1"/>
    <col min="11537" max="11537" width="11.28515625" customWidth="1"/>
    <col min="11538" max="11776" width="11.42578125" customWidth="1"/>
    <col min="11777" max="11777" width="74" customWidth="1"/>
    <col min="11778" max="11785" width="10.140625" bestFit="1" customWidth="1"/>
    <col min="11786" max="11786" width="7.5703125" bestFit="1" customWidth="1"/>
    <col min="11787" max="11787" width="10.140625" bestFit="1" customWidth="1"/>
    <col min="11788" max="11789" width="9.140625" customWidth="1"/>
    <col min="11790" max="11790" width="11.140625" bestFit="1" customWidth="1"/>
    <col min="11791" max="11791" width="8.28515625" customWidth="1"/>
    <col min="11792" max="11792" width="9.140625" customWidth="1"/>
    <col min="11793" max="11793" width="11.28515625" customWidth="1"/>
    <col min="11794" max="12032" width="11.42578125" customWidth="1"/>
    <col min="12033" max="12033" width="74" customWidth="1"/>
    <col min="12034" max="12041" width="10.140625" bestFit="1" customWidth="1"/>
    <col min="12042" max="12042" width="7.5703125" bestFit="1" customWidth="1"/>
    <col min="12043" max="12043" width="10.140625" bestFit="1" customWidth="1"/>
    <col min="12044" max="12045" width="9.140625" customWidth="1"/>
    <col min="12046" max="12046" width="11.140625" bestFit="1" customWidth="1"/>
    <col min="12047" max="12047" width="8.28515625" customWidth="1"/>
    <col min="12048" max="12048" width="9.140625" customWidth="1"/>
    <col min="12049" max="12049" width="11.28515625" customWidth="1"/>
    <col min="12050" max="12288" width="11.42578125" customWidth="1"/>
    <col min="12289" max="12289" width="74" customWidth="1"/>
    <col min="12290" max="12297" width="10.140625" bestFit="1" customWidth="1"/>
    <col min="12298" max="12298" width="7.5703125" bestFit="1" customWidth="1"/>
    <col min="12299" max="12299" width="10.140625" bestFit="1" customWidth="1"/>
    <col min="12300" max="12301" width="9.140625" customWidth="1"/>
    <col min="12302" max="12302" width="11.140625" bestFit="1" customWidth="1"/>
    <col min="12303" max="12303" width="8.28515625" customWidth="1"/>
    <col min="12304" max="12304" width="9.140625" customWidth="1"/>
    <col min="12305" max="12305" width="11.28515625" customWidth="1"/>
    <col min="12306" max="12544" width="11.42578125" customWidth="1"/>
    <col min="12545" max="12545" width="74" customWidth="1"/>
    <col min="12546" max="12553" width="10.140625" bestFit="1" customWidth="1"/>
    <col min="12554" max="12554" width="7.5703125" bestFit="1" customWidth="1"/>
    <col min="12555" max="12555" width="10.140625" bestFit="1" customWidth="1"/>
    <col min="12556" max="12557" width="9.140625" customWidth="1"/>
    <col min="12558" max="12558" width="11.140625" bestFit="1" customWidth="1"/>
    <col min="12559" max="12559" width="8.28515625" customWidth="1"/>
    <col min="12560" max="12560" width="9.140625" customWidth="1"/>
    <col min="12561" max="12561" width="11.28515625" customWidth="1"/>
    <col min="12562" max="12800" width="11.42578125" customWidth="1"/>
    <col min="12801" max="12801" width="74" customWidth="1"/>
    <col min="12802" max="12809" width="10.140625" bestFit="1" customWidth="1"/>
    <col min="12810" max="12810" width="7.5703125" bestFit="1" customWidth="1"/>
    <col min="12811" max="12811" width="10.140625" bestFit="1" customWidth="1"/>
    <col min="12812" max="12813" width="9.140625" customWidth="1"/>
    <col min="12814" max="12814" width="11.140625" bestFit="1" customWidth="1"/>
    <col min="12815" max="12815" width="8.28515625" customWidth="1"/>
    <col min="12816" max="12816" width="9.140625" customWidth="1"/>
    <col min="12817" max="12817" width="11.28515625" customWidth="1"/>
    <col min="12818" max="13056" width="11.42578125" customWidth="1"/>
    <col min="13057" max="13057" width="74" customWidth="1"/>
    <col min="13058" max="13065" width="10.140625" bestFit="1" customWidth="1"/>
    <col min="13066" max="13066" width="7.5703125" bestFit="1" customWidth="1"/>
    <col min="13067" max="13067" width="10.140625" bestFit="1" customWidth="1"/>
    <col min="13068" max="13069" width="9.140625" customWidth="1"/>
    <col min="13070" max="13070" width="11.140625" bestFit="1" customWidth="1"/>
    <col min="13071" max="13071" width="8.28515625" customWidth="1"/>
    <col min="13072" max="13072" width="9.140625" customWidth="1"/>
    <col min="13073" max="13073" width="11.28515625" customWidth="1"/>
    <col min="13074" max="13312" width="11.42578125" customWidth="1"/>
    <col min="13313" max="13313" width="74" customWidth="1"/>
    <col min="13314" max="13321" width="10.140625" bestFit="1" customWidth="1"/>
    <col min="13322" max="13322" width="7.5703125" bestFit="1" customWidth="1"/>
    <col min="13323" max="13323" width="10.140625" bestFit="1" customWidth="1"/>
    <col min="13324" max="13325" width="9.140625" customWidth="1"/>
    <col min="13326" max="13326" width="11.140625" bestFit="1" customWidth="1"/>
    <col min="13327" max="13327" width="8.28515625" customWidth="1"/>
    <col min="13328" max="13328" width="9.140625" customWidth="1"/>
    <col min="13329" max="13329" width="11.28515625" customWidth="1"/>
    <col min="13330" max="13568" width="11.42578125" customWidth="1"/>
    <col min="13569" max="13569" width="74" customWidth="1"/>
    <col min="13570" max="13577" width="10.140625" bestFit="1" customWidth="1"/>
    <col min="13578" max="13578" width="7.5703125" bestFit="1" customWidth="1"/>
    <col min="13579" max="13579" width="10.140625" bestFit="1" customWidth="1"/>
    <col min="13580" max="13581" width="9.140625" customWidth="1"/>
    <col min="13582" max="13582" width="11.140625" bestFit="1" customWidth="1"/>
    <col min="13583" max="13583" width="8.28515625" customWidth="1"/>
    <col min="13584" max="13584" width="9.140625" customWidth="1"/>
    <col min="13585" max="13585" width="11.28515625" customWidth="1"/>
    <col min="13586" max="13824" width="11.42578125" customWidth="1"/>
    <col min="13825" max="13825" width="74" customWidth="1"/>
    <col min="13826" max="13833" width="10.140625" bestFit="1" customWidth="1"/>
    <col min="13834" max="13834" width="7.5703125" bestFit="1" customWidth="1"/>
    <col min="13835" max="13835" width="10.140625" bestFit="1" customWidth="1"/>
    <col min="13836" max="13837" width="9.140625" customWidth="1"/>
    <col min="13838" max="13838" width="11.140625" bestFit="1" customWidth="1"/>
    <col min="13839" max="13839" width="8.28515625" customWidth="1"/>
    <col min="13840" max="13840" width="9.140625" customWidth="1"/>
    <col min="13841" max="13841" width="11.28515625" customWidth="1"/>
    <col min="13842" max="14080" width="11.42578125" customWidth="1"/>
    <col min="14081" max="14081" width="74" customWidth="1"/>
    <col min="14082" max="14089" width="10.140625" bestFit="1" customWidth="1"/>
    <col min="14090" max="14090" width="7.5703125" bestFit="1" customWidth="1"/>
    <col min="14091" max="14091" width="10.140625" bestFit="1" customWidth="1"/>
    <col min="14092" max="14093" width="9.140625" customWidth="1"/>
    <col min="14094" max="14094" width="11.140625" bestFit="1" customWidth="1"/>
    <col min="14095" max="14095" width="8.28515625" customWidth="1"/>
    <col min="14096" max="14096" width="9.140625" customWidth="1"/>
    <col min="14097" max="14097" width="11.28515625" customWidth="1"/>
    <col min="14098" max="14336" width="11.42578125" customWidth="1"/>
    <col min="14337" max="14337" width="74" customWidth="1"/>
    <col min="14338" max="14345" width="10.140625" bestFit="1" customWidth="1"/>
    <col min="14346" max="14346" width="7.5703125" bestFit="1" customWidth="1"/>
    <col min="14347" max="14347" width="10.140625" bestFit="1" customWidth="1"/>
    <col min="14348" max="14349" width="9.140625" customWidth="1"/>
    <col min="14350" max="14350" width="11.140625" bestFit="1" customWidth="1"/>
    <col min="14351" max="14351" width="8.28515625" customWidth="1"/>
    <col min="14352" max="14352" width="9.140625" customWidth="1"/>
    <col min="14353" max="14353" width="11.28515625" customWidth="1"/>
    <col min="14354" max="14592" width="11.42578125" customWidth="1"/>
    <col min="14593" max="14593" width="74" customWidth="1"/>
    <col min="14594" max="14601" width="10.140625" bestFit="1" customWidth="1"/>
    <col min="14602" max="14602" width="7.5703125" bestFit="1" customWidth="1"/>
    <col min="14603" max="14603" width="10.140625" bestFit="1" customWidth="1"/>
    <col min="14604" max="14605" width="9.140625" customWidth="1"/>
    <col min="14606" max="14606" width="11.140625" bestFit="1" customWidth="1"/>
    <col min="14607" max="14607" width="8.28515625" customWidth="1"/>
    <col min="14608" max="14608" width="9.140625" customWidth="1"/>
    <col min="14609" max="14609" width="11.28515625" customWidth="1"/>
    <col min="14610" max="14848" width="11.42578125" customWidth="1"/>
    <col min="14849" max="14849" width="74" customWidth="1"/>
    <col min="14850" max="14857" width="10.140625" bestFit="1" customWidth="1"/>
    <col min="14858" max="14858" width="7.5703125" bestFit="1" customWidth="1"/>
    <col min="14859" max="14859" width="10.140625" bestFit="1" customWidth="1"/>
    <col min="14860" max="14861" width="9.140625" customWidth="1"/>
    <col min="14862" max="14862" width="11.140625" bestFit="1" customWidth="1"/>
    <col min="14863" max="14863" width="8.28515625" customWidth="1"/>
    <col min="14864" max="14864" width="9.140625" customWidth="1"/>
    <col min="14865" max="14865" width="11.28515625" customWidth="1"/>
    <col min="14866" max="15104" width="11.42578125" customWidth="1"/>
    <col min="15105" max="15105" width="74" customWidth="1"/>
    <col min="15106" max="15113" width="10.140625" bestFit="1" customWidth="1"/>
    <col min="15114" max="15114" width="7.5703125" bestFit="1" customWidth="1"/>
    <col min="15115" max="15115" width="10.140625" bestFit="1" customWidth="1"/>
    <col min="15116" max="15117" width="9.140625" customWidth="1"/>
    <col min="15118" max="15118" width="11.140625" bestFit="1" customWidth="1"/>
    <col min="15119" max="15119" width="8.28515625" customWidth="1"/>
    <col min="15120" max="15120" width="9.140625" customWidth="1"/>
    <col min="15121" max="15121" width="11.28515625" customWidth="1"/>
    <col min="15122" max="15360" width="11.42578125" customWidth="1"/>
    <col min="15361" max="15361" width="74" customWidth="1"/>
    <col min="15362" max="15369" width="10.140625" bestFit="1" customWidth="1"/>
    <col min="15370" max="15370" width="7.5703125" bestFit="1" customWidth="1"/>
    <col min="15371" max="15371" width="10.140625" bestFit="1" customWidth="1"/>
    <col min="15372" max="15373" width="9.140625" customWidth="1"/>
    <col min="15374" max="15374" width="11.140625" bestFit="1" customWidth="1"/>
    <col min="15375" max="15375" width="8.28515625" customWidth="1"/>
    <col min="15376" max="15376" width="9.140625" customWidth="1"/>
    <col min="15377" max="15377" width="11.28515625" customWidth="1"/>
    <col min="15378" max="15616" width="11.42578125" customWidth="1"/>
    <col min="15617" max="15617" width="74" customWidth="1"/>
    <col min="15618" max="15625" width="10.140625" bestFit="1" customWidth="1"/>
    <col min="15626" max="15626" width="7.5703125" bestFit="1" customWidth="1"/>
    <col min="15627" max="15627" width="10.140625" bestFit="1" customWidth="1"/>
    <col min="15628" max="15629" width="9.140625" customWidth="1"/>
    <col min="15630" max="15630" width="11.140625" bestFit="1" customWidth="1"/>
    <col min="15631" max="15631" width="8.28515625" customWidth="1"/>
    <col min="15632" max="15632" width="9.140625" customWidth="1"/>
    <col min="15633" max="15633" width="11.28515625" customWidth="1"/>
    <col min="15634" max="15872" width="11.42578125" customWidth="1"/>
    <col min="15873" max="15873" width="74" customWidth="1"/>
    <col min="15874" max="15881" width="10.140625" bestFit="1" customWidth="1"/>
    <col min="15882" max="15882" width="7.5703125" bestFit="1" customWidth="1"/>
    <col min="15883" max="15883" width="10.140625" bestFit="1" customWidth="1"/>
    <col min="15884" max="15885" width="9.140625" customWidth="1"/>
    <col min="15886" max="15886" width="11.140625" bestFit="1" customWidth="1"/>
    <col min="15887" max="15887" width="8.28515625" customWidth="1"/>
    <col min="15888" max="15888" width="9.140625" customWidth="1"/>
    <col min="15889" max="15889" width="11.28515625" customWidth="1"/>
    <col min="15890" max="16128" width="11.42578125" customWidth="1"/>
    <col min="16129" max="16129" width="74" customWidth="1"/>
    <col min="16130" max="16137" width="10.140625" bestFit="1" customWidth="1"/>
    <col min="16138" max="16138" width="7.5703125" bestFit="1" customWidth="1"/>
    <col min="16139" max="16139" width="10.140625" bestFit="1" customWidth="1"/>
    <col min="16140" max="16141" width="9.140625" customWidth="1"/>
    <col min="16142" max="16142" width="11.140625" bestFit="1" customWidth="1"/>
    <col min="16143" max="16143" width="8.28515625" customWidth="1"/>
    <col min="16144" max="16144" width="9.140625" customWidth="1"/>
    <col min="16145" max="16145" width="11.28515625" customWidth="1"/>
    <col min="16146" max="16384" width="11.42578125" customWidth="1"/>
  </cols>
  <sheetData>
    <row r="1" spans="1:16" ht="30" customHeight="1">
      <c r="A1" s="705" t="s">
        <v>0</v>
      </c>
      <c r="B1" s="705"/>
      <c r="C1" s="705"/>
      <c r="D1" s="705"/>
      <c r="E1" s="705"/>
      <c r="F1" s="705"/>
      <c r="G1" s="705"/>
      <c r="H1" s="705"/>
      <c r="I1" s="705"/>
      <c r="J1" s="705"/>
      <c r="K1" s="705"/>
      <c r="L1" s="705"/>
      <c r="M1" s="705"/>
      <c r="N1" s="705"/>
      <c r="O1" s="705"/>
    </row>
    <row r="2" spans="1:16" ht="18">
      <c r="A2" s="706" t="s">
        <v>834</v>
      </c>
      <c r="B2" s="706"/>
      <c r="C2" s="706"/>
      <c r="D2" s="706"/>
      <c r="E2" s="706"/>
      <c r="F2" s="706"/>
      <c r="G2" s="706"/>
      <c r="H2" s="706"/>
      <c r="I2" s="706"/>
      <c r="J2" s="706"/>
      <c r="K2" s="706"/>
      <c r="L2" s="706"/>
      <c r="M2" s="706"/>
      <c r="N2" s="706"/>
      <c r="O2" s="706"/>
    </row>
    <row r="3" spans="1:16" ht="18">
      <c r="A3" s="706" t="s">
        <v>2</v>
      </c>
      <c r="B3" s="706"/>
      <c r="C3" s="706"/>
      <c r="D3" s="706"/>
      <c r="E3" s="706"/>
      <c r="F3" s="706"/>
      <c r="G3" s="706"/>
      <c r="H3" s="706"/>
      <c r="I3" s="706"/>
      <c r="J3" s="706"/>
      <c r="K3" s="706"/>
      <c r="L3" s="706"/>
      <c r="M3" s="706"/>
      <c r="N3" s="706"/>
      <c r="O3" s="706"/>
    </row>
    <row r="4" spans="1:16" ht="30" customHeight="1">
      <c r="A4" s="707" t="s">
        <v>3</v>
      </c>
      <c r="B4" s="707"/>
      <c r="C4" s="707"/>
      <c r="D4" s="707"/>
      <c r="E4" s="707"/>
      <c r="F4" s="707"/>
      <c r="G4" s="707"/>
      <c r="H4" s="707"/>
      <c r="I4" s="707"/>
      <c r="J4" s="707"/>
      <c r="K4" s="707"/>
      <c r="L4" s="707"/>
      <c r="M4" s="707"/>
      <c r="N4" s="707"/>
      <c r="O4" s="707"/>
    </row>
    <row r="5" spans="1:16">
      <c r="A5" s="18"/>
      <c r="B5" s="241"/>
      <c r="C5" s="39"/>
      <c r="D5" s="241"/>
      <c r="E5" s="241"/>
      <c r="F5" s="241"/>
      <c r="G5" s="241"/>
      <c r="H5" s="241"/>
      <c r="I5" s="39"/>
      <c r="J5" s="242"/>
      <c r="K5" s="241"/>
      <c r="L5" s="241"/>
      <c r="M5" s="241"/>
      <c r="N5" s="241"/>
      <c r="O5" s="243"/>
    </row>
    <row r="6" spans="1:16" ht="30" customHeight="1">
      <c r="A6" s="23" t="s">
        <v>835</v>
      </c>
      <c r="B6" s="244" t="s">
        <v>323</v>
      </c>
      <c r="C6" s="244" t="s">
        <v>324</v>
      </c>
      <c r="D6" s="244" t="s">
        <v>325</v>
      </c>
      <c r="E6" s="244" t="s">
        <v>326</v>
      </c>
      <c r="F6" s="244" t="s">
        <v>327</v>
      </c>
      <c r="G6" s="244" t="s">
        <v>328</v>
      </c>
      <c r="H6" s="244" t="s">
        <v>329</v>
      </c>
      <c r="I6" s="244" t="s">
        <v>330</v>
      </c>
      <c r="J6" s="244" t="s">
        <v>331</v>
      </c>
      <c r="K6" s="244" t="s">
        <v>332</v>
      </c>
      <c r="L6" s="244" t="s">
        <v>333</v>
      </c>
      <c r="M6" s="244" t="s">
        <v>334</v>
      </c>
      <c r="N6" s="245" t="s">
        <v>335</v>
      </c>
      <c r="O6" s="244" t="s">
        <v>836</v>
      </c>
    </row>
    <row r="7" spans="1:16">
      <c r="A7" s="40" t="s">
        <v>837</v>
      </c>
      <c r="B7" s="246">
        <v>5835105.5398300001</v>
      </c>
      <c r="C7" s="246">
        <v>12025255.93699</v>
      </c>
      <c r="D7" s="246">
        <v>5275916.5577100003</v>
      </c>
      <c r="E7" s="246">
        <v>4574879.0839099996</v>
      </c>
      <c r="F7" s="246">
        <v>3256174.0600799997</v>
      </c>
      <c r="G7" s="246">
        <v>1877532.1131300002</v>
      </c>
      <c r="H7" s="246">
        <v>983236.98021000007</v>
      </c>
      <c r="I7" s="246">
        <v>2091123.79229</v>
      </c>
      <c r="J7" s="246">
        <v>13777.91685</v>
      </c>
      <c r="K7" s="246">
        <v>1603862.8297000001</v>
      </c>
      <c r="L7" s="246">
        <v>616183.94939999992</v>
      </c>
      <c r="M7" s="246">
        <v>248639.82905999999</v>
      </c>
      <c r="N7" s="246">
        <v>38401688.589160003</v>
      </c>
      <c r="O7" s="74">
        <v>0.18474552970651542</v>
      </c>
      <c r="P7" s="247"/>
    </row>
    <row r="8" spans="1:16">
      <c r="A8" s="40" t="s">
        <v>838</v>
      </c>
      <c r="B8" s="246">
        <v>5806956.6113200001</v>
      </c>
      <c r="C8" s="246">
        <v>4136016.9545399998</v>
      </c>
      <c r="D8" s="246">
        <v>8551397.339399999</v>
      </c>
      <c r="E8" s="246">
        <v>4860696.8181999996</v>
      </c>
      <c r="F8" s="246">
        <v>5747615.18805</v>
      </c>
      <c r="G8" s="246">
        <v>4047689.5207500001</v>
      </c>
      <c r="H8" s="246">
        <v>2169634.7822199999</v>
      </c>
      <c r="I8" s="246">
        <v>2816034.8875500001</v>
      </c>
      <c r="J8" s="246">
        <v>8000</v>
      </c>
      <c r="K8" s="246">
        <v>2962408.60867</v>
      </c>
      <c r="L8" s="246">
        <v>590028.04442999989</v>
      </c>
      <c r="M8" s="246">
        <v>1325777.9879100001</v>
      </c>
      <c r="N8" s="246">
        <v>43022256.743039995</v>
      </c>
      <c r="O8" s="74">
        <v>0.20697448219519785</v>
      </c>
      <c r="P8" s="247"/>
    </row>
    <row r="9" spans="1:16">
      <c r="A9" s="40" t="s">
        <v>839</v>
      </c>
      <c r="B9" s="246">
        <v>3866954.1668499997</v>
      </c>
      <c r="C9" s="246">
        <v>3859481.8613</v>
      </c>
      <c r="D9" s="246">
        <v>5712355.9259200003</v>
      </c>
      <c r="E9" s="246">
        <v>4233267.23073</v>
      </c>
      <c r="F9" s="246">
        <v>3113972.76394</v>
      </c>
      <c r="G9" s="246">
        <v>2952314.2620700002</v>
      </c>
      <c r="H9" s="246">
        <v>3578053.5531100002</v>
      </c>
      <c r="I9" s="246">
        <v>3305544.7019400001</v>
      </c>
      <c r="J9" s="246">
        <v>14029.52327</v>
      </c>
      <c r="K9" s="246">
        <v>4707927.7248999998</v>
      </c>
      <c r="L9" s="246">
        <v>1501217.1678699998</v>
      </c>
      <c r="M9" s="246">
        <v>1582369.6103000001</v>
      </c>
      <c r="N9" s="246">
        <v>38427488.492199995</v>
      </c>
      <c r="O9" s="74">
        <v>0.18486964968479278</v>
      </c>
      <c r="P9" s="247"/>
    </row>
    <row r="10" spans="1:16">
      <c r="A10" s="40" t="s">
        <v>840</v>
      </c>
      <c r="B10" s="246">
        <v>2255395.5945000001</v>
      </c>
      <c r="C10" s="246">
        <v>2638509.3890399998</v>
      </c>
      <c r="D10" s="246">
        <v>2986964.81647</v>
      </c>
      <c r="E10" s="246">
        <v>1627687.8055199999</v>
      </c>
      <c r="F10" s="246">
        <v>1720468.1954300001</v>
      </c>
      <c r="G10" s="246">
        <v>1236068.3897599999</v>
      </c>
      <c r="H10" s="246">
        <v>1179279.35674</v>
      </c>
      <c r="I10" s="246">
        <v>1559793.6690499999</v>
      </c>
      <c r="J10" s="246">
        <v>17534.127619999999</v>
      </c>
      <c r="K10" s="246">
        <v>1396921.1798399999</v>
      </c>
      <c r="L10" s="246">
        <v>583212.89497000002</v>
      </c>
      <c r="M10" s="246">
        <v>518003.99923000002</v>
      </c>
      <c r="N10" s="246">
        <v>17719839.418170005</v>
      </c>
      <c r="O10" s="74">
        <v>8.5247842995849296E-2</v>
      </c>
      <c r="P10" s="247"/>
    </row>
    <row r="11" spans="1:16">
      <c r="A11" s="40" t="s">
        <v>841</v>
      </c>
      <c r="B11" s="246">
        <v>1445161.7787299999</v>
      </c>
      <c r="C11" s="246">
        <v>1772339.0574700001</v>
      </c>
      <c r="D11" s="246">
        <v>2093510.0631400002</v>
      </c>
      <c r="E11" s="246">
        <v>1163638.1897700001</v>
      </c>
      <c r="F11" s="246">
        <v>962672.72878</v>
      </c>
      <c r="G11" s="246">
        <v>729238.88520000002</v>
      </c>
      <c r="H11" s="246">
        <v>751544.57947</v>
      </c>
      <c r="I11" s="246">
        <v>790097.29135000007</v>
      </c>
      <c r="J11" s="246">
        <v>16076.818929999999</v>
      </c>
      <c r="K11" s="246">
        <v>941325.83447</v>
      </c>
      <c r="L11" s="246">
        <v>240267.79087999999</v>
      </c>
      <c r="M11" s="246">
        <v>386968.94705000002</v>
      </c>
      <c r="N11" s="246">
        <v>11292841.96524</v>
      </c>
      <c r="O11" s="74">
        <v>5.4328394073513475E-2</v>
      </c>
      <c r="P11" s="247"/>
    </row>
    <row r="12" spans="1:16">
      <c r="A12" s="40" t="s">
        <v>842</v>
      </c>
      <c r="B12" s="246">
        <v>1267708.1516800001</v>
      </c>
      <c r="C12" s="246">
        <v>1963552.9485299999</v>
      </c>
      <c r="D12" s="246">
        <v>1862215.20575</v>
      </c>
      <c r="E12" s="246">
        <v>940755.91917000001</v>
      </c>
      <c r="F12" s="246">
        <v>863983.07438000001</v>
      </c>
      <c r="G12" s="246">
        <v>672381.34650999994</v>
      </c>
      <c r="H12" s="246">
        <v>409239.58989</v>
      </c>
      <c r="I12" s="246">
        <v>643090.40399000002</v>
      </c>
      <c r="J12" s="246">
        <v>5702.54295</v>
      </c>
      <c r="K12" s="246">
        <v>706067.76676000003</v>
      </c>
      <c r="L12" s="246">
        <v>170768.42494999999</v>
      </c>
      <c r="M12" s="246">
        <v>369899.79288999998</v>
      </c>
      <c r="N12" s="246">
        <v>9875365.1674499977</v>
      </c>
      <c r="O12" s="74">
        <v>4.7509097540591474E-2</v>
      </c>
      <c r="P12" s="247"/>
    </row>
    <row r="13" spans="1:16">
      <c r="A13" s="40" t="s">
        <v>843</v>
      </c>
      <c r="B13" s="246">
        <v>856955.18115999992</v>
      </c>
      <c r="C13" s="246">
        <v>1542758.53052</v>
      </c>
      <c r="D13" s="246">
        <v>1262199.57076</v>
      </c>
      <c r="E13" s="246">
        <v>661985.33911000006</v>
      </c>
      <c r="F13" s="246">
        <v>555203.33883000002</v>
      </c>
      <c r="G13" s="246">
        <v>418051.04644000001</v>
      </c>
      <c r="H13" s="246">
        <v>234913.72637000002</v>
      </c>
      <c r="I13" s="246">
        <v>524225.70066999999</v>
      </c>
      <c r="J13" s="246">
        <v>4572.7411700000002</v>
      </c>
      <c r="K13" s="246">
        <v>547323.72409999999</v>
      </c>
      <c r="L13" s="246">
        <v>67853.067190000002</v>
      </c>
      <c r="M13" s="246">
        <v>362453.21801000001</v>
      </c>
      <c r="N13" s="246">
        <v>7038495.1843299996</v>
      </c>
      <c r="O13" s="74">
        <v>3.3861284983516579E-2</v>
      </c>
      <c r="P13" s="247"/>
    </row>
    <row r="14" spans="1:16">
      <c r="A14" s="40" t="s">
        <v>844</v>
      </c>
      <c r="B14" s="246">
        <v>740417.70879999991</v>
      </c>
      <c r="C14" s="246">
        <v>1416712.3735100001</v>
      </c>
      <c r="D14" s="246">
        <v>966408.65765999991</v>
      </c>
      <c r="E14" s="246">
        <v>510496.87793000002</v>
      </c>
      <c r="F14" s="246">
        <v>442636.58449000004</v>
      </c>
      <c r="G14" s="246">
        <v>329501.25970999995</v>
      </c>
      <c r="H14" s="246">
        <v>189309.21611000001</v>
      </c>
      <c r="I14" s="246">
        <v>526499.68319000001</v>
      </c>
      <c r="J14" s="246">
        <v>3937.8656000000001</v>
      </c>
      <c r="K14" s="246">
        <v>647862.33465999993</v>
      </c>
      <c r="L14" s="246">
        <v>54827.337939999998</v>
      </c>
      <c r="M14" s="246">
        <v>455051.26072000002</v>
      </c>
      <c r="N14" s="246">
        <v>6283661.1603200007</v>
      </c>
      <c r="O14" s="74">
        <v>3.0229876659310956E-2</v>
      </c>
      <c r="P14" s="247"/>
    </row>
    <row r="15" spans="1:16">
      <c r="A15" s="40" t="s">
        <v>845</v>
      </c>
      <c r="B15" s="246">
        <v>490221.13847000001</v>
      </c>
      <c r="C15" s="246">
        <v>968021.85807000007</v>
      </c>
      <c r="D15" s="246">
        <v>623547.3073300001</v>
      </c>
      <c r="E15" s="246">
        <v>339007.61787999998</v>
      </c>
      <c r="F15" s="246">
        <v>294747.98970999999</v>
      </c>
      <c r="G15" s="246">
        <v>214100.40075999999</v>
      </c>
      <c r="H15" s="246">
        <v>125211.13916999999</v>
      </c>
      <c r="I15" s="246">
        <v>386143.72120999999</v>
      </c>
      <c r="J15" s="246">
        <v>1338.38048</v>
      </c>
      <c r="K15" s="246">
        <v>357004.25662</v>
      </c>
      <c r="L15" s="246">
        <v>30270.700399999998</v>
      </c>
      <c r="M15" s="246">
        <v>243711.51379</v>
      </c>
      <c r="N15" s="246">
        <v>4073326.0238899998</v>
      </c>
      <c r="O15" s="74">
        <v>1.959624176951728E-2</v>
      </c>
      <c r="P15" s="247"/>
    </row>
    <row r="16" spans="1:16">
      <c r="A16" s="40" t="s">
        <v>846</v>
      </c>
      <c r="B16" s="246">
        <v>712127.83322999999</v>
      </c>
      <c r="C16" s="246">
        <v>1591323.48621</v>
      </c>
      <c r="D16" s="246">
        <v>881688.78948000004</v>
      </c>
      <c r="E16" s="246">
        <v>462640.64214000001</v>
      </c>
      <c r="F16" s="246">
        <v>425318.69005999999</v>
      </c>
      <c r="G16" s="246">
        <v>327234.20009</v>
      </c>
      <c r="H16" s="246">
        <v>179873.86647000001</v>
      </c>
      <c r="I16" s="246">
        <v>681832.63403999992</v>
      </c>
      <c r="J16" s="246">
        <v>1636.26079</v>
      </c>
      <c r="K16" s="246">
        <v>638205.76447000005</v>
      </c>
      <c r="L16" s="246">
        <v>45420.354469999998</v>
      </c>
      <c r="M16" s="246">
        <v>573252.05109000008</v>
      </c>
      <c r="N16" s="246">
        <v>6520554.5725399991</v>
      </c>
      <c r="O16" s="74">
        <v>3.1369540057782488E-2</v>
      </c>
      <c r="P16" s="247"/>
    </row>
    <row r="17" spans="1:17">
      <c r="A17" s="40" t="s">
        <v>847</v>
      </c>
      <c r="B17" s="246">
        <v>1036431.14445</v>
      </c>
      <c r="C17" s="246">
        <v>2239458.2018899997</v>
      </c>
      <c r="D17" s="246">
        <v>1206098.51116</v>
      </c>
      <c r="E17" s="246">
        <v>645778.81441999995</v>
      </c>
      <c r="F17" s="246">
        <v>623915.18519000011</v>
      </c>
      <c r="G17" s="246">
        <v>489005.31864999997</v>
      </c>
      <c r="H17" s="246">
        <v>256504.36293</v>
      </c>
      <c r="I17" s="246">
        <v>854452.98063000001</v>
      </c>
      <c r="J17" s="246">
        <v>2750.6790899999996</v>
      </c>
      <c r="K17" s="246">
        <v>801634.29284000001</v>
      </c>
      <c r="L17" s="246">
        <v>57510.912659999995</v>
      </c>
      <c r="M17" s="246">
        <v>646707.47473000002</v>
      </c>
      <c r="N17" s="246">
        <v>8860247.8786399998</v>
      </c>
      <c r="O17" s="74">
        <v>4.2625500278975666E-2</v>
      </c>
      <c r="P17" s="247"/>
    </row>
    <row r="18" spans="1:17">
      <c r="A18" s="40" t="s">
        <v>848</v>
      </c>
      <c r="B18" s="246">
        <v>1361888.3167999999</v>
      </c>
      <c r="C18" s="246">
        <v>3158168.2321299999</v>
      </c>
      <c r="D18" s="246">
        <v>1426416.49902</v>
      </c>
      <c r="E18" s="246">
        <v>821855.97390999994</v>
      </c>
      <c r="F18" s="246">
        <v>861941.93433000008</v>
      </c>
      <c r="G18" s="246">
        <v>717515.36549999996</v>
      </c>
      <c r="H18" s="246">
        <v>338584.81198</v>
      </c>
      <c r="I18" s="246">
        <v>1039168.32823</v>
      </c>
      <c r="J18" s="246">
        <v>3672.1555699999999</v>
      </c>
      <c r="K18" s="246">
        <v>970475.09155999997</v>
      </c>
      <c r="L18" s="246">
        <v>71447.869040000005</v>
      </c>
      <c r="M18" s="246">
        <v>723221.74945</v>
      </c>
      <c r="N18" s="246">
        <v>11494356.32752</v>
      </c>
      <c r="O18" s="74">
        <v>5.529785346372889E-2</v>
      </c>
      <c r="P18" s="247"/>
    </row>
    <row r="19" spans="1:17">
      <c r="A19" s="40" t="s">
        <v>849</v>
      </c>
      <c r="B19" s="246">
        <v>270256.09198000003</v>
      </c>
      <c r="C19" s="246">
        <v>690193.67412999994</v>
      </c>
      <c r="D19" s="246">
        <v>249249.42264999999</v>
      </c>
      <c r="E19" s="246">
        <v>158220.20288999999</v>
      </c>
      <c r="F19" s="246">
        <v>178098.79533000002</v>
      </c>
      <c r="G19" s="246">
        <v>156675.84005</v>
      </c>
      <c r="H19" s="246">
        <v>70097.225749999998</v>
      </c>
      <c r="I19" s="246">
        <v>175409.51647999999</v>
      </c>
      <c r="J19" s="246">
        <v>688.66631999999993</v>
      </c>
      <c r="K19" s="246">
        <v>169228.59884999998</v>
      </c>
      <c r="L19" s="246">
        <v>13472.895050000001</v>
      </c>
      <c r="M19" s="246">
        <v>109322.78239000001</v>
      </c>
      <c r="N19" s="246">
        <v>2240913.7118700002</v>
      </c>
      <c r="O19" s="74">
        <v>1.0780744439526551E-2</v>
      </c>
      <c r="P19" s="247"/>
    </row>
    <row r="20" spans="1:17">
      <c r="A20" s="40" t="s">
        <v>850</v>
      </c>
      <c r="B20" s="246">
        <v>331203.76137999998</v>
      </c>
      <c r="C20" s="246">
        <v>683260.06867999991</v>
      </c>
      <c r="D20" s="246">
        <v>268740.77324000001</v>
      </c>
      <c r="E20" s="246">
        <v>170948.42519000001</v>
      </c>
      <c r="F20" s="246">
        <v>189654.88709</v>
      </c>
      <c r="G20" s="246">
        <v>207891.61919999999</v>
      </c>
      <c r="H20" s="246">
        <v>88971.134790000011</v>
      </c>
      <c r="I20" s="246">
        <v>271995.04894999997</v>
      </c>
      <c r="J20" s="246">
        <v>567.11405000000002</v>
      </c>
      <c r="K20" s="246">
        <v>218016.06755000001</v>
      </c>
      <c r="L20" s="246">
        <v>18514.09346</v>
      </c>
      <c r="M20" s="246">
        <v>161815.01181</v>
      </c>
      <c r="N20" s="246">
        <v>2611578.0053900001</v>
      </c>
      <c r="O20" s="74">
        <v>1.256396215118139E-2</v>
      </c>
      <c r="P20" s="247"/>
    </row>
    <row r="21" spans="1:17">
      <c r="A21" s="23" t="s">
        <v>8</v>
      </c>
      <c r="B21" s="248">
        <v>26276783.01918</v>
      </c>
      <c r="C21" s="248">
        <v>38685052.573010005</v>
      </c>
      <c r="D21" s="248">
        <v>33366709.439690005</v>
      </c>
      <c r="E21" s="248">
        <v>21171858.940770004</v>
      </c>
      <c r="F21" s="248">
        <v>19236403.415690001</v>
      </c>
      <c r="G21" s="248">
        <v>14375199.567820003</v>
      </c>
      <c r="H21" s="248">
        <v>10554454.325209998</v>
      </c>
      <c r="I21" s="248">
        <v>15665412.359569998</v>
      </c>
      <c r="J21" s="248">
        <v>94284.792690000017</v>
      </c>
      <c r="K21" s="248">
        <v>16668264.074990001</v>
      </c>
      <c r="L21" s="248">
        <v>4060995.5027099997</v>
      </c>
      <c r="M21" s="248">
        <v>7707195.2284300001</v>
      </c>
      <c r="N21" s="248">
        <v>207862613.23975998</v>
      </c>
      <c r="O21" s="77">
        <v>1</v>
      </c>
      <c r="Q21" s="249"/>
    </row>
    <row r="22" spans="1:17">
      <c r="A22" s="250" t="s">
        <v>851</v>
      </c>
      <c r="B22" s="74">
        <v>0.12641418583952341</v>
      </c>
      <c r="C22" s="74">
        <v>0.18610875698165391</v>
      </c>
      <c r="D22" s="74">
        <v>0.16052289981172824</v>
      </c>
      <c r="E22" s="74">
        <v>0.10185505998786437</v>
      </c>
      <c r="F22" s="74">
        <v>9.254383516049465E-2</v>
      </c>
      <c r="G22" s="74">
        <v>6.9157215642424691E-2</v>
      </c>
      <c r="H22" s="74">
        <v>5.0776107163802077E-2</v>
      </c>
      <c r="I22" s="74">
        <v>7.5364261592827497E-2</v>
      </c>
      <c r="J22" s="74">
        <v>4.535918760015147E-4</v>
      </c>
      <c r="K22" s="74">
        <v>8.0188850775987905E-2</v>
      </c>
      <c r="L22" s="74">
        <v>1.9536921235690556E-2</v>
      </c>
      <c r="M22" s="74">
        <v>3.7078313932001346E-2</v>
      </c>
      <c r="N22" s="74">
        <v>1</v>
      </c>
      <c r="O22" s="251"/>
    </row>
    <row r="23" spans="1:17" ht="30" customHeight="1">
      <c r="A23" s="252" t="s">
        <v>852</v>
      </c>
      <c r="B23" s="244" t="s">
        <v>323</v>
      </c>
      <c r="C23" s="244" t="s">
        <v>324</v>
      </c>
      <c r="D23" s="244" t="s">
        <v>325</v>
      </c>
      <c r="E23" s="244" t="s">
        <v>326</v>
      </c>
      <c r="F23" s="244" t="s">
        <v>327</v>
      </c>
      <c r="G23" s="244" t="s">
        <v>328</v>
      </c>
      <c r="H23" s="244" t="s">
        <v>329</v>
      </c>
      <c r="I23" s="244" t="s">
        <v>330</v>
      </c>
      <c r="J23" s="244" t="s">
        <v>331</v>
      </c>
      <c r="K23" s="244" t="s">
        <v>332</v>
      </c>
      <c r="L23" s="244" t="s">
        <v>333</v>
      </c>
      <c r="M23" s="244" t="s">
        <v>334</v>
      </c>
      <c r="N23" s="245" t="s">
        <v>335</v>
      </c>
      <c r="O23" s="244" t="s">
        <v>704</v>
      </c>
    </row>
    <row r="24" spans="1:17">
      <c r="A24" s="40" t="s">
        <v>837</v>
      </c>
      <c r="B24" s="246">
        <v>169</v>
      </c>
      <c r="C24" s="246">
        <v>228</v>
      </c>
      <c r="D24" s="246">
        <v>170</v>
      </c>
      <c r="E24" s="246">
        <v>142</v>
      </c>
      <c r="F24" s="246">
        <v>99</v>
      </c>
      <c r="G24" s="246">
        <v>55</v>
      </c>
      <c r="H24" s="246">
        <v>48</v>
      </c>
      <c r="I24" s="246">
        <v>54</v>
      </c>
      <c r="J24" s="246">
        <v>1</v>
      </c>
      <c r="K24" s="246">
        <v>50</v>
      </c>
      <c r="L24" s="246">
        <v>16</v>
      </c>
      <c r="M24" s="246">
        <v>7</v>
      </c>
      <c r="N24" s="246">
        <v>1039</v>
      </c>
      <c r="O24" s="74">
        <v>7.916907672626495E-5</v>
      </c>
    </row>
    <row r="25" spans="1:17">
      <c r="A25" s="40" t="s">
        <v>838</v>
      </c>
      <c r="B25" s="246">
        <v>588</v>
      </c>
      <c r="C25" s="246">
        <v>422</v>
      </c>
      <c r="D25" s="246">
        <v>881</v>
      </c>
      <c r="E25" s="246">
        <v>505</v>
      </c>
      <c r="F25" s="246">
        <v>576</v>
      </c>
      <c r="G25" s="246">
        <v>410</v>
      </c>
      <c r="H25" s="246">
        <v>232</v>
      </c>
      <c r="I25" s="246">
        <v>291</v>
      </c>
      <c r="J25" s="246">
        <v>1</v>
      </c>
      <c r="K25" s="246">
        <v>305</v>
      </c>
      <c r="L25" s="246">
        <v>63</v>
      </c>
      <c r="M25" s="246">
        <v>136</v>
      </c>
      <c r="N25" s="246">
        <v>4410</v>
      </c>
      <c r="O25" s="74">
        <v>3.3603044115767898E-4</v>
      </c>
    </row>
    <row r="26" spans="1:17">
      <c r="A26" s="40" t="s">
        <v>839</v>
      </c>
      <c r="B26" s="246">
        <v>782</v>
      </c>
      <c r="C26" s="246">
        <v>759</v>
      </c>
      <c r="D26" s="246">
        <v>1156</v>
      </c>
      <c r="E26" s="246">
        <v>848</v>
      </c>
      <c r="F26" s="246">
        <v>640</v>
      </c>
      <c r="G26" s="246">
        <v>590</v>
      </c>
      <c r="H26" s="246">
        <v>726</v>
      </c>
      <c r="I26" s="246">
        <v>666</v>
      </c>
      <c r="J26" s="246">
        <v>3</v>
      </c>
      <c r="K26" s="246">
        <v>951</v>
      </c>
      <c r="L26" s="246">
        <v>306</v>
      </c>
      <c r="M26" s="246">
        <v>324</v>
      </c>
      <c r="N26" s="246">
        <v>7751</v>
      </c>
      <c r="O26" s="74">
        <v>5.9060588422067337E-4</v>
      </c>
    </row>
    <row r="27" spans="1:17">
      <c r="A27" s="40" t="s">
        <v>840</v>
      </c>
      <c r="B27" s="246">
        <v>1026</v>
      </c>
      <c r="C27" s="246">
        <v>1221</v>
      </c>
      <c r="D27" s="246">
        <v>1381</v>
      </c>
      <c r="E27" s="246">
        <v>771</v>
      </c>
      <c r="F27" s="246">
        <v>825</v>
      </c>
      <c r="G27" s="246">
        <v>555</v>
      </c>
      <c r="H27" s="246">
        <v>528</v>
      </c>
      <c r="I27" s="246">
        <v>709</v>
      </c>
      <c r="J27" s="246">
        <v>8</v>
      </c>
      <c r="K27" s="246">
        <v>636</v>
      </c>
      <c r="L27" s="246">
        <v>255</v>
      </c>
      <c r="M27" s="246">
        <v>232</v>
      </c>
      <c r="N27" s="246">
        <v>8147</v>
      </c>
      <c r="O27" s="74">
        <v>6.2078004628381188E-4</v>
      </c>
    </row>
    <row r="28" spans="1:17">
      <c r="A28" s="40" t="s">
        <v>841</v>
      </c>
      <c r="B28" s="246">
        <v>1504</v>
      </c>
      <c r="C28" s="246">
        <v>1830</v>
      </c>
      <c r="D28" s="246">
        <v>2170</v>
      </c>
      <c r="E28" s="246">
        <v>1209</v>
      </c>
      <c r="F28" s="246">
        <v>1015</v>
      </c>
      <c r="G28" s="246">
        <v>754</v>
      </c>
      <c r="H28" s="246">
        <v>767</v>
      </c>
      <c r="I28" s="246">
        <v>816</v>
      </c>
      <c r="J28" s="246">
        <v>17</v>
      </c>
      <c r="K28" s="246">
        <v>965</v>
      </c>
      <c r="L28" s="246">
        <v>247</v>
      </c>
      <c r="M28" s="246">
        <v>415</v>
      </c>
      <c r="N28" s="246">
        <v>11709</v>
      </c>
      <c r="O28" s="74">
        <v>8.9219511009416396E-4</v>
      </c>
    </row>
    <row r="29" spans="1:17">
      <c r="A29" s="40" t="s">
        <v>842</v>
      </c>
      <c r="B29" s="246">
        <v>2642</v>
      </c>
      <c r="C29" s="246">
        <v>4134</v>
      </c>
      <c r="D29" s="246">
        <v>3939</v>
      </c>
      <c r="E29" s="246">
        <v>1970</v>
      </c>
      <c r="F29" s="246">
        <v>1834</v>
      </c>
      <c r="G29" s="246">
        <v>1380</v>
      </c>
      <c r="H29" s="246">
        <v>858</v>
      </c>
      <c r="I29" s="246">
        <v>1376</v>
      </c>
      <c r="J29" s="246">
        <v>13</v>
      </c>
      <c r="K29" s="246">
        <v>1494</v>
      </c>
      <c r="L29" s="246">
        <v>353</v>
      </c>
      <c r="M29" s="246">
        <v>806</v>
      </c>
      <c r="N29" s="246">
        <v>20799</v>
      </c>
      <c r="O29" s="74">
        <v>1.5848292847252981E-3</v>
      </c>
    </row>
    <row r="30" spans="1:17">
      <c r="A30" s="40" t="s">
        <v>843</v>
      </c>
      <c r="B30" s="246">
        <v>3259</v>
      </c>
      <c r="C30" s="246">
        <v>5865</v>
      </c>
      <c r="D30" s="246">
        <v>4802</v>
      </c>
      <c r="E30" s="246">
        <v>2519</v>
      </c>
      <c r="F30" s="246">
        <v>2114</v>
      </c>
      <c r="G30" s="246">
        <v>1584</v>
      </c>
      <c r="H30" s="246">
        <v>886</v>
      </c>
      <c r="I30" s="246">
        <v>2008</v>
      </c>
      <c r="J30" s="246">
        <v>16</v>
      </c>
      <c r="K30" s="246">
        <v>2100</v>
      </c>
      <c r="L30" s="246">
        <v>258</v>
      </c>
      <c r="M30" s="246">
        <v>1388</v>
      </c>
      <c r="N30" s="246">
        <v>26799</v>
      </c>
      <c r="O30" s="74">
        <v>2.0420135584092152E-3</v>
      </c>
    </row>
    <row r="31" spans="1:17">
      <c r="A31" s="40" t="s">
        <v>844</v>
      </c>
      <c r="B31" s="246">
        <v>4428</v>
      </c>
      <c r="C31" s="246">
        <v>8473</v>
      </c>
      <c r="D31" s="246">
        <v>5778</v>
      </c>
      <c r="E31" s="246">
        <v>3059</v>
      </c>
      <c r="F31" s="246">
        <v>2638</v>
      </c>
      <c r="G31" s="246">
        <v>1970</v>
      </c>
      <c r="H31" s="246">
        <v>1131</v>
      </c>
      <c r="I31" s="246">
        <v>3159</v>
      </c>
      <c r="J31" s="246">
        <v>23</v>
      </c>
      <c r="K31" s="246">
        <v>3761</v>
      </c>
      <c r="L31" s="246">
        <v>322</v>
      </c>
      <c r="M31" s="246">
        <v>2701</v>
      </c>
      <c r="N31" s="246">
        <v>37443</v>
      </c>
      <c r="O31" s="74">
        <v>2.8530584599244838E-3</v>
      </c>
    </row>
    <row r="32" spans="1:17">
      <c r="A32" s="40" t="s">
        <v>845</v>
      </c>
      <c r="B32" s="246">
        <v>4146</v>
      </c>
      <c r="C32" s="246">
        <v>8204</v>
      </c>
      <c r="D32" s="246">
        <v>5271</v>
      </c>
      <c r="E32" s="246">
        <v>2862</v>
      </c>
      <c r="F32" s="246">
        <v>2498</v>
      </c>
      <c r="G32" s="246">
        <v>1810</v>
      </c>
      <c r="H32" s="246">
        <v>1058</v>
      </c>
      <c r="I32" s="246">
        <v>3278</v>
      </c>
      <c r="J32" s="246">
        <v>11</v>
      </c>
      <c r="K32" s="246">
        <v>3034</v>
      </c>
      <c r="L32" s="246">
        <v>257</v>
      </c>
      <c r="M32" s="246">
        <v>2077</v>
      </c>
      <c r="N32" s="246">
        <v>34506</v>
      </c>
      <c r="O32" s="74">
        <v>2.6292667579562064E-3</v>
      </c>
    </row>
    <row r="33" spans="1:17">
      <c r="A33" s="40" t="s">
        <v>846</v>
      </c>
      <c r="B33" s="246">
        <v>8598</v>
      </c>
      <c r="C33" s="246">
        <v>18988</v>
      </c>
      <c r="D33" s="246">
        <v>10583</v>
      </c>
      <c r="E33" s="246">
        <v>5552</v>
      </c>
      <c r="F33" s="246">
        <v>5101</v>
      </c>
      <c r="G33" s="246">
        <v>3935</v>
      </c>
      <c r="H33" s="246">
        <v>2154</v>
      </c>
      <c r="I33" s="246">
        <v>8089</v>
      </c>
      <c r="J33" s="246">
        <v>20</v>
      </c>
      <c r="K33" s="246">
        <v>7590</v>
      </c>
      <c r="L33" s="246">
        <v>540</v>
      </c>
      <c r="M33" s="246">
        <v>6736</v>
      </c>
      <c r="N33" s="246">
        <v>77886</v>
      </c>
      <c r="O33" s="74">
        <v>5.9347090566909261E-3</v>
      </c>
    </row>
    <row r="34" spans="1:17">
      <c r="A34" s="40" t="s">
        <v>847</v>
      </c>
      <c r="B34" s="246">
        <v>21436</v>
      </c>
      <c r="C34" s="246">
        <v>46506</v>
      </c>
      <c r="D34" s="246">
        <v>24898</v>
      </c>
      <c r="E34" s="246">
        <v>13316</v>
      </c>
      <c r="F34" s="246">
        <v>12926</v>
      </c>
      <c r="G34" s="246">
        <v>10171</v>
      </c>
      <c r="H34" s="246">
        <v>5347</v>
      </c>
      <c r="I34" s="246">
        <v>17785</v>
      </c>
      <c r="J34" s="246">
        <v>56</v>
      </c>
      <c r="K34" s="246">
        <v>16635</v>
      </c>
      <c r="L34" s="246">
        <v>1186</v>
      </c>
      <c r="M34" s="246">
        <v>13435</v>
      </c>
      <c r="N34" s="246">
        <v>183697</v>
      </c>
      <c r="O34" s="74">
        <v>1.3997229920485748E-2</v>
      </c>
    </row>
    <row r="35" spans="1:17">
      <c r="A35" s="40" t="s">
        <v>848</v>
      </c>
      <c r="B35" s="246">
        <v>87693</v>
      </c>
      <c r="C35" s="246">
        <v>207144</v>
      </c>
      <c r="D35" s="246">
        <v>89973</v>
      </c>
      <c r="E35" s="246">
        <v>52935</v>
      </c>
      <c r="F35" s="246">
        <v>56154</v>
      </c>
      <c r="G35" s="246">
        <v>46975</v>
      </c>
      <c r="H35" s="246">
        <v>21882</v>
      </c>
      <c r="I35" s="246">
        <v>65459</v>
      </c>
      <c r="J35" s="246">
        <v>221</v>
      </c>
      <c r="K35" s="246">
        <v>61436</v>
      </c>
      <c r="L35" s="246">
        <v>4615</v>
      </c>
      <c r="M35" s="246">
        <v>44947</v>
      </c>
      <c r="N35" s="246">
        <v>739434</v>
      </c>
      <c r="O35" s="74">
        <v>5.6342932704532243E-2</v>
      </c>
    </row>
    <row r="36" spans="1:17">
      <c r="A36" s="40" t="s">
        <v>849</v>
      </c>
      <c r="B36" s="246">
        <v>55280</v>
      </c>
      <c r="C36" s="246">
        <v>140762</v>
      </c>
      <c r="D36" s="246">
        <v>50757</v>
      </c>
      <c r="E36" s="246">
        <v>32286</v>
      </c>
      <c r="F36" s="246">
        <v>36265</v>
      </c>
      <c r="G36" s="246">
        <v>32060</v>
      </c>
      <c r="H36" s="246">
        <v>14366</v>
      </c>
      <c r="I36" s="246">
        <v>35857</v>
      </c>
      <c r="J36" s="246">
        <v>142</v>
      </c>
      <c r="K36" s="246">
        <v>34070</v>
      </c>
      <c r="L36" s="246">
        <v>2763</v>
      </c>
      <c r="M36" s="246">
        <v>22205</v>
      </c>
      <c r="N36" s="246">
        <v>456813</v>
      </c>
      <c r="O36" s="74">
        <v>3.4807953269061859E-2</v>
      </c>
    </row>
    <row r="37" spans="1:17">
      <c r="A37" s="40" t="s">
        <v>850</v>
      </c>
      <c r="B37" s="246">
        <v>1407642</v>
      </c>
      <c r="C37" s="246">
        <v>2652553</v>
      </c>
      <c r="D37" s="246">
        <v>1138053</v>
      </c>
      <c r="E37" s="246">
        <v>649924</v>
      </c>
      <c r="F37" s="246">
        <v>831920</v>
      </c>
      <c r="G37" s="246">
        <v>866893</v>
      </c>
      <c r="H37" s="246">
        <v>376875</v>
      </c>
      <c r="I37" s="246">
        <v>1365392</v>
      </c>
      <c r="J37" s="246">
        <v>1477</v>
      </c>
      <c r="K37" s="246">
        <v>1263785</v>
      </c>
      <c r="L37" s="246">
        <v>97857</v>
      </c>
      <c r="M37" s="246">
        <v>861007</v>
      </c>
      <c r="N37" s="246">
        <v>11513378</v>
      </c>
      <c r="O37" s="74">
        <v>0.87728922642973139</v>
      </c>
    </row>
    <row r="38" spans="1:17">
      <c r="A38" s="23" t="s">
        <v>8</v>
      </c>
      <c r="B38" s="248">
        <v>1599193</v>
      </c>
      <c r="C38" s="248">
        <v>3097089</v>
      </c>
      <c r="D38" s="248">
        <v>1339812</v>
      </c>
      <c r="E38" s="248">
        <v>767898</v>
      </c>
      <c r="F38" s="248">
        <v>954605</v>
      </c>
      <c r="G38" s="248">
        <v>969142</v>
      </c>
      <c r="H38" s="248">
        <v>426858</v>
      </c>
      <c r="I38" s="248">
        <v>1504939</v>
      </c>
      <c r="J38" s="248">
        <v>2009</v>
      </c>
      <c r="K38" s="248">
        <v>1396812</v>
      </c>
      <c r="L38" s="248">
        <v>109038</v>
      </c>
      <c r="M38" s="248">
        <v>956416</v>
      </c>
      <c r="N38" s="248">
        <v>13123811</v>
      </c>
      <c r="O38" s="77">
        <v>1</v>
      </c>
      <c r="Q38" s="249"/>
    </row>
    <row r="39" spans="1:17">
      <c r="A39" s="250" t="s">
        <v>851</v>
      </c>
      <c r="B39" s="74">
        <v>0.1218543150309007</v>
      </c>
      <c r="C39" s="74">
        <v>0.23599006416657478</v>
      </c>
      <c r="D39" s="74">
        <v>0.10209016268216603</v>
      </c>
      <c r="E39" s="74">
        <v>5.8511814898888743E-2</v>
      </c>
      <c r="F39" s="74">
        <v>7.2738398930005929E-2</v>
      </c>
      <c r="G39" s="74">
        <v>7.3846080227763108E-2</v>
      </c>
      <c r="H39" s="74">
        <v>3.2525460782694908E-2</v>
      </c>
      <c r="I39" s="74">
        <v>0.11467240727560005</v>
      </c>
      <c r="J39" s="74">
        <v>1.5308053430516485E-4</v>
      </c>
      <c r="K39" s="74">
        <v>0.10643341328216324</v>
      </c>
      <c r="L39" s="74">
        <v>8.3084098056578227E-3</v>
      </c>
      <c r="M39" s="74">
        <v>7.2876392383279517E-2</v>
      </c>
      <c r="N39" s="74">
        <v>1</v>
      </c>
      <c r="O39" s="253"/>
    </row>
    <row r="40" spans="1:17" ht="15.75" thickBot="1">
      <c r="A40" s="254"/>
      <c r="B40" s="255"/>
      <c r="C40" s="31"/>
      <c r="D40" s="31"/>
      <c r="E40" s="31"/>
      <c r="F40" s="31"/>
      <c r="G40" s="31"/>
      <c r="H40" s="255"/>
      <c r="I40" s="255"/>
      <c r="J40" s="255"/>
      <c r="K40" s="255"/>
      <c r="L40" s="255"/>
      <c r="M40" s="255"/>
      <c r="N40" s="256"/>
      <c r="O40" s="256"/>
    </row>
    <row r="41" spans="1:17" ht="36.75" customHeight="1" thickTop="1">
      <c r="A41" s="738" t="s">
        <v>853</v>
      </c>
      <c r="B41" s="739"/>
      <c r="C41" s="739"/>
      <c r="D41" s="739"/>
      <c r="E41" s="739"/>
      <c r="F41" s="739"/>
      <c r="G41" s="739"/>
      <c r="H41" s="739"/>
      <c r="I41" s="739"/>
      <c r="J41" s="739"/>
      <c r="K41" s="739"/>
      <c r="L41" s="739"/>
      <c r="M41" s="739"/>
      <c r="N41" s="739"/>
      <c r="O41" s="739"/>
    </row>
    <row r="42" spans="1:17">
      <c r="A42" s="33"/>
      <c r="B42" s="257"/>
      <c r="C42" s="257"/>
      <c r="D42" s="257"/>
      <c r="E42" s="257"/>
      <c r="F42" s="257"/>
      <c r="G42" s="257"/>
      <c r="H42" s="257"/>
      <c r="I42" s="257"/>
      <c r="J42" s="257"/>
      <c r="K42" s="257"/>
      <c r="L42" s="257"/>
      <c r="M42" s="257"/>
      <c r="N42" s="257"/>
      <c r="O42" s="257"/>
    </row>
    <row r="43" spans="1:17">
      <c r="A43" s="33"/>
      <c r="B43" s="257"/>
      <c r="C43" s="257"/>
      <c r="D43" s="257"/>
      <c r="E43" s="257"/>
      <c r="F43" s="257"/>
      <c r="G43" s="257"/>
      <c r="H43" s="257"/>
      <c r="I43" s="257"/>
      <c r="J43" s="257"/>
      <c r="K43" s="257"/>
      <c r="L43" s="257"/>
      <c r="M43" s="257"/>
      <c r="N43" s="257"/>
      <c r="O43" s="257"/>
    </row>
    <row r="44" spans="1:17" ht="30" customHeight="1">
      <c r="A44" s="705" t="s">
        <v>0</v>
      </c>
      <c r="B44" s="705"/>
      <c r="C44" s="705"/>
      <c r="D44" s="705"/>
      <c r="E44" s="705"/>
      <c r="F44" s="705"/>
      <c r="G44" s="705"/>
      <c r="H44" s="705"/>
      <c r="I44" s="705"/>
      <c r="J44" s="705"/>
      <c r="K44" s="705"/>
      <c r="L44" s="705"/>
      <c r="M44" s="705"/>
      <c r="N44" s="705"/>
      <c r="O44" s="705"/>
    </row>
    <row r="45" spans="1:17" ht="18">
      <c r="A45" s="706" t="s">
        <v>854</v>
      </c>
      <c r="B45" s="706"/>
      <c r="C45" s="706"/>
      <c r="D45" s="706"/>
      <c r="E45" s="706"/>
      <c r="F45" s="706"/>
      <c r="G45" s="706"/>
      <c r="H45" s="706"/>
      <c r="I45" s="706"/>
      <c r="J45" s="706"/>
      <c r="K45" s="706"/>
      <c r="L45" s="706"/>
      <c r="M45" s="706"/>
      <c r="N45" s="706"/>
      <c r="O45" s="706"/>
    </row>
    <row r="46" spans="1:17" ht="18">
      <c r="A46" s="706" t="s">
        <v>2</v>
      </c>
      <c r="B46" s="706"/>
      <c r="C46" s="706"/>
      <c r="D46" s="706"/>
      <c r="E46" s="706"/>
      <c r="F46" s="706"/>
      <c r="G46" s="706"/>
      <c r="H46" s="706"/>
      <c r="I46" s="706"/>
      <c r="J46" s="706"/>
      <c r="K46" s="706"/>
      <c r="L46" s="706"/>
      <c r="M46" s="706"/>
      <c r="N46" s="706"/>
      <c r="O46" s="706"/>
    </row>
    <row r="47" spans="1:17" ht="30" customHeight="1">
      <c r="A47" s="707" t="s">
        <v>3</v>
      </c>
      <c r="B47" s="707"/>
      <c r="C47" s="707"/>
      <c r="D47" s="707"/>
      <c r="E47" s="707"/>
      <c r="F47" s="707"/>
      <c r="G47" s="707"/>
      <c r="H47" s="707"/>
      <c r="I47" s="707"/>
      <c r="J47" s="707"/>
      <c r="K47" s="707"/>
      <c r="L47" s="707"/>
      <c r="M47" s="707"/>
      <c r="N47" s="707"/>
      <c r="O47" s="707"/>
    </row>
    <row r="48" spans="1:17">
      <c r="A48" s="18"/>
      <c r="B48" s="241"/>
      <c r="C48" s="39"/>
      <c r="D48" s="241"/>
      <c r="E48" s="241"/>
      <c r="F48" s="241"/>
      <c r="G48" s="241"/>
      <c r="H48" s="241"/>
      <c r="I48" s="39"/>
      <c r="J48" s="242"/>
      <c r="K48" s="241"/>
      <c r="L48" s="241"/>
      <c r="M48" s="241"/>
      <c r="N48" s="241"/>
      <c r="O48" s="243"/>
    </row>
    <row r="49" spans="1:15" ht="30" customHeight="1">
      <c r="A49" s="23" t="s">
        <v>835</v>
      </c>
      <c r="B49" s="244" t="s">
        <v>323</v>
      </c>
      <c r="C49" s="244" t="s">
        <v>324</v>
      </c>
      <c r="D49" s="244" t="s">
        <v>325</v>
      </c>
      <c r="E49" s="244" t="s">
        <v>326</v>
      </c>
      <c r="F49" s="244" t="s">
        <v>327</v>
      </c>
      <c r="G49" s="244" t="s">
        <v>328</v>
      </c>
      <c r="H49" s="244" t="s">
        <v>329</v>
      </c>
      <c r="I49" s="244" t="s">
        <v>330</v>
      </c>
      <c r="J49" s="244" t="s">
        <v>331</v>
      </c>
      <c r="K49" s="244" t="s">
        <v>332</v>
      </c>
      <c r="L49" s="244" t="s">
        <v>333</v>
      </c>
      <c r="M49" s="244" t="s">
        <v>334</v>
      </c>
      <c r="N49" s="245" t="s">
        <v>335</v>
      </c>
      <c r="O49" s="244" t="s">
        <v>836</v>
      </c>
    </row>
    <row r="50" spans="1:15">
      <c r="A50" s="40" t="s">
        <v>837</v>
      </c>
      <c r="B50" s="246">
        <v>2559195.5772500001</v>
      </c>
      <c r="C50" s="246">
        <v>4351466.5956000006</v>
      </c>
      <c r="D50" s="246">
        <v>2846480.4293499999</v>
      </c>
      <c r="E50" s="246">
        <v>2565442.4694499997</v>
      </c>
      <c r="F50" s="246">
        <v>1999607.9532899999</v>
      </c>
      <c r="G50" s="246">
        <v>719883.59285000002</v>
      </c>
      <c r="H50" s="246">
        <v>296729.05403</v>
      </c>
      <c r="I50" s="246">
        <v>0</v>
      </c>
      <c r="J50" s="246">
        <v>13777.91685</v>
      </c>
      <c r="K50" s="246">
        <v>681232.68885000004</v>
      </c>
      <c r="L50" s="246">
        <v>232474.00922000001</v>
      </c>
      <c r="M50" s="246">
        <v>0</v>
      </c>
      <c r="N50" s="246">
        <v>16266290.286740003</v>
      </c>
      <c r="O50" s="74">
        <f>N50/$N$64</f>
        <v>0.45667246439036702</v>
      </c>
    </row>
    <row r="51" spans="1:15">
      <c r="A51" s="40" t="s">
        <v>838</v>
      </c>
      <c r="B51" s="246">
        <v>645820.59748</v>
      </c>
      <c r="C51" s="246">
        <v>620870.33305999998</v>
      </c>
      <c r="D51" s="246">
        <v>766551.07458000001</v>
      </c>
      <c r="E51" s="246">
        <v>659369.01550999994</v>
      </c>
      <c r="F51" s="246">
        <v>597403.29428999999</v>
      </c>
      <c r="G51" s="246">
        <v>248450.78328999999</v>
      </c>
      <c r="H51" s="246">
        <v>217815.2977</v>
      </c>
      <c r="I51" s="246">
        <v>0</v>
      </c>
      <c r="J51" s="246">
        <v>0</v>
      </c>
      <c r="K51" s="246">
        <v>147923.54680000001</v>
      </c>
      <c r="L51" s="246">
        <v>66895.975590000002</v>
      </c>
      <c r="M51" s="246">
        <v>0</v>
      </c>
      <c r="N51" s="246">
        <v>3971099.9183000005</v>
      </c>
      <c r="O51" s="74">
        <f t="shared" ref="O51:O64" si="0">N51/$N$64</f>
        <v>0.11148774269132364</v>
      </c>
    </row>
    <row r="52" spans="1:15">
      <c r="A52" s="40" t="s">
        <v>839</v>
      </c>
      <c r="B52" s="246">
        <v>492478.86082999996</v>
      </c>
      <c r="C52" s="246">
        <v>644625.75849000004</v>
      </c>
      <c r="D52" s="246">
        <v>668855.18053000001</v>
      </c>
      <c r="E52" s="246">
        <v>521575.56279</v>
      </c>
      <c r="F52" s="246">
        <v>477528.84243000002</v>
      </c>
      <c r="G52" s="246">
        <v>403191.67733999999</v>
      </c>
      <c r="H52" s="246">
        <v>107470.30323</v>
      </c>
      <c r="I52" s="246">
        <v>0</v>
      </c>
      <c r="J52" s="246">
        <v>10571.565269999999</v>
      </c>
      <c r="K52" s="246">
        <v>128972.46394</v>
      </c>
      <c r="L52" s="246">
        <v>73613.860310000004</v>
      </c>
      <c r="M52" s="246">
        <v>0</v>
      </c>
      <c r="N52" s="246">
        <v>3528884.0751600005</v>
      </c>
      <c r="O52" s="74">
        <f t="shared" si="0"/>
        <v>9.9072631727526797E-2</v>
      </c>
    </row>
    <row r="53" spans="1:15">
      <c r="A53" s="40" t="s">
        <v>840</v>
      </c>
      <c r="B53" s="246">
        <v>642807.78429999994</v>
      </c>
      <c r="C53" s="246">
        <v>900207.14628999995</v>
      </c>
      <c r="D53" s="246">
        <v>724106.53517999989</v>
      </c>
      <c r="E53" s="246">
        <v>773725.96603999997</v>
      </c>
      <c r="F53" s="246">
        <v>523494.91258</v>
      </c>
      <c r="G53" s="246">
        <v>417494.92422000004</v>
      </c>
      <c r="H53" s="246">
        <v>162402.37026</v>
      </c>
      <c r="I53" s="246">
        <v>0</v>
      </c>
      <c r="J53" s="246">
        <v>8100.7228600000008</v>
      </c>
      <c r="K53" s="246">
        <v>99677.654450000002</v>
      </c>
      <c r="L53" s="246">
        <v>56797.549909999994</v>
      </c>
      <c r="M53" s="246">
        <v>0</v>
      </c>
      <c r="N53" s="246">
        <v>4308815.5660899989</v>
      </c>
      <c r="O53" s="74">
        <f t="shared" si="0"/>
        <v>0.12096903402578173</v>
      </c>
    </row>
    <row r="54" spans="1:15">
      <c r="A54" s="40" t="s">
        <v>841</v>
      </c>
      <c r="B54" s="246">
        <v>378273.32280999998</v>
      </c>
      <c r="C54" s="246">
        <v>567105.33027000003</v>
      </c>
      <c r="D54" s="246">
        <v>461826.34830000001</v>
      </c>
      <c r="E54" s="246">
        <v>421562.80469999998</v>
      </c>
      <c r="F54" s="246">
        <v>275884.38513999997</v>
      </c>
      <c r="G54" s="246">
        <v>255878.51059999998</v>
      </c>
      <c r="H54" s="246">
        <v>112158.66185999999</v>
      </c>
      <c r="I54" s="246">
        <v>0</v>
      </c>
      <c r="J54" s="246">
        <v>7059.2529199999999</v>
      </c>
      <c r="K54" s="246">
        <v>45060.858209999999</v>
      </c>
      <c r="L54" s="246">
        <v>30765.589019999999</v>
      </c>
      <c r="M54" s="246">
        <v>0</v>
      </c>
      <c r="N54" s="246">
        <v>2555575.0638299999</v>
      </c>
      <c r="O54" s="74">
        <f t="shared" si="0"/>
        <v>7.1747198762657227E-2</v>
      </c>
    </row>
    <row r="55" spans="1:15">
      <c r="A55" s="40" t="s">
        <v>842</v>
      </c>
      <c r="B55" s="246">
        <v>316357.95931999997</v>
      </c>
      <c r="C55" s="246">
        <v>410509.15198999998</v>
      </c>
      <c r="D55" s="246">
        <v>341787.06030000001</v>
      </c>
      <c r="E55" s="246">
        <v>309316.38893000002</v>
      </c>
      <c r="F55" s="246">
        <v>203639.45494999998</v>
      </c>
      <c r="G55" s="246">
        <v>198955.96277000001</v>
      </c>
      <c r="H55" s="246">
        <v>100001.69489</v>
      </c>
      <c r="I55" s="246">
        <v>0</v>
      </c>
      <c r="J55" s="246">
        <v>2652.3860199999999</v>
      </c>
      <c r="K55" s="246">
        <v>28513.229609999999</v>
      </c>
      <c r="L55" s="246">
        <v>25418.697909999999</v>
      </c>
      <c r="M55" s="246">
        <v>0</v>
      </c>
      <c r="N55" s="246">
        <v>1937151.9866900002</v>
      </c>
      <c r="O55" s="74">
        <f t="shared" si="0"/>
        <v>5.4385109085478708E-2</v>
      </c>
    </row>
    <row r="56" spans="1:15">
      <c r="A56" s="40" t="s">
        <v>843</v>
      </c>
      <c r="B56" s="246">
        <v>167914.12083</v>
      </c>
      <c r="C56" s="246">
        <v>215405.99035000001</v>
      </c>
      <c r="D56" s="246">
        <v>168176.58233999999</v>
      </c>
      <c r="E56" s="246">
        <v>169233.07955000002</v>
      </c>
      <c r="F56" s="246">
        <v>101325.45931999999</v>
      </c>
      <c r="G56" s="246">
        <v>110309.43005</v>
      </c>
      <c r="H56" s="246">
        <v>55033.8485</v>
      </c>
      <c r="I56" s="246">
        <v>0</v>
      </c>
      <c r="J56" s="246">
        <v>2242.5921499999999</v>
      </c>
      <c r="K56" s="246">
        <v>14690.30149</v>
      </c>
      <c r="L56" s="246">
        <v>7204.1700899999996</v>
      </c>
      <c r="M56" s="246">
        <v>0</v>
      </c>
      <c r="N56" s="246">
        <v>1011535.57467</v>
      </c>
      <c r="O56" s="74">
        <f t="shared" si="0"/>
        <v>2.8398635187252306E-2</v>
      </c>
    </row>
    <row r="57" spans="1:15">
      <c r="A57" s="40" t="s">
        <v>844</v>
      </c>
      <c r="B57" s="246">
        <v>106663.7357</v>
      </c>
      <c r="C57" s="246">
        <v>132712.37018999999</v>
      </c>
      <c r="D57" s="246">
        <v>97796.443849999996</v>
      </c>
      <c r="E57" s="246">
        <v>107618.24026000001</v>
      </c>
      <c r="F57" s="246">
        <v>54996.836360000001</v>
      </c>
      <c r="G57" s="246">
        <v>70347.237079999992</v>
      </c>
      <c r="H57" s="246">
        <v>30838.549159999999</v>
      </c>
      <c r="I57" s="246">
        <v>0</v>
      </c>
      <c r="J57" s="246">
        <v>1931.5865800000001</v>
      </c>
      <c r="K57" s="246">
        <v>8301.5245099999993</v>
      </c>
      <c r="L57" s="246">
        <v>4960.9458399999994</v>
      </c>
      <c r="M57" s="246">
        <v>0</v>
      </c>
      <c r="N57" s="246">
        <v>616167.46953</v>
      </c>
      <c r="O57" s="74">
        <f t="shared" si="0"/>
        <v>1.7298763997641371E-2</v>
      </c>
    </row>
    <row r="58" spans="1:15">
      <c r="A58" s="40" t="s">
        <v>845</v>
      </c>
      <c r="B58" s="246">
        <v>61990.457619999994</v>
      </c>
      <c r="C58" s="246">
        <v>65146.617359999997</v>
      </c>
      <c r="D58" s="246">
        <v>55349.459000000003</v>
      </c>
      <c r="E58" s="246">
        <v>53103.916060000003</v>
      </c>
      <c r="F58" s="246">
        <v>30180.356629999998</v>
      </c>
      <c r="G58" s="246">
        <v>32643.31712</v>
      </c>
      <c r="H58" s="246">
        <v>16983.200100000002</v>
      </c>
      <c r="I58" s="246">
        <v>0</v>
      </c>
      <c r="J58" s="246">
        <v>352.12657000000002</v>
      </c>
      <c r="K58" s="246">
        <v>4910.7803300000005</v>
      </c>
      <c r="L58" s="246">
        <v>2609.7679600000001</v>
      </c>
      <c r="M58" s="246">
        <v>0</v>
      </c>
      <c r="N58" s="246">
        <v>323269.99875000009</v>
      </c>
      <c r="O58" s="74">
        <f t="shared" si="0"/>
        <v>9.075732966168544E-3</v>
      </c>
    </row>
    <row r="59" spans="1:15">
      <c r="A59" s="40" t="s">
        <v>846</v>
      </c>
      <c r="B59" s="246">
        <v>63711.204369999999</v>
      </c>
      <c r="C59" s="246">
        <v>67818.589599999992</v>
      </c>
      <c r="D59" s="246">
        <v>60888.541279999998</v>
      </c>
      <c r="E59" s="246">
        <v>58466.95953</v>
      </c>
      <c r="F59" s="246">
        <v>33639.337670000001</v>
      </c>
      <c r="G59" s="246">
        <v>33601.93995</v>
      </c>
      <c r="H59" s="246">
        <v>18567.116120000002</v>
      </c>
      <c r="I59" s="246">
        <v>0</v>
      </c>
      <c r="J59" s="246">
        <v>826.51972000000001</v>
      </c>
      <c r="K59" s="246">
        <v>5817.2315399999998</v>
      </c>
      <c r="L59" s="246">
        <v>2986.2635800000003</v>
      </c>
      <c r="M59" s="246">
        <v>0</v>
      </c>
      <c r="N59" s="246">
        <v>346323.70335999998</v>
      </c>
      <c r="O59" s="74">
        <f t="shared" si="0"/>
        <v>9.7229605707415696E-3</v>
      </c>
    </row>
    <row r="60" spans="1:15">
      <c r="A60" s="40" t="s">
        <v>847</v>
      </c>
      <c r="B60" s="246">
        <v>70524.578769999993</v>
      </c>
      <c r="C60" s="246">
        <v>78107.476760000005</v>
      </c>
      <c r="D60" s="246">
        <v>65338.799840000007</v>
      </c>
      <c r="E60" s="246">
        <v>62416.86997</v>
      </c>
      <c r="F60" s="246">
        <v>35181.7889</v>
      </c>
      <c r="G60" s="246">
        <v>35155.635999999999</v>
      </c>
      <c r="H60" s="246">
        <v>20068.256980000002</v>
      </c>
      <c r="I60" s="246">
        <v>0</v>
      </c>
      <c r="J60" s="246">
        <v>602.00363000000004</v>
      </c>
      <c r="K60" s="246">
        <v>4696.7688399999997</v>
      </c>
      <c r="L60" s="246">
        <v>3929.1955899999998</v>
      </c>
      <c r="M60" s="246">
        <v>0</v>
      </c>
      <c r="N60" s="246">
        <v>376021.37527999998</v>
      </c>
      <c r="O60" s="74">
        <f t="shared" si="0"/>
        <v>1.0556716072659459E-2</v>
      </c>
    </row>
    <row r="61" spans="1:15">
      <c r="A61" s="40" t="s">
        <v>848</v>
      </c>
      <c r="B61" s="246">
        <v>56406.801850000003</v>
      </c>
      <c r="C61" s="246">
        <v>56621.524539999999</v>
      </c>
      <c r="D61" s="246">
        <v>54738.685740000001</v>
      </c>
      <c r="E61" s="246">
        <v>44870.815020000002</v>
      </c>
      <c r="F61" s="246">
        <v>26804.86534</v>
      </c>
      <c r="G61" s="246">
        <v>31025.541109999998</v>
      </c>
      <c r="H61" s="246">
        <v>15634.484899999999</v>
      </c>
      <c r="I61" s="246">
        <v>0</v>
      </c>
      <c r="J61" s="246">
        <v>539.75351000000001</v>
      </c>
      <c r="K61" s="246">
        <v>4406.2401399999999</v>
      </c>
      <c r="L61" s="246">
        <v>2685.6577200000002</v>
      </c>
      <c r="M61" s="246">
        <v>0</v>
      </c>
      <c r="N61" s="246">
        <v>293734.36986999999</v>
      </c>
      <c r="O61" s="74">
        <f t="shared" si="0"/>
        <v>8.2465267863830877E-3</v>
      </c>
    </row>
    <row r="62" spans="1:15">
      <c r="A62" s="40" t="s">
        <v>849</v>
      </c>
      <c r="B62" s="246">
        <v>7317.2284400000008</v>
      </c>
      <c r="C62" s="246">
        <v>9225.2096999999994</v>
      </c>
      <c r="D62" s="246">
        <v>7589.8390399999998</v>
      </c>
      <c r="E62" s="246">
        <v>5904.8689699999995</v>
      </c>
      <c r="F62" s="246">
        <v>3215.7966099999999</v>
      </c>
      <c r="G62" s="246">
        <v>4118.7395500000002</v>
      </c>
      <c r="H62" s="246">
        <v>1925.39011</v>
      </c>
      <c r="I62" s="246">
        <v>0</v>
      </c>
      <c r="J62" s="246">
        <v>84.512219999999999</v>
      </c>
      <c r="K62" s="246">
        <v>753.65336000000002</v>
      </c>
      <c r="L62" s="246">
        <v>404.73246</v>
      </c>
      <c r="M62" s="246">
        <v>0</v>
      </c>
      <c r="N62" s="246">
        <v>40539.97045999999</v>
      </c>
      <c r="O62" s="74">
        <f t="shared" si="0"/>
        <v>1.1381506102453335E-3</v>
      </c>
    </row>
    <row r="63" spans="1:15">
      <c r="A63" s="40" t="s">
        <v>850</v>
      </c>
      <c r="B63" s="246">
        <v>8292.4424600000002</v>
      </c>
      <c r="C63" s="246">
        <v>11063.352150000001</v>
      </c>
      <c r="D63" s="246">
        <v>7406.6707999999999</v>
      </c>
      <c r="E63" s="246">
        <v>6160.0642099999995</v>
      </c>
      <c r="F63" s="246">
        <v>3369.9512300000001</v>
      </c>
      <c r="G63" s="246">
        <v>3761.8389400000001</v>
      </c>
      <c r="H63" s="246">
        <v>2144.1944199999998</v>
      </c>
      <c r="I63" s="246">
        <v>0</v>
      </c>
      <c r="J63" s="246">
        <v>142.66210000000001</v>
      </c>
      <c r="K63" s="246">
        <v>811.11047999999994</v>
      </c>
      <c r="L63" s="246">
        <v>599.90926000000002</v>
      </c>
      <c r="M63" s="246">
        <v>0</v>
      </c>
      <c r="N63" s="246">
        <v>43752.196050000006</v>
      </c>
      <c r="O63" s="74">
        <f t="shared" si="0"/>
        <v>1.2283331257731014E-3</v>
      </c>
    </row>
    <row r="64" spans="1:15">
      <c r="A64" s="23" t="s">
        <v>8</v>
      </c>
      <c r="B64" s="248">
        <v>5577754.67203</v>
      </c>
      <c r="C64" s="248">
        <v>8130885.446349998</v>
      </c>
      <c r="D64" s="248">
        <v>6326891.650129999</v>
      </c>
      <c r="E64" s="248">
        <v>5758767.0209900001</v>
      </c>
      <c r="F64" s="248">
        <v>4366273.2347399993</v>
      </c>
      <c r="G64" s="248">
        <v>2564819.13087</v>
      </c>
      <c r="H64" s="248">
        <v>1157772.4222600001</v>
      </c>
      <c r="I64" s="248">
        <v>0</v>
      </c>
      <c r="J64" s="248">
        <v>48883.600399999996</v>
      </c>
      <c r="K64" s="248">
        <v>1175768.0525500001</v>
      </c>
      <c r="L64" s="248">
        <v>511346.32446000009</v>
      </c>
      <c r="M64" s="248">
        <v>0</v>
      </c>
      <c r="N64" s="248">
        <v>35619161.554780006</v>
      </c>
      <c r="O64" s="77">
        <f t="shared" si="0"/>
        <v>1</v>
      </c>
    </row>
    <row r="65" spans="1:15">
      <c r="A65" s="250" t="s">
        <v>851</v>
      </c>
      <c r="B65" s="74">
        <f>B64/$N$64</f>
        <v>0.15659421582542779</v>
      </c>
      <c r="C65" s="74">
        <f t="shared" ref="C65:N65" si="1">C64/$N$64</f>
        <v>0.22827279170637446</v>
      </c>
      <c r="D65" s="74">
        <f t="shared" si="1"/>
        <v>0.17762606905835338</v>
      </c>
      <c r="E65" s="74">
        <f t="shared" si="1"/>
        <v>0.1616760970673996</v>
      </c>
      <c r="F65" s="74">
        <f t="shared" si="1"/>
        <v>0.12258214523171604</v>
      </c>
      <c r="G65" s="74">
        <f t="shared" si="1"/>
        <v>7.20067238788165E-2</v>
      </c>
      <c r="H65" s="74">
        <f t="shared" si="1"/>
        <v>3.2504202000359264E-2</v>
      </c>
      <c r="I65" s="74">
        <f t="shared" si="1"/>
        <v>0</v>
      </c>
      <c r="J65" s="74">
        <f t="shared" si="1"/>
        <v>1.3723961560639243E-3</v>
      </c>
      <c r="K65" s="74">
        <f t="shared" si="1"/>
        <v>3.3009425298844937E-2</v>
      </c>
      <c r="L65" s="74">
        <f t="shared" si="1"/>
        <v>1.4355933776643843E-2</v>
      </c>
      <c r="M65" s="74">
        <f t="shared" si="1"/>
        <v>0</v>
      </c>
      <c r="N65" s="74">
        <f t="shared" si="1"/>
        <v>1</v>
      </c>
      <c r="O65" s="251"/>
    </row>
    <row r="66" spans="1:15" ht="30" customHeight="1">
      <c r="A66" s="252" t="s">
        <v>855</v>
      </c>
      <c r="B66" s="244" t="s">
        <v>323</v>
      </c>
      <c r="C66" s="244" t="s">
        <v>324</v>
      </c>
      <c r="D66" s="244" t="s">
        <v>325</v>
      </c>
      <c r="E66" s="244" t="s">
        <v>326</v>
      </c>
      <c r="F66" s="244" t="s">
        <v>327</v>
      </c>
      <c r="G66" s="244" t="s">
        <v>328</v>
      </c>
      <c r="H66" s="244" t="s">
        <v>329</v>
      </c>
      <c r="I66" s="244" t="s">
        <v>330</v>
      </c>
      <c r="J66" s="244" t="s">
        <v>331</v>
      </c>
      <c r="K66" s="244" t="s">
        <v>332</v>
      </c>
      <c r="L66" s="244" t="s">
        <v>333</v>
      </c>
      <c r="M66" s="244" t="s">
        <v>334</v>
      </c>
      <c r="N66" s="245" t="s">
        <v>335</v>
      </c>
      <c r="O66" s="244" t="s">
        <v>704</v>
      </c>
    </row>
    <row r="67" spans="1:15">
      <c r="A67" s="40" t="s">
        <v>837</v>
      </c>
      <c r="B67" s="246">
        <v>57</v>
      </c>
      <c r="C67" s="246">
        <v>74</v>
      </c>
      <c r="D67" s="246">
        <v>81</v>
      </c>
      <c r="E67" s="246">
        <v>64</v>
      </c>
      <c r="F67" s="246">
        <v>44</v>
      </c>
      <c r="G67" s="246">
        <v>26</v>
      </c>
      <c r="H67" s="246">
        <v>13</v>
      </c>
      <c r="I67" s="246">
        <v>0</v>
      </c>
      <c r="J67" s="246">
        <v>1</v>
      </c>
      <c r="K67" s="246">
        <v>21</v>
      </c>
      <c r="L67" s="246">
        <v>7</v>
      </c>
      <c r="M67" s="246">
        <v>0</v>
      </c>
      <c r="N67" s="246">
        <v>388</v>
      </c>
      <c r="O67" s="74">
        <f>N67/$N$81</f>
        <v>2.5833943671349623E-3</v>
      </c>
    </row>
    <row r="68" spans="1:15">
      <c r="A68" s="40" t="s">
        <v>838</v>
      </c>
      <c r="B68" s="246">
        <v>67</v>
      </c>
      <c r="C68" s="246">
        <v>67</v>
      </c>
      <c r="D68" s="246">
        <v>76</v>
      </c>
      <c r="E68" s="246">
        <v>69</v>
      </c>
      <c r="F68" s="246">
        <v>60</v>
      </c>
      <c r="G68" s="246">
        <v>26</v>
      </c>
      <c r="H68" s="246">
        <v>24</v>
      </c>
      <c r="I68" s="246">
        <v>0</v>
      </c>
      <c r="J68" s="246">
        <v>0</v>
      </c>
      <c r="K68" s="246">
        <v>17</v>
      </c>
      <c r="L68" s="246">
        <v>7</v>
      </c>
      <c r="M68" s="246">
        <v>0</v>
      </c>
      <c r="N68" s="246">
        <v>413</v>
      </c>
      <c r="O68" s="74">
        <f t="shared" ref="O68:O81" si="2">N68/$N$81</f>
        <v>2.749850189759638E-3</v>
      </c>
    </row>
    <row r="69" spans="1:15">
      <c r="A69" s="40" t="s">
        <v>839</v>
      </c>
      <c r="B69" s="246">
        <v>101</v>
      </c>
      <c r="C69" s="246">
        <v>138</v>
      </c>
      <c r="D69" s="246">
        <v>142</v>
      </c>
      <c r="E69" s="246">
        <v>111</v>
      </c>
      <c r="F69" s="246">
        <v>102</v>
      </c>
      <c r="G69" s="246">
        <v>84</v>
      </c>
      <c r="H69" s="246">
        <v>24</v>
      </c>
      <c r="I69" s="246">
        <v>0</v>
      </c>
      <c r="J69" s="246">
        <v>2</v>
      </c>
      <c r="K69" s="246">
        <v>25</v>
      </c>
      <c r="L69" s="246">
        <v>15</v>
      </c>
      <c r="M69" s="246">
        <v>0</v>
      </c>
      <c r="N69" s="246">
        <v>744</v>
      </c>
      <c r="O69" s="74">
        <f t="shared" si="2"/>
        <v>4.9537252813103404E-3</v>
      </c>
    </row>
    <row r="70" spans="1:15">
      <c r="A70" s="40" t="s">
        <v>840</v>
      </c>
      <c r="B70" s="246">
        <v>298</v>
      </c>
      <c r="C70" s="246">
        <v>434</v>
      </c>
      <c r="D70" s="246">
        <v>346</v>
      </c>
      <c r="E70" s="246">
        <v>369</v>
      </c>
      <c r="F70" s="246">
        <v>251</v>
      </c>
      <c r="G70" s="246">
        <v>192</v>
      </c>
      <c r="H70" s="246">
        <v>82</v>
      </c>
      <c r="I70" s="246">
        <v>0</v>
      </c>
      <c r="J70" s="246">
        <v>4</v>
      </c>
      <c r="K70" s="246">
        <v>43</v>
      </c>
      <c r="L70" s="246">
        <v>27</v>
      </c>
      <c r="M70" s="246">
        <v>0</v>
      </c>
      <c r="N70" s="246">
        <v>2046</v>
      </c>
      <c r="O70" s="74">
        <f t="shared" si="2"/>
        <v>1.3622744523603436E-2</v>
      </c>
    </row>
    <row r="71" spans="1:15">
      <c r="A71" s="40" t="s">
        <v>841</v>
      </c>
      <c r="B71" s="246">
        <v>400</v>
      </c>
      <c r="C71" s="246">
        <v>595</v>
      </c>
      <c r="D71" s="246">
        <v>474</v>
      </c>
      <c r="E71" s="246">
        <v>442</v>
      </c>
      <c r="F71" s="246">
        <v>287</v>
      </c>
      <c r="G71" s="246">
        <v>259</v>
      </c>
      <c r="H71" s="246">
        <v>116</v>
      </c>
      <c r="I71" s="246">
        <v>0</v>
      </c>
      <c r="J71" s="246">
        <v>7</v>
      </c>
      <c r="K71" s="246">
        <v>45</v>
      </c>
      <c r="L71" s="246">
        <v>31</v>
      </c>
      <c r="M71" s="246">
        <v>0</v>
      </c>
      <c r="N71" s="246">
        <v>2656</v>
      </c>
      <c r="O71" s="74">
        <f t="shared" si="2"/>
        <v>1.7684266595645516E-2</v>
      </c>
    </row>
    <row r="72" spans="1:15">
      <c r="A72" s="40" t="s">
        <v>842</v>
      </c>
      <c r="B72" s="246">
        <v>660</v>
      </c>
      <c r="C72" s="246">
        <v>851</v>
      </c>
      <c r="D72" s="246">
        <v>707</v>
      </c>
      <c r="E72" s="246">
        <v>638</v>
      </c>
      <c r="F72" s="246">
        <v>414</v>
      </c>
      <c r="G72" s="246">
        <v>408</v>
      </c>
      <c r="H72" s="246">
        <v>208</v>
      </c>
      <c r="I72" s="246">
        <v>0</v>
      </c>
      <c r="J72" s="246">
        <v>5</v>
      </c>
      <c r="K72" s="246">
        <v>59</v>
      </c>
      <c r="L72" s="246">
        <v>52</v>
      </c>
      <c r="M72" s="246">
        <v>0</v>
      </c>
      <c r="N72" s="246">
        <v>4002</v>
      </c>
      <c r="O72" s="74">
        <f t="shared" si="2"/>
        <v>2.664624808575804E-2</v>
      </c>
    </row>
    <row r="73" spans="1:15">
      <c r="A73" s="40" t="s">
        <v>843</v>
      </c>
      <c r="B73" s="246">
        <v>629</v>
      </c>
      <c r="C73" s="246">
        <v>805</v>
      </c>
      <c r="D73" s="246">
        <v>636</v>
      </c>
      <c r="E73" s="246">
        <v>634</v>
      </c>
      <c r="F73" s="246">
        <v>385</v>
      </c>
      <c r="G73" s="246">
        <v>416</v>
      </c>
      <c r="H73" s="246">
        <v>207</v>
      </c>
      <c r="I73" s="246">
        <v>0</v>
      </c>
      <c r="J73" s="246">
        <v>8</v>
      </c>
      <c r="K73" s="246">
        <v>56</v>
      </c>
      <c r="L73" s="246">
        <v>26</v>
      </c>
      <c r="M73" s="246">
        <v>0</v>
      </c>
      <c r="N73" s="246">
        <v>3802</v>
      </c>
      <c r="O73" s="74">
        <f t="shared" si="2"/>
        <v>2.5314601504760635E-2</v>
      </c>
    </row>
    <row r="74" spans="1:15">
      <c r="A74" s="40" t="s">
        <v>844</v>
      </c>
      <c r="B74" s="246">
        <v>634</v>
      </c>
      <c r="C74" s="246">
        <v>785</v>
      </c>
      <c r="D74" s="246">
        <v>575</v>
      </c>
      <c r="E74" s="246">
        <v>641</v>
      </c>
      <c r="F74" s="246">
        <v>327</v>
      </c>
      <c r="G74" s="246">
        <v>418</v>
      </c>
      <c r="H74" s="246">
        <v>183</v>
      </c>
      <c r="I74" s="246">
        <v>0</v>
      </c>
      <c r="J74" s="246">
        <v>11</v>
      </c>
      <c r="K74" s="246">
        <v>49</v>
      </c>
      <c r="L74" s="246">
        <v>29</v>
      </c>
      <c r="M74" s="246">
        <v>0</v>
      </c>
      <c r="N74" s="246">
        <v>3652</v>
      </c>
      <c r="O74" s="74">
        <f t="shared" si="2"/>
        <v>2.4315866569012586E-2</v>
      </c>
    </row>
    <row r="75" spans="1:15">
      <c r="A75" s="40" t="s">
        <v>845</v>
      </c>
      <c r="B75" s="246">
        <v>520</v>
      </c>
      <c r="C75" s="246">
        <v>547</v>
      </c>
      <c r="D75" s="246">
        <v>467</v>
      </c>
      <c r="E75" s="246">
        <v>447</v>
      </c>
      <c r="F75" s="246">
        <v>253</v>
      </c>
      <c r="G75" s="246">
        <v>274</v>
      </c>
      <c r="H75" s="246">
        <v>141</v>
      </c>
      <c r="I75" s="246">
        <v>0</v>
      </c>
      <c r="J75" s="246">
        <v>3</v>
      </c>
      <c r="K75" s="246">
        <v>41</v>
      </c>
      <c r="L75" s="246">
        <v>22</v>
      </c>
      <c r="M75" s="246">
        <v>0</v>
      </c>
      <c r="N75" s="246">
        <v>2715</v>
      </c>
      <c r="O75" s="74">
        <f t="shared" si="2"/>
        <v>1.8077102337039748E-2</v>
      </c>
    </row>
    <row r="76" spans="1:15">
      <c r="A76" s="40" t="s">
        <v>846</v>
      </c>
      <c r="B76" s="246">
        <v>758</v>
      </c>
      <c r="C76" s="246">
        <v>804</v>
      </c>
      <c r="D76" s="246">
        <v>721</v>
      </c>
      <c r="E76" s="246">
        <v>694</v>
      </c>
      <c r="F76" s="246">
        <v>395</v>
      </c>
      <c r="G76" s="246">
        <v>398</v>
      </c>
      <c r="H76" s="246">
        <v>219</v>
      </c>
      <c r="I76" s="246">
        <v>0</v>
      </c>
      <c r="J76" s="246">
        <v>10</v>
      </c>
      <c r="K76" s="246">
        <v>69</v>
      </c>
      <c r="L76" s="246">
        <v>35</v>
      </c>
      <c r="M76" s="246">
        <v>0</v>
      </c>
      <c r="N76" s="246">
        <v>4103</v>
      </c>
      <c r="O76" s="74">
        <f t="shared" si="2"/>
        <v>2.7318729609161728E-2</v>
      </c>
    </row>
    <row r="77" spans="1:15">
      <c r="A77" s="40" t="s">
        <v>847</v>
      </c>
      <c r="B77" s="246">
        <v>1427</v>
      </c>
      <c r="C77" s="246">
        <v>1572</v>
      </c>
      <c r="D77" s="246">
        <v>1336</v>
      </c>
      <c r="E77" s="246">
        <v>1260</v>
      </c>
      <c r="F77" s="246">
        <v>724</v>
      </c>
      <c r="G77" s="246">
        <v>705</v>
      </c>
      <c r="H77" s="246">
        <v>407</v>
      </c>
      <c r="I77" s="246">
        <v>0</v>
      </c>
      <c r="J77" s="246">
        <v>11</v>
      </c>
      <c r="K77" s="246">
        <v>95</v>
      </c>
      <c r="L77" s="246">
        <v>80</v>
      </c>
      <c r="M77" s="246">
        <v>0</v>
      </c>
      <c r="N77" s="246">
        <v>7617</v>
      </c>
      <c r="O77" s="74">
        <f t="shared" si="2"/>
        <v>5.0715760037286103E-2</v>
      </c>
    </row>
    <row r="78" spans="1:15">
      <c r="A78" s="40" t="s">
        <v>848</v>
      </c>
      <c r="B78" s="246">
        <v>3274</v>
      </c>
      <c r="C78" s="246">
        <v>3287</v>
      </c>
      <c r="D78" s="246">
        <v>3146</v>
      </c>
      <c r="E78" s="246">
        <v>2615</v>
      </c>
      <c r="F78" s="246">
        <v>1525</v>
      </c>
      <c r="G78" s="246">
        <v>1821</v>
      </c>
      <c r="H78" s="246">
        <v>902</v>
      </c>
      <c r="I78" s="246">
        <v>0</v>
      </c>
      <c r="J78" s="246">
        <v>33</v>
      </c>
      <c r="K78" s="246">
        <v>255</v>
      </c>
      <c r="L78" s="246">
        <v>161</v>
      </c>
      <c r="M78" s="246">
        <v>0</v>
      </c>
      <c r="N78" s="246">
        <v>17019</v>
      </c>
      <c r="O78" s="74">
        <f t="shared" si="2"/>
        <v>0.11331646580997404</v>
      </c>
    </row>
    <row r="79" spans="1:15">
      <c r="A79" s="40" t="s">
        <v>849</v>
      </c>
      <c r="B79" s="246">
        <v>1502</v>
      </c>
      <c r="C79" s="246">
        <v>1983</v>
      </c>
      <c r="D79" s="246">
        <v>1553</v>
      </c>
      <c r="E79" s="246">
        <v>1219</v>
      </c>
      <c r="F79" s="246">
        <v>653</v>
      </c>
      <c r="G79" s="246">
        <v>809</v>
      </c>
      <c r="H79" s="246">
        <v>398</v>
      </c>
      <c r="I79" s="246">
        <v>0</v>
      </c>
      <c r="J79" s="246">
        <v>18</v>
      </c>
      <c r="K79" s="246">
        <v>166</v>
      </c>
      <c r="L79" s="246">
        <v>82</v>
      </c>
      <c r="M79" s="246">
        <v>0</v>
      </c>
      <c r="N79" s="246">
        <v>8383</v>
      </c>
      <c r="O79" s="74">
        <f t="shared" si="2"/>
        <v>5.5815966442506158E-2</v>
      </c>
    </row>
    <row r="80" spans="1:15">
      <c r="A80" s="40" t="s">
        <v>850</v>
      </c>
      <c r="B80" s="246">
        <v>18732</v>
      </c>
      <c r="C80" s="246">
        <v>20280</v>
      </c>
      <c r="D80" s="246">
        <v>16306</v>
      </c>
      <c r="E80" s="246">
        <v>11382</v>
      </c>
      <c r="F80" s="246">
        <v>9953</v>
      </c>
      <c r="G80" s="246">
        <v>8908</v>
      </c>
      <c r="H80" s="246">
        <v>4149</v>
      </c>
      <c r="I80" s="246">
        <v>0</v>
      </c>
      <c r="J80" s="246">
        <v>146</v>
      </c>
      <c r="K80" s="246">
        <v>1346</v>
      </c>
      <c r="L80" s="246">
        <v>1448</v>
      </c>
      <c r="M80" s="246">
        <v>0</v>
      </c>
      <c r="N80" s="246">
        <v>92650</v>
      </c>
      <c r="O80" s="74">
        <f t="shared" si="2"/>
        <v>0.61688527864704712</v>
      </c>
    </row>
    <row r="81" spans="1:15">
      <c r="A81" s="23" t="s">
        <v>8</v>
      </c>
      <c r="B81" s="248">
        <v>29059</v>
      </c>
      <c r="C81" s="248">
        <v>32222</v>
      </c>
      <c r="D81" s="248">
        <v>26566</v>
      </c>
      <c r="E81" s="248">
        <v>20585</v>
      </c>
      <c r="F81" s="248">
        <v>15373</v>
      </c>
      <c r="G81" s="248">
        <v>14744</v>
      </c>
      <c r="H81" s="248">
        <v>7073</v>
      </c>
      <c r="I81" s="248">
        <v>0</v>
      </c>
      <c r="J81" s="248">
        <v>259</v>
      </c>
      <c r="K81" s="248">
        <v>2287</v>
      </c>
      <c r="L81" s="248">
        <v>2022</v>
      </c>
      <c r="M81" s="248">
        <v>0</v>
      </c>
      <c r="N81" s="248">
        <v>150190</v>
      </c>
      <c r="O81" s="77">
        <f t="shared" si="2"/>
        <v>1</v>
      </c>
    </row>
    <row r="82" spans="1:15">
      <c r="A82" s="250" t="s">
        <v>851</v>
      </c>
      <c r="B82" s="74">
        <f>B81/$N$81</f>
        <v>0.19348158998601772</v>
      </c>
      <c r="C82" s="74">
        <f t="shared" ref="C82:N82" si="3">C81/$N$81</f>
        <v>0.21454158066449164</v>
      </c>
      <c r="D82" s="74">
        <f t="shared" si="3"/>
        <v>0.17688261535388508</v>
      </c>
      <c r="E82" s="74">
        <f t="shared" si="3"/>
        <v>0.13705972434915772</v>
      </c>
      <c r="F82" s="74">
        <f t="shared" si="3"/>
        <v>0.10235701444836541</v>
      </c>
      <c r="G82" s="74">
        <f t="shared" si="3"/>
        <v>9.8168985951128565E-2</v>
      </c>
      <c r="H82" s="74">
        <f t="shared" si="3"/>
        <v>4.709368133697317E-2</v>
      </c>
      <c r="I82" s="74">
        <f t="shared" si="3"/>
        <v>0</v>
      </c>
      <c r="J82" s="74">
        <f t="shared" si="3"/>
        <v>1.7244823223916373E-3</v>
      </c>
      <c r="K82" s="74">
        <f t="shared" si="3"/>
        <v>1.5227378653705307E-2</v>
      </c>
      <c r="L82" s="74">
        <f t="shared" si="3"/>
        <v>1.3462946933883748E-2</v>
      </c>
      <c r="M82" s="74">
        <f t="shared" si="3"/>
        <v>0</v>
      </c>
      <c r="N82" s="74">
        <f t="shared" si="3"/>
        <v>1</v>
      </c>
      <c r="O82" s="253"/>
    </row>
    <row r="83" spans="1:15" ht="15.75" thickBot="1">
      <c r="A83" s="254"/>
      <c r="B83" s="255"/>
      <c r="C83" s="31"/>
      <c r="D83" s="31"/>
      <c r="E83" s="31"/>
      <c r="F83" s="31"/>
      <c r="G83" s="31"/>
      <c r="H83" s="255"/>
      <c r="I83" s="255"/>
      <c r="J83" s="255"/>
      <c r="K83" s="255"/>
      <c r="L83" s="255"/>
      <c r="M83" s="255"/>
      <c r="N83" s="256"/>
      <c r="O83" s="256"/>
    </row>
    <row r="84" spans="1:15" ht="15.75" customHeight="1" thickTop="1">
      <c r="A84" s="738" t="s">
        <v>856</v>
      </c>
      <c r="B84" s="739"/>
      <c r="C84" s="739"/>
      <c r="D84" s="739"/>
      <c r="E84" s="739"/>
      <c r="F84" s="739"/>
      <c r="G84" s="739"/>
      <c r="H84" s="739"/>
      <c r="I84" s="739"/>
      <c r="J84" s="739"/>
      <c r="K84" s="739"/>
      <c r="L84" s="739"/>
      <c r="M84" s="739"/>
      <c r="N84" s="739"/>
      <c r="O84" s="739"/>
    </row>
    <row r="85" spans="1:15">
      <c r="A85" s="33"/>
      <c r="B85" s="258"/>
      <c r="C85" s="258"/>
      <c r="D85" s="258"/>
      <c r="E85" s="258"/>
      <c r="F85" s="258"/>
      <c r="G85" s="258"/>
      <c r="H85" s="258"/>
      <c r="I85" s="48"/>
      <c r="J85" s="48"/>
      <c r="K85" s="48"/>
      <c r="L85" s="48"/>
      <c r="M85" s="48"/>
      <c r="N85" s="259"/>
      <c r="O85" s="243"/>
    </row>
    <row r="86" spans="1:15">
      <c r="A86" s="33"/>
      <c r="B86" s="258"/>
      <c r="C86" s="258"/>
      <c r="D86" s="258"/>
      <c r="E86" s="258"/>
      <c r="F86" s="258"/>
      <c r="G86" s="258"/>
      <c r="H86" s="258"/>
      <c r="I86" s="48"/>
      <c r="J86" s="48"/>
      <c r="K86" s="48"/>
      <c r="L86" s="48"/>
      <c r="M86" s="48"/>
      <c r="N86" s="259"/>
      <c r="O86" s="243"/>
    </row>
    <row r="87" spans="1:15" ht="30" customHeight="1">
      <c r="A87" s="705" t="s">
        <v>0</v>
      </c>
      <c r="B87" s="705"/>
      <c r="C87" s="705"/>
      <c r="D87" s="705"/>
      <c r="E87" s="705"/>
      <c r="F87" s="705"/>
      <c r="G87" s="705"/>
      <c r="H87" s="705"/>
      <c r="I87" s="705"/>
      <c r="J87" s="705"/>
      <c r="K87" s="705"/>
      <c r="L87" s="705"/>
      <c r="M87" s="705"/>
      <c r="N87" s="705"/>
      <c r="O87" s="705"/>
    </row>
    <row r="88" spans="1:15" ht="18">
      <c r="A88" s="706" t="s">
        <v>857</v>
      </c>
      <c r="B88" s="706"/>
      <c r="C88" s="706"/>
      <c r="D88" s="706"/>
      <c r="E88" s="706"/>
      <c r="F88" s="706"/>
      <c r="G88" s="706"/>
      <c r="H88" s="706"/>
      <c r="I88" s="706"/>
      <c r="J88" s="706"/>
      <c r="K88" s="706"/>
      <c r="L88" s="706"/>
      <c r="M88" s="706"/>
      <c r="N88" s="706"/>
      <c r="O88" s="706"/>
    </row>
    <row r="89" spans="1:15" ht="18">
      <c r="A89" s="706" t="s">
        <v>2</v>
      </c>
      <c r="B89" s="706"/>
      <c r="C89" s="706"/>
      <c r="D89" s="706"/>
      <c r="E89" s="706"/>
      <c r="F89" s="706"/>
      <c r="G89" s="706"/>
      <c r="H89" s="706"/>
      <c r="I89" s="706"/>
      <c r="J89" s="706"/>
      <c r="K89" s="706"/>
      <c r="L89" s="706"/>
      <c r="M89" s="706"/>
      <c r="N89" s="706"/>
      <c r="O89" s="706"/>
    </row>
    <row r="90" spans="1:15" ht="30" customHeight="1">
      <c r="A90" s="707" t="s">
        <v>3</v>
      </c>
      <c r="B90" s="707"/>
      <c r="C90" s="707"/>
      <c r="D90" s="707"/>
      <c r="E90" s="707"/>
      <c r="F90" s="707"/>
      <c r="G90" s="707"/>
      <c r="H90" s="707"/>
      <c r="I90" s="707"/>
      <c r="J90" s="707"/>
      <c r="K90" s="707"/>
      <c r="L90" s="707"/>
      <c r="M90" s="707"/>
      <c r="N90" s="707"/>
      <c r="O90" s="707"/>
    </row>
    <row r="91" spans="1:15">
      <c r="A91" s="18"/>
      <c r="B91" s="241"/>
      <c r="C91" s="39"/>
      <c r="D91" s="241"/>
      <c r="E91" s="241"/>
      <c r="F91" s="241"/>
      <c r="G91" s="241"/>
      <c r="H91" s="241"/>
      <c r="I91" s="39"/>
      <c r="J91" s="242"/>
      <c r="K91" s="241"/>
      <c r="L91" s="241"/>
      <c r="M91" s="241"/>
      <c r="N91" s="241"/>
      <c r="O91" s="243"/>
    </row>
    <row r="92" spans="1:15" ht="30" customHeight="1">
      <c r="A92" s="23" t="s">
        <v>835</v>
      </c>
      <c r="B92" s="244" t="s">
        <v>323</v>
      </c>
      <c r="C92" s="244" t="s">
        <v>324</v>
      </c>
      <c r="D92" s="244" t="s">
        <v>325</v>
      </c>
      <c r="E92" s="244" t="s">
        <v>326</v>
      </c>
      <c r="F92" s="244" t="s">
        <v>327</v>
      </c>
      <c r="G92" s="244" t="s">
        <v>328</v>
      </c>
      <c r="H92" s="244" t="s">
        <v>329</v>
      </c>
      <c r="I92" s="244" t="s">
        <v>330</v>
      </c>
      <c r="J92" s="244" t="s">
        <v>331</v>
      </c>
      <c r="K92" s="244" t="s">
        <v>332</v>
      </c>
      <c r="L92" s="244" t="s">
        <v>333</v>
      </c>
      <c r="M92" s="244" t="s">
        <v>334</v>
      </c>
      <c r="N92" s="245" t="s">
        <v>335</v>
      </c>
      <c r="O92" s="244" t="s">
        <v>836</v>
      </c>
    </row>
    <row r="93" spans="1:15">
      <c r="A93" s="40" t="s">
        <v>837</v>
      </c>
      <c r="B93" s="246">
        <v>627928.28915999993</v>
      </c>
      <c r="C93" s="246">
        <v>1596452.3443699998</v>
      </c>
      <c r="D93" s="246">
        <v>532590.64818999998</v>
      </c>
      <c r="E93" s="246">
        <v>408226.18416</v>
      </c>
      <c r="F93" s="246">
        <v>262266.10678999999</v>
      </c>
      <c r="G93" s="246">
        <v>642648.52027999994</v>
      </c>
      <c r="H93" s="246">
        <v>61907.926180000002</v>
      </c>
      <c r="I93" s="246">
        <v>1285123.79229</v>
      </c>
      <c r="J93" s="246">
        <v>0</v>
      </c>
      <c r="K93" s="246">
        <v>324603.78378</v>
      </c>
      <c r="L93" s="246">
        <v>273709.94018000003</v>
      </c>
      <c r="M93" s="246">
        <v>188639.82905999999</v>
      </c>
      <c r="N93" s="246">
        <v>6204097.3644400006</v>
      </c>
      <c r="O93" s="74">
        <f>N93/$N$107</f>
        <v>9.8241444758031357E-2</v>
      </c>
    </row>
    <row r="94" spans="1:15">
      <c r="A94" s="40" t="s">
        <v>838</v>
      </c>
      <c r="B94" s="246">
        <v>80610.94326</v>
      </c>
      <c r="C94" s="246">
        <v>152382.66788999998</v>
      </c>
      <c r="D94" s="246">
        <v>325607.49137</v>
      </c>
      <c r="E94" s="246">
        <v>71153.908450000003</v>
      </c>
      <c r="F94" s="246">
        <v>146857.19965</v>
      </c>
      <c r="G94" s="246">
        <v>51598.511119999996</v>
      </c>
      <c r="H94" s="246">
        <v>53016.552729999996</v>
      </c>
      <c r="I94" s="246">
        <v>221224.85928</v>
      </c>
      <c r="J94" s="246">
        <v>0</v>
      </c>
      <c r="K94" s="246">
        <v>75153.575559999997</v>
      </c>
      <c r="L94" s="246">
        <v>65132.068840000007</v>
      </c>
      <c r="M94" s="246">
        <v>71777.987909999996</v>
      </c>
      <c r="N94" s="246">
        <v>1314515.7660600001</v>
      </c>
      <c r="O94" s="74">
        <f t="shared" ref="O94:O107" si="4">N94/$N$107</f>
        <v>2.0815264562921845E-2</v>
      </c>
    </row>
    <row r="95" spans="1:15">
      <c r="A95" s="40" t="s">
        <v>839</v>
      </c>
      <c r="B95" s="246">
        <v>165626.81844999999</v>
      </c>
      <c r="C95" s="246">
        <v>265647.21049000003</v>
      </c>
      <c r="D95" s="246">
        <v>411830.50016000005</v>
      </c>
      <c r="E95" s="246">
        <v>170449.82208000001</v>
      </c>
      <c r="F95" s="246">
        <v>205645.15650000001</v>
      </c>
      <c r="G95" s="246">
        <v>70641.541859999998</v>
      </c>
      <c r="H95" s="246">
        <v>72449.420530000003</v>
      </c>
      <c r="I95" s="246">
        <v>212180.81794000001</v>
      </c>
      <c r="J95" s="246">
        <v>3457.9580000000001</v>
      </c>
      <c r="K95" s="246">
        <v>44544.821329999999</v>
      </c>
      <c r="L95" s="246">
        <v>29924.52205</v>
      </c>
      <c r="M95" s="246">
        <v>26732.18204</v>
      </c>
      <c r="N95" s="246">
        <v>1679130.7714300002</v>
      </c>
      <c r="O95" s="74">
        <f t="shared" si="4"/>
        <v>2.6588917489988605E-2</v>
      </c>
    </row>
    <row r="96" spans="1:15">
      <c r="A96" s="40" t="s">
        <v>840</v>
      </c>
      <c r="B96" s="246">
        <v>377521.19712000003</v>
      </c>
      <c r="C96" s="246">
        <v>537853.08180999989</v>
      </c>
      <c r="D96" s="246">
        <v>808330.65970000008</v>
      </c>
      <c r="E96" s="246">
        <v>335539.97679000004</v>
      </c>
      <c r="F96" s="246">
        <v>385096.59672000003</v>
      </c>
      <c r="G96" s="246">
        <v>310075.43407000002</v>
      </c>
      <c r="H96" s="246">
        <v>144295.10071</v>
      </c>
      <c r="I96" s="246">
        <v>277925.60377999995</v>
      </c>
      <c r="J96" s="246">
        <v>1425.0955100000001</v>
      </c>
      <c r="K96" s="246">
        <v>166516.99337000001</v>
      </c>
      <c r="L96" s="246">
        <v>35333.243310000005</v>
      </c>
      <c r="M96" s="246">
        <v>76866.977790000004</v>
      </c>
      <c r="N96" s="246">
        <v>3456779.9606799996</v>
      </c>
      <c r="O96" s="74">
        <f t="shared" si="4"/>
        <v>5.4737867186658365E-2</v>
      </c>
    </row>
    <row r="97" spans="1:15">
      <c r="A97" s="40" t="s">
        <v>841</v>
      </c>
      <c r="B97" s="246">
        <v>519683.86911000003</v>
      </c>
      <c r="C97" s="246">
        <v>715995.87</v>
      </c>
      <c r="D97" s="246">
        <v>940657.85913</v>
      </c>
      <c r="E97" s="246">
        <v>419890.03193</v>
      </c>
      <c r="F97" s="246">
        <v>440819.18462000001</v>
      </c>
      <c r="G97" s="246">
        <v>308866.35729000001</v>
      </c>
      <c r="H97" s="246">
        <v>162780.99791000001</v>
      </c>
      <c r="I97" s="246">
        <v>251868.39968999999</v>
      </c>
      <c r="J97" s="246">
        <v>4425.6558800000003</v>
      </c>
      <c r="K97" s="246">
        <v>285231.74420999998</v>
      </c>
      <c r="L97" s="246">
        <v>30068.314859999999</v>
      </c>
      <c r="M97" s="246">
        <v>108539.45408</v>
      </c>
      <c r="N97" s="246">
        <v>4188827.7387100002</v>
      </c>
      <c r="O97" s="74">
        <f t="shared" si="4"/>
        <v>6.6329792187349482E-2</v>
      </c>
    </row>
    <row r="98" spans="1:15">
      <c r="A98" s="40" t="s">
        <v>842</v>
      </c>
      <c r="B98" s="246">
        <v>789539.80884000007</v>
      </c>
      <c r="C98" s="246">
        <v>1185817.1898699999</v>
      </c>
      <c r="D98" s="246">
        <v>1269958.98933</v>
      </c>
      <c r="E98" s="246">
        <v>532404.51272</v>
      </c>
      <c r="F98" s="246">
        <v>568804.94123999996</v>
      </c>
      <c r="G98" s="246">
        <v>333753.77132999996</v>
      </c>
      <c r="H98" s="246">
        <v>216752.10766000001</v>
      </c>
      <c r="I98" s="246">
        <v>328707.76250000001</v>
      </c>
      <c r="J98" s="246">
        <v>1186.8098500000001</v>
      </c>
      <c r="K98" s="246">
        <v>445559.31579000002</v>
      </c>
      <c r="L98" s="246">
        <v>42848.308100000002</v>
      </c>
      <c r="M98" s="246">
        <v>99459.286469999992</v>
      </c>
      <c r="N98" s="246">
        <v>5814792.8037</v>
      </c>
      <c r="O98" s="74">
        <f t="shared" si="4"/>
        <v>9.2076834460778134E-2</v>
      </c>
    </row>
    <row r="99" spans="1:15">
      <c r="A99" s="40" t="s">
        <v>843</v>
      </c>
      <c r="B99" s="246">
        <v>658923.87289</v>
      </c>
      <c r="C99" s="246">
        <v>1152773.85858</v>
      </c>
      <c r="D99" s="246">
        <v>1029993.2980299999</v>
      </c>
      <c r="E99" s="246">
        <v>463341.26692000002</v>
      </c>
      <c r="F99" s="246">
        <v>439517.53170999995</v>
      </c>
      <c r="G99" s="246">
        <v>286930.07886000001</v>
      </c>
      <c r="H99" s="246">
        <v>169921.4731</v>
      </c>
      <c r="I99" s="246">
        <v>313733.43851999997</v>
      </c>
      <c r="J99" s="246">
        <v>1417.03754</v>
      </c>
      <c r="K99" s="246">
        <v>419684.64043999999</v>
      </c>
      <c r="L99" s="246">
        <v>34790.163380000005</v>
      </c>
      <c r="M99" s="246">
        <v>120844.90527</v>
      </c>
      <c r="N99" s="246">
        <v>5091871.5652400004</v>
      </c>
      <c r="O99" s="74">
        <f t="shared" si="4"/>
        <v>8.0629427571317386E-2</v>
      </c>
    </row>
    <row r="100" spans="1:15">
      <c r="A100" s="40" t="s">
        <v>844</v>
      </c>
      <c r="B100" s="246">
        <v>617429.43533000001</v>
      </c>
      <c r="C100" s="246">
        <v>1077387.2746700002</v>
      </c>
      <c r="D100" s="246">
        <v>817768.93253999995</v>
      </c>
      <c r="E100" s="246">
        <v>382292.61868999997</v>
      </c>
      <c r="F100" s="246">
        <v>369285.57673000003</v>
      </c>
      <c r="G100" s="246">
        <v>245354.94353999998</v>
      </c>
      <c r="H100" s="246">
        <v>145504.05427000002</v>
      </c>
      <c r="I100" s="246">
        <v>307331.22498</v>
      </c>
      <c r="J100" s="246">
        <v>1183.6277399999999</v>
      </c>
      <c r="K100" s="246">
        <v>387815.38577999995</v>
      </c>
      <c r="L100" s="246">
        <v>35533.216130000001</v>
      </c>
      <c r="M100" s="246">
        <v>146099.25331999999</v>
      </c>
      <c r="N100" s="246">
        <v>4532985.5437199995</v>
      </c>
      <c r="O100" s="74">
        <f t="shared" si="4"/>
        <v>7.1779506787692002E-2</v>
      </c>
    </row>
    <row r="101" spans="1:15">
      <c r="A101" s="40" t="s">
        <v>845</v>
      </c>
      <c r="B101" s="246">
        <v>423335.86731</v>
      </c>
      <c r="C101" s="246">
        <v>823262.18685000006</v>
      </c>
      <c r="D101" s="246">
        <v>544163.81401999993</v>
      </c>
      <c r="E101" s="246">
        <v>275141.14797000005</v>
      </c>
      <c r="F101" s="246">
        <v>255173.26925000001</v>
      </c>
      <c r="G101" s="246">
        <v>178026.63594000001</v>
      </c>
      <c r="H101" s="246">
        <v>102076.87813</v>
      </c>
      <c r="I101" s="246">
        <v>273184.60842</v>
      </c>
      <c r="J101" s="246">
        <v>638.60516000000007</v>
      </c>
      <c r="K101" s="246">
        <v>289035.86917999998</v>
      </c>
      <c r="L101" s="246">
        <v>23091.188260000003</v>
      </c>
      <c r="M101" s="246">
        <v>111575.03956</v>
      </c>
      <c r="N101" s="246">
        <v>3298705.1100499998</v>
      </c>
      <c r="O101" s="74">
        <f t="shared" si="4"/>
        <v>5.2234763061502057E-2</v>
      </c>
    </row>
    <row r="102" spans="1:15">
      <c r="A102" s="40" t="s">
        <v>846</v>
      </c>
      <c r="B102" s="246">
        <v>620852.39176000003</v>
      </c>
      <c r="C102" s="246">
        <v>1300080.9674000002</v>
      </c>
      <c r="D102" s="246">
        <v>765836.16290999996</v>
      </c>
      <c r="E102" s="246">
        <v>386552.99819999997</v>
      </c>
      <c r="F102" s="246">
        <v>383606.45216000004</v>
      </c>
      <c r="G102" s="246">
        <v>279508.53593000001</v>
      </c>
      <c r="H102" s="246">
        <v>147709.71024000001</v>
      </c>
      <c r="I102" s="246">
        <v>432183.52713</v>
      </c>
      <c r="J102" s="246">
        <v>713.08388000000002</v>
      </c>
      <c r="K102" s="246">
        <v>443404.87176999997</v>
      </c>
      <c r="L102" s="246">
        <v>32244.036499999998</v>
      </c>
      <c r="M102" s="246">
        <v>190444.56044</v>
      </c>
      <c r="N102" s="246">
        <v>4983137.2983200001</v>
      </c>
      <c r="O102" s="74">
        <f t="shared" si="4"/>
        <v>7.8907628113727729E-2</v>
      </c>
    </row>
    <row r="103" spans="1:15">
      <c r="A103" s="40" t="s">
        <v>847</v>
      </c>
      <c r="B103" s="246">
        <v>943569.90729999996</v>
      </c>
      <c r="C103" s="246">
        <v>1994100.36717</v>
      </c>
      <c r="D103" s="246">
        <v>1069105.18677</v>
      </c>
      <c r="E103" s="246">
        <v>562180.87144000002</v>
      </c>
      <c r="F103" s="246">
        <v>577708.90309000004</v>
      </c>
      <c r="G103" s="246">
        <v>442114.33295999997</v>
      </c>
      <c r="H103" s="246">
        <v>216784.41063</v>
      </c>
      <c r="I103" s="246">
        <v>676137.24585000006</v>
      </c>
      <c r="J103" s="246">
        <v>2148.6754599999999</v>
      </c>
      <c r="K103" s="246">
        <v>652737.76486999996</v>
      </c>
      <c r="L103" s="246">
        <v>45983.93131</v>
      </c>
      <c r="M103" s="246">
        <v>315557.43439000001</v>
      </c>
      <c r="N103" s="246">
        <v>7498129.0312399995</v>
      </c>
      <c r="O103" s="74">
        <f t="shared" si="4"/>
        <v>0.11873234505204217</v>
      </c>
    </row>
    <row r="104" spans="1:15">
      <c r="A104" s="40" t="s">
        <v>848</v>
      </c>
      <c r="B104" s="246">
        <v>1288800.45108</v>
      </c>
      <c r="C104" s="246">
        <v>2992149.7863000003</v>
      </c>
      <c r="D104" s="246">
        <v>1331382.60091</v>
      </c>
      <c r="E104" s="246">
        <v>756624.30835000006</v>
      </c>
      <c r="F104" s="246">
        <v>820590.52247000008</v>
      </c>
      <c r="G104" s="246">
        <v>676633.3432</v>
      </c>
      <c r="H104" s="246">
        <v>309862.98176999995</v>
      </c>
      <c r="I104" s="246">
        <v>908065.89208000002</v>
      </c>
      <c r="J104" s="246">
        <v>2678.4707899999999</v>
      </c>
      <c r="K104" s="246">
        <v>841830.68310999998</v>
      </c>
      <c r="L104" s="246">
        <v>60514.147409999998</v>
      </c>
      <c r="M104" s="246">
        <v>457990.28155999997</v>
      </c>
      <c r="N104" s="246">
        <v>10447123.469030002</v>
      </c>
      <c r="O104" s="74">
        <f t="shared" si="4"/>
        <v>0.16542946425143415</v>
      </c>
    </row>
    <row r="105" spans="1:15">
      <c r="A105" s="40" t="s">
        <v>849</v>
      </c>
      <c r="B105" s="246">
        <v>262528.70585999999</v>
      </c>
      <c r="C105" s="246">
        <v>671185.99173000001</v>
      </c>
      <c r="D105" s="246">
        <v>239075.62999000002</v>
      </c>
      <c r="E105" s="246">
        <v>150332.43127999999</v>
      </c>
      <c r="F105" s="246">
        <v>170685.73672999998</v>
      </c>
      <c r="G105" s="246">
        <v>151197.59409</v>
      </c>
      <c r="H105" s="246">
        <v>66518.519920000006</v>
      </c>
      <c r="I105" s="246">
        <v>171825.99837000002</v>
      </c>
      <c r="J105" s="246">
        <v>588.30165</v>
      </c>
      <c r="K105" s="246">
        <v>165267.39249</v>
      </c>
      <c r="L105" s="246">
        <v>11985.702589999999</v>
      </c>
      <c r="M105" s="246">
        <v>81374.851569999999</v>
      </c>
      <c r="N105" s="246">
        <v>2142566.8562699999</v>
      </c>
      <c r="O105" s="74">
        <f t="shared" si="4"/>
        <v>3.392739524964522E-2</v>
      </c>
    </row>
    <row r="106" spans="1:15">
      <c r="A106" s="40" t="s">
        <v>850</v>
      </c>
      <c r="B106" s="246">
        <v>320693.53774</v>
      </c>
      <c r="C106" s="246">
        <v>665962.24667999998</v>
      </c>
      <c r="D106" s="246">
        <v>258889.87361000001</v>
      </c>
      <c r="E106" s="246">
        <v>163388.08014999999</v>
      </c>
      <c r="F106" s="246">
        <v>185270.96262000001</v>
      </c>
      <c r="G106" s="246">
        <v>203585.76633000001</v>
      </c>
      <c r="H106" s="246">
        <v>84609.888149999999</v>
      </c>
      <c r="I106" s="246">
        <v>256366.48791999999</v>
      </c>
      <c r="J106" s="246">
        <v>414.95904999999999</v>
      </c>
      <c r="K106" s="246">
        <v>208827.58047999998</v>
      </c>
      <c r="L106" s="246">
        <v>17173.606889999999</v>
      </c>
      <c r="M106" s="246">
        <v>133681.88461000001</v>
      </c>
      <c r="N106" s="246">
        <v>2498864.8742300002</v>
      </c>
      <c r="O106" s="74">
        <f t="shared" si="4"/>
        <v>3.9569349266911504E-2</v>
      </c>
    </row>
    <row r="107" spans="1:15">
      <c r="A107" s="23" t="s">
        <v>8</v>
      </c>
      <c r="B107" s="248">
        <v>7697045.0952099999</v>
      </c>
      <c r="C107" s="248">
        <v>15131051.043810001</v>
      </c>
      <c r="D107" s="248">
        <v>10345191.64666</v>
      </c>
      <c r="E107" s="248">
        <v>5077518.1591299996</v>
      </c>
      <c r="F107" s="248">
        <v>5211328.1402799999</v>
      </c>
      <c r="G107" s="248">
        <v>4180935.3667999995</v>
      </c>
      <c r="H107" s="248">
        <v>1954190.02193</v>
      </c>
      <c r="I107" s="248">
        <v>5915859.6587499995</v>
      </c>
      <c r="J107" s="248">
        <v>20278.280510000001</v>
      </c>
      <c r="K107" s="248">
        <v>4750214.4221599996</v>
      </c>
      <c r="L107" s="248">
        <v>738332.38981000008</v>
      </c>
      <c r="M107" s="248">
        <v>2129583.9280699999</v>
      </c>
      <c r="N107" s="248">
        <v>63151528.153120004</v>
      </c>
      <c r="O107" s="77">
        <f t="shared" si="4"/>
        <v>1</v>
      </c>
    </row>
    <row r="108" spans="1:15">
      <c r="A108" s="250" t="s">
        <v>851</v>
      </c>
      <c r="B108" s="74">
        <f>B107/$N$107</f>
        <v>0.12188216691363987</v>
      </c>
      <c r="C108" s="74">
        <f t="shared" ref="C108:N108" si="5">C107/$N$107</f>
        <v>0.23959912746881726</v>
      </c>
      <c r="D108" s="74">
        <f t="shared" si="5"/>
        <v>0.16381538102413909</v>
      </c>
      <c r="E108" s="74">
        <f t="shared" si="5"/>
        <v>8.0402142396599222E-2</v>
      </c>
      <c r="F108" s="74">
        <f t="shared" si="5"/>
        <v>8.2521014022722966E-2</v>
      </c>
      <c r="G108" s="74">
        <f t="shared" si="5"/>
        <v>6.6204817034082181E-2</v>
      </c>
      <c r="H108" s="74">
        <f t="shared" si="5"/>
        <v>3.0944461346870088E-2</v>
      </c>
      <c r="I108" s="74">
        <f t="shared" si="5"/>
        <v>9.3677220991488008E-2</v>
      </c>
      <c r="J108" s="74">
        <f t="shared" si="5"/>
        <v>3.2110514350234534E-4</v>
      </c>
      <c r="K108" s="74">
        <f t="shared" si="5"/>
        <v>7.5219310776493298E-2</v>
      </c>
      <c r="L108" s="74">
        <f t="shared" si="5"/>
        <v>1.169144138554821E-2</v>
      </c>
      <c r="M108" s="74">
        <f t="shared" si="5"/>
        <v>3.372181149609739E-2</v>
      </c>
      <c r="N108" s="74">
        <f t="shared" si="5"/>
        <v>1</v>
      </c>
      <c r="O108" s="251"/>
    </row>
    <row r="109" spans="1:15" ht="30" customHeight="1">
      <c r="A109" s="252" t="s">
        <v>855</v>
      </c>
      <c r="B109" s="244" t="s">
        <v>323</v>
      </c>
      <c r="C109" s="244" t="s">
        <v>324</v>
      </c>
      <c r="D109" s="244" t="s">
        <v>325</v>
      </c>
      <c r="E109" s="244" t="s">
        <v>326</v>
      </c>
      <c r="F109" s="244" t="s">
        <v>327</v>
      </c>
      <c r="G109" s="244" t="s">
        <v>328</v>
      </c>
      <c r="H109" s="244" t="s">
        <v>329</v>
      </c>
      <c r="I109" s="244" t="s">
        <v>330</v>
      </c>
      <c r="J109" s="244" t="s">
        <v>331</v>
      </c>
      <c r="K109" s="244" t="s">
        <v>332</v>
      </c>
      <c r="L109" s="244" t="s">
        <v>333</v>
      </c>
      <c r="M109" s="244" t="s">
        <v>334</v>
      </c>
      <c r="N109" s="245" t="s">
        <v>335</v>
      </c>
      <c r="O109" s="244" t="s">
        <v>704</v>
      </c>
    </row>
    <row r="110" spans="1:15">
      <c r="A110" s="40" t="s">
        <v>837</v>
      </c>
      <c r="B110" s="246">
        <v>6</v>
      </c>
      <c r="C110" s="246">
        <v>18</v>
      </c>
      <c r="D110" s="246">
        <v>14</v>
      </c>
      <c r="E110" s="246">
        <v>11</v>
      </c>
      <c r="F110" s="246">
        <v>6</v>
      </c>
      <c r="G110" s="246">
        <v>8</v>
      </c>
      <c r="H110" s="246">
        <v>3</v>
      </c>
      <c r="I110" s="246">
        <v>22</v>
      </c>
      <c r="J110" s="246">
        <v>0</v>
      </c>
      <c r="K110" s="246">
        <v>5</v>
      </c>
      <c r="L110" s="246">
        <v>3</v>
      </c>
      <c r="M110" s="246">
        <v>3</v>
      </c>
      <c r="N110" s="246">
        <v>99</v>
      </c>
      <c r="O110" s="74">
        <f>N110/$N$124</f>
        <v>7.738159443602887E-6</v>
      </c>
    </row>
    <row r="111" spans="1:15">
      <c r="A111" s="40" t="s">
        <v>838</v>
      </c>
      <c r="B111" s="246">
        <v>8</v>
      </c>
      <c r="C111" s="246">
        <v>17</v>
      </c>
      <c r="D111" s="246">
        <v>35</v>
      </c>
      <c r="E111" s="246">
        <v>8</v>
      </c>
      <c r="F111" s="246">
        <v>16</v>
      </c>
      <c r="G111" s="246">
        <v>5</v>
      </c>
      <c r="H111" s="246">
        <v>6</v>
      </c>
      <c r="I111" s="246">
        <v>23</v>
      </c>
      <c r="J111" s="246">
        <v>0</v>
      </c>
      <c r="K111" s="246">
        <v>8</v>
      </c>
      <c r="L111" s="246">
        <v>7</v>
      </c>
      <c r="M111" s="246">
        <v>7</v>
      </c>
      <c r="N111" s="246">
        <v>140</v>
      </c>
      <c r="O111" s="74">
        <f t="shared" ref="O111:O124" si="6">N111/$N$124</f>
        <v>1.0942851738428325E-5</v>
      </c>
    </row>
    <row r="112" spans="1:15">
      <c r="A112" s="40" t="s">
        <v>839</v>
      </c>
      <c r="B112" s="246">
        <v>35</v>
      </c>
      <c r="C112" s="246">
        <v>57</v>
      </c>
      <c r="D112" s="246">
        <v>90</v>
      </c>
      <c r="E112" s="246">
        <v>37</v>
      </c>
      <c r="F112" s="246">
        <v>43</v>
      </c>
      <c r="G112" s="246">
        <v>15</v>
      </c>
      <c r="H112" s="246">
        <v>16</v>
      </c>
      <c r="I112" s="246">
        <v>42</v>
      </c>
      <c r="J112" s="246">
        <v>1</v>
      </c>
      <c r="K112" s="246">
        <v>10</v>
      </c>
      <c r="L112" s="246">
        <v>6</v>
      </c>
      <c r="M112" s="246">
        <v>6</v>
      </c>
      <c r="N112" s="246">
        <v>358</v>
      </c>
      <c r="O112" s="74">
        <f t="shared" si="6"/>
        <v>2.798243515969529E-5</v>
      </c>
    </row>
    <row r="113" spans="1:15">
      <c r="A113" s="40" t="s">
        <v>840</v>
      </c>
      <c r="B113" s="246">
        <v>189</v>
      </c>
      <c r="C113" s="246">
        <v>268</v>
      </c>
      <c r="D113" s="246">
        <v>400</v>
      </c>
      <c r="E113" s="246">
        <v>170</v>
      </c>
      <c r="F113" s="246">
        <v>189</v>
      </c>
      <c r="G113" s="246">
        <v>154</v>
      </c>
      <c r="H113" s="246">
        <v>73</v>
      </c>
      <c r="I113" s="246">
        <v>132</v>
      </c>
      <c r="J113" s="246">
        <v>1</v>
      </c>
      <c r="K113" s="246">
        <v>86</v>
      </c>
      <c r="L113" s="246">
        <v>16</v>
      </c>
      <c r="M113" s="246">
        <v>39</v>
      </c>
      <c r="N113" s="246">
        <v>1717</v>
      </c>
      <c r="O113" s="74">
        <f t="shared" si="6"/>
        <v>1.3420626024915309E-4</v>
      </c>
    </row>
    <row r="114" spans="1:15">
      <c r="A114" s="40" t="s">
        <v>841</v>
      </c>
      <c r="B114" s="246">
        <v>566</v>
      </c>
      <c r="C114" s="246">
        <v>780</v>
      </c>
      <c r="D114" s="246">
        <v>1014</v>
      </c>
      <c r="E114" s="246">
        <v>450</v>
      </c>
      <c r="F114" s="246">
        <v>481</v>
      </c>
      <c r="G114" s="246">
        <v>332</v>
      </c>
      <c r="H114" s="246">
        <v>178</v>
      </c>
      <c r="I114" s="246">
        <v>269</v>
      </c>
      <c r="J114" s="246">
        <v>5</v>
      </c>
      <c r="K114" s="246">
        <v>319</v>
      </c>
      <c r="L114" s="246">
        <v>32</v>
      </c>
      <c r="M114" s="246">
        <v>116</v>
      </c>
      <c r="N114" s="246">
        <v>4542</v>
      </c>
      <c r="O114" s="74">
        <f t="shared" si="6"/>
        <v>3.5501737568529608E-4</v>
      </c>
    </row>
    <row r="115" spans="1:15">
      <c r="A115" s="40" t="s">
        <v>842</v>
      </c>
      <c r="B115" s="246">
        <v>1679</v>
      </c>
      <c r="C115" s="246">
        <v>2551</v>
      </c>
      <c r="D115" s="246">
        <v>2717</v>
      </c>
      <c r="E115" s="246">
        <v>1139</v>
      </c>
      <c r="F115" s="246">
        <v>1233</v>
      </c>
      <c r="G115" s="246">
        <v>714</v>
      </c>
      <c r="H115" s="246">
        <v>461</v>
      </c>
      <c r="I115" s="246">
        <v>707</v>
      </c>
      <c r="J115" s="246">
        <v>3</v>
      </c>
      <c r="K115" s="246">
        <v>971</v>
      </c>
      <c r="L115" s="246">
        <v>91</v>
      </c>
      <c r="M115" s="246">
        <v>215</v>
      </c>
      <c r="N115" s="246">
        <v>12481</v>
      </c>
      <c r="O115" s="74">
        <f t="shared" si="6"/>
        <v>9.7555523248088515E-4</v>
      </c>
    </row>
    <row r="116" spans="1:15">
      <c r="A116" s="40" t="s">
        <v>843</v>
      </c>
      <c r="B116" s="246">
        <v>2520</v>
      </c>
      <c r="C116" s="246">
        <v>4415</v>
      </c>
      <c r="D116" s="246">
        <v>3928</v>
      </c>
      <c r="E116" s="246">
        <v>1772</v>
      </c>
      <c r="F116" s="246">
        <v>1672</v>
      </c>
      <c r="G116" s="246">
        <v>1100</v>
      </c>
      <c r="H116" s="246">
        <v>641</v>
      </c>
      <c r="I116" s="246">
        <v>1203</v>
      </c>
      <c r="J116" s="246">
        <v>5</v>
      </c>
      <c r="K116" s="246">
        <v>1605</v>
      </c>
      <c r="L116" s="246">
        <v>134</v>
      </c>
      <c r="M116" s="246">
        <v>469</v>
      </c>
      <c r="N116" s="246">
        <v>19464</v>
      </c>
      <c r="O116" s="74">
        <f t="shared" si="6"/>
        <v>1.5213690445483494E-3</v>
      </c>
    </row>
    <row r="117" spans="1:15">
      <c r="A117" s="40" t="s">
        <v>844</v>
      </c>
      <c r="B117" s="246">
        <v>3694</v>
      </c>
      <c r="C117" s="246">
        <v>6495</v>
      </c>
      <c r="D117" s="246">
        <v>4899</v>
      </c>
      <c r="E117" s="246">
        <v>2297</v>
      </c>
      <c r="F117" s="246">
        <v>2204</v>
      </c>
      <c r="G117" s="246">
        <v>1474</v>
      </c>
      <c r="H117" s="246">
        <v>868</v>
      </c>
      <c r="I117" s="246">
        <v>1856</v>
      </c>
      <c r="J117" s="246">
        <v>7</v>
      </c>
      <c r="K117" s="246">
        <v>2334</v>
      </c>
      <c r="L117" s="246">
        <v>211</v>
      </c>
      <c r="M117" s="246">
        <v>884</v>
      </c>
      <c r="N117" s="246">
        <v>27223</v>
      </c>
      <c r="O117" s="74">
        <f t="shared" si="6"/>
        <v>2.127837520537388E-3</v>
      </c>
    </row>
    <row r="118" spans="1:15">
      <c r="A118" s="40" t="s">
        <v>845</v>
      </c>
      <c r="B118" s="246">
        <v>3585</v>
      </c>
      <c r="C118" s="246">
        <v>6978</v>
      </c>
      <c r="D118" s="246">
        <v>4597</v>
      </c>
      <c r="E118" s="246">
        <v>2324</v>
      </c>
      <c r="F118" s="246">
        <v>2167</v>
      </c>
      <c r="G118" s="246">
        <v>1507</v>
      </c>
      <c r="H118" s="246">
        <v>864</v>
      </c>
      <c r="I118" s="246">
        <v>2308</v>
      </c>
      <c r="J118" s="246">
        <v>5</v>
      </c>
      <c r="K118" s="246">
        <v>2454</v>
      </c>
      <c r="L118" s="246">
        <v>196</v>
      </c>
      <c r="M118" s="246">
        <v>952</v>
      </c>
      <c r="N118" s="246">
        <v>27937</v>
      </c>
      <c r="O118" s="74">
        <f t="shared" si="6"/>
        <v>2.1836460644033724E-3</v>
      </c>
    </row>
    <row r="119" spans="1:15">
      <c r="A119" s="40" t="s">
        <v>846</v>
      </c>
      <c r="B119" s="246">
        <v>7471</v>
      </c>
      <c r="C119" s="246">
        <v>15627</v>
      </c>
      <c r="D119" s="246">
        <v>9182</v>
      </c>
      <c r="E119" s="246">
        <v>4644</v>
      </c>
      <c r="F119" s="246">
        <v>4609</v>
      </c>
      <c r="G119" s="246">
        <v>3371</v>
      </c>
      <c r="H119" s="246">
        <v>1769</v>
      </c>
      <c r="I119" s="246">
        <v>5214</v>
      </c>
      <c r="J119" s="246">
        <v>9</v>
      </c>
      <c r="K119" s="246">
        <v>5326</v>
      </c>
      <c r="L119" s="246">
        <v>391</v>
      </c>
      <c r="M119" s="246">
        <v>2285</v>
      </c>
      <c r="N119" s="246">
        <v>59898</v>
      </c>
      <c r="O119" s="74">
        <f t="shared" si="6"/>
        <v>4.6818209530598556E-3</v>
      </c>
    </row>
    <row r="120" spans="1:15">
      <c r="A120" s="40" t="s">
        <v>847</v>
      </c>
      <c r="B120" s="246">
        <v>19512</v>
      </c>
      <c r="C120" s="246">
        <v>41499</v>
      </c>
      <c r="D120" s="246">
        <v>22065</v>
      </c>
      <c r="E120" s="246">
        <v>11615</v>
      </c>
      <c r="F120" s="246">
        <v>11971</v>
      </c>
      <c r="G120" s="246">
        <v>9204</v>
      </c>
      <c r="H120" s="246">
        <v>4477</v>
      </c>
      <c r="I120" s="246">
        <v>14059</v>
      </c>
      <c r="J120" s="246">
        <v>45</v>
      </c>
      <c r="K120" s="246">
        <v>13538</v>
      </c>
      <c r="L120" s="246">
        <v>947</v>
      </c>
      <c r="M120" s="246">
        <v>6627</v>
      </c>
      <c r="N120" s="246">
        <v>155559</v>
      </c>
      <c r="O120" s="74">
        <f t="shared" si="6"/>
        <v>1.2158993382701226E-2</v>
      </c>
    </row>
    <row r="121" spans="1:15">
      <c r="A121" s="40" t="s">
        <v>848</v>
      </c>
      <c r="B121" s="246">
        <v>83302</v>
      </c>
      <c r="C121" s="246">
        <v>197704</v>
      </c>
      <c r="D121" s="246">
        <v>84389</v>
      </c>
      <c r="E121" s="246">
        <v>49086</v>
      </c>
      <c r="F121" s="246">
        <v>53713</v>
      </c>
      <c r="G121" s="246">
        <v>44589</v>
      </c>
      <c r="H121" s="246">
        <v>20182</v>
      </c>
      <c r="I121" s="246">
        <v>58011</v>
      </c>
      <c r="J121" s="246">
        <v>161</v>
      </c>
      <c r="K121" s="246">
        <v>53555</v>
      </c>
      <c r="L121" s="246">
        <v>3891</v>
      </c>
      <c r="M121" s="246">
        <v>29424</v>
      </c>
      <c r="N121" s="246">
        <v>678007</v>
      </c>
      <c r="O121" s="74">
        <f t="shared" si="6"/>
        <v>5.2995214847261239E-2</v>
      </c>
    </row>
    <row r="122" spans="1:15">
      <c r="A122" s="40" t="s">
        <v>849</v>
      </c>
      <c r="B122" s="246">
        <v>53689</v>
      </c>
      <c r="C122" s="246">
        <v>136943</v>
      </c>
      <c r="D122" s="246">
        <v>48690</v>
      </c>
      <c r="E122" s="246">
        <v>30658</v>
      </c>
      <c r="F122" s="246">
        <v>34888</v>
      </c>
      <c r="G122" s="246">
        <v>31019</v>
      </c>
      <c r="H122" s="246">
        <v>13639</v>
      </c>
      <c r="I122" s="246">
        <v>35048</v>
      </c>
      <c r="J122" s="246">
        <v>121</v>
      </c>
      <c r="K122" s="246">
        <v>33235</v>
      </c>
      <c r="L122" s="246">
        <v>2457</v>
      </c>
      <c r="M122" s="246">
        <v>16646</v>
      </c>
      <c r="N122" s="246">
        <v>437033</v>
      </c>
      <c r="O122" s="74">
        <f t="shared" si="6"/>
        <v>3.4159909455718188E-2</v>
      </c>
    </row>
    <row r="123" spans="1:15">
      <c r="A123" s="40" t="s">
        <v>850</v>
      </c>
      <c r="B123" s="246">
        <v>1387865</v>
      </c>
      <c r="C123" s="246">
        <v>2625301</v>
      </c>
      <c r="D123" s="246">
        <v>1120075</v>
      </c>
      <c r="E123" s="246">
        <v>637661</v>
      </c>
      <c r="F123" s="246">
        <v>821397</v>
      </c>
      <c r="G123" s="246">
        <v>857566</v>
      </c>
      <c r="H123" s="246">
        <v>371487</v>
      </c>
      <c r="I123" s="246">
        <v>1353682</v>
      </c>
      <c r="J123" s="246">
        <v>1326</v>
      </c>
      <c r="K123" s="246">
        <v>1254440</v>
      </c>
      <c r="L123" s="246">
        <v>96005</v>
      </c>
      <c r="M123" s="246">
        <v>842477</v>
      </c>
      <c r="N123" s="246">
        <v>11369282</v>
      </c>
      <c r="O123" s="74">
        <f t="shared" si="6"/>
        <v>0.88865976641701327</v>
      </c>
    </row>
    <row r="124" spans="1:15">
      <c r="A124" s="23" t="s">
        <v>8</v>
      </c>
      <c r="B124" s="248">
        <v>1564121</v>
      </c>
      <c r="C124" s="248">
        <v>3038653</v>
      </c>
      <c r="D124" s="248">
        <v>1302095</v>
      </c>
      <c r="E124" s="248">
        <v>741872</v>
      </c>
      <c r="F124" s="248">
        <v>934589</v>
      </c>
      <c r="G124" s="248">
        <v>951058</v>
      </c>
      <c r="H124" s="248">
        <v>414664</v>
      </c>
      <c r="I124" s="248">
        <v>1472576</v>
      </c>
      <c r="J124" s="248">
        <v>1689</v>
      </c>
      <c r="K124" s="248">
        <v>1367886</v>
      </c>
      <c r="L124" s="248">
        <v>104387</v>
      </c>
      <c r="M124" s="248">
        <v>900150</v>
      </c>
      <c r="N124" s="248">
        <v>12793740</v>
      </c>
      <c r="O124" s="77">
        <f t="shared" si="6"/>
        <v>1</v>
      </c>
    </row>
    <row r="125" spans="1:15">
      <c r="A125" s="250" t="s">
        <v>851</v>
      </c>
      <c r="B125" s="74">
        <f>B124/$N$124</f>
        <v>0.12225674431401608</v>
      </c>
      <c r="C125" s="74">
        <f t="shared" ref="C125:N125" si="7">C124/$N$124</f>
        <v>0.23751092331093177</v>
      </c>
      <c r="D125" s="74">
        <f t="shared" si="7"/>
        <v>0.10177594667392022</v>
      </c>
      <c r="E125" s="74">
        <f t="shared" si="7"/>
        <v>5.7987109320652132E-2</v>
      </c>
      <c r="F125" s="74">
        <f t="shared" si="7"/>
        <v>7.3050491881185647E-2</v>
      </c>
      <c r="G125" s="74">
        <f t="shared" si="7"/>
        <v>7.4337762061758322E-2</v>
      </c>
      <c r="H125" s="74">
        <f t="shared" si="7"/>
        <v>3.241147623759745E-2</v>
      </c>
      <c r="I125" s="74">
        <f t="shared" si="7"/>
        <v>0.1151012917254845</v>
      </c>
      <c r="J125" s="74">
        <f t="shared" si="7"/>
        <v>1.3201768990146745E-4</v>
      </c>
      <c r="K125" s="74">
        <f t="shared" si="7"/>
        <v>0.1069183835219412</v>
      </c>
      <c r="L125" s="74">
        <f t="shared" si="7"/>
        <v>8.1592247458522685E-3</v>
      </c>
      <c r="M125" s="74">
        <f t="shared" si="7"/>
        <v>7.0358628516758975E-2</v>
      </c>
      <c r="N125" s="74">
        <f t="shared" si="7"/>
        <v>1</v>
      </c>
      <c r="O125" s="253"/>
    </row>
    <row r="126" spans="1:15" ht="15.75" thickBot="1">
      <c r="A126" s="254"/>
      <c r="B126" s="255"/>
      <c r="C126" s="31"/>
      <c r="D126" s="31"/>
      <c r="E126" s="31"/>
      <c r="F126" s="31"/>
      <c r="G126" s="31"/>
      <c r="H126" s="255"/>
      <c r="I126" s="255"/>
      <c r="J126" s="255"/>
      <c r="K126" s="255"/>
      <c r="L126" s="255"/>
      <c r="M126" s="255"/>
      <c r="N126" s="256"/>
      <c r="O126" s="256"/>
    </row>
    <row r="127" spans="1:15" ht="15.75" customHeight="1" thickTop="1">
      <c r="A127" s="740" t="s">
        <v>858</v>
      </c>
      <c r="B127" s="740"/>
      <c r="C127" s="740"/>
      <c r="D127" s="740"/>
      <c r="E127" s="740"/>
      <c r="F127" s="740"/>
      <c r="G127" s="740"/>
      <c r="H127" s="740"/>
      <c r="I127" s="740"/>
      <c r="J127" s="740"/>
      <c r="K127" s="740"/>
      <c r="L127" s="740"/>
      <c r="M127" s="740"/>
      <c r="N127" s="740"/>
      <c r="O127" s="740"/>
    </row>
    <row r="128" spans="1:15">
      <c r="A128" s="33"/>
      <c r="B128" s="48"/>
      <c r="C128" s="32"/>
      <c r="D128" s="32"/>
      <c r="E128" s="32"/>
      <c r="F128" s="32"/>
      <c r="G128" s="48"/>
      <c r="H128" s="48"/>
      <c r="I128" s="48"/>
      <c r="J128" s="48"/>
      <c r="K128" s="48"/>
      <c r="L128" s="48"/>
      <c r="M128" s="48"/>
      <c r="N128" s="259"/>
      <c r="O128" s="243"/>
    </row>
    <row r="129" spans="1:16">
      <c r="A129" s="33"/>
      <c r="B129" s="48"/>
      <c r="C129" s="32"/>
      <c r="D129" s="32"/>
      <c r="E129" s="32"/>
      <c r="F129" s="32"/>
      <c r="G129" s="48"/>
      <c r="H129" s="48"/>
      <c r="I129" s="48"/>
      <c r="J129" s="48"/>
      <c r="K129" s="48"/>
      <c r="L129" s="48"/>
      <c r="M129" s="48"/>
      <c r="N129" s="259"/>
      <c r="O129" s="243"/>
    </row>
    <row r="130" spans="1:16" ht="30" customHeight="1">
      <c r="A130" s="705" t="s">
        <v>0</v>
      </c>
      <c r="B130" s="705"/>
      <c r="C130" s="705"/>
      <c r="D130" s="705"/>
      <c r="E130" s="705"/>
      <c r="F130" s="705"/>
      <c r="G130" s="705"/>
      <c r="H130" s="705"/>
      <c r="I130" s="705"/>
      <c r="J130" s="705"/>
      <c r="K130" s="705"/>
      <c r="L130" s="705"/>
      <c r="M130" s="705"/>
      <c r="N130" s="705"/>
      <c r="O130" s="705"/>
    </row>
    <row r="131" spans="1:16" ht="18">
      <c r="A131" s="706" t="s">
        <v>859</v>
      </c>
      <c r="B131" s="706"/>
      <c r="C131" s="706"/>
      <c r="D131" s="706"/>
      <c r="E131" s="706"/>
      <c r="F131" s="706"/>
      <c r="G131" s="706"/>
      <c r="H131" s="706"/>
      <c r="I131" s="706"/>
      <c r="J131" s="706"/>
      <c r="K131" s="706"/>
      <c r="L131" s="706"/>
      <c r="M131" s="706"/>
      <c r="N131" s="706"/>
      <c r="O131" s="706"/>
    </row>
    <row r="132" spans="1:16" ht="18">
      <c r="A132" s="706" t="s">
        <v>2</v>
      </c>
      <c r="B132" s="706"/>
      <c r="C132" s="706"/>
      <c r="D132" s="706"/>
      <c r="E132" s="706"/>
      <c r="F132" s="706"/>
      <c r="G132" s="706"/>
      <c r="H132" s="706"/>
      <c r="I132" s="706"/>
      <c r="J132" s="706"/>
      <c r="K132" s="706"/>
      <c r="L132" s="706"/>
      <c r="M132" s="706"/>
      <c r="N132" s="706"/>
      <c r="O132" s="706"/>
    </row>
    <row r="133" spans="1:16" ht="30" customHeight="1">
      <c r="A133" s="707" t="s">
        <v>3</v>
      </c>
      <c r="B133" s="707"/>
      <c r="C133" s="707"/>
      <c r="D133" s="707"/>
      <c r="E133" s="707"/>
      <c r="F133" s="707"/>
      <c r="G133" s="707"/>
      <c r="H133" s="707"/>
      <c r="I133" s="707"/>
      <c r="J133" s="707"/>
      <c r="K133" s="707"/>
      <c r="L133" s="707"/>
      <c r="M133" s="707"/>
      <c r="N133" s="707"/>
      <c r="O133" s="707"/>
    </row>
    <row r="134" spans="1:16">
      <c r="A134" s="18"/>
      <c r="B134" s="241"/>
      <c r="C134" s="39"/>
      <c r="D134" s="241"/>
      <c r="E134" s="241"/>
      <c r="F134" s="241"/>
      <c r="G134" s="241"/>
      <c r="H134" s="241"/>
      <c r="I134" s="39"/>
      <c r="J134" s="242"/>
      <c r="K134" s="241"/>
      <c r="L134" s="241"/>
      <c r="M134" s="241"/>
      <c r="N134" s="241"/>
      <c r="O134" s="243"/>
    </row>
    <row r="135" spans="1:16" ht="30" customHeight="1">
      <c r="A135" s="23" t="s">
        <v>835</v>
      </c>
      <c r="B135" s="244" t="s">
        <v>323</v>
      </c>
      <c r="C135" s="244" t="s">
        <v>324</v>
      </c>
      <c r="D135" s="244" t="s">
        <v>325</v>
      </c>
      <c r="E135" s="244" t="s">
        <v>326</v>
      </c>
      <c r="F135" s="244" t="s">
        <v>327</v>
      </c>
      <c r="G135" s="244" t="s">
        <v>328</v>
      </c>
      <c r="H135" s="244" t="s">
        <v>329</v>
      </c>
      <c r="I135" s="244" t="s">
        <v>330</v>
      </c>
      <c r="J135" s="244" t="s">
        <v>331</v>
      </c>
      <c r="K135" s="244" t="s">
        <v>332</v>
      </c>
      <c r="L135" s="244" t="s">
        <v>333</v>
      </c>
      <c r="M135" s="244" t="s">
        <v>334</v>
      </c>
      <c r="N135" s="245" t="s">
        <v>335</v>
      </c>
      <c r="O135" s="244" t="s">
        <v>836</v>
      </c>
    </row>
    <row r="136" spans="1:16">
      <c r="A136" s="40" t="s">
        <v>837</v>
      </c>
      <c r="B136" s="246">
        <v>2470157.55327</v>
      </c>
      <c r="C136" s="246">
        <v>5610926.0751700001</v>
      </c>
      <c r="D136" s="246">
        <v>1896845.4801700001</v>
      </c>
      <c r="E136" s="246">
        <v>1419363.5333499999</v>
      </c>
      <c r="F136" s="246">
        <v>994300</v>
      </c>
      <c r="G136" s="246">
        <v>485000</v>
      </c>
      <c r="H136" s="246">
        <v>624600</v>
      </c>
      <c r="I136" s="246">
        <v>806000</v>
      </c>
      <c r="J136" s="246">
        <v>0</v>
      </c>
      <c r="K136" s="246">
        <v>598026.35707000003</v>
      </c>
      <c r="L136" s="246">
        <v>110000</v>
      </c>
      <c r="M136" s="246">
        <v>60000</v>
      </c>
      <c r="N136" s="246">
        <v>15075218.999030001</v>
      </c>
      <c r="O136" s="74">
        <f>N136/$N$150</f>
        <v>0.14096312339154243</v>
      </c>
      <c r="P136" s="247"/>
    </row>
    <row r="137" spans="1:16">
      <c r="A137" s="40" t="s">
        <v>838</v>
      </c>
      <c r="B137" s="246">
        <v>5080525.0705800001</v>
      </c>
      <c r="C137" s="246">
        <v>3362763.95359</v>
      </c>
      <c r="D137" s="246">
        <v>7447212.4494500002</v>
      </c>
      <c r="E137" s="246">
        <v>4105154.60555</v>
      </c>
      <c r="F137" s="246">
        <v>4994570.6192799993</v>
      </c>
      <c r="G137" s="246">
        <v>3747640.2263400001</v>
      </c>
      <c r="H137" s="246">
        <v>1880486.3299500002</v>
      </c>
      <c r="I137" s="246">
        <v>2594810.0282700001</v>
      </c>
      <c r="J137" s="246">
        <v>8000</v>
      </c>
      <c r="K137" s="246">
        <v>2729521.3063300001</v>
      </c>
      <c r="L137" s="246">
        <v>458000</v>
      </c>
      <c r="M137" s="246">
        <v>1254000</v>
      </c>
      <c r="N137" s="246">
        <v>37662684.589340001</v>
      </c>
      <c r="O137" s="74">
        <f t="shared" ref="O137:O150" si="8">N137/$N$150</f>
        <v>0.35217064875578147</v>
      </c>
      <c r="P137" s="247"/>
    </row>
    <row r="138" spans="1:16">
      <c r="A138" s="40" t="s">
        <v>839</v>
      </c>
      <c r="B138" s="246">
        <v>3191532.7126100003</v>
      </c>
      <c r="C138" s="246">
        <v>2921419.9646999999</v>
      </c>
      <c r="D138" s="246">
        <v>4605193.32577</v>
      </c>
      <c r="E138" s="246">
        <v>3530329.4481199998</v>
      </c>
      <c r="F138" s="246">
        <v>2412813.6687399996</v>
      </c>
      <c r="G138" s="246">
        <v>2469024.6653800001</v>
      </c>
      <c r="H138" s="246">
        <v>3393133.8293499998</v>
      </c>
      <c r="I138" s="246">
        <v>3093363.8840000001</v>
      </c>
      <c r="J138" s="246">
        <v>0</v>
      </c>
      <c r="K138" s="246">
        <v>4526652.3026999999</v>
      </c>
      <c r="L138" s="246">
        <v>1387701.83073</v>
      </c>
      <c r="M138" s="246">
        <v>1540131.4678</v>
      </c>
      <c r="N138" s="246">
        <v>33071297.099899992</v>
      </c>
      <c r="O138" s="74">
        <f t="shared" si="8"/>
        <v>0.30923818314755641</v>
      </c>
      <c r="P138" s="247"/>
    </row>
    <row r="139" spans="1:16">
      <c r="A139" s="40" t="s">
        <v>840</v>
      </c>
      <c r="B139" s="246">
        <v>1162896.7840499999</v>
      </c>
      <c r="C139" s="246">
        <v>1181398.36519</v>
      </c>
      <c r="D139" s="246">
        <v>1442478.6140000001</v>
      </c>
      <c r="E139" s="246">
        <v>497603.29</v>
      </c>
      <c r="F139" s="246">
        <v>803702.22924999997</v>
      </c>
      <c r="G139" s="246">
        <v>503810.58147000003</v>
      </c>
      <c r="H139" s="246">
        <v>860275.85490999999</v>
      </c>
      <c r="I139" s="246">
        <v>1281868.0652699999</v>
      </c>
      <c r="J139" s="246">
        <v>8008.3092500000002</v>
      </c>
      <c r="K139" s="246">
        <v>1123171.9676400002</v>
      </c>
      <c r="L139" s="246">
        <v>466959.60089999996</v>
      </c>
      <c r="M139" s="246">
        <v>441137.02143999998</v>
      </c>
      <c r="N139" s="246">
        <v>9773310.6833699998</v>
      </c>
      <c r="O139" s="74">
        <f t="shared" si="8"/>
        <v>9.1386824953747614E-2</v>
      </c>
      <c r="P139" s="247"/>
    </row>
    <row r="140" spans="1:16">
      <c r="A140" s="40" t="s">
        <v>841</v>
      </c>
      <c r="B140" s="246">
        <v>499208.95476999995</v>
      </c>
      <c r="C140" s="246">
        <v>470253.0073</v>
      </c>
      <c r="D140" s="246">
        <v>680083.18784000003</v>
      </c>
      <c r="E140" s="246">
        <v>299752.71263999998</v>
      </c>
      <c r="F140" s="246">
        <v>242710.93037000002</v>
      </c>
      <c r="G140" s="246">
        <v>155689.29879</v>
      </c>
      <c r="H140" s="246">
        <v>465085.74997</v>
      </c>
      <c r="I140" s="246">
        <v>537458.89165999996</v>
      </c>
      <c r="J140" s="246">
        <v>1739.3234299999999</v>
      </c>
      <c r="K140" s="246">
        <v>611033.23204999999</v>
      </c>
      <c r="L140" s="246">
        <v>176288.66650999998</v>
      </c>
      <c r="M140" s="246">
        <v>268677.70489999995</v>
      </c>
      <c r="N140" s="246">
        <v>4407981.6602299996</v>
      </c>
      <c r="O140" s="74">
        <f t="shared" si="8"/>
        <v>4.1217501564563566E-2</v>
      </c>
      <c r="P140" s="247"/>
    </row>
    <row r="141" spans="1:16">
      <c r="A141" s="40" t="s">
        <v>842</v>
      </c>
      <c r="B141" s="246">
        <v>149548.96106</v>
      </c>
      <c r="C141" s="246">
        <v>342783.23366000003</v>
      </c>
      <c r="D141" s="246">
        <v>227915.83971</v>
      </c>
      <c r="E141" s="246">
        <v>75802.096239999999</v>
      </c>
      <c r="F141" s="246">
        <v>79448.115120000002</v>
      </c>
      <c r="G141" s="246">
        <v>127665.73695999999</v>
      </c>
      <c r="H141" s="246">
        <v>84112.341360000006</v>
      </c>
      <c r="I141" s="246">
        <v>311603.17943999998</v>
      </c>
      <c r="J141" s="246">
        <v>738.96818999999994</v>
      </c>
      <c r="K141" s="246">
        <v>230043.20819999999</v>
      </c>
      <c r="L141" s="246">
        <v>98363.071629999991</v>
      </c>
      <c r="M141" s="246">
        <v>256350.80187999998</v>
      </c>
      <c r="N141" s="246">
        <v>1984375.5534499998</v>
      </c>
      <c r="O141" s="74">
        <f t="shared" si="8"/>
        <v>1.8555204804263946E-2</v>
      </c>
      <c r="P141" s="247"/>
    </row>
    <row r="142" spans="1:16">
      <c r="A142" s="40" t="s">
        <v>843</v>
      </c>
      <c r="B142" s="246">
        <v>17220.55832</v>
      </c>
      <c r="C142" s="246">
        <v>156394.09947999998</v>
      </c>
      <c r="D142" s="246">
        <v>52761.960810000004</v>
      </c>
      <c r="E142" s="246">
        <v>9960.4433800000006</v>
      </c>
      <c r="F142" s="246">
        <v>4926.5208000000002</v>
      </c>
      <c r="G142" s="246">
        <v>17114.711489999998</v>
      </c>
      <c r="H142" s="246">
        <v>3681.04936</v>
      </c>
      <c r="I142" s="246">
        <v>206781.68005000002</v>
      </c>
      <c r="J142" s="246">
        <v>336.56963999999999</v>
      </c>
      <c r="K142" s="246">
        <v>111278.4875</v>
      </c>
      <c r="L142" s="246">
        <v>23381.45361</v>
      </c>
      <c r="M142" s="246">
        <v>227557.28187000001</v>
      </c>
      <c r="N142" s="246">
        <v>831394.81631000014</v>
      </c>
      <c r="O142" s="74">
        <f t="shared" si="8"/>
        <v>7.7740834203560254E-3</v>
      </c>
      <c r="P142" s="247"/>
    </row>
    <row r="143" spans="1:16">
      <c r="A143" s="40" t="s">
        <v>844</v>
      </c>
      <c r="B143" s="246">
        <v>7821.4109400000007</v>
      </c>
      <c r="C143" s="246">
        <v>192614.53340000001</v>
      </c>
      <c r="D143" s="246">
        <v>39085.176350000002</v>
      </c>
      <c r="E143" s="246">
        <v>6385.4159900000004</v>
      </c>
      <c r="F143" s="246">
        <v>3827.3598500000003</v>
      </c>
      <c r="G143" s="246">
        <v>9126.6737400000002</v>
      </c>
      <c r="H143" s="246">
        <v>4577.6331300000002</v>
      </c>
      <c r="I143" s="246">
        <v>213447.61052000002</v>
      </c>
      <c r="J143" s="246">
        <v>0</v>
      </c>
      <c r="K143" s="246">
        <v>245298.02666999999</v>
      </c>
      <c r="L143" s="246">
        <v>12853.94693</v>
      </c>
      <c r="M143" s="246">
        <v>293994.80877999996</v>
      </c>
      <c r="N143" s="246">
        <v>1029032.5962999999</v>
      </c>
      <c r="O143" s="74">
        <f t="shared" si="8"/>
        <v>9.6221254799342942E-3</v>
      </c>
      <c r="P143" s="247"/>
    </row>
    <row r="144" spans="1:16">
      <c r="A144" s="40" t="s">
        <v>845</v>
      </c>
      <c r="B144" s="246">
        <v>2760.8129900000004</v>
      </c>
      <c r="C144" s="246">
        <v>73894.70365000001</v>
      </c>
      <c r="D144" s="246">
        <v>18849.217850000001</v>
      </c>
      <c r="E144" s="246">
        <v>2075.9213199999999</v>
      </c>
      <c r="F144" s="246">
        <v>1620.53675</v>
      </c>
      <c r="G144" s="246">
        <v>1481.1820299999999</v>
      </c>
      <c r="H144" s="246">
        <v>1438.0717</v>
      </c>
      <c r="I144" s="246">
        <v>107847.24516999999</v>
      </c>
      <c r="J144" s="246">
        <v>113.85294999999999</v>
      </c>
      <c r="K144" s="246">
        <v>60981.035640000002</v>
      </c>
      <c r="L144" s="246">
        <v>4116.8710300000002</v>
      </c>
      <c r="M144" s="246">
        <v>126496.0825</v>
      </c>
      <c r="N144" s="246">
        <v>401675.53357999999</v>
      </c>
      <c r="O144" s="74">
        <f t="shared" si="8"/>
        <v>3.755928043701682E-3</v>
      </c>
      <c r="P144" s="247"/>
    </row>
    <row r="145" spans="1:16">
      <c r="A145" s="40" t="s">
        <v>846</v>
      </c>
      <c r="B145" s="246">
        <v>19826.537230000002</v>
      </c>
      <c r="C145" s="246">
        <v>214678.06063999998</v>
      </c>
      <c r="D145" s="246">
        <v>43788.259159999994</v>
      </c>
      <c r="E145" s="246">
        <v>8257.3915899999993</v>
      </c>
      <c r="F145" s="246">
        <v>1081.7428799999998</v>
      </c>
      <c r="G145" s="246">
        <v>10619.18952</v>
      </c>
      <c r="H145" s="246">
        <v>5625.0999000000002</v>
      </c>
      <c r="I145" s="246">
        <v>240404.80213999999</v>
      </c>
      <c r="J145" s="246">
        <v>0</v>
      </c>
      <c r="K145" s="246">
        <v>185022.03947999998</v>
      </c>
      <c r="L145" s="246">
        <v>9043.1422100000018</v>
      </c>
      <c r="M145" s="246">
        <v>371034.45181</v>
      </c>
      <c r="N145" s="246">
        <v>1109380.7165599999</v>
      </c>
      <c r="O145" s="74">
        <f t="shared" si="8"/>
        <v>1.0373432773793019E-2</v>
      </c>
      <c r="P145" s="247"/>
    </row>
    <row r="146" spans="1:16">
      <c r="A146" s="40" t="s">
        <v>847</v>
      </c>
      <c r="B146" s="246">
        <v>13825.25475</v>
      </c>
      <c r="C146" s="246">
        <v>156402.51077000002</v>
      </c>
      <c r="D146" s="246">
        <v>36006.164750000004</v>
      </c>
      <c r="E146" s="246">
        <v>6278.3239199999998</v>
      </c>
      <c r="F146" s="246">
        <v>1492.8681999999999</v>
      </c>
      <c r="G146" s="246">
        <v>5173.78784</v>
      </c>
      <c r="H146" s="246">
        <v>2906.9619500000003</v>
      </c>
      <c r="I146" s="246">
        <v>171925.04853</v>
      </c>
      <c r="J146" s="246">
        <v>0</v>
      </c>
      <c r="K146" s="246">
        <v>139791.62681000002</v>
      </c>
      <c r="L146" s="246">
        <v>6742.7012300000006</v>
      </c>
      <c r="M146" s="246">
        <v>319303.93176000001</v>
      </c>
      <c r="N146" s="246">
        <v>859849.18051000009</v>
      </c>
      <c r="O146" s="74">
        <f t="shared" si="8"/>
        <v>8.0401502716575275E-3</v>
      </c>
      <c r="P146" s="247"/>
    </row>
    <row r="147" spans="1:16">
      <c r="A147" s="40" t="s">
        <v>848</v>
      </c>
      <c r="B147" s="246">
        <v>8804.6518699999997</v>
      </c>
      <c r="C147" s="246">
        <v>95410.991180000012</v>
      </c>
      <c r="D147" s="246">
        <v>22779.77476</v>
      </c>
      <c r="E147" s="246">
        <v>3889.9168500000001</v>
      </c>
      <c r="F147" s="246">
        <v>1560.32133</v>
      </c>
      <c r="G147" s="246">
        <v>3359.9939399999998</v>
      </c>
      <c r="H147" s="246">
        <v>2227.3792899999999</v>
      </c>
      <c r="I147" s="246">
        <v>127253.62801999999</v>
      </c>
      <c r="J147" s="246">
        <v>29.290759999999999</v>
      </c>
      <c r="K147" s="246">
        <v>118424.72824</v>
      </c>
      <c r="L147" s="246">
        <v>7335.7894900000001</v>
      </c>
      <c r="M147" s="246">
        <v>251662.52166</v>
      </c>
      <c r="N147" s="246">
        <v>642738.98738999991</v>
      </c>
      <c r="O147" s="74">
        <f t="shared" si="8"/>
        <v>6.0100284575528426E-3</v>
      </c>
      <c r="P147" s="247"/>
    </row>
    <row r="148" spans="1:16">
      <c r="A148" s="40" t="s">
        <v>849</v>
      </c>
      <c r="B148" s="246">
        <v>180.2508</v>
      </c>
      <c r="C148" s="246">
        <v>4665.8137699999997</v>
      </c>
      <c r="D148" s="246">
        <v>1159.90219</v>
      </c>
      <c r="E148" s="246">
        <v>135.52442000000002</v>
      </c>
      <c r="F148" s="246">
        <v>145.09690000000001</v>
      </c>
      <c r="G148" s="246">
        <v>54.891370000000002</v>
      </c>
      <c r="H148" s="246">
        <v>105.72208000000001</v>
      </c>
      <c r="I148" s="246">
        <v>3562.9462899999999</v>
      </c>
      <c r="J148" s="246">
        <v>0</v>
      </c>
      <c r="K148" s="246">
        <v>2927.8122999999996</v>
      </c>
      <c r="L148" s="246">
        <v>1004.59496</v>
      </c>
      <c r="M148" s="246">
        <v>24560.33006</v>
      </c>
      <c r="N148" s="246">
        <v>38502.885139999999</v>
      </c>
      <c r="O148" s="74">
        <f t="shared" si="8"/>
        <v>3.6002707153172571E-4</v>
      </c>
      <c r="P148" s="247"/>
    </row>
    <row r="149" spans="1:16">
      <c r="A149" s="40" t="s">
        <v>850</v>
      </c>
      <c r="B149" s="246">
        <v>280.26345000000003</v>
      </c>
      <c r="C149" s="246">
        <v>3899.8474100000003</v>
      </c>
      <c r="D149" s="246">
        <v>599.77758999999992</v>
      </c>
      <c r="E149" s="246">
        <v>50.726440000000004</v>
      </c>
      <c r="F149" s="246">
        <v>1.0105500000000001</v>
      </c>
      <c r="G149" s="246">
        <v>53.289739999999995</v>
      </c>
      <c r="H149" s="246">
        <v>18.257549999999998</v>
      </c>
      <c r="I149" s="246">
        <v>15626.061029999999</v>
      </c>
      <c r="J149" s="246">
        <v>0</v>
      </c>
      <c r="K149" s="246">
        <v>8304.8995300000006</v>
      </c>
      <c r="L149" s="246">
        <v>722.79818999999998</v>
      </c>
      <c r="M149" s="246">
        <v>27416.408609999999</v>
      </c>
      <c r="N149" s="246">
        <v>56973.340089999998</v>
      </c>
      <c r="O149" s="74">
        <f t="shared" si="8"/>
        <v>5.3273786401721501E-4</v>
      </c>
      <c r="P149" s="247"/>
    </row>
    <row r="150" spans="1:16">
      <c r="A150" s="23" t="s">
        <v>8</v>
      </c>
      <c r="B150" s="248">
        <v>12624589.776690004</v>
      </c>
      <c r="C150" s="248">
        <v>14787505.159910001</v>
      </c>
      <c r="D150" s="248">
        <v>16514759.1304</v>
      </c>
      <c r="E150" s="248">
        <v>9965039.3498100005</v>
      </c>
      <c r="F150" s="248">
        <v>9542201.0200199988</v>
      </c>
      <c r="G150" s="248">
        <v>7535814.2286100006</v>
      </c>
      <c r="H150" s="248">
        <v>7328274.2804999994</v>
      </c>
      <c r="I150" s="248">
        <v>9711953.0703899972</v>
      </c>
      <c r="J150" s="248">
        <v>18966.31422</v>
      </c>
      <c r="K150" s="248">
        <v>10690477.030159999</v>
      </c>
      <c r="L150" s="248">
        <v>2762514.4674200001</v>
      </c>
      <c r="M150" s="248">
        <v>5462322.8130699983</v>
      </c>
      <c r="N150" s="248">
        <v>106944416.64120002</v>
      </c>
      <c r="O150" s="77">
        <f t="shared" si="8"/>
        <v>1</v>
      </c>
      <c r="P150" s="247"/>
    </row>
    <row r="151" spans="1:16">
      <c r="A151" s="250" t="s">
        <v>851</v>
      </c>
      <c r="B151" s="74">
        <f>B150/$N$150</f>
        <v>0.11804814288758689</v>
      </c>
      <c r="C151" s="74">
        <f t="shared" ref="C151:N151" si="9">C150/$N$150</f>
        <v>0.13827281146917919</v>
      </c>
      <c r="D151" s="74">
        <f t="shared" si="9"/>
        <v>0.1544237618856461</v>
      </c>
      <c r="E151" s="74">
        <f t="shared" si="9"/>
        <v>9.3179612950181803E-2</v>
      </c>
      <c r="F151" s="74">
        <f t="shared" si="9"/>
        <v>8.9225798968395081E-2</v>
      </c>
      <c r="G151" s="74">
        <f t="shared" si="9"/>
        <v>7.0464774742684894E-2</v>
      </c>
      <c r="H151" s="74">
        <f t="shared" si="9"/>
        <v>6.8524140957133453E-2</v>
      </c>
      <c r="I151" s="74">
        <f t="shared" si="9"/>
        <v>9.08130912806204E-2</v>
      </c>
      <c r="J151" s="74">
        <f t="shared" si="9"/>
        <v>1.7734739985194594E-4</v>
      </c>
      <c r="K151" s="74">
        <f t="shared" si="9"/>
        <v>9.9962928088398434E-2</v>
      </c>
      <c r="L151" s="74">
        <f t="shared" si="9"/>
        <v>2.5831310826522846E-2</v>
      </c>
      <c r="M151" s="74">
        <f t="shared" si="9"/>
        <v>5.1076278543798745E-2</v>
      </c>
      <c r="N151" s="74">
        <f t="shared" si="9"/>
        <v>1</v>
      </c>
      <c r="O151" s="251"/>
    </row>
    <row r="152" spans="1:16" ht="30" customHeight="1">
      <c r="A152" s="252" t="s">
        <v>855</v>
      </c>
      <c r="B152" s="244" t="s">
        <v>323</v>
      </c>
      <c r="C152" s="244" t="s">
        <v>324</v>
      </c>
      <c r="D152" s="244" t="s">
        <v>325</v>
      </c>
      <c r="E152" s="244" t="s">
        <v>326</v>
      </c>
      <c r="F152" s="244" t="s">
        <v>327</v>
      </c>
      <c r="G152" s="244" t="s">
        <v>328</v>
      </c>
      <c r="H152" s="244" t="s">
        <v>329</v>
      </c>
      <c r="I152" s="244" t="s">
        <v>330</v>
      </c>
      <c r="J152" s="244" t="s">
        <v>331</v>
      </c>
      <c r="K152" s="244" t="s">
        <v>332</v>
      </c>
      <c r="L152" s="244" t="s">
        <v>333</v>
      </c>
      <c r="M152" s="244" t="s">
        <v>334</v>
      </c>
      <c r="N152" s="245" t="s">
        <v>335</v>
      </c>
      <c r="O152" s="244" t="s">
        <v>704</v>
      </c>
    </row>
    <row r="153" spans="1:16">
      <c r="A153" s="40" t="s">
        <v>837</v>
      </c>
      <c r="B153" s="246">
        <v>103</v>
      </c>
      <c r="C153" s="246">
        <v>129</v>
      </c>
      <c r="D153" s="246">
        <v>75</v>
      </c>
      <c r="E153" s="246">
        <v>62</v>
      </c>
      <c r="F153" s="246">
        <v>49</v>
      </c>
      <c r="G153" s="246">
        <v>20</v>
      </c>
      <c r="H153" s="246">
        <v>32</v>
      </c>
      <c r="I153" s="246">
        <v>32</v>
      </c>
      <c r="J153" s="246">
        <v>0</v>
      </c>
      <c r="K153" s="246">
        <v>24</v>
      </c>
      <c r="L153" s="246">
        <v>6</v>
      </c>
      <c r="M153" s="246">
        <v>4</v>
      </c>
      <c r="N153" s="246">
        <v>536</v>
      </c>
      <c r="O153" s="74">
        <f>N153/$N$167</f>
        <v>3.5110013559277627E-3</v>
      </c>
    </row>
    <row r="154" spans="1:16">
      <c r="A154" s="40" t="s">
        <v>838</v>
      </c>
      <c r="B154" s="246">
        <v>513</v>
      </c>
      <c r="C154" s="246">
        <v>338</v>
      </c>
      <c r="D154" s="246">
        <v>769</v>
      </c>
      <c r="E154" s="246">
        <v>425</v>
      </c>
      <c r="F154" s="246">
        <v>499</v>
      </c>
      <c r="G154" s="246">
        <v>379</v>
      </c>
      <c r="H154" s="246">
        <v>200</v>
      </c>
      <c r="I154" s="246">
        <v>268</v>
      </c>
      <c r="J154" s="246">
        <v>1</v>
      </c>
      <c r="K154" s="246">
        <v>279</v>
      </c>
      <c r="L154" s="246">
        <v>49</v>
      </c>
      <c r="M154" s="246">
        <v>129</v>
      </c>
      <c r="N154" s="246">
        <v>3849</v>
      </c>
      <c r="O154" s="74">
        <f t="shared" ref="O154:O167" si="10">N154/$N$167</f>
        <v>2.5212395930906639E-2</v>
      </c>
    </row>
    <row r="155" spans="1:16">
      <c r="A155" s="40" t="s">
        <v>839</v>
      </c>
      <c r="B155" s="246">
        <v>642</v>
      </c>
      <c r="C155" s="246">
        <v>559</v>
      </c>
      <c r="D155" s="246">
        <v>917</v>
      </c>
      <c r="E155" s="246">
        <v>698</v>
      </c>
      <c r="F155" s="246">
        <v>492</v>
      </c>
      <c r="G155" s="246">
        <v>489</v>
      </c>
      <c r="H155" s="246">
        <v>685</v>
      </c>
      <c r="I155" s="246">
        <v>624</v>
      </c>
      <c r="J155" s="246">
        <v>0</v>
      </c>
      <c r="K155" s="246">
        <v>914</v>
      </c>
      <c r="L155" s="246">
        <v>283</v>
      </c>
      <c r="M155" s="246">
        <v>315</v>
      </c>
      <c r="N155" s="246">
        <v>6618</v>
      </c>
      <c r="O155" s="74">
        <f t="shared" si="10"/>
        <v>4.3350386144645398E-2</v>
      </c>
    </row>
    <row r="156" spans="1:16">
      <c r="A156" s="40" t="s">
        <v>840</v>
      </c>
      <c r="B156" s="246">
        <v>502</v>
      </c>
      <c r="C156" s="246">
        <v>511</v>
      </c>
      <c r="D156" s="246">
        <v>629</v>
      </c>
      <c r="E156" s="246">
        <v>223</v>
      </c>
      <c r="F156" s="246">
        <v>381</v>
      </c>
      <c r="G156" s="246">
        <v>207</v>
      </c>
      <c r="H156" s="246">
        <v>368</v>
      </c>
      <c r="I156" s="246">
        <v>577</v>
      </c>
      <c r="J156" s="246">
        <v>3</v>
      </c>
      <c r="K156" s="246">
        <v>503</v>
      </c>
      <c r="L156" s="246">
        <v>200</v>
      </c>
      <c r="M156" s="246">
        <v>193</v>
      </c>
      <c r="N156" s="246">
        <v>4297</v>
      </c>
      <c r="O156" s="74">
        <f t="shared" si="10"/>
        <v>2.8146964228398498E-2</v>
      </c>
    </row>
    <row r="157" spans="1:16">
      <c r="A157" s="40" t="s">
        <v>841</v>
      </c>
      <c r="B157" s="246">
        <v>485</v>
      </c>
      <c r="C157" s="246">
        <v>433</v>
      </c>
      <c r="D157" s="246">
        <v>671</v>
      </c>
      <c r="E157" s="246">
        <v>294</v>
      </c>
      <c r="F157" s="246">
        <v>243</v>
      </c>
      <c r="G157" s="246">
        <v>153</v>
      </c>
      <c r="H157" s="246">
        <v>461</v>
      </c>
      <c r="I157" s="246">
        <v>546</v>
      </c>
      <c r="J157" s="246">
        <v>2</v>
      </c>
      <c r="K157" s="246">
        <v>601</v>
      </c>
      <c r="L157" s="246">
        <v>180</v>
      </c>
      <c r="M157" s="246">
        <v>288</v>
      </c>
      <c r="N157" s="246">
        <v>4357</v>
      </c>
      <c r="O157" s="74">
        <f t="shared" si="10"/>
        <v>2.8539986768241158E-2</v>
      </c>
    </row>
    <row r="158" spans="1:16">
      <c r="A158" s="40" t="s">
        <v>842</v>
      </c>
      <c r="B158" s="246">
        <v>274</v>
      </c>
      <c r="C158" s="246">
        <v>681</v>
      </c>
      <c r="D158" s="246">
        <v>469</v>
      </c>
      <c r="E158" s="246">
        <v>140</v>
      </c>
      <c r="F158" s="246">
        <v>161</v>
      </c>
      <c r="G158" s="246">
        <v>232</v>
      </c>
      <c r="H158" s="246">
        <v>171</v>
      </c>
      <c r="I158" s="246">
        <v>663</v>
      </c>
      <c r="J158" s="246">
        <v>2</v>
      </c>
      <c r="K158" s="246">
        <v>459</v>
      </c>
      <c r="L158" s="246">
        <v>202</v>
      </c>
      <c r="M158" s="246">
        <v>560</v>
      </c>
      <c r="N158" s="246">
        <v>4014</v>
      </c>
      <c r="O158" s="74">
        <f t="shared" si="10"/>
        <v>2.6293207915473953E-2</v>
      </c>
    </row>
    <row r="159" spans="1:16">
      <c r="A159" s="40" t="s">
        <v>843</v>
      </c>
      <c r="B159" s="246">
        <v>60</v>
      </c>
      <c r="C159" s="246">
        <v>577</v>
      </c>
      <c r="D159" s="246">
        <v>194</v>
      </c>
      <c r="E159" s="246">
        <v>36</v>
      </c>
      <c r="F159" s="246">
        <v>19</v>
      </c>
      <c r="G159" s="246">
        <v>54</v>
      </c>
      <c r="H159" s="246">
        <v>14</v>
      </c>
      <c r="I159" s="246">
        <v>791</v>
      </c>
      <c r="J159" s="246">
        <v>1</v>
      </c>
      <c r="K159" s="246">
        <v>432</v>
      </c>
      <c r="L159" s="246">
        <v>88</v>
      </c>
      <c r="M159" s="246">
        <v>864</v>
      </c>
      <c r="N159" s="246">
        <v>3130</v>
      </c>
      <c r="O159" s="74">
        <f t="shared" si="10"/>
        <v>2.0502675828458761E-2</v>
      </c>
    </row>
    <row r="160" spans="1:16">
      <c r="A160" s="40" t="s">
        <v>844</v>
      </c>
      <c r="B160" s="246">
        <v>44</v>
      </c>
      <c r="C160" s="246">
        <v>1109</v>
      </c>
      <c r="D160" s="246">
        <v>233</v>
      </c>
      <c r="E160" s="246">
        <v>38</v>
      </c>
      <c r="F160" s="246">
        <v>21</v>
      </c>
      <c r="G160" s="246">
        <v>50</v>
      </c>
      <c r="H160" s="246">
        <v>28</v>
      </c>
      <c r="I160" s="246">
        <v>1268</v>
      </c>
      <c r="J160" s="246">
        <v>0</v>
      </c>
      <c r="K160" s="246">
        <v>1342</v>
      </c>
      <c r="L160" s="246">
        <v>73</v>
      </c>
      <c r="M160" s="246">
        <v>1729</v>
      </c>
      <c r="N160" s="246">
        <v>5935</v>
      </c>
      <c r="O160" s="74">
        <f t="shared" si="10"/>
        <v>3.8876479566103114E-2</v>
      </c>
    </row>
    <row r="161" spans="1:15">
      <c r="A161" s="40" t="s">
        <v>845</v>
      </c>
      <c r="B161" s="246">
        <v>23</v>
      </c>
      <c r="C161" s="246">
        <v>632</v>
      </c>
      <c r="D161" s="246">
        <v>163</v>
      </c>
      <c r="E161" s="246">
        <v>18</v>
      </c>
      <c r="F161" s="246">
        <v>14</v>
      </c>
      <c r="G161" s="246">
        <v>13</v>
      </c>
      <c r="H161" s="246">
        <v>12</v>
      </c>
      <c r="I161" s="246">
        <v>925</v>
      </c>
      <c r="J161" s="246">
        <v>1</v>
      </c>
      <c r="K161" s="246">
        <v>521</v>
      </c>
      <c r="L161" s="246">
        <v>35</v>
      </c>
      <c r="M161" s="246">
        <v>1077</v>
      </c>
      <c r="N161" s="246">
        <v>3434</v>
      </c>
      <c r="O161" s="74">
        <f t="shared" si="10"/>
        <v>2.2493990030328238E-2</v>
      </c>
    </row>
    <row r="162" spans="1:15">
      <c r="A162" s="40" t="s">
        <v>846</v>
      </c>
      <c r="B162" s="246">
        <v>264</v>
      </c>
      <c r="C162" s="246">
        <v>2453</v>
      </c>
      <c r="D162" s="246">
        <v>544</v>
      </c>
      <c r="E162" s="246">
        <v>99</v>
      </c>
      <c r="F162" s="246">
        <v>12</v>
      </c>
      <c r="G162" s="246">
        <v>124</v>
      </c>
      <c r="H162" s="246">
        <v>67</v>
      </c>
      <c r="I162" s="246">
        <v>2764</v>
      </c>
      <c r="J162" s="246">
        <v>0</v>
      </c>
      <c r="K162" s="246">
        <v>2147</v>
      </c>
      <c r="L162" s="246">
        <v>100</v>
      </c>
      <c r="M162" s="246">
        <v>4311</v>
      </c>
      <c r="N162" s="246">
        <v>12885</v>
      </c>
      <c r="O162" s="74">
        <f t="shared" si="10"/>
        <v>8.4401590431211232E-2</v>
      </c>
    </row>
    <row r="163" spans="1:15">
      <c r="A163" s="40" t="s">
        <v>847</v>
      </c>
      <c r="B163" s="246">
        <v>287</v>
      </c>
      <c r="C163" s="246">
        <v>3209</v>
      </c>
      <c r="D163" s="246">
        <v>730</v>
      </c>
      <c r="E163" s="246">
        <v>127</v>
      </c>
      <c r="F163" s="246">
        <v>31</v>
      </c>
      <c r="G163" s="246">
        <v>111</v>
      </c>
      <c r="H163" s="246">
        <v>59</v>
      </c>
      <c r="I163" s="246">
        <v>3594</v>
      </c>
      <c r="J163" s="246">
        <v>0</v>
      </c>
      <c r="K163" s="246">
        <v>2908</v>
      </c>
      <c r="L163" s="246">
        <v>140</v>
      </c>
      <c r="M163" s="246">
        <v>6558</v>
      </c>
      <c r="N163" s="246">
        <v>17754</v>
      </c>
      <c r="O163" s="74">
        <f t="shared" si="10"/>
        <v>0.11629536953944308</v>
      </c>
    </row>
    <row r="164" spans="1:15">
      <c r="A164" s="40" t="s">
        <v>848</v>
      </c>
      <c r="B164" s="246">
        <v>544</v>
      </c>
      <c r="C164" s="246">
        <v>5285</v>
      </c>
      <c r="D164" s="246">
        <v>1251</v>
      </c>
      <c r="E164" s="246">
        <v>217</v>
      </c>
      <c r="F164" s="246">
        <v>91</v>
      </c>
      <c r="G164" s="246">
        <v>203</v>
      </c>
      <c r="H164" s="246">
        <v>131</v>
      </c>
      <c r="I164" s="246">
        <v>7248</v>
      </c>
      <c r="J164" s="246">
        <v>2</v>
      </c>
      <c r="K164" s="246">
        <v>7097</v>
      </c>
      <c r="L164" s="246">
        <v>504</v>
      </c>
      <c r="M164" s="246">
        <v>14659</v>
      </c>
      <c r="N164" s="246">
        <v>37232</v>
      </c>
      <c r="O164" s="74">
        <f t="shared" si="10"/>
        <v>0.24388358672369861</v>
      </c>
    </row>
    <row r="165" spans="1:15">
      <c r="A165" s="40" t="s">
        <v>849</v>
      </c>
      <c r="B165" s="246">
        <v>38</v>
      </c>
      <c r="C165" s="246">
        <v>955</v>
      </c>
      <c r="D165" s="246">
        <v>234</v>
      </c>
      <c r="E165" s="246">
        <v>28</v>
      </c>
      <c r="F165" s="246">
        <v>35</v>
      </c>
      <c r="G165" s="246">
        <v>11</v>
      </c>
      <c r="H165" s="246">
        <v>21</v>
      </c>
      <c r="I165" s="246">
        <v>805</v>
      </c>
      <c r="J165" s="246">
        <v>0</v>
      </c>
      <c r="K165" s="246">
        <v>618</v>
      </c>
      <c r="L165" s="246">
        <v>209</v>
      </c>
      <c r="M165" s="246">
        <v>5003</v>
      </c>
      <c r="N165" s="246">
        <v>7957</v>
      </c>
      <c r="O165" s="74">
        <f t="shared" si="10"/>
        <v>5.212133915880076E-2</v>
      </c>
    </row>
    <row r="166" spans="1:15">
      <c r="A166" s="40" t="s">
        <v>850</v>
      </c>
      <c r="B166" s="246">
        <v>152</v>
      </c>
      <c r="C166" s="246">
        <v>1782</v>
      </c>
      <c r="D166" s="246">
        <v>441</v>
      </c>
      <c r="E166" s="246">
        <v>26</v>
      </c>
      <c r="F166" s="246">
        <v>2</v>
      </c>
      <c r="G166" s="246">
        <v>36</v>
      </c>
      <c r="H166" s="246">
        <v>11</v>
      </c>
      <c r="I166" s="246">
        <v>11708</v>
      </c>
      <c r="J166" s="246">
        <v>0</v>
      </c>
      <c r="K166" s="246">
        <v>7947</v>
      </c>
      <c r="L166" s="246">
        <v>392</v>
      </c>
      <c r="M166" s="246">
        <v>18168</v>
      </c>
      <c r="N166" s="246">
        <v>40665</v>
      </c>
      <c r="O166" s="74">
        <f t="shared" si="10"/>
        <v>0.2663710263783628</v>
      </c>
    </row>
    <row r="167" spans="1:15">
      <c r="A167" s="23" t="s">
        <v>8</v>
      </c>
      <c r="B167" s="248">
        <v>3931</v>
      </c>
      <c r="C167" s="248">
        <v>18653</v>
      </c>
      <c r="D167" s="248">
        <v>7320</v>
      </c>
      <c r="E167" s="248">
        <v>2431</v>
      </c>
      <c r="F167" s="248">
        <v>2050</v>
      </c>
      <c r="G167" s="248">
        <v>2082</v>
      </c>
      <c r="H167" s="248">
        <v>2260</v>
      </c>
      <c r="I167" s="248">
        <v>31813</v>
      </c>
      <c r="J167" s="248">
        <v>12</v>
      </c>
      <c r="K167" s="248">
        <v>25792</v>
      </c>
      <c r="L167" s="248">
        <v>2461</v>
      </c>
      <c r="M167" s="248">
        <v>53858</v>
      </c>
      <c r="N167" s="248">
        <v>152663</v>
      </c>
      <c r="O167" s="77">
        <f t="shared" si="10"/>
        <v>1</v>
      </c>
    </row>
    <row r="168" spans="1:15">
      <c r="A168" s="250" t="s">
        <v>851</v>
      </c>
      <c r="B168" s="74">
        <f>B167/$N$167</f>
        <v>2.5749526735358273E-2</v>
      </c>
      <c r="C168" s="74">
        <f t="shared" ref="C168:N168" si="11">C167/$N$167</f>
        <v>0.12218415726141894</v>
      </c>
      <c r="D168" s="74">
        <f t="shared" si="11"/>
        <v>4.7948749860804517E-2</v>
      </c>
      <c r="E168" s="74">
        <f t="shared" si="11"/>
        <v>1.5923963239291773E-2</v>
      </c>
      <c r="F168" s="74">
        <f t="shared" si="11"/>
        <v>1.3428270111290882E-2</v>
      </c>
      <c r="G168" s="74">
        <f t="shared" si="11"/>
        <v>1.36378821325403E-2</v>
      </c>
      <c r="H168" s="74">
        <f t="shared" si="11"/>
        <v>1.4803849000740192E-2</v>
      </c>
      <c r="I168" s="74">
        <f t="shared" si="11"/>
        <v>0.20838710100024235</v>
      </c>
      <c r="J168" s="74">
        <f t="shared" si="11"/>
        <v>7.8604507968531992E-5</v>
      </c>
      <c r="K168" s="74">
        <f t="shared" si="11"/>
        <v>0.16894728912703144</v>
      </c>
      <c r="L168" s="74">
        <f t="shared" si="11"/>
        <v>1.6120474509213105E-2</v>
      </c>
      <c r="M168" s="74">
        <f t="shared" si="11"/>
        <v>0.35279013251409969</v>
      </c>
      <c r="N168" s="74">
        <f t="shared" si="11"/>
        <v>1</v>
      </c>
      <c r="O168" s="253"/>
    </row>
    <row r="169" spans="1:15" ht="15.75" thickBot="1">
      <c r="A169" s="254"/>
      <c r="B169" s="255"/>
      <c r="C169" s="31"/>
      <c r="D169" s="31"/>
      <c r="E169" s="31"/>
      <c r="F169" s="31"/>
      <c r="G169" s="31"/>
      <c r="H169" s="255"/>
      <c r="I169" s="255"/>
      <c r="J169" s="255"/>
      <c r="K169" s="255"/>
      <c r="L169" s="255"/>
      <c r="M169" s="255"/>
      <c r="N169" s="256"/>
      <c r="O169" s="256"/>
    </row>
    <row r="170" spans="1:15" ht="15.75" customHeight="1" thickTop="1">
      <c r="A170" s="738" t="s">
        <v>860</v>
      </c>
      <c r="B170" s="739"/>
      <c r="C170" s="739"/>
      <c r="D170" s="739"/>
      <c r="E170" s="739"/>
      <c r="F170" s="739"/>
      <c r="G170" s="739"/>
      <c r="H170" s="739"/>
      <c r="I170" s="739"/>
      <c r="J170" s="739"/>
      <c r="K170" s="739"/>
      <c r="L170" s="739"/>
      <c r="M170" s="739"/>
      <c r="N170" s="739"/>
      <c r="O170" s="739"/>
    </row>
    <row r="171" spans="1:15">
      <c r="A171" s="33"/>
      <c r="B171" s="48"/>
      <c r="C171" s="32"/>
      <c r="D171" s="32"/>
      <c r="E171" s="32"/>
      <c r="F171" s="32"/>
      <c r="G171" s="32"/>
      <c r="H171" s="48"/>
      <c r="I171" s="48"/>
      <c r="J171" s="48"/>
      <c r="K171" s="48"/>
      <c r="L171" s="48"/>
      <c r="M171" s="48"/>
      <c r="N171" s="259"/>
      <c r="O171" s="260"/>
    </row>
    <row r="172" spans="1:15">
      <c r="A172" s="33"/>
      <c r="B172" s="48"/>
      <c r="C172" s="32"/>
      <c r="D172" s="32"/>
      <c r="E172" s="32"/>
      <c r="F172" s="32"/>
      <c r="G172" s="32"/>
      <c r="H172" s="48"/>
      <c r="I172" s="48"/>
      <c r="J172" s="48"/>
      <c r="K172" s="48"/>
      <c r="L172" s="48"/>
      <c r="M172" s="48"/>
      <c r="N172" s="259"/>
      <c r="O172" s="260"/>
    </row>
    <row r="173" spans="1:15" ht="30" customHeight="1">
      <c r="A173" s="705" t="s">
        <v>0</v>
      </c>
      <c r="B173" s="705"/>
      <c r="C173" s="705"/>
      <c r="D173" s="705"/>
      <c r="E173" s="705"/>
      <c r="F173" s="705"/>
      <c r="G173" s="705"/>
      <c r="H173" s="705"/>
      <c r="I173" s="705"/>
      <c r="J173" s="705"/>
      <c r="K173" s="705"/>
      <c r="L173" s="705"/>
      <c r="M173" s="705"/>
      <c r="N173" s="705"/>
      <c r="O173" s="705"/>
    </row>
    <row r="174" spans="1:15" ht="18">
      <c r="A174" s="706" t="s">
        <v>861</v>
      </c>
      <c r="B174" s="706"/>
      <c r="C174" s="706"/>
      <c r="D174" s="706"/>
      <c r="E174" s="706"/>
      <c r="F174" s="706"/>
      <c r="G174" s="706"/>
      <c r="H174" s="706"/>
      <c r="I174" s="706"/>
      <c r="J174" s="706"/>
      <c r="K174" s="706"/>
      <c r="L174" s="706"/>
      <c r="M174" s="706"/>
      <c r="N174" s="706"/>
      <c r="O174" s="706"/>
    </row>
    <row r="175" spans="1:15" ht="18">
      <c r="A175" s="706" t="s">
        <v>2</v>
      </c>
      <c r="B175" s="706"/>
      <c r="C175" s="706"/>
      <c r="D175" s="706"/>
      <c r="E175" s="706"/>
      <c r="F175" s="706"/>
      <c r="G175" s="706"/>
      <c r="H175" s="706"/>
      <c r="I175" s="706"/>
      <c r="J175" s="706"/>
      <c r="K175" s="706"/>
      <c r="L175" s="706"/>
      <c r="M175" s="706"/>
      <c r="N175" s="706"/>
      <c r="O175" s="706"/>
    </row>
    <row r="176" spans="1:15" ht="30" customHeight="1">
      <c r="A176" s="707" t="s">
        <v>3</v>
      </c>
      <c r="B176" s="707"/>
      <c r="C176" s="707"/>
      <c r="D176" s="707"/>
      <c r="E176" s="707"/>
      <c r="F176" s="707"/>
      <c r="G176" s="707"/>
      <c r="H176" s="707"/>
      <c r="I176" s="707"/>
      <c r="J176" s="707"/>
      <c r="K176" s="707"/>
      <c r="L176" s="707"/>
      <c r="M176" s="707"/>
      <c r="N176" s="707"/>
      <c r="O176" s="707"/>
    </row>
    <row r="177" spans="1:15">
      <c r="A177" s="18"/>
      <c r="B177" s="241"/>
      <c r="C177" s="39"/>
      <c r="D177" s="241"/>
      <c r="E177" s="241"/>
      <c r="F177" s="241"/>
      <c r="G177" s="241"/>
      <c r="H177" s="241"/>
      <c r="I177" s="39"/>
      <c r="J177" s="242"/>
      <c r="K177" s="241"/>
      <c r="L177" s="241"/>
      <c r="M177" s="241"/>
      <c r="N177" s="241"/>
      <c r="O177" s="243"/>
    </row>
    <row r="178" spans="1:15" ht="30" customHeight="1">
      <c r="A178" s="23" t="s">
        <v>835</v>
      </c>
      <c r="B178" s="244" t="s">
        <v>323</v>
      </c>
      <c r="C178" s="244" t="s">
        <v>324</v>
      </c>
      <c r="D178" s="244" t="s">
        <v>325</v>
      </c>
      <c r="E178" s="244" t="s">
        <v>326</v>
      </c>
      <c r="F178" s="244" t="s">
        <v>327</v>
      </c>
      <c r="G178" s="244" t="s">
        <v>328</v>
      </c>
      <c r="H178" s="244" t="s">
        <v>329</v>
      </c>
      <c r="I178" s="244" t="s">
        <v>330</v>
      </c>
      <c r="J178" s="244" t="s">
        <v>331</v>
      </c>
      <c r="K178" s="244" t="s">
        <v>332</v>
      </c>
      <c r="L178" s="244" t="s">
        <v>333</v>
      </c>
      <c r="M178" s="244" t="s">
        <v>334</v>
      </c>
      <c r="N178" s="245" t="s">
        <v>335</v>
      </c>
      <c r="O178" s="244" t="s">
        <v>836</v>
      </c>
    </row>
    <row r="179" spans="1:15">
      <c r="A179" s="40" t="s">
        <v>837</v>
      </c>
      <c r="B179" s="246">
        <v>177824.12015</v>
      </c>
      <c r="C179" s="246">
        <v>466410.92185000004</v>
      </c>
      <c r="D179" s="246">
        <v>0</v>
      </c>
      <c r="E179" s="246">
        <v>181846.89694999999</v>
      </c>
      <c r="F179" s="246">
        <v>0</v>
      </c>
      <c r="G179" s="246">
        <v>30000</v>
      </c>
      <c r="H179" s="246">
        <v>0</v>
      </c>
      <c r="I179" s="246">
        <v>0</v>
      </c>
      <c r="J179" s="246">
        <v>0</v>
      </c>
      <c r="K179" s="246">
        <v>0</v>
      </c>
      <c r="L179" s="246">
        <v>0</v>
      </c>
      <c r="M179" s="246">
        <v>0</v>
      </c>
      <c r="N179" s="246">
        <v>856081.93894999998</v>
      </c>
      <c r="O179" s="74">
        <f>N179/$N$193</f>
        <v>0.3986399031701815</v>
      </c>
    </row>
    <row r="180" spans="1:15">
      <c r="A180" s="40" t="s">
        <v>838</v>
      </c>
      <c r="B180" s="246">
        <v>0</v>
      </c>
      <c r="C180" s="246">
        <v>0</v>
      </c>
      <c r="D180" s="246">
        <v>12026.324000000001</v>
      </c>
      <c r="E180" s="246">
        <v>25019.288690000001</v>
      </c>
      <c r="F180" s="246">
        <v>8784.0748299999996</v>
      </c>
      <c r="G180" s="246">
        <v>0</v>
      </c>
      <c r="H180" s="246">
        <v>18316.601839999999</v>
      </c>
      <c r="I180" s="246">
        <v>0</v>
      </c>
      <c r="J180" s="246">
        <v>0</v>
      </c>
      <c r="K180" s="246">
        <v>9810.1799800000008</v>
      </c>
      <c r="L180" s="246">
        <v>0</v>
      </c>
      <c r="M180" s="246">
        <v>0</v>
      </c>
      <c r="N180" s="246">
        <v>73956.469339999996</v>
      </c>
      <c r="O180" s="74">
        <f t="shared" ref="O180:O193" si="12">N180/$N$193</f>
        <v>3.4438291984837693E-2</v>
      </c>
    </row>
    <row r="181" spans="1:15">
      <c r="A181" s="40" t="s">
        <v>839</v>
      </c>
      <c r="B181" s="246">
        <v>17315.774960000002</v>
      </c>
      <c r="C181" s="246">
        <v>27788.927620000002</v>
      </c>
      <c r="D181" s="246">
        <v>26476.919460000001</v>
      </c>
      <c r="E181" s="246">
        <v>10912.39774</v>
      </c>
      <c r="F181" s="246">
        <v>17985.096269999998</v>
      </c>
      <c r="G181" s="246">
        <v>9456.3774900000008</v>
      </c>
      <c r="H181" s="246">
        <v>5000</v>
      </c>
      <c r="I181" s="246">
        <v>0</v>
      </c>
      <c r="J181" s="246">
        <v>0</v>
      </c>
      <c r="K181" s="246">
        <v>7758.1369299999997</v>
      </c>
      <c r="L181" s="246">
        <v>9976.95478</v>
      </c>
      <c r="M181" s="246">
        <v>15505.96046</v>
      </c>
      <c r="N181" s="246">
        <v>148176.54571000001</v>
      </c>
      <c r="O181" s="74">
        <f t="shared" si="12"/>
        <v>6.8999334230057094E-2</v>
      </c>
    </row>
    <row r="182" spans="1:15">
      <c r="A182" s="40" t="s">
        <v>840</v>
      </c>
      <c r="B182" s="246">
        <v>72169.829030000008</v>
      </c>
      <c r="C182" s="246">
        <v>19050.795750000001</v>
      </c>
      <c r="D182" s="246">
        <v>12049.007589999999</v>
      </c>
      <c r="E182" s="246">
        <v>20818.572690000001</v>
      </c>
      <c r="F182" s="246">
        <v>8174.4568799999997</v>
      </c>
      <c r="G182" s="246">
        <v>4687.45</v>
      </c>
      <c r="H182" s="246">
        <v>12306.030859999999</v>
      </c>
      <c r="I182" s="246">
        <v>0</v>
      </c>
      <c r="J182" s="246">
        <v>0</v>
      </c>
      <c r="K182" s="246">
        <v>7554.5643799999998</v>
      </c>
      <c r="L182" s="246">
        <v>24122.50085</v>
      </c>
      <c r="M182" s="246">
        <v>0</v>
      </c>
      <c r="N182" s="246">
        <v>180933.20803000004</v>
      </c>
      <c r="O182" s="74">
        <f t="shared" si="12"/>
        <v>8.425267868378912E-2</v>
      </c>
    </row>
    <row r="183" spans="1:15">
      <c r="A183" s="40" t="s">
        <v>841</v>
      </c>
      <c r="B183" s="246">
        <v>47995.632039999997</v>
      </c>
      <c r="C183" s="246">
        <v>18984.849899999997</v>
      </c>
      <c r="D183" s="246">
        <v>10942.667869999999</v>
      </c>
      <c r="E183" s="246">
        <v>22432.640500000001</v>
      </c>
      <c r="F183" s="246">
        <v>3258.22865</v>
      </c>
      <c r="G183" s="246">
        <v>8804.7185200000004</v>
      </c>
      <c r="H183" s="246">
        <v>11519.16973</v>
      </c>
      <c r="I183" s="246">
        <v>770</v>
      </c>
      <c r="J183" s="246">
        <v>2852.5867000000003</v>
      </c>
      <c r="K183" s="246">
        <v>0</v>
      </c>
      <c r="L183" s="246">
        <v>3145.2204900000002</v>
      </c>
      <c r="M183" s="246">
        <v>9751.7880700000005</v>
      </c>
      <c r="N183" s="246">
        <v>140457.50247000001</v>
      </c>
      <c r="O183" s="74">
        <f t="shared" si="12"/>
        <v>6.5404913521293878E-2</v>
      </c>
    </row>
    <row r="184" spans="1:15">
      <c r="A184" s="40" t="s">
        <v>842</v>
      </c>
      <c r="B184" s="246">
        <v>12261.422460000002</v>
      </c>
      <c r="C184" s="246">
        <v>24443.373010000003</v>
      </c>
      <c r="D184" s="246">
        <v>22553.316409999999</v>
      </c>
      <c r="E184" s="246">
        <v>23232.921280000002</v>
      </c>
      <c r="F184" s="246">
        <v>12090.56307</v>
      </c>
      <c r="G184" s="246">
        <v>12005.87545</v>
      </c>
      <c r="H184" s="246">
        <v>8373.4459800000004</v>
      </c>
      <c r="I184" s="246">
        <v>2779.4620499999996</v>
      </c>
      <c r="J184" s="246">
        <v>1124.37889</v>
      </c>
      <c r="K184" s="246">
        <v>1952.01316</v>
      </c>
      <c r="L184" s="246">
        <v>4138.3473100000001</v>
      </c>
      <c r="M184" s="246">
        <v>14089.704539999999</v>
      </c>
      <c r="N184" s="246">
        <v>139044.82361000002</v>
      </c>
      <c r="O184" s="74">
        <f t="shared" si="12"/>
        <v>6.4747090784545491E-2</v>
      </c>
    </row>
    <row r="185" spans="1:15">
      <c r="A185" s="40" t="s">
        <v>843</v>
      </c>
      <c r="B185" s="246">
        <v>12896.62912</v>
      </c>
      <c r="C185" s="246">
        <v>18184.582109999999</v>
      </c>
      <c r="D185" s="246">
        <v>11267.729579999999</v>
      </c>
      <c r="E185" s="246">
        <v>19450.549260000003</v>
      </c>
      <c r="F185" s="246">
        <v>9433.8269999999993</v>
      </c>
      <c r="G185" s="246">
        <v>3696.8260399999999</v>
      </c>
      <c r="H185" s="246">
        <v>6277.3554100000001</v>
      </c>
      <c r="I185" s="246">
        <v>3710.5821000000001</v>
      </c>
      <c r="J185" s="246">
        <v>576.54183999999998</v>
      </c>
      <c r="K185" s="246">
        <v>1670.29467</v>
      </c>
      <c r="L185" s="246">
        <v>2477.2801099999997</v>
      </c>
      <c r="M185" s="246">
        <v>14051.030869999999</v>
      </c>
      <c r="N185" s="246">
        <v>103693.22811000001</v>
      </c>
      <c r="O185" s="74">
        <f t="shared" si="12"/>
        <v>4.8285399483925122E-2</v>
      </c>
    </row>
    <row r="186" spans="1:15">
      <c r="A186" s="40" t="s">
        <v>844</v>
      </c>
      <c r="B186" s="246">
        <v>8503.1268299999992</v>
      </c>
      <c r="C186" s="246">
        <v>13998.195250000001</v>
      </c>
      <c r="D186" s="246">
        <v>11758.10492</v>
      </c>
      <c r="E186" s="246">
        <v>14200.602989999999</v>
      </c>
      <c r="F186" s="246">
        <v>14526.81155</v>
      </c>
      <c r="G186" s="246">
        <v>4672.40535</v>
      </c>
      <c r="H186" s="246">
        <v>8388.97955</v>
      </c>
      <c r="I186" s="246">
        <v>5720.8476900000005</v>
      </c>
      <c r="J186" s="246">
        <v>822.65128000000004</v>
      </c>
      <c r="K186" s="246">
        <v>6447.3977000000004</v>
      </c>
      <c r="L186" s="246">
        <v>1479.2290399999999</v>
      </c>
      <c r="M186" s="246">
        <v>14957.198619999999</v>
      </c>
      <c r="N186" s="246">
        <v>105475.55077</v>
      </c>
      <c r="O186" s="74">
        <f t="shared" si="12"/>
        <v>4.9115349165461293E-2</v>
      </c>
    </row>
    <row r="187" spans="1:15">
      <c r="A187" s="40" t="s">
        <v>845</v>
      </c>
      <c r="B187" s="246">
        <v>2134.0005499999997</v>
      </c>
      <c r="C187" s="246">
        <v>5718.3502099999996</v>
      </c>
      <c r="D187" s="246">
        <v>5184.81646</v>
      </c>
      <c r="E187" s="246">
        <v>8686.632529999999</v>
      </c>
      <c r="F187" s="246">
        <v>7773.82708</v>
      </c>
      <c r="G187" s="246">
        <v>1949.26567</v>
      </c>
      <c r="H187" s="246">
        <v>4712.9892399999999</v>
      </c>
      <c r="I187" s="246">
        <v>5111.86762</v>
      </c>
      <c r="J187" s="246">
        <v>233.79579999999999</v>
      </c>
      <c r="K187" s="246">
        <v>2076.5714699999999</v>
      </c>
      <c r="L187" s="246">
        <v>452.87315000000001</v>
      </c>
      <c r="M187" s="246">
        <v>5640.3917300000003</v>
      </c>
      <c r="N187" s="246">
        <v>49675.381509999999</v>
      </c>
      <c r="O187" s="74">
        <f t="shared" si="12"/>
        <v>2.3131651742795158E-2</v>
      </c>
    </row>
    <row r="188" spans="1:15">
      <c r="A188" s="40" t="s">
        <v>846</v>
      </c>
      <c r="B188" s="246">
        <v>7737.6998700000004</v>
      </c>
      <c r="C188" s="246">
        <v>8745.8685700000005</v>
      </c>
      <c r="D188" s="246">
        <v>11175.826130000001</v>
      </c>
      <c r="E188" s="246">
        <v>9363.2928200000006</v>
      </c>
      <c r="F188" s="246">
        <v>6991.1573499999995</v>
      </c>
      <c r="G188" s="246">
        <v>3504.53469</v>
      </c>
      <c r="H188" s="246">
        <v>7971.9402099999998</v>
      </c>
      <c r="I188" s="246">
        <v>9244.3047699999988</v>
      </c>
      <c r="J188" s="246">
        <v>96.65719</v>
      </c>
      <c r="K188" s="246">
        <v>3961.6216800000002</v>
      </c>
      <c r="L188" s="246">
        <v>1146.91218</v>
      </c>
      <c r="M188" s="246">
        <v>11773.038839999999</v>
      </c>
      <c r="N188" s="246">
        <v>81712.854299999992</v>
      </c>
      <c r="O188" s="74">
        <f t="shared" si="12"/>
        <v>3.8050101098808083E-2</v>
      </c>
    </row>
    <row r="189" spans="1:15">
      <c r="A189" s="40" t="s">
        <v>847</v>
      </c>
      <c r="B189" s="246">
        <v>8511.4036300000007</v>
      </c>
      <c r="C189" s="246">
        <v>10847.847189999999</v>
      </c>
      <c r="D189" s="246">
        <v>35648.359799999998</v>
      </c>
      <c r="E189" s="246">
        <v>14902.749089999999</v>
      </c>
      <c r="F189" s="246">
        <v>9531.625</v>
      </c>
      <c r="G189" s="246">
        <v>6561.56185</v>
      </c>
      <c r="H189" s="246">
        <v>16744.733369999998</v>
      </c>
      <c r="I189" s="246">
        <v>6390.6862499999997</v>
      </c>
      <c r="J189" s="246">
        <v>0</v>
      </c>
      <c r="K189" s="246">
        <v>4408.1323200000006</v>
      </c>
      <c r="L189" s="246">
        <v>855.08452999999997</v>
      </c>
      <c r="M189" s="246">
        <v>11846.10858</v>
      </c>
      <c r="N189" s="246">
        <v>126248.29161</v>
      </c>
      <c r="O189" s="74">
        <f t="shared" si="12"/>
        <v>5.8788305713514948E-2</v>
      </c>
    </row>
    <row r="190" spans="1:15">
      <c r="A190" s="40" t="s">
        <v>848</v>
      </c>
      <c r="B190" s="246">
        <v>7876.4120000000003</v>
      </c>
      <c r="C190" s="246">
        <v>13985.930109999999</v>
      </c>
      <c r="D190" s="246">
        <v>17515.437610000001</v>
      </c>
      <c r="E190" s="246">
        <v>16470.933689999998</v>
      </c>
      <c r="F190" s="246">
        <v>12986.225189999999</v>
      </c>
      <c r="G190" s="246">
        <v>6496.4872500000001</v>
      </c>
      <c r="H190" s="246">
        <v>10859.96602</v>
      </c>
      <c r="I190" s="246">
        <v>3848.8081299999999</v>
      </c>
      <c r="J190" s="246">
        <v>424.64051000000001</v>
      </c>
      <c r="K190" s="246">
        <v>5813.4400700000006</v>
      </c>
      <c r="L190" s="246">
        <v>912.27442000000008</v>
      </c>
      <c r="M190" s="246">
        <v>13568.94623</v>
      </c>
      <c r="N190" s="246">
        <v>110759.50122999999</v>
      </c>
      <c r="O190" s="74">
        <f t="shared" si="12"/>
        <v>5.1575853708185279E-2</v>
      </c>
    </row>
    <row r="191" spans="1:15">
      <c r="A191" s="40" t="s">
        <v>849</v>
      </c>
      <c r="B191" s="246">
        <v>229.90688</v>
      </c>
      <c r="C191" s="246">
        <v>5116.6589299999996</v>
      </c>
      <c r="D191" s="246">
        <v>1424.05143</v>
      </c>
      <c r="E191" s="246">
        <v>1847.3782200000001</v>
      </c>
      <c r="F191" s="246">
        <v>4052.16509</v>
      </c>
      <c r="G191" s="246">
        <v>1304.6150400000001</v>
      </c>
      <c r="H191" s="246">
        <v>1547.5936399999998</v>
      </c>
      <c r="I191" s="246">
        <v>20.571819999999999</v>
      </c>
      <c r="J191" s="246">
        <v>15.852450000000001</v>
      </c>
      <c r="K191" s="246">
        <v>279.7407</v>
      </c>
      <c r="L191" s="246">
        <v>77.865039999999993</v>
      </c>
      <c r="M191" s="246">
        <v>3387.6007599999998</v>
      </c>
      <c r="N191" s="246">
        <v>19304</v>
      </c>
      <c r="O191" s="74">
        <f t="shared" si="12"/>
        <v>8.9890282000758756E-3</v>
      </c>
    </row>
    <row r="192" spans="1:15">
      <c r="A192" s="40" t="s">
        <v>850</v>
      </c>
      <c r="B192" s="246">
        <v>1937.51773</v>
      </c>
      <c r="C192" s="246">
        <v>2334.6224400000001</v>
      </c>
      <c r="D192" s="246">
        <v>1844.4512400000001</v>
      </c>
      <c r="E192" s="246">
        <v>1349.5543899999998</v>
      </c>
      <c r="F192" s="246">
        <v>1012.96269</v>
      </c>
      <c r="G192" s="246">
        <v>490.72419000000002</v>
      </c>
      <c r="H192" s="246">
        <v>2198.7946699999998</v>
      </c>
      <c r="I192" s="246">
        <v>2.5</v>
      </c>
      <c r="J192" s="246">
        <v>9.4928999999999988</v>
      </c>
      <c r="K192" s="246">
        <v>72.477059999999994</v>
      </c>
      <c r="L192" s="246">
        <v>17.779119999999999</v>
      </c>
      <c r="M192" s="246">
        <v>716.71858999999995</v>
      </c>
      <c r="N192" s="246">
        <v>11987.595019999999</v>
      </c>
      <c r="O192" s="74">
        <f t="shared" si="12"/>
        <v>5.5820985125294821E-3</v>
      </c>
    </row>
    <row r="193" spans="1:15">
      <c r="A193" s="23" t="s">
        <v>8</v>
      </c>
      <c r="B193" s="248">
        <v>377393.47525000013</v>
      </c>
      <c r="C193" s="248">
        <v>635610.92293999984</v>
      </c>
      <c r="D193" s="248">
        <v>179867.01249999998</v>
      </c>
      <c r="E193" s="248">
        <v>370534.41083999991</v>
      </c>
      <c r="F193" s="248">
        <v>116601.02064999999</v>
      </c>
      <c r="G193" s="248">
        <v>93630.841539999994</v>
      </c>
      <c r="H193" s="248">
        <v>114217.60052000001</v>
      </c>
      <c r="I193" s="248">
        <v>37599.630429999997</v>
      </c>
      <c r="J193" s="248">
        <v>6156.5975600000011</v>
      </c>
      <c r="K193" s="248">
        <v>51804.570120000004</v>
      </c>
      <c r="L193" s="248">
        <v>48802.321019999988</v>
      </c>
      <c r="M193" s="248">
        <v>115288.48729</v>
      </c>
      <c r="N193" s="248">
        <v>2147506.89066</v>
      </c>
      <c r="O193" s="77">
        <f t="shared" si="12"/>
        <v>1</v>
      </c>
    </row>
    <row r="194" spans="1:15">
      <c r="A194" s="250" t="s">
        <v>851</v>
      </c>
      <c r="B194" s="74">
        <f>B193/$N$193</f>
        <v>0.17573562948336552</v>
      </c>
      <c r="C194" s="74">
        <f t="shared" ref="C194:N194" si="13">C193/$N$193</f>
        <v>0.2959761971914584</v>
      </c>
      <c r="D194" s="74">
        <f t="shared" si="13"/>
        <v>8.3756198074279933E-2</v>
      </c>
      <c r="E194" s="74">
        <f t="shared" si="13"/>
        <v>0.17254166328943532</v>
      </c>
      <c r="F194" s="74">
        <f t="shared" si="13"/>
        <v>5.4295993720497274E-2</v>
      </c>
      <c r="G194" s="74">
        <f t="shared" si="13"/>
        <v>4.3599786313711961E-2</v>
      </c>
      <c r="H194" s="74">
        <f t="shared" si="13"/>
        <v>5.3186139246750988E-2</v>
      </c>
      <c r="I194" s="74">
        <f t="shared" si="13"/>
        <v>1.750850281017929E-2</v>
      </c>
      <c r="J194" s="74">
        <f t="shared" si="13"/>
        <v>2.8668581166265195E-3</v>
      </c>
      <c r="K194" s="74">
        <f t="shared" si="13"/>
        <v>2.4123121720963953E-2</v>
      </c>
      <c r="L194" s="74">
        <f t="shared" si="13"/>
        <v>2.2725105671256504E-2</v>
      </c>
      <c r="M194" s="74">
        <f t="shared" si="13"/>
        <v>5.3684804361474263E-2</v>
      </c>
      <c r="N194" s="74">
        <f t="shared" si="13"/>
        <v>1</v>
      </c>
      <c r="O194" s="251"/>
    </row>
    <row r="195" spans="1:15" ht="30" customHeight="1">
      <c r="A195" s="252" t="s">
        <v>855</v>
      </c>
      <c r="B195" s="244" t="s">
        <v>323</v>
      </c>
      <c r="C195" s="244" t="s">
        <v>324</v>
      </c>
      <c r="D195" s="244" t="s">
        <v>325</v>
      </c>
      <c r="E195" s="244" t="s">
        <v>326</v>
      </c>
      <c r="F195" s="244" t="s">
        <v>327</v>
      </c>
      <c r="G195" s="244" t="s">
        <v>328</v>
      </c>
      <c r="H195" s="244" t="s">
        <v>329</v>
      </c>
      <c r="I195" s="244" t="s">
        <v>330</v>
      </c>
      <c r="J195" s="244" t="s">
        <v>331</v>
      </c>
      <c r="K195" s="244" t="s">
        <v>332</v>
      </c>
      <c r="L195" s="244" t="s">
        <v>333</v>
      </c>
      <c r="M195" s="244" t="s">
        <v>334</v>
      </c>
      <c r="N195" s="245" t="s">
        <v>335</v>
      </c>
      <c r="O195" s="244" t="s">
        <v>704</v>
      </c>
    </row>
    <row r="196" spans="1:15">
      <c r="A196" s="40" t="s">
        <v>837</v>
      </c>
      <c r="B196" s="246">
        <v>3</v>
      </c>
      <c r="C196" s="246">
        <v>7</v>
      </c>
      <c r="D196" s="246">
        <v>0</v>
      </c>
      <c r="E196" s="246">
        <v>5</v>
      </c>
      <c r="F196" s="246">
        <v>0</v>
      </c>
      <c r="G196" s="246">
        <v>1</v>
      </c>
      <c r="H196" s="246">
        <v>0</v>
      </c>
      <c r="I196" s="246">
        <v>0</v>
      </c>
      <c r="J196" s="246">
        <v>0</v>
      </c>
      <c r="K196" s="246">
        <v>0</v>
      </c>
      <c r="L196" s="246">
        <v>0</v>
      </c>
      <c r="M196" s="246">
        <v>0</v>
      </c>
      <c r="N196" s="246">
        <v>16</v>
      </c>
      <c r="O196" s="74">
        <f>N196/$N$210</f>
        <v>5.8784627819825116E-4</v>
      </c>
    </row>
    <row r="197" spans="1:15">
      <c r="A197" s="40" t="s">
        <v>838</v>
      </c>
      <c r="B197" s="246">
        <v>0</v>
      </c>
      <c r="C197" s="246">
        <v>0</v>
      </c>
      <c r="D197" s="246">
        <v>1</v>
      </c>
      <c r="E197" s="246">
        <v>3</v>
      </c>
      <c r="F197" s="246">
        <v>1</v>
      </c>
      <c r="G197" s="246">
        <v>0</v>
      </c>
      <c r="H197" s="246">
        <v>2</v>
      </c>
      <c r="I197" s="246">
        <v>0</v>
      </c>
      <c r="J197" s="246">
        <v>0</v>
      </c>
      <c r="K197" s="246">
        <v>1</v>
      </c>
      <c r="L197" s="246">
        <v>0</v>
      </c>
      <c r="M197" s="246">
        <v>0</v>
      </c>
      <c r="N197" s="246">
        <v>8</v>
      </c>
      <c r="O197" s="74">
        <f t="shared" ref="O197:O210" si="14">N197/$N$210</f>
        <v>2.9392313909912558E-4</v>
      </c>
    </row>
    <row r="198" spans="1:15">
      <c r="A198" s="40" t="s">
        <v>839</v>
      </c>
      <c r="B198" s="246">
        <v>4</v>
      </c>
      <c r="C198" s="246">
        <v>5</v>
      </c>
      <c r="D198" s="246">
        <v>7</v>
      </c>
      <c r="E198" s="246">
        <v>2</v>
      </c>
      <c r="F198" s="246">
        <v>3</v>
      </c>
      <c r="G198" s="246">
        <v>2</v>
      </c>
      <c r="H198" s="246">
        <v>1</v>
      </c>
      <c r="I198" s="246">
        <v>0</v>
      </c>
      <c r="J198" s="246">
        <v>0</v>
      </c>
      <c r="K198" s="246">
        <v>2</v>
      </c>
      <c r="L198" s="246">
        <v>2</v>
      </c>
      <c r="M198" s="246">
        <v>3</v>
      </c>
      <c r="N198" s="246">
        <v>31</v>
      </c>
      <c r="O198" s="74">
        <f t="shared" si="14"/>
        <v>1.1389521640091116E-3</v>
      </c>
    </row>
    <row r="199" spans="1:15">
      <c r="A199" s="40" t="s">
        <v>840</v>
      </c>
      <c r="B199" s="246">
        <v>37</v>
      </c>
      <c r="C199" s="246">
        <v>8</v>
      </c>
      <c r="D199" s="246">
        <v>6</v>
      </c>
      <c r="E199" s="246">
        <v>9</v>
      </c>
      <c r="F199" s="246">
        <v>4</v>
      </c>
      <c r="G199" s="246">
        <v>2</v>
      </c>
      <c r="H199" s="246">
        <v>5</v>
      </c>
      <c r="I199" s="246">
        <v>0</v>
      </c>
      <c r="J199" s="246">
        <v>0</v>
      </c>
      <c r="K199" s="246">
        <v>4</v>
      </c>
      <c r="L199" s="246">
        <v>12</v>
      </c>
      <c r="M199" s="246">
        <v>0</v>
      </c>
      <c r="N199" s="246">
        <v>87</v>
      </c>
      <c r="O199" s="74">
        <f t="shared" si="14"/>
        <v>3.1964141377029908E-3</v>
      </c>
    </row>
    <row r="200" spans="1:15">
      <c r="A200" s="40" t="s">
        <v>841</v>
      </c>
      <c r="B200" s="246">
        <v>53</v>
      </c>
      <c r="C200" s="246">
        <v>22</v>
      </c>
      <c r="D200" s="246">
        <v>11</v>
      </c>
      <c r="E200" s="246">
        <v>23</v>
      </c>
      <c r="F200" s="246">
        <v>4</v>
      </c>
      <c r="G200" s="246">
        <v>10</v>
      </c>
      <c r="H200" s="246">
        <v>12</v>
      </c>
      <c r="I200" s="246">
        <v>1</v>
      </c>
      <c r="J200" s="246">
        <v>3</v>
      </c>
      <c r="K200" s="246">
        <v>0</v>
      </c>
      <c r="L200" s="246">
        <v>4</v>
      </c>
      <c r="M200" s="246">
        <v>11</v>
      </c>
      <c r="N200" s="246">
        <v>154</v>
      </c>
      <c r="O200" s="74">
        <f t="shared" si="14"/>
        <v>5.6580204276581673E-3</v>
      </c>
    </row>
    <row r="201" spans="1:15">
      <c r="A201" s="40" t="s">
        <v>842</v>
      </c>
      <c r="B201" s="246">
        <v>29</v>
      </c>
      <c r="C201" s="246">
        <v>51</v>
      </c>
      <c r="D201" s="246">
        <v>46</v>
      </c>
      <c r="E201" s="246">
        <v>53</v>
      </c>
      <c r="F201" s="246">
        <v>26</v>
      </c>
      <c r="G201" s="246">
        <v>26</v>
      </c>
      <c r="H201" s="246">
        <v>18</v>
      </c>
      <c r="I201" s="246">
        <v>6</v>
      </c>
      <c r="J201" s="246">
        <v>3</v>
      </c>
      <c r="K201" s="246">
        <v>5</v>
      </c>
      <c r="L201" s="246">
        <v>8</v>
      </c>
      <c r="M201" s="246">
        <v>31</v>
      </c>
      <c r="N201" s="246">
        <v>302</v>
      </c>
      <c r="O201" s="74">
        <f t="shared" si="14"/>
        <v>1.1095598500991991E-2</v>
      </c>
    </row>
    <row r="202" spans="1:15">
      <c r="A202" s="40" t="s">
        <v>843</v>
      </c>
      <c r="B202" s="246">
        <v>50</v>
      </c>
      <c r="C202" s="246">
        <v>68</v>
      </c>
      <c r="D202" s="246">
        <v>44</v>
      </c>
      <c r="E202" s="246">
        <v>77</v>
      </c>
      <c r="F202" s="246">
        <v>38</v>
      </c>
      <c r="G202" s="246">
        <v>14</v>
      </c>
      <c r="H202" s="246">
        <v>24</v>
      </c>
      <c r="I202" s="246">
        <v>14</v>
      </c>
      <c r="J202" s="246">
        <v>2</v>
      </c>
      <c r="K202" s="246">
        <v>7</v>
      </c>
      <c r="L202" s="246">
        <v>10</v>
      </c>
      <c r="M202" s="246">
        <v>55</v>
      </c>
      <c r="N202" s="246">
        <v>403</v>
      </c>
      <c r="O202" s="74">
        <f t="shared" si="14"/>
        <v>1.4806378132118452E-2</v>
      </c>
    </row>
    <row r="203" spans="1:15">
      <c r="A203" s="40" t="s">
        <v>844</v>
      </c>
      <c r="B203" s="246">
        <v>56</v>
      </c>
      <c r="C203" s="246">
        <v>84</v>
      </c>
      <c r="D203" s="246">
        <v>71</v>
      </c>
      <c r="E203" s="246">
        <v>83</v>
      </c>
      <c r="F203" s="246">
        <v>86</v>
      </c>
      <c r="G203" s="246">
        <v>28</v>
      </c>
      <c r="H203" s="246">
        <v>52</v>
      </c>
      <c r="I203" s="246">
        <v>35</v>
      </c>
      <c r="J203" s="246">
        <v>5</v>
      </c>
      <c r="K203" s="246">
        <v>36</v>
      </c>
      <c r="L203" s="246">
        <v>9</v>
      </c>
      <c r="M203" s="246">
        <v>88</v>
      </c>
      <c r="N203" s="246">
        <v>633</v>
      </c>
      <c r="O203" s="74">
        <f t="shared" si="14"/>
        <v>2.3256668381218312E-2</v>
      </c>
    </row>
    <row r="204" spans="1:15">
      <c r="A204" s="40" t="s">
        <v>845</v>
      </c>
      <c r="B204" s="246">
        <v>18</v>
      </c>
      <c r="C204" s="246">
        <v>47</v>
      </c>
      <c r="D204" s="246">
        <v>44</v>
      </c>
      <c r="E204" s="246">
        <v>73</v>
      </c>
      <c r="F204" s="246">
        <v>64</v>
      </c>
      <c r="G204" s="246">
        <v>16</v>
      </c>
      <c r="H204" s="246">
        <v>41</v>
      </c>
      <c r="I204" s="246">
        <v>45</v>
      </c>
      <c r="J204" s="246">
        <v>2</v>
      </c>
      <c r="K204" s="246">
        <v>18</v>
      </c>
      <c r="L204" s="246">
        <v>4</v>
      </c>
      <c r="M204" s="246">
        <v>48</v>
      </c>
      <c r="N204" s="246">
        <v>420</v>
      </c>
      <c r="O204" s="74">
        <f t="shared" si="14"/>
        <v>1.5430964802704093E-2</v>
      </c>
    </row>
    <row r="205" spans="1:15">
      <c r="A205" s="40" t="s">
        <v>846</v>
      </c>
      <c r="B205" s="246">
        <v>105</v>
      </c>
      <c r="C205" s="246">
        <v>104</v>
      </c>
      <c r="D205" s="246">
        <v>136</v>
      </c>
      <c r="E205" s="246">
        <v>115</v>
      </c>
      <c r="F205" s="246">
        <v>85</v>
      </c>
      <c r="G205" s="246">
        <v>42</v>
      </c>
      <c r="H205" s="246">
        <v>99</v>
      </c>
      <c r="I205" s="246">
        <v>111</v>
      </c>
      <c r="J205" s="246">
        <v>1</v>
      </c>
      <c r="K205" s="246">
        <v>48</v>
      </c>
      <c r="L205" s="246">
        <v>14</v>
      </c>
      <c r="M205" s="246">
        <v>140</v>
      </c>
      <c r="N205" s="246">
        <v>1000</v>
      </c>
      <c r="O205" s="74">
        <f t="shared" si="14"/>
        <v>3.67403923873907E-2</v>
      </c>
    </row>
    <row r="206" spans="1:15">
      <c r="A206" s="40" t="s">
        <v>847</v>
      </c>
      <c r="B206" s="246">
        <v>210</v>
      </c>
      <c r="C206" s="246">
        <v>226</v>
      </c>
      <c r="D206" s="246">
        <v>767</v>
      </c>
      <c r="E206" s="246">
        <v>314</v>
      </c>
      <c r="F206" s="246">
        <v>200</v>
      </c>
      <c r="G206" s="246">
        <v>151</v>
      </c>
      <c r="H206" s="246">
        <v>404</v>
      </c>
      <c r="I206" s="246">
        <v>132</v>
      </c>
      <c r="J206" s="246">
        <v>0</v>
      </c>
      <c r="K206" s="246">
        <v>94</v>
      </c>
      <c r="L206" s="246">
        <v>19</v>
      </c>
      <c r="M206" s="246">
        <v>250</v>
      </c>
      <c r="N206" s="246">
        <v>2767</v>
      </c>
      <c r="O206" s="74">
        <f t="shared" si="14"/>
        <v>0.10166066573591007</v>
      </c>
    </row>
    <row r="207" spans="1:15">
      <c r="A207" s="40" t="s">
        <v>848</v>
      </c>
      <c r="B207" s="246">
        <v>573</v>
      </c>
      <c r="C207" s="246">
        <v>868</v>
      </c>
      <c r="D207" s="246">
        <v>1187</v>
      </c>
      <c r="E207" s="246">
        <v>1017</v>
      </c>
      <c r="F207" s="246">
        <v>825</v>
      </c>
      <c r="G207" s="246">
        <v>362</v>
      </c>
      <c r="H207" s="246">
        <v>667</v>
      </c>
      <c r="I207" s="246">
        <v>200</v>
      </c>
      <c r="J207" s="246">
        <v>25</v>
      </c>
      <c r="K207" s="246">
        <v>529</v>
      </c>
      <c r="L207" s="246">
        <v>59</v>
      </c>
      <c r="M207" s="246">
        <v>864</v>
      </c>
      <c r="N207" s="246">
        <v>7176</v>
      </c>
      <c r="O207" s="74">
        <f t="shared" si="14"/>
        <v>0.26364905577191566</v>
      </c>
    </row>
    <row r="208" spans="1:15">
      <c r="A208" s="40" t="s">
        <v>849</v>
      </c>
      <c r="B208" s="246">
        <v>51</v>
      </c>
      <c r="C208" s="246">
        <v>881</v>
      </c>
      <c r="D208" s="246">
        <v>280</v>
      </c>
      <c r="E208" s="246">
        <v>381</v>
      </c>
      <c r="F208" s="246">
        <v>689</v>
      </c>
      <c r="G208" s="246">
        <v>221</v>
      </c>
      <c r="H208" s="246">
        <v>308</v>
      </c>
      <c r="I208" s="246">
        <v>4</v>
      </c>
      <c r="J208" s="246">
        <v>3</v>
      </c>
      <c r="K208" s="246">
        <v>51</v>
      </c>
      <c r="L208" s="246">
        <v>15</v>
      </c>
      <c r="M208" s="246">
        <v>556</v>
      </c>
      <c r="N208" s="246">
        <v>3440</v>
      </c>
      <c r="O208" s="74">
        <f t="shared" si="14"/>
        <v>0.12638694981262399</v>
      </c>
    </row>
    <row r="209" spans="1:15">
      <c r="A209" s="40" t="s">
        <v>850</v>
      </c>
      <c r="B209" s="246">
        <v>893</v>
      </c>
      <c r="C209" s="246">
        <v>5190</v>
      </c>
      <c r="D209" s="246">
        <v>1231</v>
      </c>
      <c r="E209" s="246">
        <v>855</v>
      </c>
      <c r="F209" s="246">
        <v>568</v>
      </c>
      <c r="G209" s="246">
        <v>383</v>
      </c>
      <c r="H209" s="246">
        <v>1228</v>
      </c>
      <c r="I209" s="246">
        <v>2</v>
      </c>
      <c r="J209" s="246">
        <v>5</v>
      </c>
      <c r="K209" s="246">
        <v>52</v>
      </c>
      <c r="L209" s="246">
        <v>12</v>
      </c>
      <c r="M209" s="246">
        <v>362</v>
      </c>
      <c r="N209" s="246">
        <v>10781</v>
      </c>
      <c r="O209" s="74">
        <f t="shared" si="14"/>
        <v>0.39609817032845912</v>
      </c>
    </row>
    <row r="210" spans="1:15">
      <c r="A210" s="23" t="s">
        <v>8</v>
      </c>
      <c r="B210" s="248">
        <v>2082</v>
      </c>
      <c r="C210" s="248">
        <v>7561</v>
      </c>
      <c r="D210" s="248">
        <v>3831</v>
      </c>
      <c r="E210" s="248">
        <v>3010</v>
      </c>
      <c r="F210" s="248">
        <v>2593</v>
      </c>
      <c r="G210" s="248">
        <v>1258</v>
      </c>
      <c r="H210" s="248">
        <v>2861</v>
      </c>
      <c r="I210" s="248">
        <v>550</v>
      </c>
      <c r="J210" s="248">
        <v>49</v>
      </c>
      <c r="K210" s="248">
        <v>847</v>
      </c>
      <c r="L210" s="248">
        <v>168</v>
      </c>
      <c r="M210" s="248">
        <v>2408</v>
      </c>
      <c r="N210" s="248">
        <v>27218</v>
      </c>
      <c r="O210" s="77">
        <f t="shared" si="14"/>
        <v>1</v>
      </c>
    </row>
    <row r="211" spans="1:15">
      <c r="A211" s="250" t="s">
        <v>851</v>
      </c>
      <c r="B211" s="74">
        <f>B210/$N$210</f>
        <v>7.6493496950547427E-2</v>
      </c>
      <c r="C211" s="74">
        <f t="shared" ref="C211:N211" si="15">C210/$N$210</f>
        <v>0.27779410684106104</v>
      </c>
      <c r="D211" s="74">
        <f t="shared" si="15"/>
        <v>0.14075244323609376</v>
      </c>
      <c r="E211" s="74">
        <f t="shared" si="15"/>
        <v>0.110588581086046</v>
      </c>
      <c r="F211" s="74">
        <f t="shared" si="15"/>
        <v>9.5267837460504073E-2</v>
      </c>
      <c r="G211" s="74">
        <f t="shared" si="15"/>
        <v>4.6219413623337501E-2</v>
      </c>
      <c r="H211" s="74">
        <f t="shared" si="15"/>
        <v>0.10511426262032479</v>
      </c>
      <c r="I211" s="74">
        <f t="shared" si="15"/>
        <v>2.0207215813064883E-2</v>
      </c>
      <c r="J211" s="74">
        <f t="shared" si="15"/>
        <v>1.8002792269821441E-3</v>
      </c>
      <c r="K211" s="74">
        <f t="shared" si="15"/>
        <v>3.1119112352119921E-2</v>
      </c>
      <c r="L211" s="74">
        <f t="shared" si="15"/>
        <v>6.172385921081637E-3</v>
      </c>
      <c r="M211" s="74">
        <f t="shared" si="15"/>
        <v>8.8470864868836804E-2</v>
      </c>
      <c r="N211" s="74">
        <f t="shared" si="15"/>
        <v>1</v>
      </c>
      <c r="O211" s="253"/>
    </row>
    <row r="212" spans="1:15" ht="15.75" thickBot="1">
      <c r="A212" s="254"/>
      <c r="B212" s="255"/>
      <c r="C212" s="31"/>
      <c r="D212" s="31"/>
      <c r="E212" s="31"/>
      <c r="F212" s="31"/>
      <c r="G212" s="31"/>
      <c r="H212" s="255"/>
      <c r="I212" s="255"/>
      <c r="J212" s="255"/>
      <c r="K212" s="255"/>
      <c r="L212" s="255"/>
      <c r="M212" s="255"/>
      <c r="N212" s="256"/>
      <c r="O212" s="256"/>
    </row>
    <row r="213" spans="1:15" ht="15.75" customHeight="1" thickTop="1">
      <c r="A213" s="738" t="s">
        <v>862</v>
      </c>
      <c r="B213" s="739"/>
      <c r="C213" s="739"/>
      <c r="D213" s="739"/>
      <c r="E213" s="739"/>
      <c r="F213" s="739"/>
      <c r="G213" s="739"/>
      <c r="H213" s="739"/>
      <c r="I213" s="739"/>
      <c r="J213" s="739"/>
      <c r="K213" s="739"/>
      <c r="L213" s="739"/>
      <c r="M213" s="739"/>
      <c r="N213" s="739"/>
      <c r="O213" s="739"/>
    </row>
    <row r="214" spans="1:15">
      <c r="A214" s="33"/>
      <c r="B214" s="48"/>
      <c r="C214" s="32"/>
      <c r="D214" s="32"/>
      <c r="E214" s="32"/>
      <c r="F214" s="32"/>
      <c r="G214" s="48"/>
      <c r="H214" s="48"/>
      <c r="I214" s="48"/>
      <c r="J214" s="48"/>
      <c r="K214" s="48"/>
      <c r="L214" s="48"/>
      <c r="M214" s="48"/>
      <c r="N214" s="259"/>
      <c r="O214" s="243"/>
    </row>
    <row r="215" spans="1:15">
      <c r="A215" s="261"/>
      <c r="B215" s="48"/>
      <c r="C215" s="32"/>
      <c r="D215" s="32"/>
      <c r="E215" s="32"/>
      <c r="F215" s="32"/>
      <c r="G215" s="48"/>
      <c r="H215" s="48"/>
      <c r="I215" s="48"/>
      <c r="J215" s="48"/>
      <c r="K215" s="48"/>
      <c r="L215" s="48"/>
      <c r="M215" s="48"/>
      <c r="N215" s="259"/>
      <c r="O215" s="243"/>
    </row>
  </sheetData>
  <mergeCells count="25">
    <mergeCell ref="A213:O213"/>
    <mergeCell ref="A133:O133"/>
    <mergeCell ref="A170:O170"/>
    <mergeCell ref="A173:O173"/>
    <mergeCell ref="A174:O174"/>
    <mergeCell ref="A175:O175"/>
    <mergeCell ref="A176:O176"/>
    <mergeCell ref="A132:O132"/>
    <mergeCell ref="A45:O45"/>
    <mergeCell ref="A46:O46"/>
    <mergeCell ref="A47:O47"/>
    <mergeCell ref="A84:O84"/>
    <mergeCell ref="A87:O87"/>
    <mergeCell ref="A88:O88"/>
    <mergeCell ref="A89:O89"/>
    <mergeCell ref="A90:O90"/>
    <mergeCell ref="A127:O127"/>
    <mergeCell ref="A130:O130"/>
    <mergeCell ref="A131:O131"/>
    <mergeCell ref="A44:O44"/>
    <mergeCell ref="A1:O1"/>
    <mergeCell ref="A2:O2"/>
    <mergeCell ref="A3:O3"/>
    <mergeCell ref="A4:O4"/>
    <mergeCell ref="A41:O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S333"/>
  <sheetViews>
    <sheetView workbookViewId="0">
      <selection activeCell="G11" sqref="G11"/>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7" max="256" width="11.42578125" customWidth="1"/>
    <col min="257" max="257" width="104.42578125" bestFit="1" customWidth="1"/>
    <col min="258" max="258" width="13.140625" customWidth="1"/>
    <col min="259" max="259" width="12.42578125" customWidth="1"/>
    <col min="260" max="262" width="10.7109375" customWidth="1"/>
    <col min="263" max="512" width="11.42578125" customWidth="1"/>
    <col min="513" max="513" width="104.42578125" bestFit="1" customWidth="1"/>
    <col min="514" max="514" width="13.140625" customWidth="1"/>
    <col min="515" max="515" width="12.42578125" customWidth="1"/>
    <col min="516" max="518" width="10.7109375" customWidth="1"/>
    <col min="519" max="768" width="11.42578125" customWidth="1"/>
    <col min="769" max="769" width="104.42578125" bestFit="1" customWidth="1"/>
    <col min="770" max="770" width="13.140625" customWidth="1"/>
    <col min="771" max="771" width="12.42578125" customWidth="1"/>
    <col min="772" max="774" width="10.7109375" customWidth="1"/>
    <col min="775" max="1024" width="11.42578125" customWidth="1"/>
    <col min="1025" max="1025" width="104.42578125" bestFit="1" customWidth="1"/>
    <col min="1026" max="1026" width="13.140625" customWidth="1"/>
    <col min="1027" max="1027" width="12.42578125" customWidth="1"/>
    <col min="1028" max="1030" width="10.7109375" customWidth="1"/>
    <col min="1031" max="1280" width="11.42578125" customWidth="1"/>
    <col min="1281" max="1281" width="104.42578125" bestFit="1" customWidth="1"/>
    <col min="1282" max="1282" width="13.140625" customWidth="1"/>
    <col min="1283" max="1283" width="12.42578125" customWidth="1"/>
    <col min="1284" max="1286" width="10.7109375" customWidth="1"/>
    <col min="1287" max="1536" width="11.42578125" customWidth="1"/>
    <col min="1537" max="1537" width="104.42578125" bestFit="1" customWidth="1"/>
    <col min="1538" max="1538" width="13.140625" customWidth="1"/>
    <col min="1539" max="1539" width="12.42578125" customWidth="1"/>
    <col min="1540" max="1542" width="10.7109375" customWidth="1"/>
    <col min="1543" max="1792" width="11.42578125" customWidth="1"/>
    <col min="1793" max="1793" width="104.42578125" bestFit="1" customWidth="1"/>
    <col min="1794" max="1794" width="13.140625" customWidth="1"/>
    <col min="1795" max="1795" width="12.42578125" customWidth="1"/>
    <col min="1796" max="1798" width="10.7109375" customWidth="1"/>
    <col min="1799" max="2048" width="11.42578125" customWidth="1"/>
    <col min="2049" max="2049" width="104.42578125" bestFit="1" customWidth="1"/>
    <col min="2050" max="2050" width="13.140625" customWidth="1"/>
    <col min="2051" max="2051" width="12.42578125" customWidth="1"/>
    <col min="2052" max="2054" width="10.7109375" customWidth="1"/>
    <col min="2055" max="2304" width="11.42578125" customWidth="1"/>
    <col min="2305" max="2305" width="104.42578125" bestFit="1" customWidth="1"/>
    <col min="2306" max="2306" width="13.140625" customWidth="1"/>
    <col min="2307" max="2307" width="12.42578125" customWidth="1"/>
    <col min="2308" max="2310" width="10.7109375" customWidth="1"/>
    <col min="2311" max="2560" width="11.42578125" customWidth="1"/>
    <col min="2561" max="2561" width="104.42578125" bestFit="1" customWidth="1"/>
    <col min="2562" max="2562" width="13.140625" customWidth="1"/>
    <col min="2563" max="2563" width="12.42578125" customWidth="1"/>
    <col min="2564" max="2566" width="10.7109375" customWidth="1"/>
    <col min="2567" max="2816" width="11.42578125" customWidth="1"/>
    <col min="2817" max="2817" width="104.42578125" bestFit="1" customWidth="1"/>
    <col min="2818" max="2818" width="13.140625" customWidth="1"/>
    <col min="2819" max="2819" width="12.42578125" customWidth="1"/>
    <col min="2820" max="2822" width="10.7109375" customWidth="1"/>
    <col min="2823" max="3072" width="11.42578125" customWidth="1"/>
    <col min="3073" max="3073" width="104.42578125" bestFit="1" customWidth="1"/>
    <col min="3074" max="3074" width="13.140625" customWidth="1"/>
    <col min="3075" max="3075" width="12.42578125" customWidth="1"/>
    <col min="3076" max="3078" width="10.7109375" customWidth="1"/>
    <col min="3079" max="3328" width="11.42578125" customWidth="1"/>
    <col min="3329" max="3329" width="104.42578125" bestFit="1" customWidth="1"/>
    <col min="3330" max="3330" width="13.140625" customWidth="1"/>
    <col min="3331" max="3331" width="12.42578125" customWidth="1"/>
    <col min="3332" max="3334" width="10.7109375" customWidth="1"/>
    <col min="3335" max="3584" width="11.42578125" customWidth="1"/>
    <col min="3585" max="3585" width="104.42578125" bestFit="1" customWidth="1"/>
    <col min="3586" max="3586" width="13.140625" customWidth="1"/>
    <col min="3587" max="3587" width="12.42578125" customWidth="1"/>
    <col min="3588" max="3590" width="10.7109375" customWidth="1"/>
    <col min="3591" max="3840" width="11.42578125" customWidth="1"/>
    <col min="3841" max="3841" width="104.42578125" bestFit="1" customWidth="1"/>
    <col min="3842" max="3842" width="13.140625" customWidth="1"/>
    <col min="3843" max="3843" width="12.42578125" customWidth="1"/>
    <col min="3844" max="3846" width="10.7109375" customWidth="1"/>
    <col min="3847" max="4096" width="11.42578125" customWidth="1"/>
    <col min="4097" max="4097" width="104.42578125" bestFit="1" customWidth="1"/>
    <col min="4098" max="4098" width="13.140625" customWidth="1"/>
    <col min="4099" max="4099" width="12.42578125" customWidth="1"/>
    <col min="4100" max="4102" width="10.7109375" customWidth="1"/>
    <col min="4103" max="4352" width="11.42578125" customWidth="1"/>
    <col min="4353" max="4353" width="104.42578125" bestFit="1" customWidth="1"/>
    <col min="4354" max="4354" width="13.140625" customWidth="1"/>
    <col min="4355" max="4355" width="12.42578125" customWidth="1"/>
    <col min="4356" max="4358" width="10.7109375" customWidth="1"/>
    <col min="4359" max="4608" width="11.42578125" customWidth="1"/>
    <col min="4609" max="4609" width="104.42578125" bestFit="1" customWidth="1"/>
    <col min="4610" max="4610" width="13.140625" customWidth="1"/>
    <col min="4611" max="4611" width="12.42578125" customWidth="1"/>
    <col min="4612" max="4614" width="10.7109375" customWidth="1"/>
    <col min="4615" max="4864" width="11.42578125" customWidth="1"/>
    <col min="4865" max="4865" width="104.42578125" bestFit="1" customWidth="1"/>
    <col min="4866" max="4866" width="13.140625" customWidth="1"/>
    <col min="4867" max="4867" width="12.42578125" customWidth="1"/>
    <col min="4868" max="4870" width="10.7109375" customWidth="1"/>
    <col min="4871" max="5120" width="11.42578125" customWidth="1"/>
    <col min="5121" max="5121" width="104.42578125" bestFit="1" customWidth="1"/>
    <col min="5122" max="5122" width="13.140625" customWidth="1"/>
    <col min="5123" max="5123" width="12.42578125" customWidth="1"/>
    <col min="5124" max="5126" width="10.7109375" customWidth="1"/>
    <col min="5127" max="5376" width="11.42578125" customWidth="1"/>
    <col min="5377" max="5377" width="104.42578125" bestFit="1" customWidth="1"/>
    <col min="5378" max="5378" width="13.140625" customWidth="1"/>
    <col min="5379" max="5379" width="12.42578125" customWidth="1"/>
    <col min="5380" max="5382" width="10.7109375" customWidth="1"/>
    <col min="5383" max="5632" width="11.42578125" customWidth="1"/>
    <col min="5633" max="5633" width="104.42578125" bestFit="1" customWidth="1"/>
    <col min="5634" max="5634" width="13.140625" customWidth="1"/>
    <col min="5635" max="5635" width="12.42578125" customWidth="1"/>
    <col min="5636" max="5638" width="10.7109375" customWidth="1"/>
    <col min="5639" max="5888" width="11.42578125" customWidth="1"/>
    <col min="5889" max="5889" width="104.42578125" bestFit="1" customWidth="1"/>
    <col min="5890" max="5890" width="13.140625" customWidth="1"/>
    <col min="5891" max="5891" width="12.42578125" customWidth="1"/>
    <col min="5892" max="5894" width="10.7109375" customWidth="1"/>
    <col min="5895" max="6144" width="11.42578125" customWidth="1"/>
    <col min="6145" max="6145" width="104.42578125" bestFit="1" customWidth="1"/>
    <col min="6146" max="6146" width="13.140625" customWidth="1"/>
    <col min="6147" max="6147" width="12.42578125" customWidth="1"/>
    <col min="6148" max="6150" width="10.7109375" customWidth="1"/>
    <col min="6151" max="6400" width="11.42578125" customWidth="1"/>
    <col min="6401" max="6401" width="104.42578125" bestFit="1" customWidth="1"/>
    <col min="6402" max="6402" width="13.140625" customWidth="1"/>
    <col min="6403" max="6403" width="12.42578125" customWidth="1"/>
    <col min="6404" max="6406" width="10.7109375" customWidth="1"/>
    <col min="6407" max="6656" width="11.42578125" customWidth="1"/>
    <col min="6657" max="6657" width="104.42578125" bestFit="1" customWidth="1"/>
    <col min="6658" max="6658" width="13.140625" customWidth="1"/>
    <col min="6659" max="6659" width="12.42578125" customWidth="1"/>
    <col min="6660" max="6662" width="10.7109375" customWidth="1"/>
    <col min="6663" max="6912" width="11.42578125" customWidth="1"/>
    <col min="6913" max="6913" width="104.42578125" bestFit="1" customWidth="1"/>
    <col min="6914" max="6914" width="13.140625" customWidth="1"/>
    <col min="6915" max="6915" width="12.42578125" customWidth="1"/>
    <col min="6916" max="6918" width="10.7109375" customWidth="1"/>
    <col min="6919" max="7168" width="11.42578125" customWidth="1"/>
    <col min="7169" max="7169" width="104.42578125" bestFit="1" customWidth="1"/>
    <col min="7170" max="7170" width="13.140625" customWidth="1"/>
    <col min="7171" max="7171" width="12.42578125" customWidth="1"/>
    <col min="7172" max="7174" width="10.7109375" customWidth="1"/>
    <col min="7175" max="7424" width="11.42578125" customWidth="1"/>
    <col min="7425" max="7425" width="104.42578125" bestFit="1" customWidth="1"/>
    <col min="7426" max="7426" width="13.140625" customWidth="1"/>
    <col min="7427" max="7427" width="12.42578125" customWidth="1"/>
    <col min="7428" max="7430" width="10.7109375" customWidth="1"/>
    <col min="7431" max="7680" width="11.42578125" customWidth="1"/>
    <col min="7681" max="7681" width="104.42578125" bestFit="1" customWidth="1"/>
    <col min="7682" max="7682" width="13.140625" customWidth="1"/>
    <col min="7683" max="7683" width="12.42578125" customWidth="1"/>
    <col min="7684" max="7686" width="10.7109375" customWidth="1"/>
    <col min="7687" max="7936" width="11.42578125" customWidth="1"/>
    <col min="7937" max="7937" width="104.42578125" bestFit="1" customWidth="1"/>
    <col min="7938" max="7938" width="13.140625" customWidth="1"/>
    <col min="7939" max="7939" width="12.42578125" customWidth="1"/>
    <col min="7940" max="7942" width="10.7109375" customWidth="1"/>
    <col min="7943" max="8192" width="11.42578125" customWidth="1"/>
    <col min="8193" max="8193" width="104.42578125" bestFit="1" customWidth="1"/>
    <col min="8194" max="8194" width="13.140625" customWidth="1"/>
    <col min="8195" max="8195" width="12.42578125" customWidth="1"/>
    <col min="8196" max="8198" width="10.7109375" customWidth="1"/>
    <col min="8199" max="8448" width="11.42578125" customWidth="1"/>
    <col min="8449" max="8449" width="104.42578125" bestFit="1" customWidth="1"/>
    <col min="8450" max="8450" width="13.140625" customWidth="1"/>
    <col min="8451" max="8451" width="12.42578125" customWidth="1"/>
    <col min="8452" max="8454" width="10.7109375" customWidth="1"/>
    <col min="8455" max="8704" width="11.42578125" customWidth="1"/>
    <col min="8705" max="8705" width="104.42578125" bestFit="1" customWidth="1"/>
    <col min="8706" max="8706" width="13.140625" customWidth="1"/>
    <col min="8707" max="8707" width="12.42578125" customWidth="1"/>
    <col min="8708" max="8710" width="10.7109375" customWidth="1"/>
    <col min="8711" max="8960" width="11.42578125" customWidth="1"/>
    <col min="8961" max="8961" width="104.42578125" bestFit="1" customWidth="1"/>
    <col min="8962" max="8962" width="13.140625" customWidth="1"/>
    <col min="8963" max="8963" width="12.42578125" customWidth="1"/>
    <col min="8964" max="8966" width="10.7109375" customWidth="1"/>
    <col min="8967" max="9216" width="11.42578125" customWidth="1"/>
    <col min="9217" max="9217" width="104.42578125" bestFit="1" customWidth="1"/>
    <col min="9218" max="9218" width="13.140625" customWidth="1"/>
    <col min="9219" max="9219" width="12.42578125" customWidth="1"/>
    <col min="9220" max="9222" width="10.7109375" customWidth="1"/>
    <col min="9223" max="9472" width="11.42578125" customWidth="1"/>
    <col min="9473" max="9473" width="104.42578125" bestFit="1" customWidth="1"/>
    <col min="9474" max="9474" width="13.140625" customWidth="1"/>
    <col min="9475" max="9475" width="12.42578125" customWidth="1"/>
    <col min="9476" max="9478" width="10.7109375" customWidth="1"/>
    <col min="9479" max="9728" width="11.42578125" customWidth="1"/>
    <col min="9729" max="9729" width="104.42578125" bestFit="1" customWidth="1"/>
    <col min="9730" max="9730" width="13.140625" customWidth="1"/>
    <col min="9731" max="9731" width="12.42578125" customWidth="1"/>
    <col min="9732" max="9734" width="10.7109375" customWidth="1"/>
    <col min="9735" max="9984" width="11.42578125" customWidth="1"/>
    <col min="9985" max="9985" width="104.42578125" bestFit="1" customWidth="1"/>
    <col min="9986" max="9986" width="13.140625" customWidth="1"/>
    <col min="9987" max="9987" width="12.42578125" customWidth="1"/>
    <col min="9988" max="9990" width="10.7109375" customWidth="1"/>
    <col min="9991" max="10240" width="11.42578125" customWidth="1"/>
    <col min="10241" max="10241" width="104.42578125" bestFit="1" customWidth="1"/>
    <col min="10242" max="10242" width="13.140625" customWidth="1"/>
    <col min="10243" max="10243" width="12.42578125" customWidth="1"/>
    <col min="10244" max="10246" width="10.7109375" customWidth="1"/>
    <col min="10247" max="10496" width="11.42578125" customWidth="1"/>
    <col min="10497" max="10497" width="104.42578125" bestFit="1" customWidth="1"/>
    <col min="10498" max="10498" width="13.140625" customWidth="1"/>
    <col min="10499" max="10499" width="12.42578125" customWidth="1"/>
    <col min="10500" max="10502" width="10.7109375" customWidth="1"/>
    <col min="10503" max="10752" width="11.42578125" customWidth="1"/>
    <col min="10753" max="10753" width="104.42578125" bestFit="1" customWidth="1"/>
    <col min="10754" max="10754" width="13.140625" customWidth="1"/>
    <col min="10755" max="10755" width="12.42578125" customWidth="1"/>
    <col min="10756" max="10758" width="10.7109375" customWidth="1"/>
    <col min="10759" max="11008" width="11.42578125" customWidth="1"/>
    <col min="11009" max="11009" width="104.42578125" bestFit="1" customWidth="1"/>
    <col min="11010" max="11010" width="13.140625" customWidth="1"/>
    <col min="11011" max="11011" width="12.42578125" customWidth="1"/>
    <col min="11012" max="11014" width="10.7109375" customWidth="1"/>
    <col min="11015" max="11264" width="11.42578125" customWidth="1"/>
    <col min="11265" max="11265" width="104.42578125" bestFit="1" customWidth="1"/>
    <col min="11266" max="11266" width="13.140625" customWidth="1"/>
    <col min="11267" max="11267" width="12.42578125" customWidth="1"/>
    <col min="11268" max="11270" width="10.7109375" customWidth="1"/>
    <col min="11271" max="11520" width="11.42578125" customWidth="1"/>
    <col min="11521" max="11521" width="104.42578125" bestFit="1" customWidth="1"/>
    <col min="11522" max="11522" width="13.140625" customWidth="1"/>
    <col min="11523" max="11523" width="12.42578125" customWidth="1"/>
    <col min="11524" max="11526" width="10.7109375" customWidth="1"/>
    <col min="11527" max="11776" width="11.42578125" customWidth="1"/>
    <col min="11777" max="11777" width="104.42578125" bestFit="1" customWidth="1"/>
    <col min="11778" max="11778" width="13.140625" customWidth="1"/>
    <col min="11779" max="11779" width="12.42578125" customWidth="1"/>
    <col min="11780" max="11782" width="10.7109375" customWidth="1"/>
    <col min="11783" max="12032" width="11.42578125" customWidth="1"/>
    <col min="12033" max="12033" width="104.42578125" bestFit="1" customWidth="1"/>
    <col min="12034" max="12034" width="13.140625" customWidth="1"/>
    <col min="12035" max="12035" width="12.42578125" customWidth="1"/>
    <col min="12036" max="12038" width="10.7109375" customWidth="1"/>
    <col min="12039" max="12288" width="11.42578125" customWidth="1"/>
    <col min="12289" max="12289" width="104.42578125" bestFit="1" customWidth="1"/>
    <col min="12290" max="12290" width="13.140625" customWidth="1"/>
    <col min="12291" max="12291" width="12.42578125" customWidth="1"/>
    <col min="12292" max="12294" width="10.7109375" customWidth="1"/>
    <col min="12295" max="12544" width="11.42578125" customWidth="1"/>
    <col min="12545" max="12545" width="104.42578125" bestFit="1" customWidth="1"/>
    <col min="12546" max="12546" width="13.140625" customWidth="1"/>
    <col min="12547" max="12547" width="12.42578125" customWidth="1"/>
    <col min="12548" max="12550" width="10.7109375" customWidth="1"/>
    <col min="12551" max="12800" width="11.42578125" customWidth="1"/>
    <col min="12801" max="12801" width="104.42578125" bestFit="1" customWidth="1"/>
    <col min="12802" max="12802" width="13.140625" customWidth="1"/>
    <col min="12803" max="12803" width="12.42578125" customWidth="1"/>
    <col min="12804" max="12806" width="10.7109375" customWidth="1"/>
    <col min="12807" max="13056" width="11.42578125" customWidth="1"/>
    <col min="13057" max="13057" width="104.42578125" bestFit="1" customWidth="1"/>
    <col min="13058" max="13058" width="13.140625" customWidth="1"/>
    <col min="13059" max="13059" width="12.42578125" customWidth="1"/>
    <col min="13060" max="13062" width="10.7109375" customWidth="1"/>
    <col min="13063" max="13312" width="11.42578125" customWidth="1"/>
    <col min="13313" max="13313" width="104.42578125" bestFit="1" customWidth="1"/>
    <col min="13314" max="13314" width="13.140625" customWidth="1"/>
    <col min="13315" max="13315" width="12.42578125" customWidth="1"/>
    <col min="13316" max="13318" width="10.7109375" customWidth="1"/>
    <col min="13319" max="13568" width="11.42578125" customWidth="1"/>
    <col min="13569" max="13569" width="104.42578125" bestFit="1" customWidth="1"/>
    <col min="13570" max="13570" width="13.140625" customWidth="1"/>
    <col min="13571" max="13571" width="12.42578125" customWidth="1"/>
    <col min="13572" max="13574" width="10.7109375" customWidth="1"/>
    <col min="13575" max="13824" width="11.42578125" customWidth="1"/>
    <col min="13825" max="13825" width="104.42578125" bestFit="1" customWidth="1"/>
    <col min="13826" max="13826" width="13.140625" customWidth="1"/>
    <col min="13827" max="13827" width="12.42578125" customWidth="1"/>
    <col min="13828" max="13830" width="10.7109375" customWidth="1"/>
    <col min="13831" max="14080" width="11.42578125" customWidth="1"/>
    <col min="14081" max="14081" width="104.42578125" bestFit="1" customWidth="1"/>
    <col min="14082" max="14082" width="13.140625" customWidth="1"/>
    <col min="14083" max="14083" width="12.42578125" customWidth="1"/>
    <col min="14084" max="14086" width="10.7109375" customWidth="1"/>
    <col min="14087" max="14336" width="11.42578125" customWidth="1"/>
    <col min="14337" max="14337" width="104.42578125" bestFit="1" customWidth="1"/>
    <col min="14338" max="14338" width="13.140625" customWidth="1"/>
    <col min="14339" max="14339" width="12.42578125" customWidth="1"/>
    <col min="14340" max="14342" width="10.7109375" customWidth="1"/>
    <col min="14343" max="14592" width="11.42578125" customWidth="1"/>
    <col min="14593" max="14593" width="104.42578125" bestFit="1" customWidth="1"/>
    <col min="14594" max="14594" width="13.140625" customWidth="1"/>
    <col min="14595" max="14595" width="12.42578125" customWidth="1"/>
    <col min="14596" max="14598" width="10.7109375" customWidth="1"/>
    <col min="14599" max="14848" width="11.42578125" customWidth="1"/>
    <col min="14849" max="14849" width="104.42578125" bestFit="1" customWidth="1"/>
    <col min="14850" max="14850" width="13.140625" customWidth="1"/>
    <col min="14851" max="14851" width="12.42578125" customWidth="1"/>
    <col min="14852" max="14854" width="10.7109375" customWidth="1"/>
    <col min="14855" max="15104" width="11.42578125" customWidth="1"/>
    <col min="15105" max="15105" width="104.42578125" bestFit="1" customWidth="1"/>
    <col min="15106" max="15106" width="13.140625" customWidth="1"/>
    <col min="15107" max="15107" width="12.42578125" customWidth="1"/>
    <col min="15108" max="15110" width="10.7109375" customWidth="1"/>
    <col min="15111" max="15360" width="11.42578125" customWidth="1"/>
    <col min="15361" max="15361" width="104.42578125" bestFit="1" customWidth="1"/>
    <col min="15362" max="15362" width="13.140625" customWidth="1"/>
    <col min="15363" max="15363" width="12.42578125" customWidth="1"/>
    <col min="15364" max="15366" width="10.7109375" customWidth="1"/>
    <col min="15367" max="15616" width="11.42578125" customWidth="1"/>
    <col min="15617" max="15617" width="104.42578125" bestFit="1" customWidth="1"/>
    <col min="15618" max="15618" width="13.140625" customWidth="1"/>
    <col min="15619" max="15619" width="12.42578125" customWidth="1"/>
    <col min="15620" max="15622" width="10.7109375" customWidth="1"/>
    <col min="15623" max="15872" width="11.42578125" customWidth="1"/>
    <col min="15873" max="15873" width="104.42578125" bestFit="1" customWidth="1"/>
    <col min="15874" max="15874" width="13.140625" customWidth="1"/>
    <col min="15875" max="15875" width="12.42578125" customWidth="1"/>
    <col min="15876" max="15878" width="10.7109375" customWidth="1"/>
    <col min="15879" max="16128" width="11.42578125" customWidth="1"/>
    <col min="16129" max="16129" width="104.42578125" bestFit="1" customWidth="1"/>
    <col min="16130" max="16130" width="13.140625" customWidth="1"/>
    <col min="16131" max="16131" width="12.42578125" customWidth="1"/>
    <col min="16132" max="16134" width="10.7109375" customWidth="1"/>
    <col min="16135" max="16384" width="11.42578125" customWidth="1"/>
  </cols>
  <sheetData>
    <row r="1" spans="1:19" ht="30" customHeight="1">
      <c r="A1" s="705" t="s">
        <v>863</v>
      </c>
      <c r="B1" s="705"/>
      <c r="C1" s="705"/>
      <c r="D1" s="705"/>
      <c r="E1" s="705"/>
      <c r="F1" s="705"/>
      <c r="G1" s="48"/>
      <c r="H1" s="48"/>
      <c r="I1" s="48"/>
      <c r="J1" s="48"/>
      <c r="K1" s="48"/>
      <c r="L1" s="48"/>
      <c r="M1" s="48"/>
      <c r="N1" s="48"/>
      <c r="O1" s="48"/>
      <c r="P1" s="48"/>
      <c r="Q1" s="48"/>
      <c r="R1" s="48"/>
      <c r="S1" s="48"/>
    </row>
    <row r="2" spans="1:19" ht="18">
      <c r="A2" s="706" t="s">
        <v>1</v>
      </c>
      <c r="B2" s="706"/>
      <c r="C2" s="706"/>
      <c r="D2" s="706"/>
      <c r="E2" s="706"/>
      <c r="F2" s="706"/>
      <c r="G2" s="48"/>
      <c r="H2" s="48"/>
      <c r="I2" s="48"/>
      <c r="J2" s="48"/>
      <c r="K2" s="48"/>
      <c r="L2" s="48"/>
      <c r="M2" s="48"/>
      <c r="N2" s="48"/>
      <c r="O2" s="48"/>
      <c r="P2" s="48"/>
      <c r="Q2" s="48"/>
      <c r="R2" s="48"/>
      <c r="S2" s="48"/>
    </row>
    <row r="3" spans="1:19" ht="18">
      <c r="A3" s="706" t="s">
        <v>2</v>
      </c>
      <c r="B3" s="706"/>
      <c r="C3" s="706"/>
      <c r="D3" s="706"/>
      <c r="E3" s="706"/>
      <c r="F3" s="706"/>
      <c r="G3" s="48"/>
      <c r="H3" s="48"/>
      <c r="I3" s="48"/>
      <c r="J3" s="48"/>
      <c r="K3" s="48"/>
      <c r="L3" s="48"/>
      <c r="M3" s="48"/>
      <c r="N3" s="48"/>
      <c r="O3" s="48"/>
      <c r="P3" s="48"/>
      <c r="Q3" s="48"/>
      <c r="R3" s="48"/>
      <c r="S3" s="48"/>
    </row>
    <row r="4" spans="1:19" ht="30" customHeight="1">
      <c r="A4" s="707" t="s">
        <v>3</v>
      </c>
      <c r="B4" s="707"/>
      <c r="C4" s="707"/>
      <c r="D4" s="707"/>
      <c r="E4" s="707"/>
      <c r="F4" s="707"/>
      <c r="G4" s="48"/>
      <c r="H4" s="48"/>
      <c r="I4" s="48"/>
      <c r="J4" s="48"/>
      <c r="K4" s="48"/>
      <c r="L4" s="48"/>
      <c r="M4" s="48"/>
      <c r="N4" s="48"/>
      <c r="O4" s="48"/>
      <c r="P4" s="48"/>
      <c r="Q4" s="48"/>
      <c r="R4" s="48"/>
      <c r="S4" s="48"/>
    </row>
    <row r="5" spans="1:19" ht="3.75" customHeight="1">
      <c r="A5" s="1"/>
      <c r="B5" s="262"/>
      <c r="C5" s="262"/>
      <c r="D5" s="262"/>
      <c r="E5" s="262"/>
      <c r="F5" s="262"/>
      <c r="G5" s="48"/>
      <c r="H5" s="48"/>
      <c r="I5" s="48"/>
      <c r="J5" s="48"/>
      <c r="K5" s="48"/>
      <c r="L5" s="48"/>
      <c r="M5" s="48"/>
      <c r="N5" s="48"/>
      <c r="O5" s="48"/>
      <c r="P5" s="48"/>
      <c r="Q5" s="48"/>
      <c r="R5" s="48"/>
      <c r="S5" s="48"/>
    </row>
    <row r="6" spans="1:19" ht="30" customHeight="1" thickBot="1">
      <c r="A6" s="3"/>
      <c r="B6" s="4" t="s">
        <v>4</v>
      </c>
      <c r="C6" s="4" t="s">
        <v>5</v>
      </c>
      <c r="D6" s="4" t="s">
        <v>6</v>
      </c>
      <c r="E6" s="4" t="s">
        <v>7</v>
      </c>
      <c r="F6" s="4" t="s">
        <v>8</v>
      </c>
      <c r="G6" s="48"/>
      <c r="H6" s="48"/>
      <c r="I6" s="48"/>
      <c r="J6" s="48"/>
      <c r="K6" s="48"/>
      <c r="L6" s="48"/>
      <c r="M6" s="48"/>
      <c r="N6" s="48"/>
      <c r="O6" s="48"/>
      <c r="P6" s="48"/>
      <c r="Q6" s="48"/>
      <c r="R6" s="48"/>
      <c r="S6" s="48"/>
    </row>
    <row r="7" spans="1:19">
      <c r="A7" s="5" t="s">
        <v>9</v>
      </c>
      <c r="B7" s="6">
        <v>6030981.1759500001</v>
      </c>
      <c r="C7" s="6">
        <v>420566.22724000004</v>
      </c>
      <c r="D7" s="6">
        <v>0</v>
      </c>
      <c r="E7" s="6">
        <v>1033.5432599999999</v>
      </c>
      <c r="F7" s="6">
        <v>6452580.9464499997</v>
      </c>
      <c r="G7" s="48"/>
      <c r="H7" s="48"/>
      <c r="I7" s="48"/>
      <c r="J7" s="48"/>
      <c r="K7" s="48"/>
      <c r="L7" s="48"/>
      <c r="M7" s="48"/>
      <c r="N7" s="48"/>
      <c r="O7" s="48"/>
      <c r="P7" s="48"/>
      <c r="Q7" s="48"/>
      <c r="R7" s="48"/>
      <c r="S7" s="48"/>
    </row>
    <row r="8" spans="1:19">
      <c r="A8" s="7" t="s">
        <v>10</v>
      </c>
      <c r="B8" s="8">
        <v>500160.03211000003</v>
      </c>
      <c r="C8" s="8">
        <v>75735.647540000005</v>
      </c>
      <c r="D8" s="8">
        <v>0</v>
      </c>
      <c r="E8" s="8">
        <v>807.03831000000002</v>
      </c>
      <c r="F8" s="8">
        <v>576702.71796000004</v>
      </c>
      <c r="G8" s="48"/>
      <c r="H8" s="48"/>
      <c r="I8" s="48"/>
      <c r="J8" s="48"/>
      <c r="K8" s="48"/>
      <c r="L8" s="48"/>
      <c r="M8" s="48"/>
      <c r="N8" s="48"/>
      <c r="O8" s="48"/>
      <c r="P8" s="48"/>
      <c r="Q8" s="48"/>
      <c r="R8" s="48"/>
      <c r="S8" s="48"/>
    </row>
    <row r="9" spans="1:19">
      <c r="A9" s="9" t="s">
        <v>11</v>
      </c>
      <c r="B9" s="10">
        <v>130127.67159999999</v>
      </c>
      <c r="C9" s="10">
        <v>24346.928899999999</v>
      </c>
      <c r="D9" s="10">
        <v>0</v>
      </c>
      <c r="E9" s="10">
        <v>0</v>
      </c>
      <c r="F9" s="10">
        <v>154474.6005</v>
      </c>
      <c r="G9" s="48"/>
      <c r="H9" s="48"/>
      <c r="I9" s="48"/>
      <c r="J9" s="48"/>
      <c r="K9" s="48"/>
      <c r="L9" s="48"/>
      <c r="M9" s="48"/>
      <c r="N9" s="48"/>
      <c r="O9" s="48"/>
      <c r="P9" s="48"/>
      <c r="Q9" s="48"/>
      <c r="R9" s="48"/>
      <c r="S9" s="48"/>
    </row>
    <row r="10" spans="1:19">
      <c r="A10" s="9" t="s">
        <v>12</v>
      </c>
      <c r="B10" s="10">
        <v>270693.73245000001</v>
      </c>
      <c r="C10" s="10">
        <v>41272.197009999996</v>
      </c>
      <c r="D10" s="10">
        <v>0</v>
      </c>
      <c r="E10" s="10">
        <v>807.03831000000002</v>
      </c>
      <c r="F10" s="10">
        <v>312772.96776999999</v>
      </c>
      <c r="G10" s="48"/>
      <c r="H10" s="48"/>
      <c r="I10" s="48"/>
      <c r="J10" s="48"/>
      <c r="K10" s="48"/>
      <c r="L10" s="48"/>
      <c r="M10" s="48"/>
      <c r="N10" s="48"/>
      <c r="O10" s="48"/>
      <c r="P10" s="48"/>
      <c r="Q10" s="48"/>
      <c r="R10" s="48"/>
      <c r="S10" s="48"/>
    </row>
    <row r="11" spans="1:19">
      <c r="A11" s="9" t="s">
        <v>13</v>
      </c>
      <c r="B11" s="10">
        <v>22169.525170000001</v>
      </c>
      <c r="C11" s="10">
        <v>1089.48036</v>
      </c>
      <c r="D11" s="10">
        <v>0</v>
      </c>
      <c r="E11" s="10">
        <v>0</v>
      </c>
      <c r="F11" s="10">
        <v>23259.005530000002</v>
      </c>
      <c r="G11" s="48"/>
      <c r="H11" s="48"/>
      <c r="I11" s="48"/>
      <c r="J11" s="48"/>
      <c r="K11" s="48"/>
      <c r="L11" s="48"/>
      <c r="M11" s="48"/>
      <c r="N11" s="48"/>
      <c r="O11" s="48"/>
      <c r="P11" s="48"/>
      <c r="Q11" s="48"/>
      <c r="R11" s="48"/>
      <c r="S11" s="48"/>
    </row>
    <row r="12" spans="1:19">
      <c r="A12" s="9" t="s">
        <v>14</v>
      </c>
      <c r="B12" s="10">
        <v>0</v>
      </c>
      <c r="C12" s="10">
        <v>0</v>
      </c>
      <c r="D12" s="10">
        <v>0</v>
      </c>
      <c r="E12" s="10">
        <v>0</v>
      </c>
      <c r="F12" s="10">
        <v>0</v>
      </c>
      <c r="G12" s="48"/>
      <c r="H12" s="48"/>
      <c r="I12" s="48"/>
      <c r="J12" s="48"/>
      <c r="K12" s="48"/>
      <c r="L12" s="48"/>
      <c r="M12" s="48"/>
      <c r="N12" s="48"/>
      <c r="O12" s="48"/>
      <c r="P12" s="48"/>
      <c r="Q12" s="48"/>
      <c r="R12" s="48"/>
      <c r="S12" s="48"/>
    </row>
    <row r="13" spans="1:19">
      <c r="A13" s="9" t="s">
        <v>15</v>
      </c>
      <c r="B13" s="10">
        <v>0</v>
      </c>
      <c r="C13" s="10">
        <v>9012.3956500000004</v>
      </c>
      <c r="D13" s="10">
        <v>0</v>
      </c>
      <c r="E13" s="10">
        <v>0</v>
      </c>
      <c r="F13" s="10">
        <v>9012.3956500000004</v>
      </c>
      <c r="G13" s="48"/>
      <c r="H13" s="48"/>
      <c r="I13" s="48"/>
      <c r="J13" s="48"/>
      <c r="K13" s="48"/>
      <c r="L13" s="48"/>
      <c r="M13" s="48"/>
      <c r="N13" s="48"/>
      <c r="O13" s="48"/>
      <c r="P13" s="48"/>
      <c r="Q13" s="48"/>
      <c r="R13" s="48"/>
      <c r="S13" s="48"/>
    </row>
    <row r="14" spans="1:19">
      <c r="A14" s="11" t="s">
        <v>16</v>
      </c>
      <c r="B14" s="10">
        <v>77169.102889999995</v>
      </c>
      <c r="C14" s="10">
        <v>14.645620000000001</v>
      </c>
      <c r="D14" s="10">
        <v>0</v>
      </c>
      <c r="E14" s="10">
        <v>0</v>
      </c>
      <c r="F14" s="10">
        <v>77183.748510000005</v>
      </c>
      <c r="G14" s="48"/>
      <c r="H14" s="48"/>
      <c r="I14" s="48"/>
      <c r="J14" s="48"/>
      <c r="K14" s="48"/>
      <c r="L14" s="48"/>
      <c r="M14" s="48"/>
      <c r="N14" s="48"/>
      <c r="O14" s="48"/>
      <c r="P14" s="48"/>
      <c r="Q14" s="48"/>
      <c r="R14" s="48"/>
      <c r="S14" s="48"/>
    </row>
    <row r="15" spans="1:19">
      <c r="A15" s="9" t="s">
        <v>17</v>
      </c>
      <c r="B15" s="10">
        <v>0</v>
      </c>
      <c r="C15" s="10">
        <v>0</v>
      </c>
      <c r="D15" s="10">
        <v>0</v>
      </c>
      <c r="E15" s="10">
        <v>0</v>
      </c>
      <c r="F15" s="10">
        <v>0</v>
      </c>
      <c r="G15" s="48"/>
      <c r="H15" s="48"/>
      <c r="I15" s="48"/>
      <c r="J15" s="48"/>
      <c r="K15" s="48"/>
      <c r="L15" s="48"/>
      <c r="M15" s="48"/>
      <c r="N15" s="48"/>
      <c r="O15" s="48"/>
      <c r="P15" s="48"/>
      <c r="Q15" s="48"/>
      <c r="R15" s="48"/>
      <c r="S15" s="48"/>
    </row>
    <row r="16" spans="1:19">
      <c r="A16" s="9" t="s">
        <v>18</v>
      </c>
      <c r="B16" s="10">
        <v>0</v>
      </c>
      <c r="C16" s="10">
        <v>0</v>
      </c>
      <c r="D16" s="10">
        <v>0</v>
      </c>
      <c r="E16" s="10">
        <v>0</v>
      </c>
      <c r="F16" s="10">
        <v>0</v>
      </c>
      <c r="G16" s="48"/>
      <c r="H16" s="48"/>
      <c r="I16" s="48"/>
      <c r="J16" s="48"/>
      <c r="K16" s="48"/>
      <c r="L16" s="48"/>
      <c r="M16" s="48"/>
      <c r="N16" s="48"/>
      <c r="O16" s="48"/>
      <c r="P16" s="48"/>
      <c r="Q16" s="48"/>
      <c r="R16" s="48"/>
      <c r="S16" s="48"/>
    </row>
    <row r="17" spans="1:19">
      <c r="A17" s="7" t="s">
        <v>19</v>
      </c>
      <c r="B17" s="8">
        <v>199671.69305999999</v>
      </c>
      <c r="C17" s="8">
        <v>18057.57834</v>
      </c>
      <c r="D17" s="8">
        <v>0</v>
      </c>
      <c r="E17" s="8">
        <v>58.771209999999996</v>
      </c>
      <c r="F17" s="8">
        <v>217788.04261</v>
      </c>
      <c r="G17" s="48"/>
      <c r="H17" s="48"/>
      <c r="I17" s="48"/>
      <c r="J17" s="48"/>
      <c r="K17" s="48"/>
      <c r="L17" s="48"/>
      <c r="M17" s="48"/>
      <c r="N17" s="48"/>
      <c r="O17" s="48"/>
      <c r="P17" s="48"/>
      <c r="Q17" s="48"/>
      <c r="R17" s="48"/>
      <c r="S17" s="48"/>
    </row>
    <row r="18" spans="1:19">
      <c r="A18" s="9" t="s">
        <v>20</v>
      </c>
      <c r="B18" s="10">
        <v>0</v>
      </c>
      <c r="C18" s="10">
        <v>0</v>
      </c>
      <c r="D18" s="10">
        <v>0</v>
      </c>
      <c r="E18" s="10">
        <v>0</v>
      </c>
      <c r="F18" s="10">
        <v>0</v>
      </c>
      <c r="G18" s="48"/>
      <c r="H18" s="48"/>
      <c r="I18" s="48"/>
      <c r="J18" s="48"/>
      <c r="K18" s="48"/>
      <c r="L18" s="48"/>
      <c r="M18" s="48"/>
      <c r="N18" s="48"/>
      <c r="O18" s="48"/>
      <c r="P18" s="48"/>
      <c r="Q18" s="48"/>
      <c r="R18" s="48"/>
      <c r="S18" s="48"/>
    </row>
    <row r="19" spans="1:19">
      <c r="A19" s="9" t="s">
        <v>21</v>
      </c>
      <c r="B19" s="10">
        <v>131487.61120000001</v>
      </c>
      <c r="C19" s="10">
        <v>5037.4057000000003</v>
      </c>
      <c r="D19" s="10">
        <v>0</v>
      </c>
      <c r="E19" s="10">
        <v>0</v>
      </c>
      <c r="F19" s="10">
        <v>136525.01690000002</v>
      </c>
      <c r="G19" s="48"/>
      <c r="H19" s="48"/>
      <c r="I19" s="48"/>
      <c r="J19" s="48"/>
      <c r="K19" s="48"/>
      <c r="L19" s="48"/>
      <c r="M19" s="48"/>
      <c r="N19" s="48"/>
      <c r="O19" s="48"/>
      <c r="P19" s="48"/>
      <c r="Q19" s="48"/>
      <c r="R19" s="48"/>
      <c r="S19" s="48"/>
    </row>
    <row r="20" spans="1:19">
      <c r="A20" s="9" t="s">
        <v>22</v>
      </c>
      <c r="B20" s="10">
        <v>0</v>
      </c>
      <c r="C20" s="10">
        <v>0</v>
      </c>
      <c r="D20" s="10">
        <v>0</v>
      </c>
      <c r="E20" s="10">
        <v>0</v>
      </c>
      <c r="F20" s="10">
        <v>0</v>
      </c>
      <c r="G20" s="48"/>
      <c r="H20" s="48"/>
      <c r="I20" s="48"/>
      <c r="J20" s="48"/>
      <c r="K20" s="48"/>
      <c r="L20" s="48"/>
      <c r="M20" s="48"/>
      <c r="N20" s="48"/>
      <c r="O20" s="48"/>
      <c r="P20" s="48"/>
      <c r="Q20" s="48"/>
      <c r="R20" s="48"/>
      <c r="S20" s="48"/>
    </row>
    <row r="21" spans="1:19">
      <c r="A21" s="9" t="s">
        <v>23</v>
      </c>
      <c r="B21" s="10">
        <v>0</v>
      </c>
      <c r="C21" s="10">
        <v>0</v>
      </c>
      <c r="D21" s="10">
        <v>0</v>
      </c>
      <c r="E21" s="10">
        <v>0</v>
      </c>
      <c r="F21" s="10">
        <v>0</v>
      </c>
      <c r="G21" s="48"/>
      <c r="H21" s="48"/>
      <c r="I21" s="48"/>
      <c r="J21" s="48"/>
      <c r="K21" s="48"/>
      <c r="L21" s="48"/>
      <c r="M21" s="48"/>
      <c r="N21" s="48"/>
      <c r="O21" s="48"/>
      <c r="P21" s="48"/>
      <c r="Q21" s="48"/>
      <c r="R21" s="48"/>
      <c r="S21" s="48"/>
    </row>
    <row r="22" spans="1:19">
      <c r="A22" s="11" t="s">
        <v>24</v>
      </c>
      <c r="B22" s="10">
        <v>21396.781360000001</v>
      </c>
      <c r="C22" s="10">
        <v>3475.6105600000001</v>
      </c>
      <c r="D22" s="10">
        <v>0</v>
      </c>
      <c r="E22" s="10">
        <v>58.771209999999996</v>
      </c>
      <c r="F22" s="10">
        <v>24931.163129999997</v>
      </c>
      <c r="G22" s="48"/>
      <c r="H22" s="48"/>
      <c r="I22" s="48"/>
      <c r="J22" s="48"/>
      <c r="K22" s="48"/>
      <c r="L22" s="48"/>
      <c r="M22" s="48"/>
      <c r="N22" s="48"/>
      <c r="O22" s="48"/>
      <c r="P22" s="48"/>
      <c r="Q22" s="48"/>
      <c r="R22" s="48"/>
      <c r="S22" s="48"/>
    </row>
    <row r="23" spans="1:19">
      <c r="A23" s="9" t="s">
        <v>25</v>
      </c>
      <c r="B23" s="10">
        <v>47423.401299999998</v>
      </c>
      <c r="C23" s="10">
        <v>9544.5620799999997</v>
      </c>
      <c r="D23" s="10">
        <v>0</v>
      </c>
      <c r="E23" s="10">
        <v>0</v>
      </c>
      <c r="F23" s="10">
        <v>56967.963380000001</v>
      </c>
      <c r="G23" s="48"/>
      <c r="H23" s="48"/>
      <c r="I23" s="48"/>
      <c r="J23" s="48"/>
      <c r="K23" s="48"/>
      <c r="L23" s="48"/>
      <c r="M23" s="48"/>
      <c r="N23" s="48"/>
      <c r="O23" s="48"/>
      <c r="P23" s="48"/>
      <c r="Q23" s="48"/>
      <c r="R23" s="48"/>
      <c r="S23" s="48"/>
    </row>
    <row r="24" spans="1:19">
      <c r="A24" s="9" t="s">
        <v>26</v>
      </c>
      <c r="B24" s="10">
        <v>396.95178999999996</v>
      </c>
      <c r="C24" s="10">
        <v>0</v>
      </c>
      <c r="D24" s="10">
        <v>0</v>
      </c>
      <c r="E24" s="10">
        <v>0</v>
      </c>
      <c r="F24" s="10">
        <v>396.95178999999996</v>
      </c>
      <c r="G24" s="48"/>
      <c r="H24" s="48"/>
      <c r="I24" s="48"/>
      <c r="J24" s="48"/>
      <c r="K24" s="48"/>
      <c r="L24" s="48"/>
      <c r="M24" s="48"/>
      <c r="N24" s="48"/>
      <c r="O24" s="48"/>
      <c r="P24" s="48"/>
      <c r="Q24" s="48"/>
      <c r="R24" s="48"/>
      <c r="S24" s="48"/>
    </row>
    <row r="25" spans="1:19">
      <c r="A25" s="9" t="s">
        <v>27</v>
      </c>
      <c r="B25" s="10">
        <v>-1033.05259</v>
      </c>
      <c r="C25" s="10">
        <v>0</v>
      </c>
      <c r="D25" s="10">
        <v>0</v>
      </c>
      <c r="E25" s="10">
        <v>0</v>
      </c>
      <c r="F25" s="10">
        <v>-1033.05259</v>
      </c>
      <c r="G25" s="48"/>
      <c r="H25" s="48"/>
      <c r="I25" s="48"/>
      <c r="J25" s="48"/>
      <c r="K25" s="48"/>
      <c r="L25" s="48"/>
      <c r="M25" s="48"/>
      <c r="N25" s="48"/>
      <c r="O25" s="48"/>
      <c r="P25" s="48"/>
      <c r="Q25" s="48"/>
      <c r="R25" s="48"/>
      <c r="S25" s="48"/>
    </row>
    <row r="26" spans="1:19">
      <c r="A26" s="7" t="s">
        <v>28</v>
      </c>
      <c r="B26" s="8">
        <v>4798155.9148800001</v>
      </c>
      <c r="C26" s="8">
        <v>42395.567340000001</v>
      </c>
      <c r="D26" s="8">
        <v>0</v>
      </c>
      <c r="E26" s="8">
        <v>167.36751999999998</v>
      </c>
      <c r="F26" s="8">
        <v>4840718.8497399995</v>
      </c>
      <c r="G26" s="48"/>
      <c r="H26" s="48"/>
      <c r="I26" s="48"/>
      <c r="J26" s="48"/>
      <c r="K26" s="48"/>
      <c r="L26" s="48"/>
      <c r="M26" s="48"/>
      <c r="N26" s="48"/>
      <c r="O26" s="48"/>
      <c r="P26" s="48"/>
      <c r="Q26" s="48"/>
      <c r="R26" s="48"/>
      <c r="S26" s="48"/>
    </row>
    <row r="27" spans="1:19">
      <c r="A27" s="12" t="s">
        <v>29</v>
      </c>
      <c r="B27" s="10">
        <v>4114033.4234000002</v>
      </c>
      <c r="C27" s="10">
        <v>42806.139009999999</v>
      </c>
      <c r="D27" s="10">
        <v>0</v>
      </c>
      <c r="E27" s="10">
        <v>156.65123</v>
      </c>
      <c r="F27" s="10">
        <v>4156996.2136399997</v>
      </c>
      <c r="G27" s="48"/>
      <c r="H27" s="48"/>
      <c r="I27" s="48"/>
      <c r="J27" s="48"/>
      <c r="K27" s="48"/>
      <c r="L27" s="48"/>
      <c r="M27" s="48"/>
      <c r="N27" s="48"/>
      <c r="O27" s="48"/>
      <c r="P27" s="48"/>
      <c r="Q27" s="48"/>
      <c r="R27" s="48"/>
      <c r="S27" s="48"/>
    </row>
    <row r="28" spans="1:19">
      <c r="A28" s="9" t="s">
        <v>30</v>
      </c>
      <c r="B28" s="10">
        <v>3125581.6011700002</v>
      </c>
      <c r="C28" s="10">
        <v>26865.537700000001</v>
      </c>
      <c r="D28" s="10">
        <v>0</v>
      </c>
      <c r="E28" s="10">
        <v>156.65123</v>
      </c>
      <c r="F28" s="10">
        <v>3152603.7900999999</v>
      </c>
      <c r="G28" s="48"/>
      <c r="H28" s="48"/>
      <c r="I28" s="48"/>
      <c r="J28" s="48"/>
      <c r="K28" s="48"/>
      <c r="L28" s="48"/>
      <c r="M28" s="48"/>
      <c r="N28" s="48"/>
      <c r="O28" s="48"/>
      <c r="P28" s="48"/>
      <c r="Q28" s="48"/>
      <c r="R28" s="48"/>
      <c r="S28" s="48"/>
    </row>
    <row r="29" spans="1:19">
      <c r="A29" s="9" t="s">
        <v>31</v>
      </c>
      <c r="B29" s="10">
        <v>834281.30316999997</v>
      </c>
      <c r="C29" s="10">
        <v>13149.76447</v>
      </c>
      <c r="D29" s="10">
        <v>0</v>
      </c>
      <c r="E29" s="10">
        <v>0</v>
      </c>
      <c r="F29" s="10">
        <v>847431.06764000002</v>
      </c>
      <c r="G29" s="48"/>
      <c r="H29" s="48"/>
      <c r="I29" s="48"/>
      <c r="J29" s="48"/>
      <c r="K29" s="48"/>
      <c r="L29" s="48"/>
      <c r="M29" s="48"/>
      <c r="N29" s="48"/>
      <c r="O29" s="48"/>
      <c r="P29" s="48"/>
      <c r="Q29" s="48"/>
      <c r="R29" s="48"/>
      <c r="S29" s="48"/>
    </row>
    <row r="30" spans="1:19">
      <c r="A30" s="9" t="s">
        <v>32</v>
      </c>
      <c r="B30" s="10">
        <v>154170.51905999999</v>
      </c>
      <c r="C30" s="10">
        <v>2790.8368399999999</v>
      </c>
      <c r="D30" s="10">
        <v>0</v>
      </c>
      <c r="E30" s="10">
        <v>0</v>
      </c>
      <c r="F30" s="10">
        <v>156961.3559</v>
      </c>
      <c r="G30" s="48"/>
      <c r="H30" s="48"/>
      <c r="I30" s="48"/>
      <c r="J30" s="48"/>
      <c r="K30" s="48"/>
      <c r="L30" s="48"/>
      <c r="M30" s="48"/>
      <c r="N30" s="48"/>
      <c r="O30" s="48"/>
      <c r="P30" s="48"/>
      <c r="Q30" s="48"/>
      <c r="R30" s="48"/>
      <c r="S30" s="48"/>
    </row>
    <row r="31" spans="1:19">
      <c r="A31" s="12" t="s">
        <v>33</v>
      </c>
      <c r="B31" s="10">
        <v>100983.74223</v>
      </c>
      <c r="C31" s="10">
        <v>423.40502000000004</v>
      </c>
      <c r="D31" s="10">
        <v>0</v>
      </c>
      <c r="E31" s="10">
        <v>0</v>
      </c>
      <c r="F31" s="10">
        <v>101407.14724999999</v>
      </c>
      <c r="G31" s="48"/>
      <c r="H31" s="48"/>
      <c r="I31" s="48"/>
      <c r="J31" s="48"/>
      <c r="K31" s="48"/>
      <c r="L31" s="48"/>
      <c r="M31" s="48"/>
      <c r="N31" s="48"/>
      <c r="O31" s="48"/>
      <c r="P31" s="48"/>
      <c r="Q31" s="48"/>
      <c r="R31" s="48"/>
      <c r="S31" s="48"/>
    </row>
    <row r="32" spans="1:19">
      <c r="A32" s="9" t="s">
        <v>34</v>
      </c>
      <c r="B32" s="10">
        <v>77400.453299999994</v>
      </c>
      <c r="C32" s="10">
        <v>0</v>
      </c>
      <c r="D32" s="10">
        <v>0</v>
      </c>
      <c r="E32" s="10">
        <v>0</v>
      </c>
      <c r="F32" s="10">
        <v>77400.453299999994</v>
      </c>
      <c r="G32" s="48"/>
      <c r="H32" s="48"/>
      <c r="I32" s="48"/>
      <c r="J32" s="48"/>
      <c r="K32" s="48"/>
      <c r="L32" s="48"/>
      <c r="M32" s="48"/>
      <c r="N32" s="48"/>
      <c r="O32" s="48"/>
      <c r="P32" s="48"/>
      <c r="Q32" s="48"/>
      <c r="R32" s="48"/>
      <c r="S32" s="48"/>
    </row>
    <row r="33" spans="1:19">
      <c r="A33" s="9" t="s">
        <v>35</v>
      </c>
      <c r="B33" s="10">
        <v>20711.510739999998</v>
      </c>
      <c r="C33" s="10">
        <v>312.50921</v>
      </c>
      <c r="D33" s="10">
        <v>0</v>
      </c>
      <c r="E33" s="10">
        <v>0</v>
      </c>
      <c r="F33" s="10">
        <v>21024.019949999998</v>
      </c>
      <c r="G33" s="48"/>
      <c r="H33" s="48"/>
      <c r="I33" s="48"/>
      <c r="J33" s="48"/>
      <c r="K33" s="48"/>
      <c r="L33" s="48"/>
      <c r="M33" s="48"/>
      <c r="N33" s="48"/>
      <c r="O33" s="48"/>
      <c r="P33" s="48"/>
      <c r="Q33" s="48"/>
      <c r="R33" s="48"/>
      <c r="S33" s="48"/>
    </row>
    <row r="34" spans="1:19">
      <c r="A34" s="9" t="s">
        <v>36</v>
      </c>
      <c r="B34" s="10">
        <v>2871.77819</v>
      </c>
      <c r="C34" s="10">
        <v>110.89581</v>
      </c>
      <c r="D34" s="10">
        <v>0</v>
      </c>
      <c r="E34" s="10">
        <v>0</v>
      </c>
      <c r="F34" s="10">
        <v>2982.674</v>
      </c>
      <c r="G34" s="48"/>
      <c r="H34" s="48"/>
      <c r="I34" s="48"/>
      <c r="J34" s="48"/>
      <c r="K34" s="48"/>
      <c r="L34" s="48"/>
      <c r="M34" s="48"/>
      <c r="N34" s="48"/>
      <c r="O34" s="48"/>
      <c r="P34" s="48"/>
      <c r="Q34" s="48"/>
      <c r="R34" s="48"/>
      <c r="S34" s="48"/>
    </row>
    <row r="35" spans="1:19">
      <c r="A35" s="12" t="s">
        <v>37</v>
      </c>
      <c r="B35" s="10">
        <v>103195.29811</v>
      </c>
      <c r="C35" s="10">
        <v>6010.2530999999999</v>
      </c>
      <c r="D35" s="10">
        <v>0</v>
      </c>
      <c r="E35" s="10">
        <v>0</v>
      </c>
      <c r="F35" s="10">
        <v>109205.55120999999</v>
      </c>
      <c r="G35" s="48"/>
      <c r="H35" s="48"/>
      <c r="I35" s="48"/>
      <c r="J35" s="48"/>
      <c r="K35" s="48"/>
      <c r="L35" s="48"/>
      <c r="M35" s="48"/>
      <c r="N35" s="48"/>
      <c r="O35" s="48"/>
      <c r="P35" s="48"/>
      <c r="Q35" s="48"/>
      <c r="R35" s="48"/>
      <c r="S35" s="48"/>
    </row>
    <row r="36" spans="1:19">
      <c r="A36" s="9" t="s">
        <v>38</v>
      </c>
      <c r="B36" s="10">
        <v>54428.855349999998</v>
      </c>
      <c r="C36" s="10">
        <v>1687.8219199999999</v>
      </c>
      <c r="D36" s="10">
        <v>0</v>
      </c>
      <c r="E36" s="10">
        <v>0</v>
      </c>
      <c r="F36" s="10">
        <v>56116.67727</v>
      </c>
      <c r="G36" s="48"/>
      <c r="H36" s="48"/>
      <c r="I36" s="48"/>
      <c r="J36" s="48"/>
      <c r="K36" s="48"/>
      <c r="L36" s="48"/>
      <c r="M36" s="48"/>
      <c r="N36" s="48"/>
      <c r="O36" s="48"/>
      <c r="P36" s="48"/>
      <c r="Q36" s="48"/>
      <c r="R36" s="48"/>
      <c r="S36" s="48"/>
    </row>
    <row r="37" spans="1:19">
      <c r="A37" s="9" t="s">
        <v>39</v>
      </c>
      <c r="B37" s="10">
        <v>46062.547200000001</v>
      </c>
      <c r="C37" s="10">
        <v>4322.4311799999996</v>
      </c>
      <c r="D37" s="10">
        <v>0</v>
      </c>
      <c r="E37" s="10">
        <v>0</v>
      </c>
      <c r="F37" s="10">
        <v>50384.97838</v>
      </c>
      <c r="G37" s="48"/>
      <c r="H37" s="48"/>
      <c r="I37" s="48"/>
      <c r="J37" s="48"/>
      <c r="K37" s="48"/>
      <c r="L37" s="48"/>
      <c r="M37" s="48"/>
      <c r="N37" s="48"/>
      <c r="O37" s="48"/>
      <c r="P37" s="48"/>
      <c r="Q37" s="48"/>
      <c r="R37" s="48"/>
      <c r="S37" s="48"/>
    </row>
    <row r="38" spans="1:19">
      <c r="A38" s="9" t="s">
        <v>40</v>
      </c>
      <c r="B38" s="10">
        <v>2703.8955599999999</v>
      </c>
      <c r="C38" s="10">
        <v>0</v>
      </c>
      <c r="D38" s="10">
        <v>0</v>
      </c>
      <c r="E38" s="10">
        <v>0</v>
      </c>
      <c r="F38" s="10">
        <v>2703.8955599999999</v>
      </c>
      <c r="G38" s="48"/>
      <c r="H38" s="48"/>
      <c r="I38" s="48"/>
      <c r="J38" s="48"/>
      <c r="K38" s="48"/>
      <c r="L38" s="48"/>
      <c r="M38" s="48"/>
      <c r="N38" s="48"/>
      <c r="O38" s="48"/>
      <c r="P38" s="48"/>
      <c r="Q38" s="48"/>
      <c r="R38" s="48"/>
      <c r="S38" s="48"/>
    </row>
    <row r="39" spans="1:19">
      <c r="A39" s="12" t="s">
        <v>41</v>
      </c>
      <c r="B39" s="10">
        <v>718022.27670000005</v>
      </c>
      <c r="C39" s="10">
        <v>9175.0789700000005</v>
      </c>
      <c r="D39" s="10">
        <v>0</v>
      </c>
      <c r="E39" s="10">
        <v>10.892610000000001</v>
      </c>
      <c r="F39" s="10">
        <v>727208.24827999994</v>
      </c>
      <c r="G39" s="48"/>
      <c r="H39" s="48"/>
      <c r="I39" s="48"/>
      <c r="J39" s="48"/>
      <c r="K39" s="48"/>
      <c r="L39" s="48"/>
      <c r="M39" s="48"/>
      <c r="N39" s="48"/>
      <c r="O39" s="48"/>
      <c r="P39" s="48"/>
      <c r="Q39" s="48"/>
      <c r="R39" s="48"/>
      <c r="S39" s="48"/>
    </row>
    <row r="40" spans="1:19">
      <c r="A40" s="9" t="s">
        <v>42</v>
      </c>
      <c r="B40" s="10">
        <v>233386.84125</v>
      </c>
      <c r="C40" s="10">
        <v>1895.2608400000001</v>
      </c>
      <c r="D40" s="10">
        <v>0</v>
      </c>
      <c r="E40" s="10">
        <v>5.1366400000000008</v>
      </c>
      <c r="F40" s="10">
        <v>235287.23872999998</v>
      </c>
      <c r="G40" s="48"/>
      <c r="H40" s="48"/>
      <c r="I40" s="48"/>
      <c r="J40" s="48"/>
      <c r="K40" s="48"/>
      <c r="L40" s="48"/>
      <c r="M40" s="48"/>
      <c r="N40" s="48"/>
      <c r="O40" s="48"/>
      <c r="P40" s="48"/>
      <c r="Q40" s="48"/>
      <c r="R40" s="48"/>
      <c r="S40" s="48"/>
    </row>
    <row r="41" spans="1:19">
      <c r="A41" s="9" t="s">
        <v>43</v>
      </c>
      <c r="B41" s="10">
        <v>243020.75030000001</v>
      </c>
      <c r="C41" s="10">
        <v>3409.99845</v>
      </c>
      <c r="D41" s="10">
        <v>0</v>
      </c>
      <c r="E41" s="10">
        <v>0</v>
      </c>
      <c r="F41" s="10">
        <v>246430.74875</v>
      </c>
      <c r="G41" s="48"/>
      <c r="H41" s="48"/>
      <c r="I41" s="48"/>
      <c r="J41" s="48"/>
      <c r="K41" s="48"/>
      <c r="L41" s="48"/>
      <c r="M41" s="48"/>
      <c r="N41" s="48"/>
      <c r="O41" s="48"/>
      <c r="P41" s="48"/>
      <c r="Q41" s="48"/>
      <c r="R41" s="48"/>
      <c r="S41" s="48"/>
    </row>
    <row r="42" spans="1:19">
      <c r="A42" s="9" t="s">
        <v>44</v>
      </c>
      <c r="B42" s="10">
        <v>586.78022999999996</v>
      </c>
      <c r="C42" s="10">
        <v>0</v>
      </c>
      <c r="D42" s="10">
        <v>0</v>
      </c>
      <c r="E42" s="10">
        <v>0</v>
      </c>
      <c r="F42" s="10">
        <v>586.78022999999996</v>
      </c>
      <c r="G42" s="48"/>
      <c r="H42" s="48"/>
      <c r="I42" s="48"/>
      <c r="J42" s="48"/>
      <c r="K42" s="48"/>
      <c r="L42" s="48"/>
      <c r="M42" s="48"/>
      <c r="N42" s="48"/>
      <c r="O42" s="48"/>
      <c r="P42" s="48"/>
      <c r="Q42" s="48"/>
      <c r="R42" s="48"/>
      <c r="S42" s="48"/>
    </row>
    <row r="43" spans="1:19">
      <c r="A43" s="9" t="s">
        <v>45</v>
      </c>
      <c r="B43" s="10">
        <v>1816.6058600000001</v>
      </c>
      <c r="C43" s="10">
        <v>143.93439000000001</v>
      </c>
      <c r="D43" s="10">
        <v>0</v>
      </c>
      <c r="E43" s="10">
        <v>0</v>
      </c>
      <c r="F43" s="10">
        <v>1960.54025</v>
      </c>
      <c r="G43" s="48"/>
      <c r="H43" s="48"/>
      <c r="I43" s="48"/>
      <c r="J43" s="48"/>
      <c r="K43" s="48"/>
      <c r="L43" s="48"/>
      <c r="M43" s="48"/>
      <c r="N43" s="48"/>
      <c r="O43" s="48"/>
      <c r="P43" s="48"/>
      <c r="Q43" s="48"/>
      <c r="R43" s="48"/>
      <c r="S43" s="48"/>
    </row>
    <row r="44" spans="1:19">
      <c r="A44" s="9" t="s">
        <v>46</v>
      </c>
      <c r="B44" s="10">
        <v>0</v>
      </c>
      <c r="C44" s="10">
        <v>0</v>
      </c>
      <c r="D44" s="10">
        <v>0</v>
      </c>
      <c r="E44" s="10">
        <v>0</v>
      </c>
      <c r="F44" s="10">
        <v>0</v>
      </c>
      <c r="G44" s="48"/>
      <c r="H44" s="48"/>
      <c r="I44" s="48"/>
      <c r="J44" s="48"/>
      <c r="K44" s="48"/>
      <c r="L44" s="48"/>
      <c r="M44" s="48"/>
      <c r="N44" s="48"/>
      <c r="O44" s="48"/>
      <c r="P44" s="48"/>
      <c r="Q44" s="48"/>
      <c r="R44" s="48"/>
      <c r="S44" s="48"/>
    </row>
    <row r="45" spans="1:19">
      <c r="A45" s="9" t="s">
        <v>47</v>
      </c>
      <c r="B45" s="10">
        <v>0</v>
      </c>
      <c r="C45" s="10">
        <v>0</v>
      </c>
      <c r="D45" s="10">
        <v>0</v>
      </c>
      <c r="E45" s="10">
        <v>0</v>
      </c>
      <c r="F45" s="10">
        <v>0</v>
      </c>
      <c r="G45" s="48"/>
      <c r="H45" s="48"/>
      <c r="I45" s="48"/>
      <c r="J45" s="48"/>
      <c r="K45" s="48"/>
      <c r="L45" s="48"/>
      <c r="M45" s="48"/>
      <c r="N45" s="48"/>
      <c r="O45" s="48"/>
      <c r="P45" s="48"/>
      <c r="Q45" s="48"/>
      <c r="R45" s="48"/>
      <c r="S45" s="48"/>
    </row>
    <row r="46" spans="1:19">
      <c r="A46" s="9" t="s">
        <v>48</v>
      </c>
      <c r="B46" s="10">
        <v>123185.75065</v>
      </c>
      <c r="C46" s="10">
        <v>1908.46992</v>
      </c>
      <c r="D46" s="10">
        <v>0</v>
      </c>
      <c r="E46" s="10">
        <v>5.7559700000000005</v>
      </c>
      <c r="F46" s="10">
        <v>125099.97654</v>
      </c>
      <c r="G46" s="48"/>
      <c r="H46" s="48"/>
      <c r="I46" s="48"/>
      <c r="J46" s="48"/>
      <c r="K46" s="48"/>
      <c r="L46" s="48"/>
      <c r="M46" s="48"/>
      <c r="N46" s="48"/>
      <c r="O46" s="48"/>
      <c r="P46" s="48"/>
      <c r="Q46" s="48"/>
      <c r="R46" s="48"/>
      <c r="S46" s="48"/>
    </row>
    <row r="47" spans="1:19">
      <c r="A47" s="9" t="s">
        <v>49</v>
      </c>
      <c r="B47" s="10">
        <v>114570.25529999999</v>
      </c>
      <c r="C47" s="10">
        <v>1772.87634</v>
      </c>
      <c r="D47" s="10">
        <v>0</v>
      </c>
      <c r="E47" s="10">
        <v>0</v>
      </c>
      <c r="F47" s="10">
        <v>116343.13164000001</v>
      </c>
      <c r="G47" s="48"/>
      <c r="H47" s="48"/>
      <c r="I47" s="48"/>
      <c r="J47" s="48"/>
      <c r="K47" s="48"/>
      <c r="L47" s="48"/>
      <c r="M47" s="48"/>
      <c r="N47" s="48"/>
      <c r="O47" s="48"/>
      <c r="P47" s="48"/>
      <c r="Q47" s="48"/>
      <c r="R47" s="48"/>
      <c r="S47" s="48"/>
    </row>
    <row r="48" spans="1:19">
      <c r="A48" s="9" t="s">
        <v>50</v>
      </c>
      <c r="B48" s="10">
        <v>604.39850999999999</v>
      </c>
      <c r="C48" s="10">
        <v>0</v>
      </c>
      <c r="D48" s="10">
        <v>0</v>
      </c>
      <c r="E48" s="10">
        <v>0</v>
      </c>
      <c r="F48" s="10">
        <v>604.39850999999999</v>
      </c>
      <c r="G48" s="48"/>
      <c r="H48" s="48"/>
      <c r="I48" s="48"/>
      <c r="J48" s="48"/>
      <c r="K48" s="48"/>
      <c r="L48" s="48"/>
      <c r="M48" s="48"/>
      <c r="N48" s="48"/>
      <c r="O48" s="48"/>
      <c r="P48" s="48"/>
      <c r="Q48" s="48"/>
      <c r="R48" s="48"/>
      <c r="S48" s="48"/>
    </row>
    <row r="49" spans="1:19">
      <c r="A49" s="9" t="s">
        <v>51</v>
      </c>
      <c r="B49" s="10">
        <v>828.00106999999991</v>
      </c>
      <c r="C49" s="10">
        <v>44.539029999999997</v>
      </c>
      <c r="D49" s="10">
        <v>0</v>
      </c>
      <c r="E49" s="10">
        <v>0</v>
      </c>
      <c r="F49" s="10">
        <v>872.54009999999994</v>
      </c>
      <c r="G49" s="48"/>
      <c r="H49" s="48"/>
      <c r="I49" s="48"/>
      <c r="J49" s="48"/>
      <c r="K49" s="48"/>
      <c r="L49" s="48"/>
      <c r="M49" s="48"/>
      <c r="N49" s="48"/>
      <c r="O49" s="48"/>
      <c r="P49" s="48"/>
      <c r="Q49" s="48"/>
      <c r="R49" s="48"/>
      <c r="S49" s="48"/>
    </row>
    <row r="50" spans="1:19">
      <c r="A50" s="9" t="s">
        <v>52</v>
      </c>
      <c r="B50" s="10">
        <v>22.893529999999998</v>
      </c>
      <c r="C50" s="10">
        <v>0</v>
      </c>
      <c r="D50" s="10">
        <v>0</v>
      </c>
      <c r="E50" s="10">
        <v>0</v>
      </c>
      <c r="F50" s="10">
        <v>22.893529999999998</v>
      </c>
      <c r="G50" s="48"/>
      <c r="H50" s="48"/>
      <c r="I50" s="48"/>
      <c r="J50" s="48"/>
      <c r="K50" s="48"/>
      <c r="L50" s="48"/>
      <c r="M50" s="48"/>
      <c r="N50" s="48"/>
      <c r="O50" s="48"/>
      <c r="P50" s="48"/>
      <c r="Q50" s="48"/>
      <c r="R50" s="48"/>
      <c r="S50" s="48"/>
    </row>
    <row r="51" spans="1:19">
      <c r="A51" s="9" t="s">
        <v>53</v>
      </c>
      <c r="B51" s="10">
        <v>0</v>
      </c>
      <c r="C51" s="10">
        <v>0</v>
      </c>
      <c r="D51" s="10">
        <v>0</v>
      </c>
      <c r="E51" s="10">
        <v>0</v>
      </c>
      <c r="F51" s="10">
        <v>0</v>
      </c>
      <c r="G51" s="48"/>
      <c r="H51" s="48"/>
      <c r="I51" s="48"/>
      <c r="J51" s="48"/>
      <c r="K51" s="48"/>
      <c r="L51" s="48"/>
      <c r="M51" s="48"/>
      <c r="N51" s="48"/>
      <c r="O51" s="48"/>
      <c r="P51" s="48"/>
      <c r="Q51" s="48"/>
      <c r="R51" s="48"/>
      <c r="S51" s="48"/>
    </row>
    <row r="52" spans="1:19">
      <c r="A52" s="12" t="s">
        <v>54</v>
      </c>
      <c r="B52" s="10">
        <v>-238078.82556</v>
      </c>
      <c r="C52" s="10">
        <v>-16019.30876</v>
      </c>
      <c r="D52" s="10">
        <v>0</v>
      </c>
      <c r="E52" s="10">
        <v>-0.17632</v>
      </c>
      <c r="F52" s="10">
        <v>-254098.31063999998</v>
      </c>
      <c r="G52" s="48"/>
      <c r="H52" s="48"/>
      <c r="I52" s="48"/>
      <c r="J52" s="48"/>
      <c r="K52" s="48"/>
      <c r="L52" s="48"/>
      <c r="M52" s="48"/>
      <c r="N52" s="48"/>
      <c r="O52" s="48"/>
      <c r="P52" s="48"/>
      <c r="Q52" s="48"/>
      <c r="R52" s="48"/>
      <c r="S52" s="48"/>
    </row>
    <row r="53" spans="1:19">
      <c r="A53" s="13" t="s">
        <v>55</v>
      </c>
      <c r="B53" s="10">
        <v>-19338.398980000002</v>
      </c>
      <c r="C53" s="10">
        <v>-414.03302000000002</v>
      </c>
      <c r="D53" s="10">
        <v>0</v>
      </c>
      <c r="E53" s="10">
        <v>-0.17632</v>
      </c>
      <c r="F53" s="10">
        <v>-19752.608319999999</v>
      </c>
      <c r="G53" s="48"/>
      <c r="H53" s="48"/>
      <c r="I53" s="48"/>
      <c r="J53" s="48"/>
      <c r="K53" s="48"/>
      <c r="L53" s="48"/>
      <c r="M53" s="48"/>
      <c r="N53" s="48"/>
      <c r="O53" s="48"/>
      <c r="P53" s="48"/>
      <c r="Q53" s="48"/>
      <c r="R53" s="48"/>
      <c r="S53" s="48"/>
    </row>
    <row r="54" spans="1:19">
      <c r="A54" s="9" t="s">
        <v>56</v>
      </c>
      <c r="B54" s="10">
        <v>-5823.2204499999998</v>
      </c>
      <c r="C54" s="10">
        <v>-216.40614000000002</v>
      </c>
      <c r="D54" s="10">
        <v>0</v>
      </c>
      <c r="E54" s="10">
        <v>0</v>
      </c>
      <c r="F54" s="10">
        <v>-6039.6265899999999</v>
      </c>
      <c r="G54" s="48"/>
      <c r="H54" s="48"/>
      <c r="I54" s="48"/>
      <c r="J54" s="48"/>
      <c r="K54" s="48"/>
      <c r="L54" s="48"/>
      <c r="M54" s="48"/>
      <c r="N54" s="48"/>
      <c r="O54" s="48"/>
      <c r="P54" s="48"/>
      <c r="Q54" s="48"/>
      <c r="R54" s="48"/>
      <c r="S54" s="48"/>
    </row>
    <row r="55" spans="1:19">
      <c r="A55" s="9" t="s">
        <v>57</v>
      </c>
      <c r="B55" s="10">
        <v>-61832.030770000005</v>
      </c>
      <c r="C55" s="10">
        <v>0</v>
      </c>
      <c r="D55" s="10">
        <v>0</v>
      </c>
      <c r="E55" s="10">
        <v>0</v>
      </c>
      <c r="F55" s="10">
        <v>-61832.030770000005</v>
      </c>
      <c r="G55" s="48"/>
      <c r="H55" s="48"/>
      <c r="I55" s="48"/>
      <c r="J55" s="48"/>
      <c r="K55" s="48"/>
      <c r="L55" s="48"/>
      <c r="M55" s="48"/>
      <c r="N55" s="48"/>
      <c r="O55" s="48"/>
      <c r="P55" s="48"/>
      <c r="Q55" s="48"/>
      <c r="R55" s="48"/>
      <c r="S55" s="48"/>
    </row>
    <row r="56" spans="1:19">
      <c r="A56" s="9" t="s">
        <v>58</v>
      </c>
      <c r="B56" s="10">
        <v>-10663.38999</v>
      </c>
      <c r="C56" s="10">
        <v>-36.425640000000001</v>
      </c>
      <c r="D56" s="10">
        <v>0</v>
      </c>
      <c r="E56" s="10">
        <v>0</v>
      </c>
      <c r="F56" s="10">
        <v>-10699.815630000001</v>
      </c>
      <c r="G56" s="48"/>
      <c r="H56" s="48"/>
      <c r="I56" s="48"/>
      <c r="J56" s="48"/>
      <c r="K56" s="48"/>
      <c r="L56" s="48"/>
      <c r="M56" s="48"/>
      <c r="N56" s="48"/>
      <c r="O56" s="48"/>
      <c r="P56" s="48"/>
      <c r="Q56" s="48"/>
      <c r="R56" s="48"/>
      <c r="S56" s="48"/>
    </row>
    <row r="57" spans="1:19">
      <c r="A57" s="9" t="s">
        <v>59</v>
      </c>
      <c r="B57" s="10">
        <v>-37148.841840000001</v>
      </c>
      <c r="C57" s="10">
        <v>-843.91095999999993</v>
      </c>
      <c r="D57" s="10">
        <v>0</v>
      </c>
      <c r="E57" s="10">
        <v>0</v>
      </c>
      <c r="F57" s="10">
        <v>-37992.752799999995</v>
      </c>
      <c r="G57" s="48"/>
      <c r="H57" s="48"/>
      <c r="I57" s="48"/>
      <c r="J57" s="48"/>
      <c r="K57" s="48"/>
      <c r="L57" s="48"/>
      <c r="M57" s="48"/>
      <c r="N57" s="48"/>
      <c r="O57" s="48"/>
      <c r="P57" s="48"/>
      <c r="Q57" s="48"/>
      <c r="R57" s="48"/>
      <c r="S57" s="48"/>
    </row>
    <row r="58" spans="1:19">
      <c r="A58" s="9" t="s">
        <v>60</v>
      </c>
      <c r="B58" s="10">
        <v>-27971.358170000003</v>
      </c>
      <c r="C58" s="10">
        <v>-3686.5841099999998</v>
      </c>
      <c r="D58" s="10">
        <v>0</v>
      </c>
      <c r="E58" s="10">
        <v>0</v>
      </c>
      <c r="F58" s="10">
        <v>-31657.942280000003</v>
      </c>
      <c r="G58" s="48"/>
      <c r="H58" s="48"/>
      <c r="I58" s="48"/>
      <c r="J58" s="48"/>
      <c r="K58" s="48"/>
      <c r="L58" s="48"/>
      <c r="M58" s="48"/>
      <c r="N58" s="48"/>
      <c r="O58" s="48"/>
      <c r="P58" s="48"/>
      <c r="Q58" s="48"/>
      <c r="R58" s="48"/>
      <c r="S58" s="48"/>
    </row>
    <row r="59" spans="1:19">
      <c r="A59" s="13" t="s">
        <v>61</v>
      </c>
      <c r="B59" s="10">
        <v>-56597.128659999995</v>
      </c>
      <c r="C59" s="10">
        <v>-10733.279480000001</v>
      </c>
      <c r="D59" s="10">
        <v>0</v>
      </c>
      <c r="E59" s="10">
        <v>0</v>
      </c>
      <c r="F59" s="10">
        <v>-67330.40814</v>
      </c>
      <c r="G59" s="48"/>
      <c r="H59" s="48"/>
      <c r="I59" s="48"/>
      <c r="J59" s="48"/>
      <c r="K59" s="48"/>
      <c r="L59" s="48"/>
      <c r="M59" s="48"/>
      <c r="N59" s="48"/>
      <c r="O59" s="48"/>
      <c r="P59" s="48"/>
      <c r="Q59" s="48"/>
      <c r="R59" s="48"/>
      <c r="S59" s="48"/>
    </row>
    <row r="60" spans="1:19">
      <c r="A60" s="9" t="s">
        <v>62</v>
      </c>
      <c r="B60" s="10">
        <v>-13568.40502</v>
      </c>
      <c r="C60" s="10">
        <v>0</v>
      </c>
      <c r="D60" s="10">
        <v>0</v>
      </c>
      <c r="E60" s="10">
        <v>0</v>
      </c>
      <c r="F60" s="10">
        <v>-13568.40502</v>
      </c>
      <c r="G60" s="48"/>
      <c r="H60" s="48"/>
      <c r="I60" s="48"/>
      <c r="J60" s="48"/>
      <c r="K60" s="48"/>
      <c r="L60" s="48"/>
      <c r="M60" s="48"/>
      <c r="N60" s="48"/>
      <c r="O60" s="48"/>
      <c r="P60" s="48"/>
      <c r="Q60" s="48"/>
      <c r="R60" s="48"/>
      <c r="S60" s="48"/>
    </row>
    <row r="61" spans="1:19">
      <c r="A61" s="9" t="s">
        <v>63</v>
      </c>
      <c r="B61" s="10">
        <v>0</v>
      </c>
      <c r="C61" s="10">
        <v>0</v>
      </c>
      <c r="D61" s="10">
        <v>0</v>
      </c>
      <c r="E61" s="10">
        <v>0</v>
      </c>
      <c r="F61" s="10">
        <v>0</v>
      </c>
      <c r="G61" s="48"/>
      <c r="H61" s="48"/>
      <c r="I61" s="48"/>
      <c r="J61" s="48"/>
      <c r="K61" s="48"/>
      <c r="L61" s="48"/>
      <c r="M61" s="48"/>
      <c r="N61" s="48"/>
      <c r="O61" s="48"/>
      <c r="P61" s="48"/>
      <c r="Q61" s="48"/>
      <c r="R61" s="48"/>
      <c r="S61" s="48"/>
    </row>
    <row r="62" spans="1:19">
      <c r="A62" s="9" t="s">
        <v>64</v>
      </c>
      <c r="B62" s="10">
        <v>0</v>
      </c>
      <c r="C62" s="10">
        <v>0</v>
      </c>
      <c r="D62" s="10">
        <v>0</v>
      </c>
      <c r="E62" s="10">
        <v>0</v>
      </c>
      <c r="F62" s="10">
        <v>0</v>
      </c>
      <c r="G62" s="48"/>
      <c r="H62" s="48"/>
      <c r="I62" s="48"/>
      <c r="J62" s="48"/>
      <c r="K62" s="48"/>
      <c r="L62" s="48"/>
      <c r="M62" s="48"/>
      <c r="N62" s="48"/>
      <c r="O62" s="48"/>
      <c r="P62" s="48"/>
      <c r="Q62" s="48"/>
      <c r="R62" s="48"/>
      <c r="S62" s="48"/>
    </row>
    <row r="63" spans="1:19">
      <c r="A63" s="9" t="s">
        <v>65</v>
      </c>
      <c r="B63" s="10">
        <v>0</v>
      </c>
      <c r="C63" s="10">
        <v>0</v>
      </c>
      <c r="D63" s="10">
        <v>0</v>
      </c>
      <c r="E63" s="10">
        <v>0</v>
      </c>
      <c r="F63" s="10">
        <v>0</v>
      </c>
      <c r="G63" s="48"/>
      <c r="H63" s="48"/>
      <c r="I63" s="48"/>
      <c r="J63" s="48"/>
      <c r="K63" s="48"/>
      <c r="L63" s="48"/>
      <c r="M63" s="48"/>
      <c r="N63" s="48"/>
      <c r="O63" s="48"/>
      <c r="P63" s="48"/>
      <c r="Q63" s="48"/>
      <c r="R63" s="48"/>
      <c r="S63" s="48"/>
    </row>
    <row r="64" spans="1:19">
      <c r="A64" s="9" t="s">
        <v>66</v>
      </c>
      <c r="B64" s="10">
        <v>0</v>
      </c>
      <c r="C64" s="10">
        <v>0</v>
      </c>
      <c r="D64" s="10">
        <v>0</v>
      </c>
      <c r="E64" s="10">
        <v>0</v>
      </c>
      <c r="F64" s="10">
        <v>0</v>
      </c>
      <c r="G64" s="48"/>
      <c r="H64" s="48"/>
      <c r="I64" s="48"/>
      <c r="J64" s="48"/>
      <c r="K64" s="48"/>
      <c r="L64" s="48"/>
      <c r="M64" s="48"/>
      <c r="N64" s="48"/>
      <c r="O64" s="48"/>
      <c r="P64" s="48"/>
      <c r="Q64" s="48"/>
      <c r="R64" s="48"/>
      <c r="S64" s="48"/>
    </row>
    <row r="65" spans="1:19">
      <c r="A65" s="13" t="s">
        <v>67</v>
      </c>
      <c r="B65" s="10">
        <v>-980.27899000000002</v>
      </c>
      <c r="C65" s="10">
        <v>0</v>
      </c>
      <c r="D65" s="10">
        <v>0</v>
      </c>
      <c r="E65" s="10">
        <v>0</v>
      </c>
      <c r="F65" s="10">
        <v>-980.27899000000002</v>
      </c>
      <c r="G65" s="48"/>
      <c r="H65" s="48"/>
      <c r="I65" s="48"/>
      <c r="J65" s="48"/>
      <c r="K65" s="48"/>
      <c r="L65" s="48"/>
      <c r="M65" s="48"/>
      <c r="N65" s="48"/>
      <c r="O65" s="48"/>
      <c r="P65" s="48"/>
      <c r="Q65" s="48"/>
      <c r="R65" s="48"/>
      <c r="S65" s="48"/>
    </row>
    <row r="66" spans="1:19">
      <c r="A66" s="9" t="s">
        <v>68</v>
      </c>
      <c r="B66" s="10">
        <v>-1697.8869999999999</v>
      </c>
      <c r="C66" s="10">
        <v>-88.669409999999999</v>
      </c>
      <c r="D66" s="10">
        <v>0</v>
      </c>
      <c r="E66" s="10">
        <v>0</v>
      </c>
      <c r="F66" s="10">
        <v>-1786.5564099999999</v>
      </c>
      <c r="G66" s="48"/>
      <c r="H66" s="48"/>
      <c r="I66" s="48"/>
      <c r="J66" s="48"/>
      <c r="K66" s="48"/>
      <c r="L66" s="48"/>
      <c r="M66" s="48"/>
      <c r="N66" s="48"/>
      <c r="O66" s="48"/>
      <c r="P66" s="48"/>
      <c r="Q66" s="48"/>
      <c r="R66" s="48"/>
      <c r="S66" s="48"/>
    </row>
    <row r="67" spans="1:19">
      <c r="A67" s="9" t="s">
        <v>69</v>
      </c>
      <c r="B67" s="10">
        <v>-693.97572000000002</v>
      </c>
      <c r="C67" s="10">
        <v>0</v>
      </c>
      <c r="D67" s="10">
        <v>0</v>
      </c>
      <c r="E67" s="10">
        <v>0</v>
      </c>
      <c r="F67" s="10">
        <v>-693.97572000000002</v>
      </c>
      <c r="G67" s="48"/>
      <c r="H67" s="48"/>
      <c r="I67" s="48"/>
      <c r="J67" s="48"/>
      <c r="K67" s="48"/>
      <c r="L67" s="48"/>
      <c r="M67" s="48"/>
      <c r="N67" s="48"/>
      <c r="O67" s="48"/>
      <c r="P67" s="48"/>
      <c r="Q67" s="48"/>
      <c r="R67" s="48"/>
      <c r="S67" s="48"/>
    </row>
    <row r="68" spans="1:19">
      <c r="A68" s="9" t="s">
        <v>70</v>
      </c>
      <c r="B68" s="10">
        <v>-1763.9099699999999</v>
      </c>
      <c r="C68" s="10">
        <v>0</v>
      </c>
      <c r="D68" s="10">
        <v>0</v>
      </c>
      <c r="E68" s="10">
        <v>0</v>
      </c>
      <c r="F68" s="10">
        <v>-1763.9099699999999</v>
      </c>
      <c r="G68" s="48"/>
      <c r="H68" s="48"/>
      <c r="I68" s="48"/>
      <c r="J68" s="48"/>
      <c r="K68" s="48"/>
      <c r="L68" s="48"/>
      <c r="M68" s="48"/>
      <c r="N68" s="48"/>
      <c r="O68" s="48"/>
      <c r="P68" s="48"/>
      <c r="Q68" s="48"/>
      <c r="R68" s="48"/>
      <c r="S68" s="48"/>
    </row>
    <row r="69" spans="1:19">
      <c r="A69" s="7" t="s">
        <v>71</v>
      </c>
      <c r="B69" s="8">
        <v>114731.66209</v>
      </c>
      <c r="C69" s="8">
        <v>2597.0969</v>
      </c>
      <c r="D69" s="8">
        <v>0</v>
      </c>
      <c r="E69" s="8">
        <v>0</v>
      </c>
      <c r="F69" s="8">
        <v>117328.75898999999</v>
      </c>
      <c r="G69" s="48"/>
      <c r="H69" s="48"/>
      <c r="I69" s="48"/>
      <c r="J69" s="48"/>
      <c r="K69" s="48"/>
      <c r="L69" s="48"/>
      <c r="M69" s="48"/>
      <c r="N69" s="48"/>
      <c r="O69" s="48"/>
      <c r="P69" s="48"/>
      <c r="Q69" s="48"/>
      <c r="R69" s="48"/>
      <c r="S69" s="48"/>
    </row>
    <row r="70" spans="1:19">
      <c r="A70" s="9" t="s">
        <v>72</v>
      </c>
      <c r="B70" s="10">
        <v>0</v>
      </c>
      <c r="C70" s="10">
        <v>0</v>
      </c>
      <c r="D70" s="10">
        <v>0</v>
      </c>
      <c r="E70" s="10">
        <v>0</v>
      </c>
      <c r="F70" s="10">
        <v>0</v>
      </c>
      <c r="G70" s="48"/>
      <c r="H70" s="48"/>
      <c r="I70" s="48"/>
      <c r="J70" s="48"/>
      <c r="K70" s="48"/>
      <c r="L70" s="48"/>
      <c r="M70" s="48"/>
      <c r="N70" s="48"/>
      <c r="O70" s="48"/>
      <c r="P70" s="48"/>
      <c r="Q70" s="48"/>
      <c r="R70" s="48"/>
      <c r="S70" s="48"/>
    </row>
    <row r="71" spans="1:19">
      <c r="A71" s="13" t="s">
        <v>73</v>
      </c>
      <c r="B71" s="10">
        <v>21357.784359999998</v>
      </c>
      <c r="C71" s="10">
        <v>1016.66655</v>
      </c>
      <c r="D71" s="10">
        <v>0</v>
      </c>
      <c r="E71" s="10">
        <v>0</v>
      </c>
      <c r="F71" s="10">
        <v>22374.45091</v>
      </c>
      <c r="G71" s="48"/>
      <c r="H71" s="48"/>
      <c r="I71" s="48"/>
      <c r="J71" s="48"/>
      <c r="K71" s="48"/>
      <c r="L71" s="48"/>
      <c r="M71" s="48"/>
      <c r="N71" s="48"/>
      <c r="O71" s="48"/>
      <c r="P71" s="48"/>
      <c r="Q71" s="48"/>
      <c r="R71" s="48"/>
      <c r="S71" s="48"/>
    </row>
    <row r="72" spans="1:19">
      <c r="A72" s="9" t="s">
        <v>74</v>
      </c>
      <c r="B72" s="10">
        <v>93373.98083</v>
      </c>
      <c r="C72" s="10">
        <v>1580.4303500000001</v>
      </c>
      <c r="D72" s="10">
        <v>0</v>
      </c>
      <c r="E72" s="10">
        <v>0</v>
      </c>
      <c r="F72" s="10">
        <v>94954.41118000001</v>
      </c>
      <c r="G72" s="48"/>
      <c r="H72" s="48"/>
      <c r="I72" s="48"/>
      <c r="J72" s="48"/>
      <c r="K72" s="48"/>
      <c r="L72" s="48"/>
      <c r="M72" s="48"/>
      <c r="N72" s="48"/>
      <c r="O72" s="48"/>
      <c r="P72" s="48"/>
      <c r="Q72" s="48"/>
      <c r="R72" s="48"/>
      <c r="S72" s="48"/>
    </row>
    <row r="73" spans="1:19">
      <c r="A73" s="9" t="s">
        <v>75</v>
      </c>
      <c r="B73" s="10">
        <v>0</v>
      </c>
      <c r="C73" s="10">
        <v>0</v>
      </c>
      <c r="D73" s="10">
        <v>0</v>
      </c>
      <c r="E73" s="10">
        <v>0</v>
      </c>
      <c r="F73" s="10">
        <v>0</v>
      </c>
      <c r="G73" s="48"/>
      <c r="H73" s="48"/>
      <c r="I73" s="48"/>
      <c r="J73" s="48"/>
      <c r="K73" s="48"/>
      <c r="L73" s="48"/>
      <c r="M73" s="48"/>
      <c r="N73" s="48"/>
      <c r="O73" s="48"/>
      <c r="P73" s="48"/>
      <c r="Q73" s="48"/>
      <c r="R73" s="48"/>
      <c r="S73" s="48"/>
    </row>
    <row r="74" spans="1:19">
      <c r="A74" s="9" t="s">
        <v>76</v>
      </c>
      <c r="B74" s="10">
        <v>-0.1031</v>
      </c>
      <c r="C74" s="10">
        <v>0</v>
      </c>
      <c r="D74" s="10">
        <v>0</v>
      </c>
      <c r="E74" s="10">
        <v>0</v>
      </c>
      <c r="F74" s="10">
        <v>-0.1031</v>
      </c>
      <c r="G74" s="48"/>
      <c r="H74" s="48"/>
      <c r="I74" s="48"/>
      <c r="J74" s="48"/>
      <c r="K74" s="48"/>
      <c r="L74" s="48"/>
      <c r="M74" s="48"/>
      <c r="N74" s="48"/>
      <c r="O74" s="48"/>
      <c r="P74" s="48"/>
      <c r="Q74" s="48"/>
      <c r="R74" s="48"/>
      <c r="S74" s="48"/>
    </row>
    <row r="75" spans="1:19">
      <c r="A75" s="7" t="s">
        <v>77</v>
      </c>
      <c r="B75" s="8">
        <v>2599.34728</v>
      </c>
      <c r="C75" s="8">
        <v>0</v>
      </c>
      <c r="D75" s="8">
        <v>0</v>
      </c>
      <c r="E75" s="8">
        <v>0</v>
      </c>
      <c r="F75" s="8">
        <v>2599.34728</v>
      </c>
      <c r="G75" s="48"/>
      <c r="H75" s="48"/>
      <c r="I75" s="48"/>
      <c r="J75" s="48"/>
      <c r="K75" s="48"/>
      <c r="L75" s="48"/>
      <c r="M75" s="48"/>
      <c r="N75" s="48"/>
      <c r="O75" s="48"/>
      <c r="P75" s="48"/>
      <c r="Q75" s="48"/>
      <c r="R75" s="48"/>
      <c r="S75" s="48"/>
    </row>
    <row r="76" spans="1:19">
      <c r="A76" s="9" t="s">
        <v>78</v>
      </c>
      <c r="B76" s="10">
        <v>0</v>
      </c>
      <c r="C76" s="10">
        <v>0</v>
      </c>
      <c r="D76" s="10">
        <v>0</v>
      </c>
      <c r="E76" s="10">
        <v>0</v>
      </c>
      <c r="F76" s="10">
        <v>0</v>
      </c>
      <c r="G76" s="48"/>
      <c r="H76" s="48"/>
      <c r="I76" s="48"/>
      <c r="J76" s="48"/>
      <c r="K76" s="48"/>
      <c r="L76" s="48"/>
      <c r="M76" s="48"/>
      <c r="N76" s="48"/>
      <c r="O76" s="48"/>
      <c r="P76" s="48"/>
      <c r="Q76" s="48"/>
      <c r="R76" s="48"/>
      <c r="S76" s="48"/>
    </row>
    <row r="77" spans="1:19">
      <c r="A77" s="9" t="s">
        <v>79</v>
      </c>
      <c r="B77" s="10">
        <v>16701.296180000001</v>
      </c>
      <c r="C77" s="10">
        <v>0</v>
      </c>
      <c r="D77" s="10">
        <v>0</v>
      </c>
      <c r="E77" s="10">
        <v>0</v>
      </c>
      <c r="F77" s="10">
        <v>16701.296180000001</v>
      </c>
      <c r="G77" s="48"/>
      <c r="H77" s="48"/>
      <c r="I77" s="48"/>
      <c r="J77" s="48"/>
      <c r="K77" s="48"/>
      <c r="L77" s="48"/>
      <c r="M77" s="48"/>
      <c r="N77" s="48"/>
      <c r="O77" s="48"/>
      <c r="P77" s="48"/>
      <c r="Q77" s="48"/>
      <c r="R77" s="48"/>
      <c r="S77" s="48"/>
    </row>
    <row r="78" spans="1:19">
      <c r="A78" s="9" t="s">
        <v>80</v>
      </c>
      <c r="B78" s="10">
        <v>0</v>
      </c>
      <c r="C78" s="10">
        <v>0</v>
      </c>
      <c r="D78" s="10">
        <v>0</v>
      </c>
      <c r="E78" s="10">
        <v>0</v>
      </c>
      <c r="F78" s="10">
        <v>0</v>
      </c>
      <c r="G78" s="48"/>
      <c r="H78" s="48"/>
      <c r="I78" s="48"/>
      <c r="J78" s="48"/>
      <c r="K78" s="48"/>
      <c r="L78" s="48"/>
      <c r="M78" s="48"/>
      <c r="N78" s="48"/>
      <c r="O78" s="48"/>
      <c r="P78" s="48"/>
      <c r="Q78" s="48"/>
      <c r="R78" s="48"/>
      <c r="S78" s="48"/>
    </row>
    <row r="79" spans="1:19">
      <c r="A79" s="9" t="s">
        <v>81</v>
      </c>
      <c r="B79" s="10">
        <v>50</v>
      </c>
      <c r="C79" s="10">
        <v>0</v>
      </c>
      <c r="D79" s="10">
        <v>0</v>
      </c>
      <c r="E79" s="10">
        <v>0</v>
      </c>
      <c r="F79" s="10">
        <v>50</v>
      </c>
      <c r="G79" s="48"/>
      <c r="H79" s="48"/>
      <c r="I79" s="48"/>
      <c r="J79" s="48"/>
      <c r="K79" s="48"/>
      <c r="L79" s="48"/>
      <c r="M79" s="48"/>
      <c r="N79" s="48"/>
      <c r="O79" s="48"/>
      <c r="P79" s="48"/>
      <c r="Q79" s="48"/>
      <c r="R79" s="48"/>
      <c r="S79" s="48"/>
    </row>
    <row r="80" spans="1:19">
      <c r="A80" s="9" t="s">
        <v>82</v>
      </c>
      <c r="B80" s="10">
        <v>-14151.948900000001</v>
      </c>
      <c r="C80" s="10">
        <v>0</v>
      </c>
      <c r="D80" s="10">
        <v>0</v>
      </c>
      <c r="E80" s="10">
        <v>0</v>
      </c>
      <c r="F80" s="10">
        <v>-14151.948900000001</v>
      </c>
      <c r="G80" s="48"/>
      <c r="H80" s="48"/>
      <c r="I80" s="48"/>
      <c r="J80" s="48"/>
      <c r="K80" s="48"/>
      <c r="L80" s="48"/>
      <c r="M80" s="48"/>
      <c r="N80" s="48"/>
      <c r="O80" s="48"/>
      <c r="P80" s="48"/>
      <c r="Q80" s="48"/>
      <c r="R80" s="48"/>
      <c r="S80" s="48"/>
    </row>
    <row r="81" spans="1:19">
      <c r="A81" s="7" t="s">
        <v>83</v>
      </c>
      <c r="B81" s="8">
        <v>273641.02312999999</v>
      </c>
      <c r="C81" s="8">
        <v>281780.33711999998</v>
      </c>
      <c r="D81" s="8">
        <v>0</v>
      </c>
      <c r="E81" s="8">
        <v>0.36622000000000005</v>
      </c>
      <c r="F81" s="8">
        <v>555421.72646999999</v>
      </c>
      <c r="G81" s="48"/>
      <c r="H81" s="48"/>
      <c r="I81" s="48"/>
      <c r="J81" s="48"/>
      <c r="K81" s="48"/>
      <c r="L81" s="48"/>
      <c r="M81" s="48"/>
      <c r="N81" s="48"/>
      <c r="O81" s="48"/>
      <c r="P81" s="48"/>
      <c r="Q81" s="48"/>
      <c r="R81" s="48"/>
      <c r="S81" s="48"/>
    </row>
    <row r="82" spans="1:19">
      <c r="A82" s="9" t="s">
        <v>20</v>
      </c>
      <c r="B82" s="10">
        <v>0</v>
      </c>
      <c r="C82" s="10">
        <v>0</v>
      </c>
      <c r="D82" s="10">
        <v>0</v>
      </c>
      <c r="E82" s="10">
        <v>0</v>
      </c>
      <c r="F82" s="10">
        <v>0</v>
      </c>
      <c r="G82" s="48"/>
      <c r="H82" s="48"/>
      <c r="I82" s="48"/>
      <c r="J82" s="48"/>
      <c r="K82" s="48"/>
      <c r="L82" s="48"/>
      <c r="M82" s="48"/>
      <c r="N82" s="48"/>
      <c r="O82" s="48"/>
      <c r="P82" s="48"/>
      <c r="Q82" s="48"/>
      <c r="R82" s="48"/>
      <c r="S82" s="48"/>
    </row>
    <row r="83" spans="1:19">
      <c r="A83" s="9" t="s">
        <v>21</v>
      </c>
      <c r="B83" s="10">
        <v>17399.000929999998</v>
      </c>
      <c r="C83" s="10">
        <v>0</v>
      </c>
      <c r="D83" s="10">
        <v>0</v>
      </c>
      <c r="E83" s="10">
        <v>0</v>
      </c>
      <c r="F83" s="10">
        <v>17399.000929999998</v>
      </c>
      <c r="G83" s="48"/>
      <c r="H83" s="48"/>
      <c r="I83" s="48"/>
      <c r="J83" s="48"/>
      <c r="K83" s="48"/>
      <c r="L83" s="48"/>
      <c r="M83" s="48"/>
      <c r="N83" s="48"/>
      <c r="O83" s="48"/>
      <c r="P83" s="48"/>
      <c r="Q83" s="48"/>
      <c r="R83" s="48"/>
      <c r="S83" s="48"/>
    </row>
    <row r="84" spans="1:19">
      <c r="A84" s="9" t="s">
        <v>22</v>
      </c>
      <c r="B84" s="10">
        <v>0</v>
      </c>
      <c r="C84" s="10">
        <v>13720</v>
      </c>
      <c r="D84" s="10">
        <v>0</v>
      </c>
      <c r="E84" s="10">
        <v>0</v>
      </c>
      <c r="F84" s="10">
        <v>13720</v>
      </c>
      <c r="G84" s="48"/>
      <c r="H84" s="48"/>
      <c r="I84" s="48"/>
      <c r="J84" s="48"/>
      <c r="K84" s="48"/>
      <c r="L84" s="48"/>
      <c r="M84" s="48"/>
      <c r="N84" s="48"/>
      <c r="O84" s="48"/>
      <c r="P84" s="48"/>
      <c r="Q84" s="48"/>
      <c r="R84" s="48"/>
      <c r="S84" s="48"/>
    </row>
    <row r="85" spans="1:19">
      <c r="A85" s="9" t="s">
        <v>23</v>
      </c>
      <c r="B85" s="10">
        <v>0</v>
      </c>
      <c r="C85" s="10">
        <v>0</v>
      </c>
      <c r="D85" s="10">
        <v>0</v>
      </c>
      <c r="E85" s="10">
        <v>0</v>
      </c>
      <c r="F85" s="10">
        <v>0</v>
      </c>
      <c r="G85" s="48"/>
      <c r="H85" s="48"/>
      <c r="I85" s="48"/>
      <c r="J85" s="48"/>
      <c r="K85" s="48"/>
      <c r="L85" s="48"/>
      <c r="M85" s="48"/>
      <c r="N85" s="48"/>
      <c r="O85" s="48"/>
      <c r="P85" s="48"/>
      <c r="Q85" s="48"/>
      <c r="R85" s="48"/>
      <c r="S85" s="48"/>
    </row>
    <row r="86" spans="1:19">
      <c r="A86" s="9" t="s">
        <v>84</v>
      </c>
      <c r="B86" s="10">
        <v>424.64368000000002</v>
      </c>
      <c r="C86" s="10">
        <v>0</v>
      </c>
      <c r="D86" s="10">
        <v>0</v>
      </c>
      <c r="E86" s="10">
        <v>0</v>
      </c>
      <c r="F86" s="10">
        <v>424.64368000000002</v>
      </c>
      <c r="G86" s="48"/>
      <c r="H86" s="48"/>
      <c r="I86" s="48"/>
      <c r="J86" s="48"/>
      <c r="K86" s="48"/>
      <c r="L86" s="48"/>
      <c r="M86" s="48"/>
      <c r="N86" s="48"/>
      <c r="O86" s="48"/>
      <c r="P86" s="48"/>
      <c r="Q86" s="48"/>
      <c r="R86" s="48"/>
      <c r="S86" s="48"/>
    </row>
    <row r="87" spans="1:19">
      <c r="A87" s="9" t="s">
        <v>24</v>
      </c>
      <c r="B87" s="10">
        <v>4376.0877</v>
      </c>
      <c r="C87" s="10">
        <v>1492.96209</v>
      </c>
      <c r="D87" s="10">
        <v>0</v>
      </c>
      <c r="E87" s="10">
        <v>0</v>
      </c>
      <c r="F87" s="10">
        <v>5869.04979</v>
      </c>
      <c r="G87" s="48"/>
      <c r="H87" s="48"/>
      <c r="I87" s="48"/>
      <c r="J87" s="48"/>
      <c r="K87" s="48"/>
      <c r="L87" s="48"/>
      <c r="M87" s="48"/>
      <c r="N87" s="48"/>
      <c r="O87" s="48"/>
      <c r="P87" s="48"/>
      <c r="Q87" s="48"/>
      <c r="R87" s="48"/>
      <c r="S87" s="48"/>
    </row>
    <row r="88" spans="1:19">
      <c r="A88" s="9" t="s">
        <v>25</v>
      </c>
      <c r="B88" s="10">
        <v>220782.326</v>
      </c>
      <c r="C88" s="10">
        <v>266911.07261999999</v>
      </c>
      <c r="D88" s="10">
        <v>0</v>
      </c>
      <c r="E88" s="10">
        <v>0.36622000000000005</v>
      </c>
      <c r="F88" s="10">
        <v>487693.76483999996</v>
      </c>
      <c r="G88" s="48"/>
      <c r="H88" s="48"/>
      <c r="I88" s="48"/>
      <c r="J88" s="48"/>
      <c r="K88" s="48"/>
      <c r="L88" s="48"/>
      <c r="M88" s="48"/>
      <c r="N88" s="48"/>
      <c r="O88" s="48"/>
      <c r="P88" s="48"/>
      <c r="Q88" s="48"/>
      <c r="R88" s="48"/>
      <c r="S88" s="48"/>
    </row>
    <row r="89" spans="1:19">
      <c r="A89" s="9" t="s">
        <v>85</v>
      </c>
      <c r="B89" s="10">
        <v>31666.2585</v>
      </c>
      <c r="C89" s="10">
        <v>4.6580000000000004</v>
      </c>
      <c r="D89" s="10">
        <v>0</v>
      </c>
      <c r="E89" s="10">
        <v>0</v>
      </c>
      <c r="F89" s="10">
        <v>31670.916499999999</v>
      </c>
      <c r="G89" s="48"/>
      <c r="H89" s="48"/>
      <c r="I89" s="48"/>
      <c r="J89" s="48"/>
      <c r="K89" s="48"/>
      <c r="L89" s="48"/>
      <c r="M89" s="48"/>
      <c r="N89" s="48"/>
      <c r="O89" s="48"/>
      <c r="P89" s="48"/>
      <c r="Q89" s="48"/>
      <c r="R89" s="48"/>
      <c r="S89" s="48"/>
    </row>
    <row r="90" spans="1:19">
      <c r="A90" s="9" t="s">
        <v>86</v>
      </c>
      <c r="B90" s="10">
        <v>-1007.29368</v>
      </c>
      <c r="C90" s="10">
        <v>-348.35559000000001</v>
      </c>
      <c r="D90" s="10">
        <v>0</v>
      </c>
      <c r="E90" s="10">
        <v>0</v>
      </c>
      <c r="F90" s="10">
        <v>-1355.6492700000001</v>
      </c>
      <c r="G90" s="48"/>
      <c r="H90" s="48"/>
      <c r="I90" s="48"/>
      <c r="J90" s="48"/>
      <c r="K90" s="48"/>
      <c r="L90" s="48"/>
      <c r="M90" s="48"/>
      <c r="N90" s="48"/>
      <c r="O90" s="48"/>
      <c r="P90" s="48"/>
      <c r="Q90" s="48"/>
      <c r="R90" s="48"/>
      <c r="S90" s="48"/>
    </row>
    <row r="91" spans="1:19">
      <c r="A91" s="7" t="s">
        <v>87</v>
      </c>
      <c r="B91" s="8">
        <v>134387.12741999998</v>
      </c>
      <c r="C91" s="8">
        <v>0</v>
      </c>
      <c r="D91" s="8">
        <v>0</v>
      </c>
      <c r="E91" s="8">
        <v>0</v>
      </c>
      <c r="F91" s="8">
        <v>134387.12741999998</v>
      </c>
      <c r="G91" s="48"/>
      <c r="H91" s="48"/>
      <c r="I91" s="48"/>
      <c r="J91" s="48"/>
      <c r="K91" s="48"/>
      <c r="L91" s="48"/>
      <c r="M91" s="48"/>
      <c r="N91" s="48"/>
      <c r="O91" s="48"/>
      <c r="P91" s="48"/>
      <c r="Q91" s="48"/>
      <c r="R91" s="48"/>
      <c r="S91" s="48"/>
    </row>
    <row r="92" spans="1:19">
      <c r="A92" s="9" t="s">
        <v>88</v>
      </c>
      <c r="B92" s="10">
        <v>27376.2</v>
      </c>
      <c r="C92" s="10">
        <v>0</v>
      </c>
      <c r="D92" s="10">
        <v>0</v>
      </c>
      <c r="E92" s="10">
        <v>0</v>
      </c>
      <c r="F92" s="10">
        <v>27376.2</v>
      </c>
      <c r="G92" s="48"/>
      <c r="H92" s="48"/>
      <c r="I92" s="48"/>
      <c r="J92" s="48"/>
      <c r="K92" s="48"/>
      <c r="L92" s="48"/>
      <c r="M92" s="48"/>
      <c r="N92" s="48"/>
      <c r="O92" s="48"/>
      <c r="P92" s="48"/>
      <c r="Q92" s="48"/>
      <c r="R92" s="48"/>
      <c r="S92" s="48"/>
    </row>
    <row r="93" spans="1:19">
      <c r="A93" s="9" t="s">
        <v>89</v>
      </c>
      <c r="B93" s="10">
        <v>84104.171770000001</v>
      </c>
      <c r="C93" s="10">
        <v>0</v>
      </c>
      <c r="D93" s="10">
        <v>0</v>
      </c>
      <c r="E93" s="10">
        <v>0</v>
      </c>
      <c r="F93" s="10">
        <v>84104.171770000001</v>
      </c>
      <c r="G93" s="48"/>
      <c r="H93" s="48"/>
      <c r="I93" s="48"/>
      <c r="J93" s="48"/>
      <c r="K93" s="48"/>
      <c r="L93" s="48"/>
      <c r="M93" s="48"/>
      <c r="N93" s="48"/>
      <c r="O93" s="48"/>
      <c r="P93" s="48"/>
      <c r="Q93" s="48"/>
      <c r="R93" s="48"/>
      <c r="S93" s="48"/>
    </row>
    <row r="94" spans="1:19">
      <c r="A94" s="9" t="s">
        <v>90</v>
      </c>
      <c r="B94" s="10">
        <v>7335.11265</v>
      </c>
      <c r="C94" s="10">
        <v>0</v>
      </c>
      <c r="D94" s="10">
        <v>0</v>
      </c>
      <c r="E94" s="10">
        <v>0</v>
      </c>
      <c r="F94" s="10">
        <v>7335.11265</v>
      </c>
      <c r="G94" s="48"/>
      <c r="H94" s="48"/>
      <c r="I94" s="48"/>
      <c r="J94" s="48"/>
      <c r="K94" s="48"/>
      <c r="L94" s="48"/>
      <c r="M94" s="48"/>
      <c r="N94" s="48"/>
      <c r="O94" s="48"/>
      <c r="P94" s="48"/>
      <c r="Q94" s="48"/>
      <c r="R94" s="48"/>
      <c r="S94" s="48"/>
    </row>
    <row r="95" spans="1:19">
      <c r="A95" s="9" t="s">
        <v>91</v>
      </c>
      <c r="B95" s="10">
        <v>3716.2782200000001</v>
      </c>
      <c r="C95" s="10">
        <v>0</v>
      </c>
      <c r="D95" s="10">
        <v>0</v>
      </c>
      <c r="E95" s="10">
        <v>0</v>
      </c>
      <c r="F95" s="10">
        <v>3716.2782200000001</v>
      </c>
      <c r="G95" s="48"/>
      <c r="H95" s="48"/>
      <c r="I95" s="48"/>
      <c r="J95" s="48"/>
      <c r="K95" s="48"/>
      <c r="L95" s="48"/>
      <c r="M95" s="48"/>
      <c r="N95" s="48"/>
      <c r="O95" s="48"/>
      <c r="P95" s="48"/>
      <c r="Q95" s="48"/>
      <c r="R95" s="48"/>
      <c r="S95" s="48"/>
    </row>
    <row r="96" spans="1:19">
      <c r="A96" s="9" t="s">
        <v>92</v>
      </c>
      <c r="B96" s="10">
        <v>8929.3499000000011</v>
      </c>
      <c r="C96" s="10">
        <v>0</v>
      </c>
      <c r="D96" s="10">
        <v>0</v>
      </c>
      <c r="E96" s="10">
        <v>0</v>
      </c>
      <c r="F96" s="10">
        <v>8929.3499000000011</v>
      </c>
      <c r="G96" s="48"/>
      <c r="H96" s="48"/>
      <c r="I96" s="48"/>
      <c r="J96" s="48"/>
      <c r="K96" s="48"/>
      <c r="L96" s="48"/>
      <c r="M96" s="48"/>
      <c r="N96" s="48"/>
      <c r="O96" s="48"/>
      <c r="P96" s="48"/>
      <c r="Q96" s="48"/>
      <c r="R96" s="48"/>
      <c r="S96" s="48"/>
    </row>
    <row r="97" spans="1:19">
      <c r="A97" s="9" t="s">
        <v>93</v>
      </c>
      <c r="B97" s="10">
        <v>1935.8456000000001</v>
      </c>
      <c r="C97" s="10">
        <v>0</v>
      </c>
      <c r="D97" s="10">
        <v>0</v>
      </c>
      <c r="E97" s="10">
        <v>0</v>
      </c>
      <c r="F97" s="10">
        <v>1935.8456000000001</v>
      </c>
      <c r="G97" s="48"/>
      <c r="H97" s="48"/>
      <c r="I97" s="48"/>
      <c r="J97" s="48"/>
      <c r="K97" s="48"/>
      <c r="L97" s="48"/>
      <c r="M97" s="48"/>
      <c r="N97" s="48"/>
      <c r="O97" s="48"/>
      <c r="P97" s="48"/>
      <c r="Q97" s="48"/>
      <c r="R97" s="48"/>
      <c r="S97" s="48"/>
    </row>
    <row r="98" spans="1:19">
      <c r="A98" s="9" t="s">
        <v>94</v>
      </c>
      <c r="B98" s="10">
        <v>990.16928000000007</v>
      </c>
      <c r="C98" s="10">
        <v>0</v>
      </c>
      <c r="D98" s="10">
        <v>0</v>
      </c>
      <c r="E98" s="10">
        <v>0</v>
      </c>
      <c r="F98" s="10">
        <v>990.16928000000007</v>
      </c>
      <c r="G98" s="48"/>
      <c r="H98" s="48"/>
      <c r="I98" s="48"/>
      <c r="J98" s="48"/>
      <c r="K98" s="48"/>
      <c r="L98" s="48"/>
      <c r="M98" s="48"/>
      <c r="N98" s="48"/>
      <c r="O98" s="48"/>
      <c r="P98" s="48"/>
      <c r="Q98" s="48"/>
      <c r="R98" s="48"/>
      <c r="S98" s="48"/>
    </row>
    <row r="99" spans="1:19">
      <c r="A99" s="9" t="s">
        <v>95</v>
      </c>
      <c r="B99" s="10">
        <v>0</v>
      </c>
      <c r="C99" s="10">
        <v>0</v>
      </c>
      <c r="D99" s="10">
        <v>0</v>
      </c>
      <c r="E99" s="10">
        <v>0</v>
      </c>
      <c r="F99" s="10">
        <v>0</v>
      </c>
      <c r="G99" s="48"/>
      <c r="H99" s="48"/>
      <c r="I99" s="48"/>
      <c r="J99" s="48"/>
      <c r="K99" s="48"/>
      <c r="L99" s="48"/>
      <c r="M99" s="48"/>
      <c r="N99" s="48"/>
      <c r="O99" s="48"/>
      <c r="P99" s="48"/>
      <c r="Q99" s="48"/>
      <c r="R99" s="48"/>
      <c r="S99" s="48"/>
    </row>
    <row r="100" spans="1:19">
      <c r="A100" s="9" t="s">
        <v>96</v>
      </c>
      <c r="B100" s="10">
        <v>0</v>
      </c>
      <c r="C100" s="10">
        <v>0</v>
      </c>
      <c r="D100" s="10">
        <v>0</v>
      </c>
      <c r="E100" s="10">
        <v>0</v>
      </c>
      <c r="F100" s="10">
        <v>0</v>
      </c>
      <c r="G100" s="48"/>
      <c r="H100" s="48"/>
      <c r="I100" s="48"/>
      <c r="J100" s="48"/>
      <c r="K100" s="48"/>
      <c r="L100" s="48"/>
      <c r="M100" s="48"/>
      <c r="N100" s="48"/>
      <c r="O100" s="48"/>
      <c r="P100" s="48"/>
      <c r="Q100" s="48"/>
      <c r="R100" s="48"/>
      <c r="S100" s="48"/>
    </row>
    <row r="101" spans="1:19">
      <c r="A101" s="7" t="s">
        <v>97</v>
      </c>
      <c r="B101" s="8">
        <v>7634.3759800000007</v>
      </c>
      <c r="C101" s="8">
        <v>0</v>
      </c>
      <c r="D101" s="8">
        <v>0</v>
      </c>
      <c r="E101" s="8">
        <v>0</v>
      </c>
      <c r="F101" s="8">
        <v>7634.3759800000007</v>
      </c>
      <c r="G101" s="48"/>
      <c r="H101" s="48"/>
      <c r="I101" s="48"/>
      <c r="J101" s="48"/>
      <c r="K101" s="48"/>
      <c r="L101" s="48"/>
      <c r="M101" s="48"/>
      <c r="N101" s="48"/>
      <c r="O101" s="48"/>
      <c r="P101" s="48"/>
      <c r="Q101" s="48"/>
      <c r="R101" s="48"/>
      <c r="S101" s="48"/>
    </row>
    <row r="102" spans="1:19">
      <c r="A102" s="9" t="s">
        <v>98</v>
      </c>
      <c r="B102" s="10">
        <v>2004.0726000000002</v>
      </c>
      <c r="C102" s="10">
        <v>0</v>
      </c>
      <c r="D102" s="10">
        <v>0</v>
      </c>
      <c r="E102" s="10">
        <v>0</v>
      </c>
      <c r="F102" s="10">
        <v>2004.0726000000002</v>
      </c>
      <c r="G102" s="48"/>
      <c r="H102" s="48"/>
      <c r="I102" s="48"/>
      <c r="J102" s="48"/>
      <c r="K102" s="48"/>
      <c r="L102" s="48"/>
      <c r="M102" s="48"/>
      <c r="N102" s="48"/>
      <c r="O102" s="48"/>
      <c r="P102" s="48"/>
      <c r="Q102" s="48"/>
      <c r="R102" s="48"/>
      <c r="S102" s="48"/>
    </row>
    <row r="103" spans="1:19">
      <c r="A103" s="9" t="s">
        <v>99</v>
      </c>
      <c r="B103" s="10">
        <v>2158.2715600000001</v>
      </c>
      <c r="C103" s="10">
        <v>0</v>
      </c>
      <c r="D103" s="10">
        <v>0</v>
      </c>
      <c r="E103" s="10">
        <v>0</v>
      </c>
      <c r="F103" s="10">
        <v>2158.2715600000001</v>
      </c>
      <c r="G103" s="48"/>
      <c r="H103" s="48"/>
      <c r="I103" s="48"/>
      <c r="J103" s="48"/>
      <c r="K103" s="48"/>
      <c r="L103" s="48"/>
      <c r="M103" s="48"/>
      <c r="N103" s="48"/>
      <c r="O103" s="48"/>
      <c r="P103" s="48"/>
      <c r="Q103" s="48"/>
      <c r="R103" s="48"/>
      <c r="S103" s="48"/>
    </row>
    <row r="104" spans="1:19">
      <c r="A104" s="9" t="s">
        <v>100</v>
      </c>
      <c r="B104" s="10">
        <v>740.24378000000002</v>
      </c>
      <c r="C104" s="10">
        <v>0</v>
      </c>
      <c r="D104" s="10">
        <v>0</v>
      </c>
      <c r="E104" s="10">
        <v>0</v>
      </c>
      <c r="F104" s="10">
        <v>740.24378000000002</v>
      </c>
      <c r="G104" s="48"/>
      <c r="H104" s="48"/>
      <c r="I104" s="48"/>
      <c r="J104" s="48"/>
      <c r="K104" s="48"/>
      <c r="L104" s="48"/>
      <c r="M104" s="48"/>
      <c r="N104" s="48"/>
      <c r="O104" s="48"/>
      <c r="P104" s="48"/>
      <c r="Q104" s="48"/>
      <c r="R104" s="48"/>
      <c r="S104" s="48"/>
    </row>
    <row r="105" spans="1:19">
      <c r="A105" s="9" t="s">
        <v>101</v>
      </c>
      <c r="B105" s="10">
        <v>2744.3155200000001</v>
      </c>
      <c r="C105" s="10">
        <v>0</v>
      </c>
      <c r="D105" s="10">
        <v>0</v>
      </c>
      <c r="E105" s="10">
        <v>0</v>
      </c>
      <c r="F105" s="10">
        <v>2744.3155200000001</v>
      </c>
      <c r="G105" s="48"/>
      <c r="H105" s="48"/>
      <c r="I105" s="48"/>
      <c r="J105" s="48"/>
      <c r="K105" s="48"/>
      <c r="L105" s="48"/>
      <c r="M105" s="48"/>
      <c r="N105" s="48"/>
      <c r="O105" s="48"/>
      <c r="P105" s="48"/>
      <c r="Q105" s="48"/>
      <c r="R105" s="48"/>
      <c r="S105" s="48"/>
    </row>
    <row r="106" spans="1:19">
      <c r="A106" s="9" t="s">
        <v>102</v>
      </c>
      <c r="B106" s="10">
        <v>-12.527479999999999</v>
      </c>
      <c r="C106" s="10">
        <v>0</v>
      </c>
      <c r="D106" s="10">
        <v>0</v>
      </c>
      <c r="E106" s="10">
        <v>0</v>
      </c>
      <c r="F106" s="10">
        <v>-12.527479999999999</v>
      </c>
      <c r="G106" s="48"/>
      <c r="H106" s="48"/>
      <c r="I106" s="48"/>
      <c r="J106" s="48"/>
      <c r="K106" s="48"/>
      <c r="L106" s="48"/>
      <c r="M106" s="48">
        <v>40</v>
      </c>
      <c r="N106" s="48"/>
      <c r="O106" s="48"/>
      <c r="P106" s="48"/>
      <c r="Q106" s="48"/>
      <c r="R106" s="48"/>
      <c r="S106" s="48"/>
    </row>
    <row r="107" spans="1:19">
      <c r="A107" s="7" t="s">
        <v>103</v>
      </c>
      <c r="B107" s="8">
        <v>0</v>
      </c>
      <c r="C107" s="8">
        <v>0</v>
      </c>
      <c r="D107" s="8">
        <v>0</v>
      </c>
      <c r="E107" s="8">
        <v>0</v>
      </c>
      <c r="F107" s="8">
        <v>0</v>
      </c>
      <c r="G107" s="48"/>
      <c r="H107" s="48"/>
      <c r="I107" s="48"/>
      <c r="J107" s="48"/>
      <c r="K107" s="48"/>
      <c r="L107" s="48"/>
      <c r="M107" s="48">
        <v>47</v>
      </c>
      <c r="N107" s="48"/>
      <c r="O107" s="48"/>
      <c r="P107" s="48"/>
      <c r="Q107" s="48"/>
      <c r="R107" s="48"/>
      <c r="S107" s="48"/>
    </row>
    <row r="108" spans="1:19">
      <c r="A108" s="9" t="s">
        <v>104</v>
      </c>
      <c r="B108" s="10">
        <v>0</v>
      </c>
      <c r="C108" s="10">
        <v>0</v>
      </c>
      <c r="D108" s="10">
        <v>0</v>
      </c>
      <c r="E108" s="10">
        <v>0</v>
      </c>
      <c r="F108" s="10">
        <v>0</v>
      </c>
      <c r="G108" s="48"/>
      <c r="H108" s="48"/>
      <c r="I108" s="48"/>
      <c r="J108" s="48"/>
      <c r="K108" s="48"/>
      <c r="L108" s="48"/>
      <c r="M108" s="48">
        <f>M106+M107</f>
        <v>87</v>
      </c>
      <c r="N108" s="48"/>
      <c r="O108" s="48"/>
      <c r="P108" s="48"/>
      <c r="Q108" s="48"/>
      <c r="R108" s="48"/>
      <c r="S108" s="48"/>
    </row>
    <row r="109" spans="1:19">
      <c r="A109" s="9" t="s">
        <v>105</v>
      </c>
      <c r="B109" s="10">
        <v>0</v>
      </c>
      <c r="C109" s="10">
        <v>0</v>
      </c>
      <c r="D109" s="10">
        <v>0</v>
      </c>
      <c r="E109" s="10">
        <v>0</v>
      </c>
      <c r="F109" s="10">
        <v>0</v>
      </c>
      <c r="G109" s="48"/>
      <c r="H109" s="48"/>
      <c r="I109" s="48"/>
      <c r="J109" s="48"/>
      <c r="K109" s="48"/>
      <c r="L109" s="48"/>
      <c r="M109" s="48"/>
      <c r="N109" s="48"/>
      <c r="O109" s="48"/>
      <c r="P109" s="48"/>
      <c r="Q109" s="48"/>
      <c r="R109" s="48"/>
      <c r="S109" s="48"/>
    </row>
    <row r="110" spans="1:19">
      <c r="A110" s="9" t="s">
        <v>106</v>
      </c>
      <c r="B110" s="10">
        <v>0</v>
      </c>
      <c r="C110" s="10">
        <v>0</v>
      </c>
      <c r="D110" s="10">
        <v>0</v>
      </c>
      <c r="E110" s="10">
        <v>0</v>
      </c>
      <c r="F110" s="10">
        <v>0</v>
      </c>
      <c r="G110" s="48"/>
      <c r="H110" s="48"/>
      <c r="I110" s="48"/>
      <c r="J110" s="48"/>
      <c r="K110" s="48">
        <v>40</v>
      </c>
      <c r="L110" s="48"/>
      <c r="M110" s="48"/>
      <c r="N110" s="48"/>
      <c r="O110" s="48"/>
      <c r="P110" s="48"/>
      <c r="Q110" s="48"/>
      <c r="R110" s="48"/>
      <c r="S110" s="48"/>
    </row>
    <row r="111" spans="1:19">
      <c r="A111" s="9" t="s">
        <v>107</v>
      </c>
      <c r="B111" s="10">
        <v>0</v>
      </c>
      <c r="C111" s="10">
        <v>0</v>
      </c>
      <c r="D111" s="10">
        <v>0</v>
      </c>
      <c r="E111" s="10">
        <v>0</v>
      </c>
      <c r="F111" s="10">
        <v>0</v>
      </c>
      <c r="G111" s="48"/>
      <c r="H111" s="48"/>
      <c r="I111" s="48"/>
      <c r="J111" s="48"/>
      <c r="K111" s="48">
        <v>47</v>
      </c>
      <c r="L111" s="48"/>
      <c r="M111" s="48"/>
      <c r="N111" s="48"/>
      <c r="O111" s="48"/>
      <c r="P111" s="48"/>
      <c r="Q111" s="48"/>
      <c r="R111" s="48"/>
      <c r="S111" s="48"/>
    </row>
    <row r="112" spans="1:19">
      <c r="A112" s="9" t="s">
        <v>108</v>
      </c>
      <c r="B112" s="10">
        <v>0</v>
      </c>
      <c r="C112" s="10">
        <v>0</v>
      </c>
      <c r="D112" s="10">
        <v>0</v>
      </c>
      <c r="E112" s="10">
        <v>0</v>
      </c>
      <c r="F112" s="10">
        <v>0</v>
      </c>
      <c r="G112" s="48"/>
      <c r="H112" s="48"/>
      <c r="I112" s="48"/>
      <c r="J112" s="48"/>
      <c r="K112" s="48"/>
      <c r="L112" s="48"/>
      <c r="M112" s="48"/>
      <c r="N112" s="48"/>
      <c r="O112" s="48"/>
      <c r="P112" s="48"/>
      <c r="Q112" s="48"/>
      <c r="R112" s="48"/>
      <c r="S112" s="48"/>
    </row>
    <row r="113" spans="1:19">
      <c r="A113" s="9" t="s">
        <v>109</v>
      </c>
      <c r="B113" s="10">
        <v>0</v>
      </c>
      <c r="C113" s="10">
        <v>0</v>
      </c>
      <c r="D113" s="10">
        <v>0</v>
      </c>
      <c r="E113" s="10">
        <v>0</v>
      </c>
      <c r="F113" s="10">
        <v>0</v>
      </c>
      <c r="G113" s="48"/>
      <c r="H113" s="48"/>
      <c r="I113" s="48">
        <v>85</v>
      </c>
      <c r="J113" s="48"/>
      <c r="K113" s="48"/>
      <c r="L113" s="48"/>
      <c r="M113" s="48"/>
      <c r="N113" s="48"/>
      <c r="O113" s="48"/>
      <c r="P113" s="48"/>
      <c r="Q113" s="48"/>
      <c r="R113" s="48"/>
      <c r="S113" s="48"/>
    </row>
    <row r="114" spans="1:19">
      <c r="A114" s="14" t="s">
        <v>110</v>
      </c>
      <c r="B114" s="8">
        <v>5478173.0010500001</v>
      </c>
      <c r="C114" s="8">
        <v>446756.01504000003</v>
      </c>
      <c r="D114" s="8">
        <v>0</v>
      </c>
      <c r="E114" s="8">
        <v>33269.057119999998</v>
      </c>
      <c r="F114" s="8">
        <v>5958198.0732100001</v>
      </c>
      <c r="G114" s="48"/>
      <c r="H114" s="48"/>
      <c r="I114" s="48"/>
      <c r="J114" s="48"/>
      <c r="K114" s="48"/>
      <c r="L114" s="48"/>
      <c r="M114" s="48"/>
      <c r="N114" s="48"/>
      <c r="O114" s="48"/>
      <c r="P114" s="48"/>
      <c r="Q114" s="48"/>
      <c r="R114" s="48"/>
      <c r="S114" s="48"/>
    </row>
    <row r="115" spans="1:19">
      <c r="A115" s="15" t="s">
        <v>111</v>
      </c>
      <c r="B115" s="8">
        <v>2251265.93695</v>
      </c>
      <c r="C115" s="8">
        <v>220853.60852000001</v>
      </c>
      <c r="D115" s="8">
        <v>0</v>
      </c>
      <c r="E115" s="8">
        <v>33268.234690000005</v>
      </c>
      <c r="F115" s="8">
        <v>2505387.7801599996</v>
      </c>
      <c r="G115" s="48"/>
      <c r="H115" s="48"/>
      <c r="I115" s="48"/>
      <c r="J115" s="48"/>
      <c r="K115" s="48"/>
      <c r="L115" s="48"/>
      <c r="M115" s="48"/>
      <c r="N115" s="48"/>
      <c r="O115" s="48"/>
      <c r="P115" s="48"/>
      <c r="Q115" s="48"/>
      <c r="R115" s="48"/>
      <c r="S115" s="48"/>
    </row>
    <row r="116" spans="1:19">
      <c r="A116" s="16" t="s">
        <v>112</v>
      </c>
      <c r="B116" s="10">
        <v>108926.53384</v>
      </c>
      <c r="C116" s="10">
        <v>8292.0253599999996</v>
      </c>
      <c r="D116" s="10">
        <v>0</v>
      </c>
      <c r="E116" s="10">
        <v>0</v>
      </c>
      <c r="F116" s="10">
        <v>117218.5592</v>
      </c>
      <c r="G116" s="48"/>
      <c r="H116" s="48"/>
      <c r="I116" s="48"/>
      <c r="J116" s="48"/>
      <c r="K116" s="48"/>
      <c r="L116" s="48"/>
      <c r="M116" s="48"/>
      <c r="N116" s="48"/>
      <c r="O116" s="48"/>
      <c r="P116" s="48"/>
      <c r="Q116" s="48"/>
      <c r="R116" s="48"/>
      <c r="S116" s="48"/>
    </row>
    <row r="117" spans="1:19">
      <c r="A117" s="16" t="s">
        <v>113</v>
      </c>
      <c r="B117" s="10">
        <v>108754.78069</v>
      </c>
      <c r="C117" s="10">
        <v>8291.01008</v>
      </c>
      <c r="D117" s="10">
        <v>0</v>
      </c>
      <c r="E117" s="10">
        <v>0</v>
      </c>
      <c r="F117" s="10">
        <v>117045.79076999999</v>
      </c>
      <c r="G117" s="48"/>
      <c r="H117" s="48"/>
      <c r="I117" s="48"/>
      <c r="J117" s="48"/>
      <c r="K117" s="48"/>
      <c r="L117" s="48"/>
      <c r="M117" s="48"/>
      <c r="N117" s="48"/>
      <c r="O117" s="48"/>
      <c r="P117" s="48"/>
      <c r="Q117" s="48"/>
      <c r="R117" s="48"/>
      <c r="S117" s="48"/>
    </row>
    <row r="118" spans="1:19">
      <c r="A118" s="16" t="s">
        <v>114</v>
      </c>
      <c r="B118" s="10">
        <v>171.75315000000001</v>
      </c>
      <c r="C118" s="10">
        <v>1.01528</v>
      </c>
      <c r="D118" s="10">
        <v>0</v>
      </c>
      <c r="E118" s="10">
        <v>0</v>
      </c>
      <c r="F118" s="10">
        <v>172.76843</v>
      </c>
      <c r="G118" s="48"/>
      <c r="H118" s="48"/>
      <c r="I118" s="48"/>
      <c r="J118" s="48"/>
      <c r="K118" s="48"/>
      <c r="L118" s="48"/>
      <c r="M118" s="48"/>
      <c r="N118" s="48"/>
      <c r="O118" s="48"/>
      <c r="P118" s="48"/>
      <c r="Q118" s="48"/>
      <c r="R118" s="48"/>
      <c r="S118" s="48"/>
    </row>
    <row r="119" spans="1:19">
      <c r="A119" s="16" t="s">
        <v>115</v>
      </c>
      <c r="B119" s="10">
        <v>829679.06591</v>
      </c>
      <c r="C119" s="10">
        <v>51538.621859999999</v>
      </c>
      <c r="D119" s="10">
        <v>0</v>
      </c>
      <c r="E119" s="10">
        <v>0</v>
      </c>
      <c r="F119" s="10">
        <v>881217.68776999996</v>
      </c>
      <c r="G119" s="48"/>
      <c r="H119" s="48"/>
      <c r="I119" s="48"/>
      <c r="J119" s="48"/>
      <c r="K119" s="48"/>
      <c r="L119" s="48"/>
      <c r="M119" s="48"/>
      <c r="N119" s="48"/>
      <c r="O119" s="48"/>
      <c r="P119" s="48"/>
      <c r="Q119" s="48"/>
      <c r="R119" s="48"/>
      <c r="S119" s="48"/>
    </row>
    <row r="120" spans="1:19">
      <c r="A120" s="16" t="s">
        <v>116</v>
      </c>
      <c r="B120" s="10">
        <v>79.597529999999992</v>
      </c>
      <c r="C120" s="10">
        <v>0</v>
      </c>
      <c r="D120" s="10">
        <v>0</v>
      </c>
      <c r="E120" s="10">
        <v>0</v>
      </c>
      <c r="F120" s="10">
        <v>79.597529999999992</v>
      </c>
      <c r="G120" s="48"/>
      <c r="H120" s="48"/>
      <c r="I120" s="48"/>
      <c r="J120" s="48"/>
      <c r="K120" s="48"/>
      <c r="L120" s="48"/>
      <c r="M120" s="48"/>
      <c r="N120" s="48"/>
      <c r="O120" s="48"/>
      <c r="P120" s="48"/>
      <c r="Q120" s="48"/>
      <c r="R120" s="48"/>
      <c r="S120" s="48"/>
    </row>
    <row r="121" spans="1:19">
      <c r="A121" s="17" t="s">
        <v>117</v>
      </c>
      <c r="B121" s="10">
        <v>79.597529999999992</v>
      </c>
      <c r="C121" s="10">
        <v>0</v>
      </c>
      <c r="D121" s="10">
        <v>0</v>
      </c>
      <c r="E121" s="10">
        <v>0</v>
      </c>
      <c r="F121" s="10">
        <v>79.597529999999992</v>
      </c>
      <c r="G121" s="48"/>
      <c r="H121" s="48"/>
      <c r="I121" s="48"/>
      <c r="J121" s="48"/>
      <c r="K121" s="48"/>
      <c r="L121" s="48"/>
      <c r="M121" s="48"/>
      <c r="N121" s="48"/>
      <c r="O121" s="48"/>
      <c r="P121" s="48"/>
      <c r="Q121" s="48"/>
      <c r="R121" s="48"/>
      <c r="S121" s="48"/>
    </row>
    <row r="122" spans="1:19">
      <c r="A122" s="17" t="s">
        <v>118</v>
      </c>
      <c r="B122" s="10">
        <v>0</v>
      </c>
      <c r="C122" s="10">
        <v>0</v>
      </c>
      <c r="D122" s="10">
        <v>0</v>
      </c>
      <c r="E122" s="10">
        <v>0</v>
      </c>
      <c r="F122" s="10">
        <v>0</v>
      </c>
      <c r="G122" s="48"/>
      <c r="H122" s="48"/>
      <c r="I122" s="48"/>
      <c r="J122" s="48"/>
      <c r="K122" s="48"/>
      <c r="L122" s="48"/>
      <c r="M122" s="48"/>
      <c r="N122" s="48"/>
      <c r="O122" s="48"/>
      <c r="P122" s="48"/>
      <c r="Q122" s="48"/>
      <c r="R122" s="48"/>
      <c r="S122" s="48"/>
    </row>
    <row r="123" spans="1:19">
      <c r="A123" s="18" t="s">
        <v>119</v>
      </c>
      <c r="B123" s="10">
        <v>0</v>
      </c>
      <c r="C123" s="10">
        <v>0</v>
      </c>
      <c r="D123" s="10">
        <v>0</v>
      </c>
      <c r="E123" s="10">
        <v>0</v>
      </c>
      <c r="F123" s="10">
        <v>0</v>
      </c>
      <c r="G123" s="48"/>
      <c r="H123" s="48"/>
      <c r="I123" s="48"/>
      <c r="J123" s="48"/>
      <c r="K123" s="48"/>
      <c r="L123" s="48"/>
      <c r="M123" s="48"/>
      <c r="N123" s="48"/>
      <c r="O123" s="48"/>
      <c r="P123" s="48"/>
      <c r="Q123" s="48"/>
      <c r="R123" s="48"/>
      <c r="S123" s="48"/>
    </row>
    <row r="124" spans="1:19">
      <c r="A124" s="18" t="s">
        <v>120</v>
      </c>
      <c r="B124" s="10">
        <v>0</v>
      </c>
      <c r="C124" s="10">
        <v>0</v>
      </c>
      <c r="D124" s="10">
        <v>0</v>
      </c>
      <c r="E124" s="10">
        <v>0</v>
      </c>
      <c r="F124" s="10">
        <v>0</v>
      </c>
      <c r="G124" s="48"/>
      <c r="H124" s="48"/>
      <c r="I124" s="48"/>
      <c r="J124" s="48"/>
      <c r="K124" s="48"/>
      <c r="L124" s="48"/>
      <c r="M124" s="48"/>
      <c r="N124" s="48"/>
      <c r="O124" s="48"/>
      <c r="P124" s="48"/>
      <c r="Q124" s="48"/>
      <c r="R124" s="48"/>
      <c r="S124" s="48"/>
    </row>
    <row r="125" spans="1:19">
      <c r="A125" s="18" t="s">
        <v>121</v>
      </c>
      <c r="B125" s="10">
        <v>0</v>
      </c>
      <c r="C125" s="10">
        <v>0</v>
      </c>
      <c r="D125" s="10">
        <v>0</v>
      </c>
      <c r="E125" s="10">
        <v>0</v>
      </c>
      <c r="F125" s="10">
        <v>0</v>
      </c>
      <c r="G125" s="48"/>
      <c r="H125" s="48"/>
      <c r="I125" s="48"/>
      <c r="J125" s="48"/>
      <c r="K125" s="48"/>
      <c r="L125" s="48"/>
      <c r="M125" s="48"/>
      <c r="N125" s="48"/>
      <c r="O125" s="48"/>
      <c r="P125" s="48"/>
      <c r="Q125" s="48"/>
      <c r="R125" s="48"/>
      <c r="S125" s="48"/>
    </row>
    <row r="126" spans="1:19">
      <c r="A126" s="18" t="s">
        <v>122</v>
      </c>
      <c r="B126" s="10">
        <v>0</v>
      </c>
      <c r="C126" s="10">
        <v>0</v>
      </c>
      <c r="D126" s="10">
        <v>0</v>
      </c>
      <c r="E126" s="10">
        <v>0</v>
      </c>
      <c r="F126" s="10">
        <v>0</v>
      </c>
      <c r="G126" s="48"/>
      <c r="H126" s="48"/>
      <c r="I126" s="48"/>
      <c r="J126" s="48"/>
      <c r="K126" s="48"/>
      <c r="L126" s="48"/>
      <c r="M126" s="48"/>
      <c r="N126" s="48"/>
      <c r="O126" s="48"/>
      <c r="P126" s="48"/>
      <c r="Q126" s="48"/>
      <c r="R126" s="48"/>
      <c r="S126" s="48"/>
    </row>
    <row r="127" spans="1:19">
      <c r="A127" s="19" t="s">
        <v>123</v>
      </c>
      <c r="B127" s="10">
        <v>0</v>
      </c>
      <c r="C127" s="10">
        <v>0</v>
      </c>
      <c r="D127" s="10">
        <v>0</v>
      </c>
      <c r="E127" s="10">
        <v>0</v>
      </c>
      <c r="F127" s="10">
        <v>0</v>
      </c>
      <c r="G127" s="48"/>
      <c r="H127" s="48"/>
      <c r="I127" s="48"/>
      <c r="J127" s="48"/>
      <c r="K127" s="48"/>
      <c r="L127" s="48"/>
      <c r="M127" s="48"/>
      <c r="N127" s="48"/>
      <c r="O127" s="48"/>
      <c r="P127" s="48"/>
      <c r="Q127" s="48"/>
      <c r="R127" s="48"/>
      <c r="S127" s="48"/>
    </row>
    <row r="128" spans="1:19">
      <c r="A128" s="20" t="s">
        <v>124</v>
      </c>
      <c r="B128" s="10">
        <v>0</v>
      </c>
      <c r="C128" s="10">
        <v>0</v>
      </c>
      <c r="D128" s="10">
        <v>0</v>
      </c>
      <c r="E128" s="10">
        <v>0</v>
      </c>
      <c r="F128" s="10">
        <v>0</v>
      </c>
      <c r="G128" s="48"/>
      <c r="H128" s="48"/>
      <c r="I128" s="48"/>
      <c r="J128" s="48"/>
      <c r="K128" s="48"/>
      <c r="L128" s="48"/>
      <c r="M128" s="48"/>
      <c r="N128" s="48"/>
      <c r="O128" s="48"/>
      <c r="P128" s="48"/>
      <c r="Q128" s="48"/>
      <c r="R128" s="48"/>
      <c r="S128" s="48"/>
    </row>
    <row r="129" spans="1:19">
      <c r="A129" s="21" t="s">
        <v>125</v>
      </c>
      <c r="B129" s="10">
        <v>38731.55098</v>
      </c>
      <c r="C129" s="10">
        <v>8997.7050099999997</v>
      </c>
      <c r="D129" s="10">
        <v>0</v>
      </c>
      <c r="E129" s="10">
        <v>0</v>
      </c>
      <c r="F129" s="10">
        <v>47729.255990000005</v>
      </c>
      <c r="G129" s="48"/>
      <c r="H129" s="48"/>
      <c r="I129" s="48"/>
      <c r="J129" s="48"/>
      <c r="K129" s="48"/>
      <c r="L129" s="48"/>
      <c r="M129" s="48"/>
      <c r="N129" s="48"/>
      <c r="O129" s="48"/>
      <c r="P129" s="48"/>
      <c r="Q129" s="48"/>
      <c r="R129" s="48"/>
      <c r="S129" s="48"/>
    </row>
    <row r="130" spans="1:19">
      <c r="A130" s="21" t="s">
        <v>126</v>
      </c>
      <c r="B130" s="10">
        <v>1226121.5110200001</v>
      </c>
      <c r="C130" s="10">
        <v>149682.95990000002</v>
      </c>
      <c r="D130" s="10">
        <v>0</v>
      </c>
      <c r="E130" s="10">
        <v>32167.72</v>
      </c>
      <c r="F130" s="10">
        <v>1407972.19092</v>
      </c>
      <c r="G130" s="48"/>
      <c r="H130" s="48"/>
      <c r="I130" s="48"/>
      <c r="J130" s="48"/>
      <c r="K130" s="48"/>
      <c r="L130" s="48"/>
      <c r="M130" s="48"/>
      <c r="N130" s="48"/>
      <c r="O130" s="48"/>
      <c r="P130" s="48"/>
      <c r="Q130" s="48"/>
      <c r="R130" s="48"/>
      <c r="S130" s="48"/>
    </row>
    <row r="131" spans="1:19">
      <c r="A131" s="16" t="s">
        <v>127</v>
      </c>
      <c r="B131" s="10">
        <v>47727.677670000005</v>
      </c>
      <c r="C131" s="10">
        <v>2342.29639</v>
      </c>
      <c r="D131" s="10">
        <v>0</v>
      </c>
      <c r="E131" s="10">
        <v>1100.51469</v>
      </c>
      <c r="F131" s="10">
        <v>51170.488749999997</v>
      </c>
      <c r="G131" s="48"/>
      <c r="H131" s="48"/>
      <c r="I131" s="48"/>
      <c r="J131" s="48"/>
      <c r="K131" s="48"/>
      <c r="L131" s="48"/>
      <c r="M131" s="48"/>
      <c r="N131" s="48"/>
      <c r="O131" s="48"/>
      <c r="P131" s="48"/>
      <c r="Q131" s="48"/>
      <c r="R131" s="48"/>
      <c r="S131" s="48"/>
    </row>
    <row r="132" spans="1:19">
      <c r="A132" s="15" t="s">
        <v>128</v>
      </c>
      <c r="B132" s="8">
        <v>0</v>
      </c>
      <c r="C132" s="8">
        <v>0</v>
      </c>
      <c r="D132" s="8">
        <v>0</v>
      </c>
      <c r="E132" s="8">
        <v>0</v>
      </c>
      <c r="F132" s="8">
        <v>0</v>
      </c>
      <c r="G132" s="48"/>
      <c r="H132" s="48"/>
      <c r="I132" s="48"/>
      <c r="J132" s="48"/>
      <c r="K132" s="48"/>
      <c r="L132" s="48"/>
      <c r="M132" s="48"/>
      <c r="N132" s="48"/>
      <c r="O132" s="48"/>
      <c r="P132" s="48"/>
      <c r="Q132" s="48"/>
      <c r="R132" s="48"/>
      <c r="S132" s="48"/>
    </row>
    <row r="133" spans="1:19">
      <c r="A133" s="15" t="s">
        <v>129</v>
      </c>
      <c r="B133" s="8">
        <v>1307717.3113499999</v>
      </c>
      <c r="C133" s="8">
        <v>0</v>
      </c>
      <c r="D133" s="8">
        <v>0</v>
      </c>
      <c r="E133" s="8">
        <v>0</v>
      </c>
      <c r="F133" s="8">
        <v>1307717.3113499999</v>
      </c>
      <c r="G133" s="48"/>
      <c r="H133" s="48"/>
      <c r="I133" s="48"/>
      <c r="J133" s="48"/>
      <c r="K133" s="48"/>
      <c r="L133" s="48"/>
      <c r="M133" s="48"/>
      <c r="N133" s="48"/>
      <c r="O133" s="48"/>
      <c r="P133" s="48"/>
      <c r="Q133" s="48"/>
      <c r="R133" s="48"/>
      <c r="S133" s="48"/>
    </row>
    <row r="134" spans="1:19">
      <c r="A134" s="16" t="s">
        <v>130</v>
      </c>
      <c r="B134" s="10">
        <v>0</v>
      </c>
      <c r="C134" s="10">
        <v>0</v>
      </c>
      <c r="D134" s="10">
        <v>0</v>
      </c>
      <c r="E134" s="10">
        <v>0</v>
      </c>
      <c r="F134" s="10">
        <v>0</v>
      </c>
      <c r="G134" s="263"/>
      <c r="H134" s="263"/>
      <c r="I134" s="263"/>
      <c r="J134" s="263"/>
      <c r="K134" s="263"/>
      <c r="L134" s="263"/>
      <c r="M134" s="263"/>
      <c r="N134" s="263"/>
      <c r="O134" s="263"/>
      <c r="P134" s="263"/>
      <c r="Q134" s="263"/>
      <c r="R134" s="263"/>
      <c r="S134" s="263"/>
    </row>
    <row r="135" spans="1:19">
      <c r="A135" s="16" t="s">
        <v>131</v>
      </c>
      <c r="B135" s="10">
        <v>119269.54422</v>
      </c>
      <c r="C135" s="10">
        <v>0</v>
      </c>
      <c r="D135" s="10">
        <v>0</v>
      </c>
      <c r="E135" s="10">
        <v>0</v>
      </c>
      <c r="F135" s="10">
        <v>119269.54422</v>
      </c>
      <c r="G135" s="263"/>
      <c r="H135" s="263"/>
      <c r="I135" s="263"/>
      <c r="J135" s="263"/>
      <c r="K135" s="263"/>
      <c r="L135" s="263"/>
      <c r="M135" s="263"/>
      <c r="N135" s="263"/>
      <c r="O135" s="263"/>
      <c r="P135" s="263"/>
      <c r="Q135" s="263"/>
      <c r="R135" s="263"/>
      <c r="S135" s="263"/>
    </row>
    <row r="136" spans="1:19">
      <c r="A136" s="16" t="s">
        <v>132</v>
      </c>
      <c r="B136" s="10">
        <v>0</v>
      </c>
      <c r="C136" s="10">
        <v>0</v>
      </c>
      <c r="D136" s="10">
        <v>0</v>
      </c>
      <c r="E136" s="10">
        <v>0</v>
      </c>
      <c r="F136" s="10">
        <v>0</v>
      </c>
      <c r="G136" s="48"/>
      <c r="H136" s="48"/>
      <c r="I136" s="48"/>
      <c r="J136" s="48"/>
      <c r="K136" s="48"/>
      <c r="L136" s="48"/>
      <c r="M136" s="48"/>
      <c r="N136" s="48"/>
      <c r="O136" s="48"/>
      <c r="P136" s="48"/>
      <c r="Q136" s="48"/>
      <c r="R136" s="48"/>
      <c r="S136" s="48"/>
    </row>
    <row r="137" spans="1:19">
      <c r="A137" s="16" t="s">
        <v>133</v>
      </c>
      <c r="B137" s="10">
        <v>0</v>
      </c>
      <c r="C137" s="10">
        <v>0</v>
      </c>
      <c r="D137" s="10">
        <v>0</v>
      </c>
      <c r="E137" s="10">
        <v>0</v>
      </c>
      <c r="F137" s="10">
        <v>0</v>
      </c>
      <c r="G137" s="48"/>
      <c r="H137" s="48"/>
      <c r="I137" s="48"/>
      <c r="J137" s="48"/>
      <c r="K137" s="48"/>
      <c r="L137" s="48"/>
      <c r="M137" s="48"/>
      <c r="N137" s="48"/>
      <c r="O137" s="48"/>
      <c r="P137" s="48"/>
      <c r="Q137" s="48"/>
      <c r="R137" s="48"/>
      <c r="S137" s="48"/>
    </row>
    <row r="138" spans="1:19">
      <c r="A138" s="16" t="s">
        <v>134</v>
      </c>
      <c r="B138" s="10">
        <v>968077.80162000004</v>
      </c>
      <c r="C138" s="10">
        <v>0</v>
      </c>
      <c r="D138" s="10">
        <v>0</v>
      </c>
      <c r="E138" s="10">
        <v>0</v>
      </c>
      <c r="F138" s="10">
        <v>968077.80162000004</v>
      </c>
      <c r="G138" s="48"/>
      <c r="H138" s="48"/>
      <c r="I138" s="48"/>
      <c r="J138" s="48"/>
      <c r="K138" s="48"/>
      <c r="L138" s="48"/>
      <c r="M138" s="48"/>
      <c r="N138" s="48"/>
      <c r="O138" s="48"/>
      <c r="P138" s="48"/>
      <c r="Q138" s="48"/>
      <c r="R138" s="48"/>
      <c r="S138" s="48"/>
    </row>
    <row r="139" spans="1:19">
      <c r="A139" s="16" t="s">
        <v>135</v>
      </c>
      <c r="B139" s="10">
        <v>220369.96550999998</v>
      </c>
      <c r="C139" s="10">
        <v>0</v>
      </c>
      <c r="D139" s="10">
        <v>0</v>
      </c>
      <c r="E139" s="10">
        <v>0</v>
      </c>
      <c r="F139" s="10">
        <v>220369.96550999998</v>
      </c>
      <c r="G139" s="48"/>
      <c r="H139" s="48"/>
      <c r="I139" s="48"/>
      <c r="J139" s="48"/>
      <c r="K139" s="48"/>
      <c r="L139" s="48"/>
      <c r="M139" s="48"/>
      <c r="N139" s="48"/>
      <c r="O139" s="48"/>
      <c r="P139" s="48"/>
      <c r="Q139" s="48"/>
      <c r="R139" s="48"/>
      <c r="S139" s="48"/>
    </row>
    <row r="140" spans="1:19">
      <c r="A140" s="15" t="s">
        <v>136</v>
      </c>
      <c r="B140" s="8">
        <v>1640354.3662999999</v>
      </c>
      <c r="C140" s="8">
        <v>124315.57558</v>
      </c>
      <c r="D140" s="8">
        <v>0</v>
      </c>
      <c r="E140" s="8">
        <v>0</v>
      </c>
      <c r="F140" s="8">
        <v>1764669.9418800001</v>
      </c>
      <c r="G140" s="48"/>
      <c r="H140" s="48"/>
      <c r="I140" s="48"/>
      <c r="J140" s="48"/>
      <c r="K140" s="48"/>
      <c r="L140" s="48"/>
      <c r="M140" s="48"/>
      <c r="N140" s="48"/>
      <c r="O140" s="48"/>
      <c r="P140" s="48"/>
      <c r="Q140" s="48"/>
      <c r="R140" s="48"/>
      <c r="S140" s="48"/>
    </row>
    <row r="141" spans="1:19">
      <c r="A141" s="16" t="s">
        <v>137</v>
      </c>
      <c r="B141" s="10">
        <v>15225.696460000001</v>
      </c>
      <c r="C141" s="10">
        <v>3.7968099999999998</v>
      </c>
      <c r="D141" s="10">
        <v>0</v>
      </c>
      <c r="E141" s="10">
        <v>0</v>
      </c>
      <c r="F141" s="10">
        <v>15229.493269999999</v>
      </c>
      <c r="G141" s="48"/>
      <c r="H141" s="48"/>
      <c r="I141" s="48"/>
      <c r="J141" s="48"/>
      <c r="K141" s="48"/>
      <c r="L141" s="48"/>
      <c r="M141" s="48"/>
      <c r="N141" s="48"/>
      <c r="O141" s="48"/>
      <c r="P141" s="48"/>
      <c r="Q141" s="48"/>
      <c r="R141" s="48"/>
      <c r="S141" s="48"/>
    </row>
    <row r="142" spans="1:19">
      <c r="A142" s="16" t="s">
        <v>138</v>
      </c>
      <c r="B142" s="10">
        <v>324593.25708000001</v>
      </c>
      <c r="C142" s="10">
        <v>0</v>
      </c>
      <c r="D142" s="10">
        <v>0</v>
      </c>
      <c r="E142" s="10">
        <v>0</v>
      </c>
      <c r="F142" s="10">
        <v>324593.25708000001</v>
      </c>
      <c r="G142" s="48"/>
      <c r="H142" s="48"/>
      <c r="I142" s="48"/>
      <c r="J142" s="48"/>
      <c r="K142" s="48"/>
      <c r="L142" s="48"/>
      <c r="M142" s="48"/>
      <c r="N142" s="48"/>
      <c r="O142" s="48"/>
      <c r="P142" s="48"/>
      <c r="Q142" s="48"/>
      <c r="R142" s="48"/>
      <c r="S142" s="48"/>
    </row>
    <row r="143" spans="1:19">
      <c r="A143" s="16" t="s">
        <v>139</v>
      </c>
      <c r="B143" s="10">
        <v>0</v>
      </c>
      <c r="C143" s="10">
        <v>0</v>
      </c>
      <c r="D143" s="10">
        <v>0</v>
      </c>
      <c r="E143" s="10">
        <v>0</v>
      </c>
      <c r="F143" s="10">
        <v>0</v>
      </c>
      <c r="G143" s="48"/>
      <c r="H143" s="48"/>
      <c r="I143" s="48"/>
      <c r="J143" s="48"/>
      <c r="K143" s="48"/>
      <c r="L143" s="48"/>
      <c r="M143" s="48"/>
      <c r="N143" s="48"/>
      <c r="O143" s="48"/>
      <c r="P143" s="48"/>
      <c r="Q143" s="48"/>
      <c r="R143" s="48"/>
      <c r="S143" s="48"/>
    </row>
    <row r="144" spans="1:19">
      <c r="A144" s="16" t="s">
        <v>140</v>
      </c>
      <c r="B144" s="10">
        <v>171901.35891000001</v>
      </c>
      <c r="C144" s="10">
        <v>0</v>
      </c>
      <c r="D144" s="10">
        <v>0</v>
      </c>
      <c r="E144" s="10">
        <v>0</v>
      </c>
      <c r="F144" s="10">
        <v>171901.35891000001</v>
      </c>
      <c r="G144" s="48"/>
      <c r="H144" s="48"/>
      <c r="I144" s="48"/>
      <c r="J144" s="48"/>
      <c r="K144" s="48"/>
      <c r="L144" s="48"/>
      <c r="M144" s="48"/>
      <c r="N144" s="48"/>
      <c r="O144" s="48"/>
      <c r="P144" s="48"/>
      <c r="Q144" s="48"/>
      <c r="R144" s="48"/>
      <c r="S144" s="48"/>
    </row>
    <row r="145" spans="1:19">
      <c r="A145" s="11" t="s">
        <v>141</v>
      </c>
      <c r="B145" s="10">
        <v>1052583.3936600001</v>
      </c>
      <c r="C145" s="10">
        <v>8963.4204700000009</v>
      </c>
      <c r="D145" s="10">
        <v>0</v>
      </c>
      <c r="E145" s="10">
        <v>0</v>
      </c>
      <c r="F145" s="10">
        <v>1061546.8141300001</v>
      </c>
      <c r="G145" s="48"/>
      <c r="H145" s="48"/>
      <c r="I145" s="48"/>
      <c r="J145" s="48"/>
      <c r="K145" s="48"/>
      <c r="L145" s="48"/>
      <c r="M145" s="48"/>
      <c r="N145" s="48"/>
      <c r="O145" s="48"/>
      <c r="P145" s="48"/>
      <c r="Q145" s="48"/>
      <c r="R145" s="48"/>
      <c r="S145" s="48"/>
    </row>
    <row r="146" spans="1:19">
      <c r="A146" s="16" t="s">
        <v>142</v>
      </c>
      <c r="B146" s="10">
        <v>3688.3825400000001</v>
      </c>
      <c r="C146" s="10">
        <v>0</v>
      </c>
      <c r="D146" s="10">
        <v>0</v>
      </c>
      <c r="E146" s="10">
        <v>0</v>
      </c>
      <c r="F146" s="10">
        <v>3688.3825400000001</v>
      </c>
      <c r="G146" s="48"/>
      <c r="H146" s="48"/>
      <c r="I146" s="48"/>
      <c r="J146" s="48"/>
      <c r="K146" s="48"/>
      <c r="L146" s="48"/>
      <c r="M146" s="48"/>
      <c r="N146" s="48"/>
      <c r="O146" s="48"/>
      <c r="P146" s="48"/>
      <c r="Q146" s="48"/>
      <c r="R146" s="48"/>
      <c r="S146" s="48"/>
    </row>
    <row r="147" spans="1:19">
      <c r="A147" s="16" t="s">
        <v>143</v>
      </c>
      <c r="B147" s="10">
        <v>0</v>
      </c>
      <c r="C147" s="10">
        <v>114170.00588</v>
      </c>
      <c r="D147" s="10">
        <v>0</v>
      </c>
      <c r="E147" s="10">
        <v>0</v>
      </c>
      <c r="F147" s="10">
        <v>114170.00588</v>
      </c>
      <c r="G147" s="48"/>
      <c r="H147" s="48"/>
      <c r="I147" s="48"/>
      <c r="J147" s="48"/>
      <c r="K147" s="48"/>
      <c r="L147" s="48"/>
      <c r="M147" s="48"/>
      <c r="N147" s="48"/>
      <c r="O147" s="48"/>
      <c r="P147" s="48"/>
      <c r="Q147" s="48"/>
      <c r="R147" s="48"/>
      <c r="S147" s="48"/>
    </row>
    <row r="148" spans="1:19">
      <c r="A148" s="16" t="s">
        <v>144</v>
      </c>
      <c r="B148" s="10">
        <v>72362.277650000004</v>
      </c>
      <c r="C148" s="10">
        <v>1178.3524199999999</v>
      </c>
      <c r="D148" s="10">
        <v>0</v>
      </c>
      <c r="E148" s="10">
        <v>0</v>
      </c>
      <c r="F148" s="10">
        <v>73540.630069999999</v>
      </c>
      <c r="G148" s="48"/>
      <c r="H148" s="48"/>
      <c r="I148" s="48"/>
      <c r="J148" s="48"/>
      <c r="K148" s="48"/>
      <c r="L148" s="48"/>
      <c r="M148" s="48"/>
      <c r="N148" s="48"/>
      <c r="O148" s="48"/>
      <c r="P148" s="48"/>
      <c r="Q148" s="48"/>
      <c r="R148" s="48"/>
      <c r="S148" s="48"/>
    </row>
    <row r="149" spans="1:19">
      <c r="A149" s="15" t="s">
        <v>145</v>
      </c>
      <c r="B149" s="8">
        <v>185405.57193999999</v>
      </c>
      <c r="C149" s="8">
        <v>1572.9528400000002</v>
      </c>
      <c r="D149" s="8">
        <v>0</v>
      </c>
      <c r="E149" s="8">
        <v>0</v>
      </c>
      <c r="F149" s="8">
        <v>186978.52478000001</v>
      </c>
      <c r="G149" s="48"/>
      <c r="H149" s="48"/>
      <c r="I149" s="48"/>
      <c r="J149" s="48"/>
      <c r="K149" s="48"/>
      <c r="L149" s="48"/>
      <c r="M149" s="48"/>
      <c r="N149" s="48"/>
      <c r="O149" s="48"/>
      <c r="P149" s="48"/>
      <c r="Q149" s="48"/>
      <c r="R149" s="48"/>
      <c r="S149" s="48"/>
    </row>
    <row r="150" spans="1:19">
      <c r="A150" s="16" t="s">
        <v>72</v>
      </c>
      <c r="B150" s="10">
        <v>66566.424650000001</v>
      </c>
      <c r="C150" s="10">
        <v>93.765570000000011</v>
      </c>
      <c r="D150" s="10">
        <v>0</v>
      </c>
      <c r="E150" s="10">
        <v>0</v>
      </c>
      <c r="F150" s="10">
        <v>66660.190220000004</v>
      </c>
      <c r="G150" s="48"/>
      <c r="H150" s="48"/>
      <c r="I150" s="48"/>
      <c r="J150" s="48"/>
      <c r="K150" s="48"/>
      <c r="L150" s="48"/>
      <c r="M150" s="48"/>
      <c r="N150" s="48"/>
      <c r="O150" s="48"/>
      <c r="P150" s="48"/>
      <c r="Q150" s="48"/>
      <c r="R150" s="48"/>
      <c r="S150" s="48"/>
    </row>
    <row r="151" spans="1:19">
      <c r="A151" s="16" t="s">
        <v>74</v>
      </c>
      <c r="B151" s="10">
        <v>65210.202810000003</v>
      </c>
      <c r="C151" s="10">
        <v>1230.95138</v>
      </c>
      <c r="D151" s="10">
        <v>0</v>
      </c>
      <c r="E151" s="10">
        <v>0</v>
      </c>
      <c r="F151" s="10">
        <v>66441.154190000001</v>
      </c>
      <c r="G151" s="48"/>
      <c r="H151" s="48"/>
      <c r="I151" s="48"/>
      <c r="J151" s="48"/>
      <c r="K151" s="48"/>
      <c r="L151" s="48"/>
      <c r="M151" s="48"/>
      <c r="N151" s="48"/>
      <c r="O151" s="48"/>
      <c r="P151" s="48"/>
      <c r="Q151" s="48"/>
      <c r="R151" s="48"/>
      <c r="S151" s="48"/>
    </row>
    <row r="152" spans="1:19">
      <c r="A152" s="16" t="s">
        <v>146</v>
      </c>
      <c r="B152" s="10">
        <v>50627.985780000003</v>
      </c>
      <c r="C152" s="10">
        <v>240.92237</v>
      </c>
      <c r="D152" s="10">
        <v>0</v>
      </c>
      <c r="E152" s="10">
        <v>0</v>
      </c>
      <c r="F152" s="10">
        <v>50868.908149999996</v>
      </c>
      <c r="G152" s="48"/>
      <c r="H152" s="48"/>
      <c r="I152" s="48"/>
      <c r="J152" s="48"/>
      <c r="K152" s="48"/>
      <c r="L152" s="48"/>
      <c r="M152" s="48"/>
      <c r="N152" s="48"/>
      <c r="O152" s="48"/>
      <c r="P152" s="48"/>
      <c r="Q152" s="48"/>
      <c r="R152" s="48"/>
      <c r="S152" s="48"/>
    </row>
    <row r="153" spans="1:19">
      <c r="A153" s="16" t="s">
        <v>100</v>
      </c>
      <c r="B153" s="10">
        <v>3000.9587000000001</v>
      </c>
      <c r="C153" s="10">
        <v>7.3135200000000005</v>
      </c>
      <c r="D153" s="10">
        <v>0</v>
      </c>
      <c r="E153" s="10">
        <v>0</v>
      </c>
      <c r="F153" s="10">
        <v>3008.2722200000003</v>
      </c>
      <c r="G153" s="48"/>
      <c r="H153" s="48"/>
      <c r="I153" s="48"/>
      <c r="J153" s="48"/>
      <c r="K153" s="48"/>
      <c r="L153" s="48"/>
      <c r="M153" s="48"/>
      <c r="N153" s="48"/>
      <c r="O153" s="48"/>
      <c r="P153" s="48"/>
      <c r="Q153" s="48"/>
      <c r="R153" s="48"/>
      <c r="S153" s="48"/>
    </row>
    <row r="154" spans="1:19">
      <c r="A154" s="16" t="s">
        <v>147</v>
      </c>
      <c r="B154" s="10">
        <v>0</v>
      </c>
      <c r="C154" s="10">
        <v>0</v>
      </c>
      <c r="D154" s="10">
        <v>0</v>
      </c>
      <c r="E154" s="10">
        <v>0</v>
      </c>
      <c r="F154" s="10">
        <v>0</v>
      </c>
      <c r="G154" s="48"/>
      <c r="H154" s="48"/>
      <c r="I154" s="48"/>
      <c r="J154" s="48"/>
      <c r="K154" s="48"/>
      <c r="L154" s="48"/>
      <c r="M154" s="48"/>
      <c r="N154" s="48"/>
      <c r="O154" s="48"/>
      <c r="P154" s="48"/>
      <c r="Q154" s="48"/>
      <c r="R154" s="48"/>
      <c r="S154" s="48"/>
    </row>
    <row r="155" spans="1:19">
      <c r="A155" s="15" t="s">
        <v>148</v>
      </c>
      <c r="B155" s="8">
        <v>43038.964479999995</v>
      </c>
      <c r="C155" s="8">
        <v>16199.608480000001</v>
      </c>
      <c r="D155" s="8">
        <v>0</v>
      </c>
      <c r="E155" s="8">
        <v>0.82242999999999999</v>
      </c>
      <c r="F155" s="8">
        <v>59239.395389999998</v>
      </c>
      <c r="G155" s="48"/>
      <c r="H155" s="48"/>
      <c r="I155" s="48"/>
      <c r="J155" s="48"/>
      <c r="K155" s="48"/>
      <c r="L155" s="48"/>
      <c r="M155" s="48"/>
      <c r="N155" s="48"/>
      <c r="O155" s="48"/>
      <c r="P155" s="48"/>
      <c r="Q155" s="48"/>
      <c r="R155" s="48"/>
      <c r="S155" s="48"/>
    </row>
    <row r="156" spans="1:19">
      <c r="A156" s="16" t="s">
        <v>149</v>
      </c>
      <c r="B156" s="10">
        <v>2151.4495400000001</v>
      </c>
      <c r="C156" s="10">
        <v>4.5246499999999994</v>
      </c>
      <c r="D156" s="10">
        <v>0</v>
      </c>
      <c r="E156" s="10">
        <v>0</v>
      </c>
      <c r="F156" s="10">
        <v>2155.9741899999999</v>
      </c>
      <c r="G156" s="48"/>
      <c r="H156" s="48"/>
      <c r="I156" s="48"/>
      <c r="J156" s="48"/>
      <c r="K156" s="48"/>
      <c r="L156" s="48"/>
      <c r="M156" s="48"/>
      <c r="N156" s="48"/>
      <c r="O156" s="48"/>
      <c r="P156" s="48"/>
      <c r="Q156" s="48"/>
      <c r="R156" s="48"/>
      <c r="S156" s="48"/>
    </row>
    <row r="157" spans="1:19">
      <c r="A157" s="16" t="s">
        <v>150</v>
      </c>
      <c r="B157" s="10">
        <v>0</v>
      </c>
      <c r="C157" s="10">
        <v>0</v>
      </c>
      <c r="D157" s="10">
        <v>0</v>
      </c>
      <c r="E157" s="10">
        <v>0</v>
      </c>
      <c r="F157" s="10">
        <v>0</v>
      </c>
      <c r="G157" s="48"/>
      <c r="H157" s="48"/>
      <c r="I157" s="48"/>
      <c r="J157" s="48"/>
      <c r="K157" s="48"/>
      <c r="L157" s="48"/>
      <c r="M157" s="48"/>
      <c r="N157" s="48"/>
      <c r="O157" s="48"/>
      <c r="P157" s="48"/>
      <c r="Q157" s="48"/>
      <c r="R157" s="48"/>
      <c r="S157" s="48"/>
    </row>
    <row r="158" spans="1:19">
      <c r="A158" s="16" t="s">
        <v>151</v>
      </c>
      <c r="B158" s="10">
        <v>1613.1130000000001</v>
      </c>
      <c r="C158" s="10">
        <v>15707.601789999999</v>
      </c>
      <c r="D158" s="10">
        <v>0</v>
      </c>
      <c r="E158" s="10">
        <v>0</v>
      </c>
      <c r="F158" s="10">
        <v>17320.714789999998</v>
      </c>
      <c r="G158" s="48"/>
      <c r="H158" s="48"/>
      <c r="I158" s="48"/>
      <c r="J158" s="48"/>
      <c r="K158" s="48"/>
      <c r="L158" s="48"/>
      <c r="M158" s="48"/>
      <c r="N158" s="48"/>
      <c r="O158" s="48"/>
      <c r="P158" s="48"/>
      <c r="Q158" s="48"/>
      <c r="R158" s="48"/>
      <c r="S158" s="48"/>
    </row>
    <row r="159" spans="1:19">
      <c r="A159" s="16" t="s">
        <v>152</v>
      </c>
      <c r="B159" s="10">
        <v>0</v>
      </c>
      <c r="C159" s="10">
        <v>0</v>
      </c>
      <c r="D159" s="10">
        <v>0</v>
      </c>
      <c r="E159" s="10">
        <v>0</v>
      </c>
      <c r="F159" s="10">
        <v>0</v>
      </c>
      <c r="G159" s="48"/>
      <c r="H159" s="48"/>
      <c r="I159" s="48"/>
      <c r="J159" s="48"/>
      <c r="K159" s="48"/>
      <c r="L159" s="48"/>
      <c r="M159" s="48"/>
      <c r="N159" s="48"/>
      <c r="O159" s="48"/>
      <c r="P159" s="48"/>
      <c r="Q159" s="48"/>
      <c r="R159" s="48"/>
      <c r="S159" s="48"/>
    </row>
    <row r="160" spans="1:19">
      <c r="A160" s="16" t="s">
        <v>153</v>
      </c>
      <c r="B160" s="10">
        <v>39274.401939999996</v>
      </c>
      <c r="C160" s="10">
        <v>487.48203999999998</v>
      </c>
      <c r="D160" s="10">
        <v>0</v>
      </c>
      <c r="E160" s="10">
        <v>0.82242999999999999</v>
      </c>
      <c r="F160" s="10">
        <v>39762.706409999999</v>
      </c>
      <c r="G160" s="48"/>
      <c r="H160" s="48"/>
      <c r="I160" s="48"/>
      <c r="J160" s="48"/>
      <c r="K160" s="48"/>
      <c r="L160" s="48"/>
      <c r="M160" s="48"/>
      <c r="N160" s="48"/>
      <c r="O160" s="48"/>
      <c r="P160" s="48"/>
      <c r="Q160" s="48"/>
      <c r="R160" s="48"/>
      <c r="S160" s="48"/>
    </row>
    <row r="161" spans="1:19">
      <c r="A161" s="16" t="s">
        <v>154</v>
      </c>
      <c r="B161" s="10">
        <v>0</v>
      </c>
      <c r="C161" s="10">
        <v>0</v>
      </c>
      <c r="D161" s="10">
        <v>0</v>
      </c>
      <c r="E161" s="10">
        <v>0</v>
      </c>
      <c r="F161" s="10">
        <v>0</v>
      </c>
      <c r="G161" s="48"/>
      <c r="H161" s="48"/>
      <c r="I161" s="48"/>
      <c r="J161" s="48"/>
      <c r="K161" s="48"/>
      <c r="L161" s="48"/>
      <c r="M161" s="48"/>
      <c r="N161" s="48"/>
      <c r="O161" s="48"/>
      <c r="P161" s="48"/>
      <c r="Q161" s="48"/>
      <c r="R161" s="48"/>
      <c r="S161" s="48"/>
    </row>
    <row r="162" spans="1:19">
      <c r="A162" s="15" t="s">
        <v>155</v>
      </c>
      <c r="B162" s="8">
        <v>35549.791669999999</v>
      </c>
      <c r="C162" s="8">
        <v>0</v>
      </c>
      <c r="D162" s="8">
        <v>0</v>
      </c>
      <c r="E162" s="8">
        <v>0</v>
      </c>
      <c r="F162" s="8">
        <v>35549.791669999999</v>
      </c>
      <c r="G162" s="48"/>
      <c r="H162" s="48"/>
      <c r="I162" s="48"/>
      <c r="J162" s="48"/>
      <c r="K162" s="48"/>
      <c r="L162" s="48"/>
      <c r="M162" s="48"/>
      <c r="N162" s="48"/>
      <c r="O162" s="48"/>
      <c r="P162" s="48"/>
      <c r="Q162" s="48"/>
      <c r="R162" s="48"/>
      <c r="S162" s="48"/>
    </row>
    <row r="163" spans="1:19">
      <c r="A163" s="16" t="s">
        <v>156</v>
      </c>
      <c r="B163" s="10">
        <v>35000</v>
      </c>
      <c r="C163" s="10">
        <v>0</v>
      </c>
      <c r="D163" s="10">
        <v>0</v>
      </c>
      <c r="E163" s="10">
        <v>0</v>
      </c>
      <c r="F163" s="10">
        <v>35000</v>
      </c>
      <c r="G163" s="48"/>
      <c r="H163" s="48"/>
      <c r="I163" s="48"/>
      <c r="J163" s="48"/>
      <c r="K163" s="48"/>
      <c r="L163" s="48"/>
      <c r="M163" s="48"/>
      <c r="N163" s="48"/>
      <c r="O163" s="48"/>
      <c r="P163" s="48"/>
      <c r="Q163" s="48"/>
      <c r="R163" s="48"/>
      <c r="S163" s="48"/>
    </row>
    <row r="164" spans="1:19">
      <c r="A164" s="16" t="s">
        <v>157</v>
      </c>
      <c r="B164" s="10">
        <v>0</v>
      </c>
      <c r="C164" s="10">
        <v>0</v>
      </c>
      <c r="D164" s="10">
        <v>0</v>
      </c>
      <c r="E164" s="10">
        <v>0</v>
      </c>
      <c r="F164" s="10">
        <v>0</v>
      </c>
      <c r="G164" s="48"/>
      <c r="H164" s="48"/>
      <c r="I164" s="48"/>
      <c r="J164" s="48"/>
      <c r="K164" s="48"/>
      <c r="L164" s="48"/>
      <c r="M164" s="48"/>
      <c r="N164" s="48"/>
      <c r="O164" s="48"/>
      <c r="P164" s="48"/>
      <c r="Q164" s="48"/>
      <c r="R164" s="48"/>
      <c r="S164" s="48"/>
    </row>
    <row r="165" spans="1:19">
      <c r="A165" s="11" t="s">
        <v>158</v>
      </c>
      <c r="B165" s="10">
        <v>0</v>
      </c>
      <c r="C165" s="10">
        <v>0</v>
      </c>
      <c r="D165" s="10">
        <v>0</v>
      </c>
      <c r="E165" s="10">
        <v>0</v>
      </c>
      <c r="F165" s="10">
        <v>0</v>
      </c>
      <c r="G165" s="48"/>
      <c r="H165" s="48"/>
      <c r="I165" s="48"/>
      <c r="J165" s="48"/>
      <c r="K165" s="48"/>
      <c r="L165" s="48"/>
      <c r="M165" s="48"/>
      <c r="N165" s="48"/>
      <c r="O165" s="48"/>
      <c r="P165" s="48"/>
      <c r="Q165" s="48"/>
      <c r="R165" s="48"/>
      <c r="S165" s="48"/>
    </row>
    <row r="166" spans="1:19">
      <c r="A166" s="16" t="s">
        <v>159</v>
      </c>
      <c r="B166" s="10">
        <v>549.79167000000007</v>
      </c>
      <c r="C166" s="10">
        <v>0</v>
      </c>
      <c r="D166" s="10">
        <v>0</v>
      </c>
      <c r="E166" s="10">
        <v>0</v>
      </c>
      <c r="F166" s="10">
        <v>549.79167000000007</v>
      </c>
      <c r="G166" s="48"/>
      <c r="H166" s="48"/>
      <c r="I166" s="48"/>
      <c r="J166" s="48"/>
      <c r="K166" s="48"/>
      <c r="L166" s="48"/>
      <c r="M166" s="48"/>
      <c r="N166" s="48"/>
      <c r="O166" s="48"/>
      <c r="P166" s="48"/>
      <c r="Q166" s="48"/>
      <c r="R166" s="48"/>
      <c r="S166" s="48"/>
    </row>
    <row r="167" spans="1:19">
      <c r="A167" s="15" t="s">
        <v>160</v>
      </c>
      <c r="B167" s="8">
        <v>14841.058359999999</v>
      </c>
      <c r="C167" s="8">
        <v>83814.269620000006</v>
      </c>
      <c r="D167" s="8">
        <v>0</v>
      </c>
      <c r="E167" s="8">
        <v>0</v>
      </c>
      <c r="F167" s="8">
        <v>98655.327980000002</v>
      </c>
      <c r="G167" s="48"/>
      <c r="H167" s="48"/>
      <c r="I167" s="48"/>
      <c r="J167" s="48"/>
      <c r="K167" s="48"/>
      <c r="L167" s="48"/>
      <c r="M167" s="48"/>
      <c r="N167" s="48"/>
      <c r="O167" s="48"/>
      <c r="P167" s="48"/>
      <c r="Q167" s="48"/>
      <c r="R167" s="48"/>
      <c r="S167" s="48"/>
    </row>
    <row r="168" spans="1:19">
      <c r="A168" s="16" t="s">
        <v>161</v>
      </c>
      <c r="B168" s="10">
        <v>0</v>
      </c>
      <c r="C168" s="10">
        <v>82926.957020000002</v>
      </c>
      <c r="D168" s="10">
        <v>0</v>
      </c>
      <c r="E168" s="10">
        <v>0</v>
      </c>
      <c r="F168" s="10">
        <v>82926.957020000002</v>
      </c>
      <c r="G168" s="48"/>
      <c r="H168" s="48"/>
      <c r="I168" s="48"/>
      <c r="J168" s="48"/>
      <c r="K168" s="48"/>
      <c r="L168" s="48"/>
      <c r="M168" s="48"/>
      <c r="N168" s="48"/>
      <c r="O168" s="48"/>
      <c r="P168" s="48"/>
      <c r="Q168" s="48"/>
      <c r="R168" s="48"/>
      <c r="S168" s="48"/>
    </row>
    <row r="169" spans="1:19">
      <c r="A169" s="16" t="s">
        <v>162</v>
      </c>
      <c r="B169" s="10">
        <v>0</v>
      </c>
      <c r="C169" s="10">
        <v>0</v>
      </c>
      <c r="D169" s="10">
        <v>0</v>
      </c>
      <c r="E169" s="10">
        <v>0</v>
      </c>
      <c r="F169" s="10">
        <v>0</v>
      </c>
      <c r="G169" s="48"/>
      <c r="H169" s="48"/>
      <c r="I169" s="48"/>
      <c r="J169" s="48"/>
      <c r="K169" s="48"/>
      <c r="L169" s="48"/>
      <c r="M169" s="48"/>
      <c r="N169" s="48"/>
      <c r="O169" s="48"/>
      <c r="P169" s="48"/>
      <c r="Q169" s="48"/>
      <c r="R169" s="48"/>
      <c r="S169" s="48"/>
    </row>
    <row r="170" spans="1:19">
      <c r="A170" s="16" t="s">
        <v>163</v>
      </c>
      <c r="B170" s="10">
        <v>0</v>
      </c>
      <c r="C170" s="10">
        <v>54.536999999999999</v>
      </c>
      <c r="D170" s="10">
        <v>0</v>
      </c>
      <c r="E170" s="10">
        <v>0</v>
      </c>
      <c r="F170" s="10">
        <v>54.536999999999999</v>
      </c>
      <c r="G170" s="48"/>
      <c r="H170" s="48"/>
      <c r="I170" s="48"/>
      <c r="J170" s="48"/>
      <c r="K170" s="48"/>
      <c r="L170" s="48"/>
      <c r="M170" s="48"/>
      <c r="N170" s="48"/>
      <c r="O170" s="48"/>
      <c r="P170" s="48"/>
      <c r="Q170" s="48"/>
      <c r="R170" s="48"/>
      <c r="S170" s="48"/>
    </row>
    <row r="171" spans="1:19">
      <c r="A171" s="16" t="s">
        <v>164</v>
      </c>
      <c r="B171" s="10">
        <v>0</v>
      </c>
      <c r="C171" s="10">
        <v>82872.42001999999</v>
      </c>
      <c r="D171" s="10">
        <v>0</v>
      </c>
      <c r="E171" s="10">
        <v>0</v>
      </c>
      <c r="F171" s="10">
        <v>82872.42001999999</v>
      </c>
      <c r="G171" s="48"/>
      <c r="H171" s="48"/>
      <c r="I171" s="48"/>
      <c r="J171" s="48"/>
      <c r="K171" s="48"/>
      <c r="L171" s="48"/>
      <c r="M171" s="48"/>
      <c r="N171" s="48"/>
      <c r="O171" s="48"/>
      <c r="P171" s="48"/>
      <c r="Q171" s="48"/>
      <c r="R171" s="48"/>
      <c r="S171" s="48"/>
    </row>
    <row r="172" spans="1:19">
      <c r="A172" s="16" t="s">
        <v>165</v>
      </c>
      <c r="B172" s="10">
        <v>0</v>
      </c>
      <c r="C172" s="10">
        <v>0</v>
      </c>
      <c r="D172" s="10">
        <v>0</v>
      </c>
      <c r="E172" s="10">
        <v>0</v>
      </c>
      <c r="F172" s="10">
        <v>0</v>
      </c>
      <c r="G172" s="48"/>
      <c r="H172" s="48"/>
      <c r="I172" s="48"/>
      <c r="J172" s="48"/>
      <c r="K172" s="48"/>
      <c r="L172" s="48"/>
      <c r="M172" s="48"/>
      <c r="N172" s="48"/>
      <c r="O172" s="48"/>
      <c r="P172" s="48"/>
      <c r="Q172" s="48"/>
      <c r="R172" s="48"/>
      <c r="S172" s="48"/>
    </row>
    <row r="173" spans="1:19">
      <c r="A173" s="16" t="s">
        <v>166</v>
      </c>
      <c r="B173" s="10">
        <v>0</v>
      </c>
      <c r="C173" s="10">
        <v>0</v>
      </c>
      <c r="D173" s="10">
        <v>0</v>
      </c>
      <c r="E173" s="10">
        <v>0</v>
      </c>
      <c r="F173" s="10">
        <v>0</v>
      </c>
      <c r="G173" s="48"/>
      <c r="H173" s="48"/>
      <c r="I173" s="48"/>
      <c r="J173" s="48"/>
      <c r="K173" s="48"/>
      <c r="L173" s="48"/>
      <c r="M173" s="48"/>
      <c r="N173" s="48"/>
      <c r="O173" s="48"/>
      <c r="P173" s="48"/>
      <c r="Q173" s="48"/>
      <c r="R173" s="48"/>
      <c r="S173" s="48"/>
    </row>
    <row r="174" spans="1:19">
      <c r="A174" s="16" t="s">
        <v>167</v>
      </c>
      <c r="B174" s="10">
        <v>14735</v>
      </c>
      <c r="C174" s="10">
        <v>0</v>
      </c>
      <c r="D174" s="10">
        <v>0</v>
      </c>
      <c r="E174" s="10">
        <v>0</v>
      </c>
      <c r="F174" s="10">
        <v>14735</v>
      </c>
      <c r="G174" s="48"/>
      <c r="H174" s="48"/>
      <c r="I174" s="48"/>
      <c r="J174" s="48"/>
      <c r="K174" s="48"/>
      <c r="L174" s="48"/>
      <c r="M174" s="48"/>
      <c r="N174" s="48"/>
      <c r="O174" s="48"/>
      <c r="P174" s="48"/>
      <c r="Q174" s="48"/>
      <c r="R174" s="48"/>
      <c r="S174" s="48"/>
    </row>
    <row r="175" spans="1:19">
      <c r="A175" s="16" t="s">
        <v>168</v>
      </c>
      <c r="B175" s="10">
        <v>106.05836000000001</v>
      </c>
      <c r="C175" s="10">
        <v>887.31259999999997</v>
      </c>
      <c r="D175" s="10">
        <v>0</v>
      </c>
      <c r="E175" s="10">
        <v>0</v>
      </c>
      <c r="F175" s="10">
        <v>993.37095999999997</v>
      </c>
      <c r="G175" s="48"/>
      <c r="H175" s="48"/>
      <c r="I175" s="48"/>
      <c r="J175" s="48"/>
      <c r="K175" s="48"/>
      <c r="L175" s="48"/>
      <c r="M175" s="48"/>
      <c r="N175" s="48"/>
      <c r="O175" s="48"/>
      <c r="P175" s="48"/>
      <c r="Q175" s="48"/>
      <c r="R175" s="48"/>
      <c r="S175" s="48"/>
    </row>
    <row r="176" spans="1:19">
      <c r="A176" s="14" t="s">
        <v>169</v>
      </c>
      <c r="B176" s="8">
        <v>494382.87325999996</v>
      </c>
      <c r="C176" s="8">
        <v>0</v>
      </c>
      <c r="D176" s="8">
        <v>0</v>
      </c>
      <c r="E176" s="8">
        <v>0</v>
      </c>
      <c r="F176" s="8">
        <v>494382.87325999996</v>
      </c>
      <c r="G176" s="48"/>
      <c r="H176" s="48"/>
      <c r="I176" s="48"/>
      <c r="J176" s="48"/>
      <c r="K176" s="48"/>
      <c r="L176" s="48"/>
      <c r="M176" s="48"/>
      <c r="N176" s="48"/>
      <c r="O176" s="48"/>
      <c r="P176" s="48"/>
      <c r="Q176" s="48"/>
      <c r="R176" s="48"/>
      <c r="S176" s="48"/>
    </row>
    <row r="177" spans="1:19">
      <c r="A177" s="22" t="s">
        <v>170</v>
      </c>
      <c r="B177" s="10">
        <v>430483.6</v>
      </c>
      <c r="C177" s="10">
        <v>0</v>
      </c>
      <c r="D177" s="10">
        <v>0</v>
      </c>
      <c r="E177" s="10">
        <v>0</v>
      </c>
      <c r="F177" s="10">
        <v>430483.6</v>
      </c>
      <c r="G177" s="48"/>
      <c r="H177" s="48"/>
      <c r="I177" s="48"/>
      <c r="J177" s="48"/>
      <c r="K177" s="48"/>
      <c r="L177" s="48"/>
      <c r="M177" s="48"/>
      <c r="N177" s="48"/>
      <c r="O177" s="48"/>
      <c r="P177" s="48"/>
      <c r="Q177" s="48"/>
      <c r="R177" s="48"/>
      <c r="S177" s="48"/>
    </row>
    <row r="178" spans="1:19">
      <c r="A178" s="16" t="s">
        <v>171</v>
      </c>
      <c r="B178" s="10">
        <v>430483.6</v>
      </c>
      <c r="C178" s="10">
        <v>0</v>
      </c>
      <c r="D178" s="10">
        <v>0</v>
      </c>
      <c r="E178" s="10">
        <v>0</v>
      </c>
      <c r="F178" s="10">
        <v>430483.6</v>
      </c>
      <c r="G178" s="48"/>
      <c r="H178" s="48"/>
      <c r="I178" s="48"/>
      <c r="J178" s="48"/>
      <c r="K178" s="48"/>
      <c r="L178" s="48"/>
      <c r="M178" s="48"/>
      <c r="N178" s="48"/>
      <c r="O178" s="48"/>
      <c r="P178" s="48"/>
      <c r="Q178" s="48"/>
      <c r="R178" s="48"/>
      <c r="S178" s="48"/>
    </row>
    <row r="179" spans="1:19">
      <c r="A179" s="16" t="s">
        <v>172</v>
      </c>
      <c r="B179" s="10">
        <v>0</v>
      </c>
      <c r="C179" s="10">
        <v>0</v>
      </c>
      <c r="D179" s="10">
        <v>0</v>
      </c>
      <c r="E179" s="10">
        <v>0</v>
      </c>
      <c r="F179" s="10">
        <v>0</v>
      </c>
      <c r="G179" s="48"/>
      <c r="H179" s="48"/>
      <c r="I179" s="48"/>
      <c r="J179" s="48"/>
      <c r="K179" s="48"/>
      <c r="L179" s="48"/>
      <c r="M179" s="48"/>
      <c r="N179" s="48"/>
      <c r="O179" s="48"/>
      <c r="P179" s="48"/>
      <c r="Q179" s="48"/>
      <c r="R179" s="48"/>
      <c r="S179" s="48"/>
    </row>
    <row r="180" spans="1:19">
      <c r="A180" s="16" t="s">
        <v>173</v>
      </c>
      <c r="B180" s="10">
        <v>0</v>
      </c>
      <c r="C180" s="10">
        <v>0</v>
      </c>
      <c r="D180" s="10">
        <v>0</v>
      </c>
      <c r="E180" s="10">
        <v>0</v>
      </c>
      <c r="F180" s="10">
        <v>0</v>
      </c>
      <c r="G180" s="48"/>
      <c r="H180" s="48"/>
      <c r="I180" s="48"/>
      <c r="J180" s="48"/>
      <c r="K180" s="48"/>
      <c r="L180" s="48"/>
      <c r="M180" s="48"/>
      <c r="N180" s="48"/>
      <c r="O180" s="48"/>
      <c r="P180" s="48"/>
      <c r="Q180" s="48"/>
      <c r="R180" s="48"/>
      <c r="S180" s="48"/>
    </row>
    <row r="181" spans="1:19">
      <c r="A181" s="22" t="s">
        <v>174</v>
      </c>
      <c r="B181" s="10">
        <v>21645.570670000001</v>
      </c>
      <c r="C181" s="10">
        <v>0</v>
      </c>
      <c r="D181" s="10">
        <v>0</v>
      </c>
      <c r="E181" s="10">
        <v>0</v>
      </c>
      <c r="F181" s="10">
        <v>21645.570670000001</v>
      </c>
      <c r="G181" s="48"/>
      <c r="H181" s="48"/>
      <c r="I181" s="48"/>
      <c r="J181" s="48"/>
      <c r="K181" s="48"/>
      <c r="L181" s="48"/>
      <c r="M181" s="48"/>
      <c r="N181" s="48"/>
      <c r="O181" s="48"/>
      <c r="P181" s="48"/>
      <c r="Q181" s="48"/>
      <c r="R181" s="48"/>
      <c r="S181" s="48"/>
    </row>
    <row r="182" spans="1:19">
      <c r="A182" s="16" t="s">
        <v>175</v>
      </c>
      <c r="B182" s="10">
        <v>0</v>
      </c>
      <c r="C182" s="10">
        <v>0</v>
      </c>
      <c r="D182" s="10">
        <v>0</v>
      </c>
      <c r="E182" s="10">
        <v>0</v>
      </c>
      <c r="F182" s="10">
        <v>0</v>
      </c>
      <c r="G182" s="48"/>
      <c r="H182" s="48"/>
      <c r="I182" s="48"/>
      <c r="J182" s="48"/>
      <c r="K182" s="48"/>
      <c r="L182" s="48"/>
      <c r="M182" s="48"/>
      <c r="N182" s="48"/>
      <c r="O182" s="48"/>
      <c r="P182" s="48"/>
      <c r="Q182" s="48"/>
      <c r="R182" s="48"/>
      <c r="S182" s="48"/>
    </row>
    <row r="183" spans="1:19">
      <c r="A183" s="16" t="s">
        <v>176</v>
      </c>
      <c r="B183" s="10">
        <v>20763.284760000002</v>
      </c>
      <c r="C183" s="10">
        <v>0</v>
      </c>
      <c r="D183" s="10">
        <v>0</v>
      </c>
      <c r="E183" s="10">
        <v>0</v>
      </c>
      <c r="F183" s="10">
        <v>20763.284760000002</v>
      </c>
      <c r="G183" s="48"/>
      <c r="H183" s="48"/>
      <c r="I183" s="48"/>
      <c r="J183" s="48"/>
      <c r="K183" s="48"/>
      <c r="L183" s="48"/>
      <c r="M183" s="48"/>
      <c r="N183" s="48"/>
      <c r="O183" s="48"/>
      <c r="P183" s="48"/>
      <c r="Q183" s="48"/>
      <c r="R183" s="48"/>
      <c r="S183" s="48"/>
    </row>
    <row r="184" spans="1:19">
      <c r="A184" s="16" t="s">
        <v>177</v>
      </c>
      <c r="B184" s="10">
        <v>882.28591000000006</v>
      </c>
      <c r="C184" s="10">
        <v>0</v>
      </c>
      <c r="D184" s="10">
        <v>0</v>
      </c>
      <c r="E184" s="10">
        <v>0</v>
      </c>
      <c r="F184" s="10">
        <v>882.28591000000006</v>
      </c>
      <c r="G184" s="48"/>
      <c r="H184" s="48"/>
      <c r="I184" s="48"/>
      <c r="J184" s="48"/>
      <c r="K184" s="48"/>
      <c r="L184" s="48"/>
      <c r="M184" s="48"/>
      <c r="N184" s="48"/>
      <c r="O184" s="48"/>
      <c r="P184" s="48"/>
      <c r="Q184" s="48"/>
      <c r="R184" s="48"/>
      <c r="S184" s="48"/>
    </row>
    <row r="185" spans="1:19">
      <c r="A185" s="22" t="s">
        <v>178</v>
      </c>
      <c r="B185" s="10">
        <v>0</v>
      </c>
      <c r="C185" s="10">
        <v>0</v>
      </c>
      <c r="D185" s="10">
        <v>0</v>
      </c>
      <c r="E185" s="10">
        <v>0</v>
      </c>
      <c r="F185" s="10">
        <v>0</v>
      </c>
      <c r="G185" s="48"/>
      <c r="H185" s="48"/>
      <c r="I185" s="48"/>
      <c r="J185" s="48"/>
      <c r="K185" s="48"/>
      <c r="L185" s="48"/>
      <c r="M185" s="48"/>
      <c r="N185" s="48"/>
      <c r="O185" s="48"/>
      <c r="P185" s="48"/>
      <c r="Q185" s="48"/>
      <c r="R185" s="48"/>
      <c r="S185" s="48"/>
    </row>
    <row r="186" spans="1:19">
      <c r="A186" s="16" t="s">
        <v>179</v>
      </c>
      <c r="B186" s="10">
        <v>0</v>
      </c>
      <c r="C186" s="10">
        <v>0</v>
      </c>
      <c r="D186" s="10">
        <v>0</v>
      </c>
      <c r="E186" s="10">
        <v>0</v>
      </c>
      <c r="F186" s="10">
        <v>0</v>
      </c>
      <c r="G186" s="48"/>
      <c r="H186" s="48"/>
      <c r="I186" s="48"/>
      <c r="J186" s="48"/>
      <c r="K186" s="48"/>
      <c r="L186" s="48"/>
      <c r="M186" s="48"/>
      <c r="N186" s="48"/>
      <c r="O186" s="48"/>
      <c r="P186" s="48"/>
      <c r="Q186" s="48"/>
      <c r="R186" s="48"/>
      <c r="S186" s="48"/>
    </row>
    <row r="187" spans="1:19">
      <c r="A187" s="22" t="s">
        <v>180</v>
      </c>
      <c r="B187" s="10">
        <v>48959.486250000002</v>
      </c>
      <c r="C187" s="10">
        <v>0</v>
      </c>
      <c r="D187" s="10">
        <v>0</v>
      </c>
      <c r="E187" s="10">
        <v>0</v>
      </c>
      <c r="F187" s="10">
        <v>48959.486250000002</v>
      </c>
      <c r="G187" s="48"/>
      <c r="H187" s="48"/>
      <c r="I187" s="48"/>
      <c r="J187" s="48"/>
      <c r="K187" s="48"/>
      <c r="L187" s="48"/>
      <c r="M187" s="48"/>
      <c r="N187" s="48"/>
      <c r="O187" s="48"/>
      <c r="P187" s="48"/>
      <c r="Q187" s="48"/>
      <c r="R187" s="48"/>
      <c r="S187" s="48"/>
    </row>
    <row r="188" spans="1:19">
      <c r="A188" s="16" t="s">
        <v>181</v>
      </c>
      <c r="B188" s="10">
        <v>46016.388770000005</v>
      </c>
      <c r="C188" s="10">
        <v>0</v>
      </c>
      <c r="D188" s="10">
        <v>0</v>
      </c>
      <c r="E188" s="10">
        <v>0</v>
      </c>
      <c r="F188" s="10">
        <v>46016.388770000005</v>
      </c>
      <c r="G188" s="48"/>
      <c r="H188" s="48"/>
      <c r="I188" s="48"/>
      <c r="J188" s="48"/>
      <c r="K188" s="48"/>
      <c r="L188" s="48"/>
      <c r="M188" s="48"/>
      <c r="N188" s="48"/>
      <c r="O188" s="48"/>
      <c r="P188" s="48"/>
      <c r="Q188" s="48"/>
      <c r="R188" s="48"/>
      <c r="S188" s="48"/>
    </row>
    <row r="189" spans="1:19">
      <c r="A189" s="16" t="s">
        <v>182</v>
      </c>
      <c r="B189" s="10">
        <v>2943.0974799999999</v>
      </c>
      <c r="C189" s="10">
        <v>0</v>
      </c>
      <c r="D189" s="10">
        <v>0</v>
      </c>
      <c r="E189" s="10">
        <v>0</v>
      </c>
      <c r="F189" s="10">
        <v>2943.0974799999999</v>
      </c>
      <c r="G189" s="48"/>
      <c r="H189" s="48"/>
      <c r="I189" s="48"/>
      <c r="J189" s="48"/>
      <c r="K189" s="48"/>
      <c r="L189" s="48"/>
      <c r="M189" s="48"/>
      <c r="N189" s="48"/>
      <c r="O189" s="48"/>
      <c r="P189" s="48"/>
      <c r="Q189" s="48"/>
      <c r="R189" s="48"/>
      <c r="S189" s="48"/>
    </row>
    <row r="190" spans="1:19">
      <c r="A190" s="16" t="s">
        <v>183</v>
      </c>
      <c r="B190" s="10">
        <v>0</v>
      </c>
      <c r="C190" s="10">
        <v>0</v>
      </c>
      <c r="D190" s="10">
        <v>0</v>
      </c>
      <c r="E190" s="10">
        <v>0</v>
      </c>
      <c r="F190" s="10">
        <v>0</v>
      </c>
      <c r="G190" s="48"/>
      <c r="H190" s="48"/>
      <c r="I190" s="48"/>
      <c r="J190" s="48"/>
      <c r="K190" s="48"/>
      <c r="L190" s="48"/>
      <c r="M190" s="48"/>
      <c r="N190" s="48"/>
      <c r="O190" s="48"/>
      <c r="P190" s="48"/>
      <c r="Q190" s="48"/>
      <c r="R190" s="48"/>
      <c r="S190" s="48"/>
    </row>
    <row r="191" spans="1:19">
      <c r="A191" s="22" t="s">
        <v>184</v>
      </c>
      <c r="B191" s="10">
        <v>-6705.7836600000001</v>
      </c>
      <c r="C191" s="10">
        <v>0</v>
      </c>
      <c r="D191" s="10">
        <v>0</v>
      </c>
      <c r="E191" s="10">
        <v>0</v>
      </c>
      <c r="F191" s="10">
        <v>-6705.7836600000001</v>
      </c>
      <c r="G191" s="48"/>
      <c r="H191" s="48"/>
      <c r="I191" s="48"/>
      <c r="J191" s="48"/>
      <c r="K191" s="48"/>
      <c r="L191" s="48"/>
      <c r="M191" s="48"/>
      <c r="N191" s="48"/>
      <c r="O191" s="48"/>
      <c r="P191" s="48"/>
      <c r="Q191" s="48"/>
      <c r="R191" s="48"/>
      <c r="S191" s="48"/>
    </row>
    <row r="192" spans="1:19">
      <c r="A192" s="16" t="s">
        <v>185</v>
      </c>
      <c r="B192" s="10">
        <v>1.9199999999999998E-3</v>
      </c>
      <c r="C192" s="10">
        <v>0</v>
      </c>
      <c r="D192" s="10">
        <v>0</v>
      </c>
      <c r="E192" s="10">
        <v>0</v>
      </c>
      <c r="F192" s="10">
        <v>1.9199999999999998E-3</v>
      </c>
      <c r="G192" s="48"/>
      <c r="H192" s="48"/>
      <c r="I192" s="48"/>
      <c r="J192" s="48"/>
      <c r="K192" s="48"/>
      <c r="L192" s="48"/>
      <c r="M192" s="48"/>
      <c r="N192" s="48"/>
      <c r="O192" s="48"/>
      <c r="P192" s="48"/>
      <c r="Q192" s="48"/>
      <c r="R192" s="48"/>
      <c r="S192" s="48"/>
    </row>
    <row r="193" spans="1:19">
      <c r="A193" s="16" t="s">
        <v>186</v>
      </c>
      <c r="B193" s="10">
        <v>-6705.7855799999998</v>
      </c>
      <c r="C193" s="10">
        <v>0</v>
      </c>
      <c r="D193" s="10">
        <v>0</v>
      </c>
      <c r="E193" s="10">
        <v>0</v>
      </c>
      <c r="F193" s="10">
        <v>-6705.7855799999998</v>
      </c>
      <c r="G193" s="48"/>
      <c r="H193" s="48"/>
      <c r="I193" s="48"/>
      <c r="J193" s="48"/>
      <c r="K193" s="48"/>
      <c r="L193" s="48"/>
      <c r="M193" s="48"/>
      <c r="N193" s="48"/>
      <c r="O193" s="48"/>
      <c r="P193" s="48"/>
      <c r="Q193" s="48"/>
      <c r="R193" s="48"/>
      <c r="S193" s="48"/>
    </row>
    <row r="194" spans="1:19">
      <c r="A194" s="23" t="s">
        <v>187</v>
      </c>
      <c r="B194" s="8">
        <v>5972555.8743100008</v>
      </c>
      <c r="C194" s="8">
        <v>446756.01504000003</v>
      </c>
      <c r="D194" s="8">
        <v>0</v>
      </c>
      <c r="E194" s="8">
        <v>33269.057119999998</v>
      </c>
      <c r="F194" s="8">
        <v>6452580.9464699998</v>
      </c>
      <c r="G194" s="48"/>
      <c r="H194" s="48"/>
      <c r="I194" s="48"/>
      <c r="J194" s="48"/>
      <c r="K194" s="48"/>
      <c r="L194" s="48"/>
      <c r="M194" s="48"/>
      <c r="N194" s="48"/>
      <c r="O194" s="48"/>
      <c r="P194" s="48"/>
      <c r="Q194" s="48"/>
      <c r="R194" s="48"/>
      <c r="S194" s="48"/>
    </row>
    <row r="195" spans="1:19">
      <c r="A195" s="23" t="s">
        <v>188</v>
      </c>
      <c r="B195" s="8">
        <v>62826.721490000004</v>
      </c>
      <c r="C195" s="8">
        <v>7640.73207</v>
      </c>
      <c r="D195" s="8">
        <v>0</v>
      </c>
      <c r="E195" s="8">
        <v>30.831520000000001</v>
      </c>
      <c r="F195" s="8">
        <v>70498.285080000001</v>
      </c>
      <c r="G195" s="48"/>
      <c r="H195" s="48"/>
      <c r="I195" s="48"/>
      <c r="J195" s="48"/>
      <c r="K195" s="48"/>
      <c r="L195" s="48"/>
      <c r="M195" s="48"/>
      <c r="N195" s="48"/>
      <c r="O195" s="48"/>
      <c r="P195" s="48"/>
      <c r="Q195" s="48"/>
      <c r="R195" s="48"/>
      <c r="S195" s="48"/>
    </row>
    <row r="196" spans="1:19">
      <c r="A196" s="24" t="s">
        <v>189</v>
      </c>
      <c r="B196" s="10">
        <v>0</v>
      </c>
      <c r="C196" s="10">
        <v>0</v>
      </c>
      <c r="D196" s="10">
        <v>0</v>
      </c>
      <c r="E196" s="10">
        <v>0</v>
      </c>
      <c r="F196" s="10">
        <v>0</v>
      </c>
      <c r="G196" s="48"/>
      <c r="H196" s="48"/>
      <c r="I196" s="48"/>
      <c r="J196" s="48"/>
      <c r="K196" s="48"/>
      <c r="L196" s="48"/>
      <c r="M196" s="48"/>
      <c r="N196" s="48"/>
      <c r="O196" s="48"/>
      <c r="P196" s="48"/>
      <c r="Q196" s="48"/>
      <c r="R196" s="48"/>
      <c r="S196" s="48"/>
    </row>
    <row r="197" spans="1:19">
      <c r="A197" s="16" t="s">
        <v>190</v>
      </c>
      <c r="B197" s="10">
        <v>0</v>
      </c>
      <c r="C197" s="10">
        <v>0</v>
      </c>
      <c r="D197" s="10">
        <v>0</v>
      </c>
      <c r="E197" s="10">
        <v>0</v>
      </c>
      <c r="F197" s="10">
        <v>0</v>
      </c>
      <c r="G197" s="48"/>
      <c r="H197" s="48"/>
      <c r="I197" s="48"/>
      <c r="J197" s="48"/>
      <c r="K197" s="48"/>
      <c r="L197" s="48"/>
      <c r="M197" s="48"/>
      <c r="N197" s="48"/>
      <c r="O197" s="48"/>
      <c r="P197" s="48"/>
      <c r="Q197" s="48"/>
      <c r="R197" s="48"/>
      <c r="S197" s="48"/>
    </row>
    <row r="198" spans="1:19">
      <c r="A198" s="16" t="s">
        <v>191</v>
      </c>
      <c r="B198" s="10">
        <v>0</v>
      </c>
      <c r="C198" s="10">
        <v>0</v>
      </c>
      <c r="D198" s="10">
        <v>0</v>
      </c>
      <c r="E198" s="10">
        <v>0</v>
      </c>
      <c r="F198" s="10">
        <v>0</v>
      </c>
      <c r="G198" s="48"/>
      <c r="H198" s="48"/>
      <c r="I198" s="48"/>
      <c r="J198" s="48"/>
      <c r="K198" s="48"/>
      <c r="L198" s="48"/>
      <c r="M198" s="48"/>
      <c r="N198" s="48"/>
      <c r="O198" s="48"/>
      <c r="P198" s="48"/>
      <c r="Q198" s="48"/>
      <c r="R198" s="48"/>
      <c r="S198" s="48"/>
    </row>
    <row r="199" spans="1:19">
      <c r="A199" s="16" t="s">
        <v>192</v>
      </c>
      <c r="B199" s="10">
        <v>0</v>
      </c>
      <c r="C199" s="10">
        <v>0</v>
      </c>
      <c r="D199" s="10">
        <v>0</v>
      </c>
      <c r="E199" s="10">
        <v>0</v>
      </c>
      <c r="F199" s="10">
        <v>0</v>
      </c>
      <c r="G199" s="48"/>
      <c r="H199" s="48"/>
      <c r="I199" s="48"/>
      <c r="J199" s="48"/>
      <c r="K199" s="48"/>
      <c r="L199" s="48"/>
      <c r="M199" s="48"/>
      <c r="N199" s="48"/>
      <c r="O199" s="48"/>
      <c r="P199" s="48"/>
      <c r="Q199" s="48"/>
      <c r="R199" s="48"/>
      <c r="S199" s="48"/>
    </row>
    <row r="200" spans="1:19">
      <c r="A200" s="16" t="s">
        <v>193</v>
      </c>
      <c r="B200" s="10">
        <v>0</v>
      </c>
      <c r="C200" s="10">
        <v>0</v>
      </c>
      <c r="D200" s="10">
        <v>0</v>
      </c>
      <c r="E200" s="10">
        <v>0</v>
      </c>
      <c r="F200" s="10">
        <v>0</v>
      </c>
      <c r="G200" s="48"/>
      <c r="H200" s="48"/>
      <c r="I200" s="48"/>
      <c r="J200" s="48"/>
      <c r="K200" s="48"/>
      <c r="L200" s="48"/>
      <c r="M200" s="48"/>
      <c r="N200" s="48"/>
      <c r="O200" s="48"/>
      <c r="P200" s="48"/>
      <c r="Q200" s="48"/>
      <c r="R200" s="48"/>
      <c r="S200" s="48"/>
    </row>
    <row r="201" spans="1:19">
      <c r="A201" s="16" t="s">
        <v>194</v>
      </c>
      <c r="B201" s="10">
        <v>0</v>
      </c>
      <c r="C201" s="10">
        <v>0</v>
      </c>
      <c r="D201" s="10">
        <v>0</v>
      </c>
      <c r="E201" s="10">
        <v>0</v>
      </c>
      <c r="F201" s="10">
        <v>0</v>
      </c>
      <c r="G201" s="48"/>
      <c r="H201" s="48"/>
      <c r="I201" s="48"/>
      <c r="J201" s="48"/>
      <c r="K201" s="48"/>
      <c r="L201" s="48"/>
      <c r="M201" s="48"/>
      <c r="N201" s="48"/>
      <c r="O201" s="48"/>
      <c r="P201" s="48"/>
      <c r="Q201" s="48"/>
      <c r="R201" s="48"/>
      <c r="S201" s="48"/>
    </row>
    <row r="202" spans="1:19">
      <c r="A202" s="22" t="s">
        <v>195</v>
      </c>
      <c r="B202" s="10">
        <v>27414.238690000002</v>
      </c>
      <c r="C202" s="10">
        <v>7640.73207</v>
      </c>
      <c r="D202" s="10">
        <v>0</v>
      </c>
      <c r="E202" s="10">
        <v>30.831520000000001</v>
      </c>
      <c r="F202" s="10">
        <v>35085.802280000004</v>
      </c>
      <c r="G202" s="48"/>
      <c r="H202" s="48"/>
      <c r="I202" s="48"/>
      <c r="J202" s="48"/>
      <c r="K202" s="48"/>
      <c r="L202" s="48"/>
      <c r="M202" s="48"/>
      <c r="N202" s="48"/>
      <c r="O202" s="48"/>
      <c r="P202" s="48"/>
      <c r="Q202" s="48"/>
      <c r="R202" s="48"/>
      <c r="S202" s="48"/>
    </row>
    <row r="203" spans="1:19">
      <c r="A203" s="16" t="s">
        <v>196</v>
      </c>
      <c r="B203" s="10">
        <v>0</v>
      </c>
      <c r="C203" s="10">
        <v>0</v>
      </c>
      <c r="D203" s="10">
        <v>0</v>
      </c>
      <c r="E203" s="10">
        <v>0</v>
      </c>
      <c r="F203" s="10">
        <v>0</v>
      </c>
      <c r="G203" s="48"/>
      <c r="H203" s="48"/>
      <c r="I203" s="48"/>
      <c r="J203" s="48"/>
      <c r="K203" s="48"/>
      <c r="L203" s="48"/>
      <c r="M203" s="48"/>
      <c r="N203" s="48"/>
      <c r="O203" s="48"/>
      <c r="P203" s="48"/>
      <c r="Q203" s="48"/>
      <c r="R203" s="48"/>
      <c r="S203" s="48"/>
    </row>
    <row r="204" spans="1:19">
      <c r="A204" s="16" t="s">
        <v>197</v>
      </c>
      <c r="B204" s="10">
        <v>0</v>
      </c>
      <c r="C204" s="10">
        <v>0</v>
      </c>
      <c r="D204" s="10">
        <v>0</v>
      </c>
      <c r="E204" s="10">
        <v>0</v>
      </c>
      <c r="F204" s="10">
        <v>0</v>
      </c>
      <c r="G204" s="48"/>
      <c r="H204" s="48"/>
      <c r="I204" s="48"/>
      <c r="J204" s="48"/>
      <c r="K204" s="48"/>
      <c r="L204" s="48"/>
      <c r="M204" s="48"/>
      <c r="N204" s="48"/>
      <c r="O204" s="48"/>
      <c r="P204" s="48"/>
      <c r="Q204" s="48"/>
      <c r="R204" s="48"/>
      <c r="S204" s="48"/>
    </row>
    <row r="205" spans="1:19">
      <c r="A205" s="11" t="s">
        <v>198</v>
      </c>
      <c r="B205" s="10">
        <v>426.41</v>
      </c>
      <c r="C205" s="10">
        <v>0</v>
      </c>
      <c r="D205" s="10">
        <v>0</v>
      </c>
      <c r="E205" s="10">
        <v>0</v>
      </c>
      <c r="F205" s="10">
        <v>426.41</v>
      </c>
      <c r="G205" s="48"/>
      <c r="H205" s="48"/>
      <c r="I205" s="48"/>
      <c r="J205" s="48"/>
      <c r="K205" s="48"/>
      <c r="L205" s="48"/>
      <c r="M205" s="48"/>
      <c r="N205" s="48"/>
      <c r="O205" s="48"/>
      <c r="P205" s="48"/>
      <c r="Q205" s="48"/>
      <c r="R205" s="48"/>
      <c r="S205" s="48"/>
    </row>
    <row r="206" spans="1:19">
      <c r="A206" s="16" t="s">
        <v>199</v>
      </c>
      <c r="B206" s="10">
        <v>0</v>
      </c>
      <c r="C206" s="10">
        <v>0</v>
      </c>
      <c r="D206" s="10">
        <v>0</v>
      </c>
      <c r="E206" s="10">
        <v>0</v>
      </c>
      <c r="F206" s="10">
        <v>0</v>
      </c>
      <c r="G206" s="48"/>
      <c r="H206" s="48"/>
      <c r="I206" s="48"/>
      <c r="J206" s="48"/>
      <c r="K206" s="48"/>
      <c r="L206" s="48"/>
      <c r="M206" s="48"/>
      <c r="N206" s="48"/>
      <c r="O206" s="48"/>
      <c r="P206" s="48"/>
      <c r="Q206" s="48"/>
      <c r="R206" s="48"/>
      <c r="S206" s="48"/>
    </row>
    <row r="207" spans="1:19">
      <c r="A207" s="16" t="s">
        <v>200</v>
      </c>
      <c r="B207" s="10">
        <v>26987.828690000002</v>
      </c>
      <c r="C207" s="10">
        <v>7640.73207</v>
      </c>
      <c r="D207" s="10">
        <v>0</v>
      </c>
      <c r="E207" s="10">
        <v>30.831520000000001</v>
      </c>
      <c r="F207" s="10">
        <v>34659.39228</v>
      </c>
      <c r="G207" s="48"/>
      <c r="H207" s="48"/>
      <c r="I207" s="48"/>
      <c r="J207" s="48"/>
      <c r="K207" s="48"/>
      <c r="L207" s="48"/>
      <c r="M207" s="48"/>
      <c r="N207" s="48"/>
      <c r="O207" s="48"/>
      <c r="P207" s="48"/>
      <c r="Q207" s="48"/>
      <c r="R207" s="48"/>
      <c r="S207" s="48"/>
    </row>
    <row r="208" spans="1:19">
      <c r="A208" s="22" t="s">
        <v>201</v>
      </c>
      <c r="B208" s="10">
        <v>0</v>
      </c>
      <c r="C208" s="10">
        <v>0</v>
      </c>
      <c r="D208" s="10">
        <v>0</v>
      </c>
      <c r="E208" s="10">
        <v>0</v>
      </c>
      <c r="F208" s="10">
        <v>0</v>
      </c>
      <c r="G208" s="48"/>
      <c r="H208" s="48"/>
      <c r="I208" s="48"/>
      <c r="J208" s="48"/>
      <c r="K208" s="48"/>
      <c r="L208" s="48"/>
      <c r="M208" s="48"/>
      <c r="N208" s="48"/>
      <c r="O208" s="48"/>
      <c r="P208" s="48"/>
      <c r="Q208" s="48"/>
      <c r="R208" s="48"/>
      <c r="S208" s="48"/>
    </row>
    <row r="209" spans="1:19">
      <c r="A209" s="22" t="s">
        <v>202</v>
      </c>
      <c r="B209" s="10">
        <v>35412.482799999998</v>
      </c>
      <c r="C209" s="10">
        <v>0</v>
      </c>
      <c r="D209" s="10">
        <v>0</v>
      </c>
      <c r="E209" s="10">
        <v>0</v>
      </c>
      <c r="F209" s="10">
        <v>35412.482799999998</v>
      </c>
      <c r="G209" s="48"/>
      <c r="H209" s="48"/>
      <c r="I209" s="48"/>
      <c r="J209" s="48"/>
      <c r="K209" s="48"/>
      <c r="L209" s="48"/>
      <c r="M209" s="48"/>
      <c r="N209" s="48"/>
      <c r="O209" s="48"/>
      <c r="P209" s="48"/>
      <c r="Q209" s="48"/>
      <c r="R209" s="48"/>
      <c r="S209" s="48"/>
    </row>
    <row r="210" spans="1:19">
      <c r="A210" s="16" t="s">
        <v>203</v>
      </c>
      <c r="B210" s="10">
        <v>0</v>
      </c>
      <c r="C210" s="10">
        <v>0</v>
      </c>
      <c r="D210" s="10">
        <v>0</v>
      </c>
      <c r="E210" s="10">
        <v>0</v>
      </c>
      <c r="F210" s="10">
        <v>0</v>
      </c>
      <c r="G210" s="48"/>
      <c r="H210" s="48"/>
      <c r="I210" s="48"/>
      <c r="J210" s="48"/>
      <c r="K210" s="48"/>
      <c r="L210" s="48"/>
      <c r="M210" s="48"/>
      <c r="N210" s="48"/>
      <c r="O210" s="48"/>
      <c r="P210" s="48"/>
      <c r="Q210" s="48"/>
      <c r="R210" s="48"/>
      <c r="S210" s="48"/>
    </row>
    <row r="211" spans="1:19">
      <c r="A211" s="16" t="s">
        <v>204</v>
      </c>
      <c r="B211" s="10">
        <v>35412.482799999998</v>
      </c>
      <c r="C211" s="10">
        <v>0</v>
      </c>
      <c r="D211" s="10">
        <v>0</v>
      </c>
      <c r="E211" s="10">
        <v>0</v>
      </c>
      <c r="F211" s="10">
        <v>35412.482799999998</v>
      </c>
      <c r="G211" s="48"/>
      <c r="H211" s="48"/>
      <c r="I211" s="48"/>
      <c r="J211" s="48"/>
      <c r="K211" s="48"/>
      <c r="L211" s="48"/>
      <c r="M211" s="48"/>
      <c r="N211" s="48"/>
      <c r="O211" s="48"/>
      <c r="P211" s="48"/>
      <c r="Q211" s="48"/>
      <c r="R211" s="48"/>
      <c r="S211" s="48"/>
    </row>
    <row r="212" spans="1:19">
      <c r="A212" s="16" t="s">
        <v>205</v>
      </c>
      <c r="B212" s="10">
        <v>0</v>
      </c>
      <c r="C212" s="10">
        <v>0</v>
      </c>
      <c r="D212" s="10">
        <v>0</v>
      </c>
      <c r="E212" s="10">
        <v>0</v>
      </c>
      <c r="F212" s="10">
        <v>0</v>
      </c>
      <c r="G212" s="48"/>
      <c r="H212" s="48"/>
      <c r="I212" s="48"/>
      <c r="J212" s="48"/>
      <c r="K212" s="48"/>
      <c r="L212" s="48"/>
      <c r="M212" s="48"/>
      <c r="N212" s="48"/>
      <c r="O212" s="48"/>
      <c r="P212" s="48"/>
      <c r="Q212" s="48"/>
      <c r="R212" s="48"/>
      <c r="S212" s="48"/>
    </row>
    <row r="213" spans="1:19">
      <c r="A213" s="16" t="s">
        <v>206</v>
      </c>
      <c r="B213" s="10">
        <v>0</v>
      </c>
      <c r="C213" s="10">
        <v>0</v>
      </c>
      <c r="D213" s="10">
        <v>0</v>
      </c>
      <c r="E213" s="10">
        <v>0</v>
      </c>
      <c r="F213" s="10">
        <v>0</v>
      </c>
      <c r="G213" s="48"/>
      <c r="H213" s="48"/>
      <c r="I213" s="48"/>
      <c r="J213" s="48"/>
      <c r="K213" s="48"/>
      <c r="L213" s="48"/>
      <c r="M213" s="48"/>
      <c r="N213" s="48"/>
      <c r="O213" s="48"/>
      <c r="P213" s="48"/>
      <c r="Q213" s="48"/>
      <c r="R213" s="48"/>
      <c r="S213" s="48"/>
    </row>
    <row r="214" spans="1:19">
      <c r="A214" s="22" t="s">
        <v>207</v>
      </c>
      <c r="B214" s="10">
        <v>0</v>
      </c>
      <c r="C214" s="10">
        <v>0</v>
      </c>
      <c r="D214" s="10">
        <v>0</v>
      </c>
      <c r="E214" s="10">
        <v>0</v>
      </c>
      <c r="F214" s="10">
        <v>0</v>
      </c>
      <c r="G214" s="48"/>
      <c r="H214" s="48"/>
      <c r="I214" s="48"/>
      <c r="J214" s="48"/>
      <c r="K214" s="48"/>
      <c r="L214" s="48"/>
      <c r="M214" s="48"/>
      <c r="N214" s="48"/>
      <c r="O214" s="48"/>
      <c r="P214" s="48"/>
      <c r="Q214" s="48"/>
      <c r="R214" s="48"/>
      <c r="S214" s="48"/>
    </row>
    <row r="215" spans="1:19">
      <c r="A215" s="15" t="s">
        <v>208</v>
      </c>
      <c r="B215" s="8">
        <v>2672380.2279599998</v>
      </c>
      <c r="C215" s="8">
        <v>4689204.7214599997</v>
      </c>
      <c r="D215" s="8">
        <v>0</v>
      </c>
      <c r="E215" s="8">
        <v>442.40938</v>
      </c>
      <c r="F215" s="8">
        <v>7362027.3588000005</v>
      </c>
      <c r="G215" s="48"/>
      <c r="H215" s="48"/>
      <c r="I215" s="48"/>
      <c r="J215" s="48"/>
      <c r="K215" s="48"/>
      <c r="L215" s="48"/>
      <c r="M215" s="48"/>
      <c r="N215" s="48"/>
      <c r="O215" s="48"/>
      <c r="P215" s="48"/>
      <c r="Q215" s="48"/>
      <c r="R215" s="48"/>
      <c r="S215" s="48"/>
    </row>
    <row r="216" spans="1:19">
      <c r="A216" s="22" t="s">
        <v>209</v>
      </c>
      <c r="B216" s="10">
        <v>1.7999999999999999E-2</v>
      </c>
      <c r="C216" s="10">
        <v>0</v>
      </c>
      <c r="D216" s="10">
        <v>0</v>
      </c>
      <c r="E216" s="10">
        <v>0</v>
      </c>
      <c r="F216" s="10">
        <v>1.7999999999999999E-2</v>
      </c>
      <c r="G216" s="48"/>
      <c r="H216" s="48"/>
      <c r="I216" s="48"/>
      <c r="J216" s="48"/>
      <c r="K216" s="48"/>
      <c r="L216" s="48"/>
      <c r="M216" s="48"/>
      <c r="N216" s="48"/>
      <c r="O216" s="48"/>
      <c r="P216" s="48"/>
      <c r="Q216" s="48"/>
      <c r="R216" s="48"/>
      <c r="S216" s="48"/>
    </row>
    <row r="217" spans="1:19">
      <c r="A217" s="16" t="s">
        <v>210</v>
      </c>
      <c r="B217" s="10">
        <v>0</v>
      </c>
      <c r="C217" s="10">
        <v>0</v>
      </c>
      <c r="D217" s="10">
        <v>0</v>
      </c>
      <c r="E217" s="10">
        <v>0</v>
      </c>
      <c r="F217" s="10">
        <v>0</v>
      </c>
      <c r="G217" s="48"/>
      <c r="H217" s="48"/>
      <c r="I217" s="48"/>
      <c r="J217" s="48"/>
      <c r="K217" s="48"/>
      <c r="L217" s="48"/>
      <c r="M217" s="48"/>
      <c r="N217" s="48"/>
      <c r="O217" s="48"/>
      <c r="P217" s="48"/>
      <c r="Q217" s="48"/>
      <c r="R217" s="48"/>
      <c r="S217" s="48"/>
    </row>
    <row r="218" spans="1:19">
      <c r="A218" s="16" t="s">
        <v>211</v>
      </c>
      <c r="B218" s="10">
        <v>0</v>
      </c>
      <c r="C218" s="10">
        <v>0</v>
      </c>
      <c r="D218" s="10">
        <v>0</v>
      </c>
      <c r="E218" s="10">
        <v>0</v>
      </c>
      <c r="F218" s="10">
        <v>0</v>
      </c>
      <c r="G218" s="48"/>
      <c r="H218" s="48"/>
      <c r="I218" s="48"/>
      <c r="J218" s="48"/>
      <c r="K218" s="48"/>
      <c r="L218" s="48"/>
      <c r="M218" s="48"/>
      <c r="N218" s="48"/>
      <c r="O218" s="48"/>
      <c r="P218" s="48"/>
      <c r="Q218" s="48"/>
      <c r="R218" s="48"/>
      <c r="S218" s="48"/>
    </row>
    <row r="219" spans="1:19">
      <c r="A219" s="16" t="s">
        <v>212</v>
      </c>
      <c r="B219" s="10">
        <v>1.7999999999999999E-2</v>
      </c>
      <c r="C219" s="10">
        <v>0</v>
      </c>
      <c r="D219" s="10">
        <v>0</v>
      </c>
      <c r="E219" s="10">
        <v>0</v>
      </c>
      <c r="F219" s="10">
        <v>1.7999999999999999E-2</v>
      </c>
      <c r="G219" s="48"/>
      <c r="H219" s="48"/>
      <c r="I219" s="48"/>
      <c r="J219" s="48"/>
      <c r="K219" s="48"/>
      <c r="L219" s="48"/>
      <c r="M219" s="48"/>
      <c r="N219" s="48"/>
      <c r="O219" s="48"/>
      <c r="P219" s="48"/>
      <c r="Q219" s="48"/>
      <c r="R219" s="48"/>
      <c r="S219" s="48"/>
    </row>
    <row r="220" spans="1:19">
      <c r="A220" s="22" t="s">
        <v>213</v>
      </c>
      <c r="B220" s="10">
        <v>0</v>
      </c>
      <c r="C220" s="10">
        <v>0</v>
      </c>
      <c r="D220" s="10">
        <v>0</v>
      </c>
      <c r="E220" s="10">
        <v>0</v>
      </c>
      <c r="F220" s="10">
        <v>0</v>
      </c>
      <c r="G220" s="48"/>
      <c r="H220" s="48"/>
      <c r="I220" s="48"/>
      <c r="J220" s="48"/>
      <c r="K220" s="48"/>
      <c r="L220" s="48"/>
      <c r="M220" s="48"/>
      <c r="N220" s="48"/>
      <c r="O220" s="48"/>
      <c r="P220" s="48"/>
      <c r="Q220" s="48"/>
      <c r="R220" s="48"/>
      <c r="S220" s="48"/>
    </row>
    <row r="221" spans="1:19">
      <c r="A221" s="16" t="s">
        <v>214</v>
      </c>
      <c r="B221" s="10">
        <v>0</v>
      </c>
      <c r="C221" s="10">
        <v>0</v>
      </c>
      <c r="D221" s="10">
        <v>0</v>
      </c>
      <c r="E221" s="10">
        <v>0</v>
      </c>
      <c r="F221" s="10">
        <v>0</v>
      </c>
      <c r="G221" s="48"/>
      <c r="H221" s="48"/>
      <c r="I221" s="48"/>
      <c r="J221" s="48"/>
      <c r="K221" s="48"/>
      <c r="L221" s="48"/>
      <c r="M221" s="48"/>
      <c r="N221" s="48"/>
      <c r="O221" s="48"/>
      <c r="P221" s="48"/>
      <c r="Q221" s="48"/>
      <c r="R221" s="48"/>
      <c r="S221" s="48"/>
    </row>
    <row r="222" spans="1:19">
      <c r="A222" s="16" t="s">
        <v>215</v>
      </c>
      <c r="B222" s="10">
        <v>0</v>
      </c>
      <c r="C222" s="10">
        <v>0</v>
      </c>
      <c r="D222" s="10">
        <v>0</v>
      </c>
      <c r="E222" s="10">
        <v>0</v>
      </c>
      <c r="F222" s="10">
        <v>0</v>
      </c>
      <c r="G222" s="48"/>
      <c r="H222" s="48"/>
      <c r="I222" s="48"/>
      <c r="J222" s="48"/>
      <c r="K222" s="48"/>
      <c r="L222" s="48"/>
      <c r="M222" s="48"/>
      <c r="N222" s="48"/>
      <c r="O222" s="48"/>
      <c r="P222" s="48"/>
      <c r="Q222" s="48"/>
      <c r="R222" s="48"/>
      <c r="S222" s="48"/>
    </row>
    <row r="223" spans="1:19">
      <c r="A223" s="16" t="s">
        <v>216</v>
      </c>
      <c r="B223" s="10">
        <v>0</v>
      </c>
      <c r="C223" s="10">
        <v>0</v>
      </c>
      <c r="D223" s="10">
        <v>0</v>
      </c>
      <c r="E223" s="10">
        <v>0</v>
      </c>
      <c r="F223" s="10">
        <v>0</v>
      </c>
      <c r="G223" s="48"/>
      <c r="H223" s="48"/>
      <c r="I223" s="48"/>
      <c r="J223" s="48"/>
      <c r="K223" s="48"/>
      <c r="L223" s="48"/>
      <c r="M223" s="48"/>
      <c r="N223" s="48"/>
      <c r="O223" s="48"/>
      <c r="P223" s="48"/>
      <c r="Q223" s="48"/>
      <c r="R223" s="48"/>
      <c r="S223" s="48"/>
    </row>
    <row r="224" spans="1:19">
      <c r="A224" s="17" t="s">
        <v>217</v>
      </c>
      <c r="B224" s="10">
        <v>0</v>
      </c>
      <c r="C224" s="10">
        <v>0</v>
      </c>
      <c r="D224" s="10">
        <v>0</v>
      </c>
      <c r="E224" s="10">
        <v>0</v>
      </c>
      <c r="F224" s="10">
        <v>0</v>
      </c>
      <c r="G224" s="48"/>
      <c r="H224" s="48"/>
      <c r="I224" s="48"/>
      <c r="J224" s="48"/>
      <c r="K224" s="48"/>
      <c r="L224" s="48"/>
      <c r="M224" s="48"/>
      <c r="N224" s="48"/>
      <c r="O224" s="48"/>
      <c r="P224" s="48"/>
      <c r="Q224" s="48"/>
      <c r="R224" s="48"/>
      <c r="S224" s="48"/>
    </row>
    <row r="225" spans="1:19">
      <c r="A225" s="16" t="s">
        <v>218</v>
      </c>
      <c r="B225" s="10">
        <v>0</v>
      </c>
      <c r="C225" s="10">
        <v>0</v>
      </c>
      <c r="D225" s="10">
        <v>0</v>
      </c>
      <c r="E225" s="10">
        <v>0</v>
      </c>
      <c r="F225" s="10">
        <v>0</v>
      </c>
      <c r="G225" s="48"/>
      <c r="H225" s="48"/>
      <c r="I225" s="48"/>
      <c r="J225" s="48"/>
      <c r="K225" s="48"/>
      <c r="L225" s="48"/>
      <c r="M225" s="48"/>
      <c r="N225" s="48"/>
      <c r="O225" s="48"/>
      <c r="P225" s="48"/>
      <c r="Q225" s="48"/>
      <c r="R225" s="48"/>
      <c r="S225" s="48"/>
    </row>
    <row r="226" spans="1:19">
      <c r="A226" s="22" t="s">
        <v>219</v>
      </c>
      <c r="B226" s="10">
        <v>0</v>
      </c>
      <c r="C226" s="10">
        <v>0</v>
      </c>
      <c r="D226" s="10">
        <v>0</v>
      </c>
      <c r="E226" s="10">
        <v>0</v>
      </c>
      <c r="F226" s="10">
        <v>0</v>
      </c>
      <c r="G226" s="48"/>
      <c r="H226" s="48"/>
      <c r="I226" s="48"/>
      <c r="J226" s="48"/>
      <c r="K226" s="48"/>
      <c r="L226" s="48"/>
      <c r="M226" s="48"/>
      <c r="N226" s="48"/>
      <c r="O226" s="48"/>
      <c r="P226" s="48"/>
      <c r="Q226" s="48"/>
      <c r="R226" s="48"/>
      <c r="S226" s="48"/>
    </row>
    <row r="227" spans="1:19">
      <c r="A227" s="16" t="s">
        <v>220</v>
      </c>
      <c r="B227" s="10">
        <v>0</v>
      </c>
      <c r="C227" s="10">
        <v>0</v>
      </c>
      <c r="D227" s="10">
        <v>0</v>
      </c>
      <c r="E227" s="10">
        <v>0</v>
      </c>
      <c r="F227" s="10">
        <v>0</v>
      </c>
      <c r="G227" s="48"/>
      <c r="H227" s="48"/>
      <c r="I227" s="48"/>
      <c r="J227" s="48"/>
      <c r="K227" s="48"/>
      <c r="L227" s="48"/>
      <c r="M227" s="48"/>
      <c r="N227" s="48"/>
      <c r="O227" s="48"/>
      <c r="P227" s="48"/>
      <c r="Q227" s="48"/>
      <c r="R227" s="48"/>
      <c r="S227" s="48"/>
    </row>
    <row r="228" spans="1:19">
      <c r="A228" s="16" t="s">
        <v>221</v>
      </c>
      <c r="B228" s="10">
        <v>0</v>
      </c>
      <c r="C228" s="10">
        <v>0</v>
      </c>
      <c r="D228" s="10">
        <v>0</v>
      </c>
      <c r="E228" s="10">
        <v>0</v>
      </c>
      <c r="F228" s="10">
        <v>0</v>
      </c>
      <c r="G228" s="48"/>
      <c r="H228" s="48"/>
      <c r="I228" s="48"/>
      <c r="J228" s="48"/>
      <c r="K228" s="48"/>
      <c r="L228" s="48"/>
      <c r="M228" s="48"/>
      <c r="N228" s="48"/>
      <c r="O228" s="48"/>
      <c r="P228" s="48"/>
      <c r="Q228" s="48"/>
      <c r="R228" s="48"/>
      <c r="S228" s="48"/>
    </row>
    <row r="229" spans="1:19">
      <c r="A229" s="22" t="s">
        <v>222</v>
      </c>
      <c r="B229" s="10">
        <v>0</v>
      </c>
      <c r="C229" s="10">
        <v>0</v>
      </c>
      <c r="D229" s="10">
        <v>0</v>
      </c>
      <c r="E229" s="10">
        <v>0</v>
      </c>
      <c r="F229" s="10">
        <v>0</v>
      </c>
      <c r="G229" s="48"/>
      <c r="H229" s="48"/>
      <c r="I229" s="48"/>
      <c r="J229" s="48"/>
      <c r="K229" s="48"/>
      <c r="L229" s="48"/>
      <c r="M229" s="48"/>
      <c r="N229" s="48"/>
      <c r="O229" s="48"/>
      <c r="P229" s="48"/>
      <c r="Q229" s="48"/>
      <c r="R229" s="48"/>
      <c r="S229" s="48"/>
    </row>
    <row r="230" spans="1:19">
      <c r="A230" s="16" t="s">
        <v>223</v>
      </c>
      <c r="B230" s="10">
        <v>0</v>
      </c>
      <c r="C230" s="10">
        <v>0</v>
      </c>
      <c r="D230" s="10">
        <v>0</v>
      </c>
      <c r="E230" s="10">
        <v>0</v>
      </c>
      <c r="F230" s="10">
        <v>0</v>
      </c>
      <c r="G230" s="48"/>
      <c r="H230" s="48"/>
      <c r="I230" s="48"/>
      <c r="J230" s="48"/>
      <c r="K230" s="48"/>
      <c r="L230" s="48"/>
      <c r="M230" s="48"/>
      <c r="N230" s="48"/>
      <c r="O230" s="48"/>
      <c r="P230" s="48"/>
      <c r="Q230" s="48"/>
      <c r="R230" s="48"/>
      <c r="S230" s="48"/>
    </row>
    <row r="231" spans="1:19">
      <c r="A231" s="16" t="s">
        <v>224</v>
      </c>
      <c r="B231" s="10">
        <v>0</v>
      </c>
      <c r="C231" s="10">
        <v>0</v>
      </c>
      <c r="D231" s="10">
        <v>0</v>
      </c>
      <c r="E231" s="10">
        <v>0</v>
      </c>
      <c r="F231" s="10">
        <v>0</v>
      </c>
      <c r="G231" s="48"/>
      <c r="H231" s="48"/>
      <c r="I231" s="48"/>
      <c r="J231" s="48"/>
      <c r="K231" s="48"/>
      <c r="L231" s="48"/>
      <c r="M231" s="48"/>
      <c r="N231" s="48"/>
      <c r="O231" s="48"/>
      <c r="P231" s="48"/>
      <c r="Q231" s="48"/>
      <c r="R231" s="48"/>
      <c r="S231" s="48"/>
    </row>
    <row r="232" spans="1:19">
      <c r="A232" s="22" t="s">
        <v>225</v>
      </c>
      <c r="B232" s="10">
        <v>1017236.0277000001</v>
      </c>
      <c r="C232" s="10">
        <v>4140074.70762</v>
      </c>
      <c r="D232" s="10">
        <v>0</v>
      </c>
      <c r="E232" s="10">
        <v>442.40938</v>
      </c>
      <c r="F232" s="10">
        <v>5157753.1447000001</v>
      </c>
      <c r="G232" s="48"/>
      <c r="H232" s="48"/>
      <c r="I232" s="48"/>
      <c r="J232" s="48"/>
      <c r="K232" s="48"/>
      <c r="L232" s="48"/>
      <c r="M232" s="48"/>
      <c r="N232" s="48"/>
      <c r="O232" s="48"/>
      <c r="P232" s="48"/>
      <c r="Q232" s="48"/>
      <c r="R232" s="48"/>
      <c r="S232" s="48"/>
    </row>
    <row r="233" spans="1:19">
      <c r="A233" s="16" t="s">
        <v>226</v>
      </c>
      <c r="B233" s="10">
        <v>47730.300600000002</v>
      </c>
      <c r="C233" s="10">
        <v>3833402.0767600001</v>
      </c>
      <c r="D233" s="10">
        <v>0</v>
      </c>
      <c r="E233" s="10">
        <v>442.40938</v>
      </c>
      <c r="F233" s="10">
        <v>3881574.7867399999</v>
      </c>
      <c r="G233" s="48"/>
      <c r="H233" s="48"/>
      <c r="I233" s="48"/>
      <c r="J233" s="48"/>
      <c r="K233" s="48"/>
      <c r="L233" s="48"/>
      <c r="M233" s="48"/>
      <c r="N233" s="48"/>
      <c r="O233" s="48"/>
      <c r="P233" s="48"/>
      <c r="Q233" s="48"/>
      <c r="R233" s="48"/>
      <c r="S233" s="48"/>
    </row>
    <row r="234" spans="1:19">
      <c r="A234" s="16" t="s">
        <v>227</v>
      </c>
      <c r="B234" s="10">
        <v>0</v>
      </c>
      <c r="C234" s="10">
        <v>0</v>
      </c>
      <c r="D234" s="10">
        <v>0</v>
      </c>
      <c r="E234" s="10">
        <v>0</v>
      </c>
      <c r="F234" s="10">
        <v>0</v>
      </c>
      <c r="G234" s="48"/>
      <c r="H234" s="48"/>
      <c r="I234" s="48"/>
      <c r="J234" s="48"/>
      <c r="K234" s="48"/>
      <c r="L234" s="48"/>
      <c r="M234" s="48"/>
      <c r="N234" s="48"/>
      <c r="O234" s="48"/>
      <c r="P234" s="48"/>
      <c r="Q234" s="48"/>
      <c r="R234" s="48"/>
      <c r="S234" s="48"/>
    </row>
    <row r="235" spans="1:19">
      <c r="A235" s="16" t="s">
        <v>228</v>
      </c>
      <c r="B235" s="10">
        <v>900097.3112</v>
      </c>
      <c r="C235" s="10">
        <v>289796.95785000001</v>
      </c>
      <c r="D235" s="10">
        <v>0</v>
      </c>
      <c r="E235" s="10">
        <v>0</v>
      </c>
      <c r="F235" s="10">
        <v>1189894.26905</v>
      </c>
      <c r="G235" s="48"/>
      <c r="H235" s="48"/>
      <c r="I235" s="48"/>
      <c r="J235" s="48"/>
      <c r="K235" s="48"/>
      <c r="L235" s="48"/>
      <c r="M235" s="48"/>
      <c r="N235" s="48"/>
      <c r="O235" s="48"/>
      <c r="P235" s="48"/>
      <c r="Q235" s="48"/>
      <c r="R235" s="48"/>
      <c r="S235" s="48"/>
    </row>
    <row r="236" spans="1:19">
      <c r="A236" s="16" t="s">
        <v>229</v>
      </c>
      <c r="B236" s="10">
        <v>0</v>
      </c>
      <c r="C236" s="10">
        <v>0</v>
      </c>
      <c r="D236" s="10">
        <v>0</v>
      </c>
      <c r="E236" s="10">
        <v>0</v>
      </c>
      <c r="F236" s="10">
        <v>0</v>
      </c>
      <c r="G236" s="48"/>
      <c r="H236" s="48"/>
      <c r="I236" s="48"/>
      <c r="J236" s="48"/>
      <c r="K236" s="48"/>
      <c r="L236" s="48"/>
      <c r="M236" s="48"/>
      <c r="N236" s="48"/>
      <c r="O236" s="48"/>
      <c r="P236" s="48"/>
      <c r="Q236" s="48"/>
      <c r="R236" s="48"/>
      <c r="S236" s="48"/>
    </row>
    <row r="237" spans="1:19">
      <c r="A237" s="16" t="s">
        <v>230</v>
      </c>
      <c r="B237" s="10">
        <v>21161.685940000003</v>
      </c>
      <c r="C237" s="10">
        <v>8009.0681799999993</v>
      </c>
      <c r="D237" s="10">
        <v>0</v>
      </c>
      <c r="E237" s="10">
        <v>0</v>
      </c>
      <c r="F237" s="10">
        <v>29170.754120000001</v>
      </c>
      <c r="G237" s="48"/>
      <c r="H237" s="48"/>
      <c r="I237" s="48"/>
      <c r="J237" s="48"/>
      <c r="K237" s="48"/>
      <c r="L237" s="48"/>
      <c r="M237" s="48"/>
      <c r="N237" s="48"/>
      <c r="O237" s="48"/>
      <c r="P237" s="48"/>
      <c r="Q237" s="48"/>
      <c r="R237" s="48"/>
      <c r="S237" s="48"/>
    </row>
    <row r="238" spans="1:19">
      <c r="A238" s="16" t="s">
        <v>231</v>
      </c>
      <c r="B238" s="10">
        <v>0</v>
      </c>
      <c r="C238" s="10">
        <v>0</v>
      </c>
      <c r="D238" s="10">
        <v>0</v>
      </c>
      <c r="E238" s="10">
        <v>0</v>
      </c>
      <c r="F238" s="10">
        <v>0</v>
      </c>
      <c r="G238" s="48"/>
      <c r="H238" s="48"/>
      <c r="I238" s="48"/>
      <c r="J238" s="48"/>
      <c r="K238" s="48"/>
      <c r="L238" s="48"/>
      <c r="M238" s="48"/>
      <c r="N238" s="48"/>
      <c r="O238" s="48"/>
      <c r="P238" s="48"/>
      <c r="Q238" s="48"/>
      <c r="R238" s="48"/>
      <c r="S238" s="48"/>
    </row>
    <row r="239" spans="1:19">
      <c r="A239" s="16" t="s">
        <v>232</v>
      </c>
      <c r="B239" s="10">
        <v>0</v>
      </c>
      <c r="C239" s="10">
        <v>0</v>
      </c>
      <c r="D239" s="10">
        <v>0</v>
      </c>
      <c r="E239" s="10">
        <v>0</v>
      </c>
      <c r="F239" s="10">
        <v>0</v>
      </c>
      <c r="G239" s="48"/>
      <c r="H239" s="48"/>
      <c r="I239" s="48"/>
      <c r="J239" s="48"/>
      <c r="K239" s="48"/>
      <c r="L239" s="48"/>
      <c r="M239" s="48"/>
      <c r="N239" s="48"/>
      <c r="O239" s="48"/>
      <c r="P239" s="48"/>
      <c r="Q239" s="48"/>
      <c r="R239" s="48"/>
      <c r="S239" s="48"/>
    </row>
    <row r="240" spans="1:19">
      <c r="A240" s="16" t="s">
        <v>233</v>
      </c>
      <c r="B240" s="10">
        <v>48246.729960000004</v>
      </c>
      <c r="C240" s="10">
        <v>8866.6048300000002</v>
      </c>
      <c r="D240" s="10">
        <v>0</v>
      </c>
      <c r="E240" s="10">
        <v>0</v>
      </c>
      <c r="F240" s="10">
        <v>57113.334790000001</v>
      </c>
      <c r="G240" s="48"/>
      <c r="H240" s="48"/>
      <c r="I240" s="48"/>
      <c r="J240" s="48"/>
      <c r="K240" s="48"/>
      <c r="L240" s="48"/>
      <c r="M240" s="48"/>
      <c r="N240" s="48"/>
      <c r="O240" s="48"/>
      <c r="P240" s="48"/>
      <c r="Q240" s="48"/>
      <c r="R240" s="48"/>
      <c r="S240" s="48"/>
    </row>
    <row r="241" spans="1:19">
      <c r="A241" s="22" t="s">
        <v>234</v>
      </c>
      <c r="B241" s="10">
        <v>1610000.4714800001</v>
      </c>
      <c r="C241" s="10">
        <v>537832.91535999998</v>
      </c>
      <c r="D241" s="10">
        <v>0</v>
      </c>
      <c r="E241" s="10">
        <v>0</v>
      </c>
      <c r="F241" s="10">
        <v>2147833.3868400003</v>
      </c>
      <c r="G241" s="48"/>
      <c r="H241" s="48"/>
      <c r="I241" s="48"/>
      <c r="J241" s="48"/>
      <c r="K241" s="48"/>
      <c r="L241" s="48"/>
      <c r="M241" s="48"/>
      <c r="N241" s="48"/>
      <c r="O241" s="48"/>
      <c r="P241" s="48"/>
      <c r="Q241" s="48"/>
      <c r="R241" s="48"/>
      <c r="S241" s="48"/>
    </row>
    <row r="242" spans="1:19">
      <c r="A242" s="16" t="s">
        <v>235</v>
      </c>
      <c r="B242" s="10">
        <v>872745.41871</v>
      </c>
      <c r="C242" s="10">
        <v>102288.38162999999</v>
      </c>
      <c r="D242" s="10">
        <v>0</v>
      </c>
      <c r="E242" s="10">
        <v>0</v>
      </c>
      <c r="F242" s="10">
        <v>975033.80034000007</v>
      </c>
      <c r="G242" s="48"/>
      <c r="H242" s="48"/>
      <c r="I242" s="48"/>
      <c r="J242" s="48"/>
      <c r="K242" s="48"/>
      <c r="L242" s="48"/>
      <c r="M242" s="48"/>
      <c r="N242" s="48"/>
      <c r="O242" s="48"/>
      <c r="P242" s="48"/>
      <c r="Q242" s="48"/>
      <c r="R242" s="48"/>
      <c r="S242" s="48"/>
    </row>
    <row r="243" spans="1:19">
      <c r="A243" s="16" t="s">
        <v>236</v>
      </c>
      <c r="B243" s="10">
        <v>0</v>
      </c>
      <c r="C243" s="10">
        <v>0</v>
      </c>
      <c r="D243" s="10">
        <v>0</v>
      </c>
      <c r="E243" s="10">
        <v>0</v>
      </c>
      <c r="F243" s="10">
        <v>0</v>
      </c>
      <c r="G243" s="48"/>
      <c r="H243" s="48"/>
      <c r="I243" s="48"/>
      <c r="J243" s="48"/>
      <c r="K243" s="48"/>
      <c r="L243" s="48"/>
      <c r="M243" s="48"/>
      <c r="N243" s="48"/>
      <c r="O243" s="48"/>
      <c r="P243" s="48"/>
      <c r="Q243" s="48"/>
      <c r="R243" s="48"/>
      <c r="S243" s="48"/>
    </row>
    <row r="244" spans="1:19">
      <c r="A244" s="16" t="s">
        <v>237</v>
      </c>
      <c r="B244" s="10">
        <v>242194.03075999999</v>
      </c>
      <c r="C244" s="10">
        <v>25790.253399999998</v>
      </c>
      <c r="D244" s="10">
        <v>0</v>
      </c>
      <c r="E244" s="10">
        <v>0</v>
      </c>
      <c r="F244" s="10">
        <v>267984.28415999998</v>
      </c>
      <c r="G244" s="48"/>
      <c r="H244" s="48"/>
      <c r="I244" s="48"/>
      <c r="J244" s="48"/>
      <c r="K244" s="48"/>
      <c r="L244" s="48"/>
      <c r="M244" s="48"/>
      <c r="N244" s="48"/>
      <c r="O244" s="48"/>
      <c r="P244" s="48"/>
      <c r="Q244" s="48"/>
      <c r="R244" s="48"/>
      <c r="S244" s="48"/>
    </row>
    <row r="245" spans="1:19">
      <c r="A245" s="16" t="s">
        <v>238</v>
      </c>
      <c r="B245" s="10">
        <v>52430.897859999997</v>
      </c>
      <c r="C245" s="10">
        <v>3622.11877</v>
      </c>
      <c r="D245" s="10">
        <v>0</v>
      </c>
      <c r="E245" s="10">
        <v>0</v>
      </c>
      <c r="F245" s="10">
        <v>56053.016630000006</v>
      </c>
      <c r="G245" s="48"/>
      <c r="H245" s="48"/>
      <c r="I245" s="48"/>
      <c r="J245" s="48"/>
      <c r="K245" s="48"/>
      <c r="L245" s="48"/>
      <c r="M245" s="48"/>
      <c r="N245" s="48"/>
      <c r="O245" s="48"/>
      <c r="P245" s="48"/>
      <c r="Q245" s="48"/>
      <c r="R245" s="48"/>
      <c r="S245" s="48"/>
    </row>
    <row r="246" spans="1:19">
      <c r="A246" s="11" t="s">
        <v>239</v>
      </c>
      <c r="B246" s="10">
        <v>0</v>
      </c>
      <c r="C246" s="10">
        <v>0</v>
      </c>
      <c r="D246" s="10">
        <v>0</v>
      </c>
      <c r="E246" s="10">
        <v>0</v>
      </c>
      <c r="F246" s="10">
        <v>0</v>
      </c>
      <c r="G246" s="48"/>
      <c r="H246" s="48"/>
      <c r="I246" s="48"/>
      <c r="J246" s="48"/>
      <c r="K246" s="48"/>
      <c r="L246" s="48"/>
      <c r="M246" s="48"/>
      <c r="N246" s="48"/>
      <c r="O246" s="48"/>
      <c r="P246" s="48"/>
      <c r="Q246" s="48"/>
      <c r="R246" s="48"/>
      <c r="S246" s="48"/>
    </row>
    <row r="247" spans="1:19">
      <c r="A247" s="16" t="s">
        <v>240</v>
      </c>
      <c r="B247" s="10">
        <v>442630.12414999999</v>
      </c>
      <c r="C247" s="10">
        <v>406132.16155999998</v>
      </c>
      <c r="D247" s="10">
        <v>0</v>
      </c>
      <c r="E247" s="10">
        <v>0</v>
      </c>
      <c r="F247" s="10">
        <v>848762.28571000008</v>
      </c>
      <c r="G247" s="48"/>
      <c r="H247" s="48"/>
      <c r="I247" s="48"/>
      <c r="J247" s="48"/>
      <c r="K247" s="48"/>
      <c r="L247" s="48"/>
      <c r="M247" s="48"/>
      <c r="N247" s="48"/>
      <c r="O247" s="48"/>
      <c r="P247" s="48"/>
      <c r="Q247" s="48"/>
      <c r="R247" s="48"/>
      <c r="S247" s="48"/>
    </row>
    <row r="248" spans="1:19">
      <c r="A248" s="22" t="s">
        <v>241</v>
      </c>
      <c r="B248" s="10">
        <v>45143.710780000001</v>
      </c>
      <c r="C248" s="10">
        <v>11297.098480000001</v>
      </c>
      <c r="D248" s="10">
        <v>0</v>
      </c>
      <c r="E248" s="10">
        <v>0</v>
      </c>
      <c r="F248" s="10">
        <v>56440.809259999995</v>
      </c>
      <c r="G248" s="48"/>
      <c r="H248" s="48"/>
      <c r="I248" s="48"/>
      <c r="J248" s="48"/>
      <c r="K248" s="48"/>
      <c r="L248" s="48"/>
      <c r="M248" s="48"/>
      <c r="N248" s="48"/>
      <c r="O248" s="48"/>
      <c r="P248" s="48"/>
      <c r="Q248" s="48"/>
      <c r="R248" s="48"/>
      <c r="S248" s="48"/>
    </row>
    <row r="249" spans="1:19">
      <c r="A249" s="16" t="s">
        <v>242</v>
      </c>
      <c r="B249" s="10">
        <v>44498.612209999999</v>
      </c>
      <c r="C249" s="10">
        <v>11247.4303</v>
      </c>
      <c r="D249" s="10">
        <v>0</v>
      </c>
      <c r="E249" s="10">
        <v>0</v>
      </c>
      <c r="F249" s="10">
        <v>55746.042509999999</v>
      </c>
      <c r="G249" s="48"/>
      <c r="H249" s="48"/>
      <c r="I249" s="48"/>
      <c r="J249" s="48"/>
      <c r="K249" s="48"/>
      <c r="L249" s="48"/>
      <c r="M249" s="48"/>
      <c r="N249" s="48"/>
      <c r="O249" s="48"/>
      <c r="P249" s="48"/>
      <c r="Q249" s="48"/>
      <c r="R249" s="48"/>
      <c r="S249" s="48"/>
    </row>
    <row r="250" spans="1:19">
      <c r="A250" s="16" t="s">
        <v>243</v>
      </c>
      <c r="B250" s="10">
        <v>645.09857</v>
      </c>
      <c r="C250" s="10">
        <v>49.66818</v>
      </c>
      <c r="D250" s="10">
        <v>0</v>
      </c>
      <c r="E250" s="10">
        <v>0</v>
      </c>
      <c r="F250" s="10">
        <v>694.76675</v>
      </c>
      <c r="G250" s="48"/>
      <c r="H250" s="48"/>
      <c r="I250" s="48"/>
      <c r="J250" s="48"/>
      <c r="K250" s="48"/>
      <c r="L250" s="48"/>
      <c r="M250" s="48"/>
      <c r="N250" s="48"/>
      <c r="O250" s="48"/>
      <c r="P250" s="48"/>
      <c r="Q250" s="48"/>
      <c r="R250" s="48"/>
      <c r="S250" s="48"/>
    </row>
    <row r="251" spans="1:19">
      <c r="A251" s="22" t="s">
        <v>244</v>
      </c>
      <c r="B251" s="10">
        <v>0</v>
      </c>
      <c r="C251" s="10">
        <v>0</v>
      </c>
      <c r="D251" s="10">
        <v>0</v>
      </c>
      <c r="E251" s="10">
        <v>0</v>
      </c>
      <c r="F251" s="10">
        <v>0</v>
      </c>
      <c r="G251" s="48"/>
      <c r="H251" s="48"/>
      <c r="I251" s="48"/>
      <c r="J251" s="48"/>
      <c r="K251" s="48"/>
      <c r="L251" s="48"/>
      <c r="M251" s="48"/>
      <c r="N251" s="48"/>
      <c r="O251" s="48"/>
      <c r="P251" s="48"/>
      <c r="Q251" s="48"/>
      <c r="R251" s="48"/>
      <c r="S251" s="48"/>
    </row>
    <row r="252" spans="1:19">
      <c r="A252" s="16" t="s">
        <v>242</v>
      </c>
      <c r="B252" s="10">
        <v>0</v>
      </c>
      <c r="C252" s="10">
        <v>0</v>
      </c>
      <c r="D252" s="10">
        <v>0</v>
      </c>
      <c r="E252" s="10">
        <v>0</v>
      </c>
      <c r="F252" s="10">
        <v>0</v>
      </c>
      <c r="G252" s="48"/>
      <c r="H252" s="48"/>
      <c r="I252" s="48"/>
      <c r="J252" s="48"/>
      <c r="K252" s="48"/>
      <c r="L252" s="48"/>
      <c r="M252" s="48"/>
      <c r="N252" s="48"/>
      <c r="O252" s="48"/>
      <c r="P252" s="48"/>
      <c r="Q252" s="48"/>
      <c r="R252" s="48"/>
      <c r="S252" s="48"/>
    </row>
    <row r="253" spans="1:19">
      <c r="A253" s="16" t="s">
        <v>243</v>
      </c>
      <c r="B253" s="10">
        <v>0</v>
      </c>
      <c r="C253" s="10">
        <v>0</v>
      </c>
      <c r="D253" s="10">
        <v>0</v>
      </c>
      <c r="E253" s="10">
        <v>0</v>
      </c>
      <c r="F253" s="10">
        <v>0</v>
      </c>
      <c r="G253" s="48"/>
      <c r="H253" s="48"/>
      <c r="I253" s="48"/>
      <c r="J253" s="48"/>
      <c r="K253" s="48"/>
      <c r="L253" s="48"/>
      <c r="M253" s="48"/>
      <c r="N253" s="48"/>
      <c r="O253" s="48"/>
      <c r="P253" s="48"/>
      <c r="Q253" s="48"/>
      <c r="R253" s="48"/>
      <c r="S253" s="48"/>
    </row>
    <row r="254" spans="1:19">
      <c r="A254" s="26" t="s">
        <v>245</v>
      </c>
      <c r="B254" s="8">
        <v>651371.61124999996</v>
      </c>
      <c r="C254" s="8">
        <v>7194.6948000000002</v>
      </c>
      <c r="D254" s="8">
        <v>0</v>
      </c>
      <c r="E254" s="8">
        <v>4.6851000000000003</v>
      </c>
      <c r="F254" s="8">
        <v>658570.99115000002</v>
      </c>
      <c r="G254" s="48"/>
      <c r="H254" s="48"/>
      <c r="I254" s="48"/>
      <c r="J254" s="48"/>
      <c r="K254" s="48"/>
      <c r="L254" s="48"/>
      <c r="M254" s="48"/>
      <c r="N254" s="48"/>
      <c r="O254" s="48"/>
      <c r="P254" s="48"/>
      <c r="Q254" s="48"/>
      <c r="R254" s="48"/>
      <c r="S254" s="48"/>
    </row>
    <row r="255" spans="1:19">
      <c r="A255" s="18" t="s">
        <v>246</v>
      </c>
      <c r="B255" s="10">
        <v>298.68700999999999</v>
      </c>
      <c r="C255" s="10">
        <v>0.28399000000000002</v>
      </c>
      <c r="D255" s="10">
        <v>0</v>
      </c>
      <c r="E255" s="10">
        <v>0</v>
      </c>
      <c r="F255" s="10">
        <v>298.971</v>
      </c>
      <c r="G255" s="48"/>
      <c r="H255" s="48"/>
      <c r="I255" s="48"/>
      <c r="J255" s="48"/>
      <c r="K255" s="48"/>
      <c r="L255" s="48"/>
      <c r="M255" s="48"/>
      <c r="N255" s="48"/>
      <c r="O255" s="48"/>
      <c r="P255" s="48"/>
      <c r="Q255" s="48"/>
      <c r="R255" s="48"/>
      <c r="S255" s="48"/>
    </row>
    <row r="256" spans="1:19">
      <c r="A256" s="18" t="s">
        <v>247</v>
      </c>
      <c r="B256" s="10">
        <v>7095.8268600000001</v>
      </c>
      <c r="C256" s="10">
        <v>756.60622999999998</v>
      </c>
      <c r="D256" s="10">
        <v>0</v>
      </c>
      <c r="E256" s="10">
        <v>0.46450000000000002</v>
      </c>
      <c r="F256" s="10">
        <v>7852.8975899999996</v>
      </c>
      <c r="G256" s="48"/>
      <c r="H256" s="48"/>
      <c r="I256" s="48"/>
      <c r="J256" s="48"/>
      <c r="K256" s="48"/>
      <c r="L256" s="48"/>
      <c r="M256" s="48"/>
      <c r="N256" s="48"/>
      <c r="O256" s="48"/>
      <c r="P256" s="48"/>
      <c r="Q256" s="48"/>
      <c r="R256" s="48"/>
      <c r="S256" s="48"/>
    </row>
    <row r="257" spans="1:19">
      <c r="A257" s="18" t="s">
        <v>248</v>
      </c>
      <c r="B257" s="10">
        <v>525515.50578999997</v>
      </c>
      <c r="C257" s="10">
        <v>4429.3623200000002</v>
      </c>
      <c r="D257" s="10">
        <v>0</v>
      </c>
      <c r="E257" s="10">
        <v>5.6999999999999998E-4</v>
      </c>
      <c r="F257" s="10">
        <v>529944.86867999996</v>
      </c>
      <c r="G257" s="48"/>
      <c r="H257" s="48"/>
      <c r="I257" s="48"/>
      <c r="J257" s="48"/>
      <c r="K257" s="48"/>
      <c r="L257" s="48"/>
      <c r="M257" s="48"/>
      <c r="N257" s="48"/>
      <c r="O257" s="48"/>
      <c r="P257" s="48"/>
      <c r="Q257" s="48"/>
      <c r="R257" s="48"/>
      <c r="S257" s="48"/>
    </row>
    <row r="258" spans="1:19">
      <c r="A258" s="18" t="s">
        <v>249</v>
      </c>
      <c r="B258" s="10">
        <v>92834.475319999998</v>
      </c>
      <c r="C258" s="10">
        <v>1495.77432</v>
      </c>
      <c r="D258" s="10">
        <v>0</v>
      </c>
      <c r="E258" s="10">
        <v>0</v>
      </c>
      <c r="F258" s="10">
        <v>94330.249639999995</v>
      </c>
      <c r="G258" s="48"/>
      <c r="H258" s="48"/>
      <c r="I258" s="48"/>
      <c r="J258" s="48"/>
      <c r="K258" s="48"/>
      <c r="L258" s="48"/>
      <c r="M258" s="48"/>
      <c r="N258" s="48"/>
      <c r="O258" s="48"/>
      <c r="P258" s="48"/>
      <c r="Q258" s="48"/>
      <c r="R258" s="48"/>
      <c r="S258" s="48"/>
    </row>
    <row r="259" spans="1:19">
      <c r="A259" s="18" t="s">
        <v>250</v>
      </c>
      <c r="B259" s="10">
        <v>8322.7146200000007</v>
      </c>
      <c r="C259" s="10">
        <v>30.30218</v>
      </c>
      <c r="D259" s="10">
        <v>0</v>
      </c>
      <c r="E259" s="10">
        <v>0</v>
      </c>
      <c r="F259" s="10">
        <v>8353.0167999999994</v>
      </c>
      <c r="G259" s="48"/>
      <c r="H259" s="48"/>
      <c r="I259" s="48"/>
      <c r="J259" s="48"/>
      <c r="K259" s="48"/>
      <c r="L259" s="48"/>
      <c r="M259" s="48"/>
      <c r="N259" s="48"/>
      <c r="O259" s="48"/>
      <c r="P259" s="48"/>
      <c r="Q259" s="48"/>
      <c r="R259" s="48"/>
      <c r="S259" s="48"/>
    </row>
    <row r="260" spans="1:19">
      <c r="A260" s="18" t="s">
        <v>251</v>
      </c>
      <c r="B260" s="10">
        <v>2738.3707599999998</v>
      </c>
      <c r="C260" s="10">
        <v>30.356330000000003</v>
      </c>
      <c r="D260" s="10">
        <v>0</v>
      </c>
      <c r="E260" s="10">
        <v>0</v>
      </c>
      <c r="F260" s="10">
        <v>2768.7270899999999</v>
      </c>
      <c r="G260" s="48"/>
      <c r="H260" s="48"/>
      <c r="I260" s="48"/>
      <c r="J260" s="48"/>
      <c r="K260" s="48"/>
      <c r="L260" s="48"/>
      <c r="M260" s="48"/>
      <c r="N260" s="48"/>
      <c r="O260" s="48"/>
      <c r="P260" s="48"/>
      <c r="Q260" s="48"/>
      <c r="R260" s="48"/>
      <c r="S260" s="48"/>
    </row>
    <row r="261" spans="1:19">
      <c r="A261" s="18" t="s">
        <v>252</v>
      </c>
      <c r="B261" s="10">
        <v>4423.1162400000003</v>
      </c>
      <c r="C261" s="10">
        <v>37.234010000000005</v>
      </c>
      <c r="D261" s="10">
        <v>0</v>
      </c>
      <c r="E261" s="10">
        <v>0</v>
      </c>
      <c r="F261" s="10">
        <v>4460.3502500000004</v>
      </c>
      <c r="G261" s="48"/>
      <c r="H261" s="48"/>
      <c r="I261" s="48"/>
      <c r="J261" s="48"/>
      <c r="K261" s="48"/>
      <c r="L261" s="48"/>
      <c r="M261" s="48"/>
      <c r="N261" s="48"/>
      <c r="O261" s="48"/>
      <c r="P261" s="48"/>
      <c r="Q261" s="48"/>
      <c r="R261" s="48"/>
      <c r="S261" s="48"/>
    </row>
    <row r="262" spans="1:19">
      <c r="A262" s="18" t="s">
        <v>253</v>
      </c>
      <c r="B262" s="10">
        <v>642.07538</v>
      </c>
      <c r="C262" s="10">
        <v>3.9642600000000003</v>
      </c>
      <c r="D262" s="10">
        <v>0</v>
      </c>
      <c r="E262" s="10">
        <v>0</v>
      </c>
      <c r="F262" s="10">
        <v>646.03963999999996</v>
      </c>
      <c r="G262" s="48"/>
      <c r="H262" s="48"/>
      <c r="I262" s="48"/>
      <c r="J262" s="48"/>
      <c r="K262" s="48"/>
      <c r="L262" s="48"/>
      <c r="M262" s="48"/>
      <c r="N262" s="48"/>
      <c r="O262" s="48"/>
      <c r="P262" s="48"/>
      <c r="Q262" s="48"/>
      <c r="R262" s="48"/>
      <c r="S262" s="48"/>
    </row>
    <row r="263" spans="1:19">
      <c r="A263" s="18" t="s">
        <v>254</v>
      </c>
      <c r="B263" s="10">
        <v>0.12336</v>
      </c>
      <c r="C263" s="10">
        <v>0</v>
      </c>
      <c r="D263" s="10">
        <v>0</v>
      </c>
      <c r="E263" s="10">
        <v>0</v>
      </c>
      <c r="F263" s="10">
        <v>0.12336</v>
      </c>
      <c r="G263" s="48"/>
      <c r="H263" s="48"/>
      <c r="I263" s="48"/>
      <c r="J263" s="48"/>
      <c r="K263" s="48"/>
      <c r="L263" s="48"/>
      <c r="M263" s="48"/>
      <c r="N263" s="48"/>
      <c r="O263" s="48"/>
      <c r="P263" s="48"/>
      <c r="Q263" s="48"/>
      <c r="R263" s="48"/>
      <c r="S263" s="48"/>
    </row>
    <row r="264" spans="1:19">
      <c r="A264" s="18" t="s">
        <v>255</v>
      </c>
      <c r="B264" s="10">
        <v>7755.9206799999993</v>
      </c>
      <c r="C264" s="10">
        <v>100.75000999999999</v>
      </c>
      <c r="D264" s="10">
        <v>0</v>
      </c>
      <c r="E264" s="10">
        <v>0</v>
      </c>
      <c r="F264" s="10">
        <v>7856.6706900000008</v>
      </c>
      <c r="G264" s="48"/>
      <c r="H264" s="48"/>
      <c r="I264" s="48"/>
      <c r="J264" s="48"/>
      <c r="K264" s="48"/>
      <c r="L264" s="48"/>
      <c r="M264" s="48"/>
      <c r="N264" s="48"/>
      <c r="O264" s="48"/>
      <c r="P264" s="48"/>
      <c r="Q264" s="48"/>
      <c r="R264" s="48"/>
      <c r="S264" s="48"/>
    </row>
    <row r="265" spans="1:19">
      <c r="A265" s="18" t="s">
        <v>256</v>
      </c>
      <c r="B265" s="10">
        <v>1744.7952299999999</v>
      </c>
      <c r="C265" s="10">
        <v>310.06115</v>
      </c>
      <c r="D265" s="10">
        <v>0</v>
      </c>
      <c r="E265" s="10">
        <v>4.2200299999999995</v>
      </c>
      <c r="F265" s="10">
        <v>2059.0764100000001</v>
      </c>
      <c r="G265" s="48"/>
      <c r="H265" s="48"/>
      <c r="I265" s="48"/>
      <c r="J265" s="48"/>
      <c r="K265" s="48"/>
      <c r="L265" s="48"/>
      <c r="M265" s="48"/>
      <c r="N265" s="48"/>
      <c r="O265" s="48"/>
      <c r="P265" s="48"/>
      <c r="Q265" s="48"/>
      <c r="R265" s="48"/>
      <c r="S265" s="48"/>
    </row>
    <row r="266" spans="1:19">
      <c r="A266" s="26" t="s">
        <v>257</v>
      </c>
      <c r="B266" s="8">
        <v>-219223.03850999998</v>
      </c>
      <c r="C266" s="8">
        <v>-20048.32818</v>
      </c>
      <c r="D266" s="8">
        <v>0</v>
      </c>
      <c r="E266" s="8">
        <v>-639.00919999999996</v>
      </c>
      <c r="F266" s="8">
        <v>-239910.37589</v>
      </c>
      <c r="G266" s="48"/>
      <c r="H266" s="48"/>
      <c r="I266" s="48"/>
      <c r="J266" s="48"/>
      <c r="K266" s="48"/>
      <c r="L266" s="48"/>
      <c r="M266" s="48"/>
      <c r="N266" s="48"/>
      <c r="O266" s="48"/>
      <c r="P266" s="48"/>
      <c r="Q266" s="48"/>
      <c r="R266" s="48"/>
      <c r="S266" s="48"/>
    </row>
    <row r="267" spans="1:19">
      <c r="A267" s="18" t="s">
        <v>258</v>
      </c>
      <c r="B267" s="10">
        <v>-125599.78317</v>
      </c>
      <c r="C267" s="10">
        <v>-3871.91626</v>
      </c>
      <c r="D267" s="10">
        <v>0</v>
      </c>
      <c r="E267" s="10">
        <v>-639.00919999999996</v>
      </c>
      <c r="F267" s="10">
        <v>-130110.70862999999</v>
      </c>
      <c r="G267" s="48"/>
      <c r="H267" s="48"/>
      <c r="I267" s="48"/>
      <c r="J267" s="48"/>
      <c r="K267" s="48"/>
      <c r="L267" s="48"/>
      <c r="M267" s="48"/>
      <c r="N267" s="48"/>
      <c r="O267" s="48"/>
      <c r="P267" s="48"/>
      <c r="Q267" s="48"/>
      <c r="R267" s="48"/>
      <c r="S267" s="48"/>
    </row>
    <row r="268" spans="1:19">
      <c r="A268" s="18" t="s">
        <v>259</v>
      </c>
      <c r="B268" s="10">
        <v>0</v>
      </c>
      <c r="C268" s="10">
        <v>0</v>
      </c>
      <c r="D268" s="10">
        <v>0</v>
      </c>
      <c r="E268" s="10">
        <v>0</v>
      </c>
      <c r="F268" s="10">
        <v>0</v>
      </c>
      <c r="G268" s="48"/>
      <c r="H268" s="48"/>
      <c r="I268" s="48"/>
      <c r="J268" s="48"/>
      <c r="K268" s="48"/>
      <c r="L268" s="48"/>
      <c r="M268" s="48"/>
      <c r="N268" s="48"/>
      <c r="O268" s="48"/>
      <c r="P268" s="48"/>
      <c r="Q268" s="48"/>
      <c r="R268" s="48"/>
      <c r="S268" s="48"/>
    </row>
    <row r="269" spans="1:19">
      <c r="A269" s="18" t="s">
        <v>260</v>
      </c>
      <c r="B269" s="10">
        <v>-59893.534149999999</v>
      </c>
      <c r="C269" s="10">
        <v>-8883.1473299999998</v>
      </c>
      <c r="D269" s="10">
        <v>0</v>
      </c>
      <c r="E269" s="10">
        <v>0</v>
      </c>
      <c r="F269" s="10">
        <v>-68776.681479999999</v>
      </c>
      <c r="G269" s="48"/>
      <c r="H269" s="48"/>
      <c r="I269" s="48"/>
      <c r="J269" s="48"/>
      <c r="K269" s="48"/>
      <c r="L269" s="48"/>
      <c r="M269" s="48"/>
      <c r="N269" s="48"/>
      <c r="O269" s="48"/>
      <c r="P269" s="48"/>
      <c r="Q269" s="48"/>
      <c r="R269" s="48"/>
      <c r="S269" s="48"/>
    </row>
    <row r="270" spans="1:19">
      <c r="A270" s="18" t="s">
        <v>261</v>
      </c>
      <c r="B270" s="10">
        <v>0</v>
      </c>
      <c r="C270" s="10">
        <v>0</v>
      </c>
      <c r="D270" s="10">
        <v>0</v>
      </c>
      <c r="E270" s="10">
        <v>0</v>
      </c>
      <c r="F270" s="10">
        <v>0</v>
      </c>
      <c r="G270" s="48"/>
      <c r="H270" s="48"/>
      <c r="I270" s="48"/>
      <c r="J270" s="48"/>
      <c r="K270" s="48"/>
      <c r="L270" s="48"/>
      <c r="M270" s="48"/>
      <c r="N270" s="48"/>
      <c r="O270" s="48"/>
      <c r="P270" s="48"/>
      <c r="Q270" s="48"/>
      <c r="R270" s="48"/>
      <c r="S270" s="48"/>
    </row>
    <row r="271" spans="1:19">
      <c r="A271" s="18" t="s">
        <v>262</v>
      </c>
      <c r="B271" s="10">
        <v>-3059.5138999999999</v>
      </c>
      <c r="C271" s="10">
        <v>0</v>
      </c>
      <c r="D271" s="10">
        <v>0</v>
      </c>
      <c r="E271" s="10">
        <v>0</v>
      </c>
      <c r="F271" s="10">
        <v>-3059.5138999999999</v>
      </c>
      <c r="G271" s="48"/>
      <c r="H271" s="48"/>
      <c r="I271" s="48"/>
      <c r="J271" s="48"/>
      <c r="K271" s="48"/>
      <c r="L271" s="48"/>
      <c r="M271" s="48"/>
      <c r="N271" s="48"/>
      <c r="O271" s="48"/>
      <c r="P271" s="48"/>
      <c r="Q271" s="48"/>
      <c r="R271" s="48"/>
      <c r="S271" s="48"/>
    </row>
    <row r="272" spans="1:19">
      <c r="A272" s="21" t="s">
        <v>263</v>
      </c>
      <c r="B272" s="10">
        <v>-1722.3989999999999</v>
      </c>
      <c r="C272" s="10">
        <v>-7293.2645899999998</v>
      </c>
      <c r="D272" s="10">
        <v>0</v>
      </c>
      <c r="E272" s="10">
        <v>0</v>
      </c>
      <c r="F272" s="10">
        <v>-9015.6635900000001</v>
      </c>
      <c r="G272" s="48"/>
      <c r="H272" s="48"/>
      <c r="I272" s="48"/>
      <c r="J272" s="48"/>
      <c r="K272" s="48"/>
      <c r="L272" s="48"/>
      <c r="M272" s="48"/>
      <c r="N272" s="48"/>
      <c r="O272" s="48"/>
      <c r="P272" s="48"/>
      <c r="Q272" s="48"/>
      <c r="R272" s="48"/>
      <c r="S272" s="48"/>
    </row>
    <row r="273" spans="1:19">
      <c r="A273" s="18" t="s">
        <v>264</v>
      </c>
      <c r="B273" s="10">
        <v>-28947.808290000001</v>
      </c>
      <c r="C273" s="10">
        <v>0</v>
      </c>
      <c r="D273" s="10">
        <v>0</v>
      </c>
      <c r="E273" s="10">
        <v>0</v>
      </c>
      <c r="F273" s="10">
        <v>-28947.808290000001</v>
      </c>
      <c r="G273" s="48"/>
      <c r="H273" s="48"/>
      <c r="I273" s="48"/>
      <c r="J273" s="48"/>
      <c r="K273" s="48"/>
      <c r="L273" s="48"/>
      <c r="M273" s="48"/>
      <c r="N273" s="48"/>
      <c r="O273" s="48"/>
      <c r="P273" s="48"/>
      <c r="Q273" s="48"/>
      <c r="R273" s="48"/>
      <c r="S273" s="48"/>
    </row>
    <row r="274" spans="1:19">
      <c r="A274" s="26" t="s">
        <v>265</v>
      </c>
      <c r="B274" s="8">
        <v>432148.57274000003</v>
      </c>
      <c r="C274" s="8">
        <v>-12853.633380000001</v>
      </c>
      <c r="D274" s="8">
        <v>0</v>
      </c>
      <c r="E274" s="8">
        <v>-634.32409999999993</v>
      </c>
      <c r="F274" s="8">
        <v>418660.61525999999</v>
      </c>
      <c r="G274" s="48"/>
      <c r="H274" s="48"/>
      <c r="I274" s="48"/>
      <c r="J274" s="48"/>
      <c r="K274" s="48"/>
      <c r="L274" s="48"/>
      <c r="M274" s="48"/>
      <c r="N274" s="48"/>
      <c r="O274" s="48"/>
      <c r="P274" s="48"/>
      <c r="Q274" s="48"/>
      <c r="R274" s="48"/>
      <c r="S274" s="48"/>
    </row>
    <row r="275" spans="1:19">
      <c r="A275" s="27" t="s">
        <v>266</v>
      </c>
      <c r="B275" s="8">
        <v>62369.86492</v>
      </c>
      <c r="C275" s="8">
        <v>5335.2771600000005</v>
      </c>
      <c r="D275" s="8">
        <v>0</v>
      </c>
      <c r="E275" s="8">
        <v>0</v>
      </c>
      <c r="F275" s="8">
        <v>67705.142080000005</v>
      </c>
      <c r="G275" s="48"/>
      <c r="H275" s="48"/>
      <c r="I275" s="48"/>
      <c r="J275" s="48"/>
      <c r="K275" s="48"/>
      <c r="L275" s="48"/>
      <c r="M275" s="48"/>
      <c r="N275" s="48"/>
      <c r="O275" s="48"/>
      <c r="P275" s="48"/>
      <c r="Q275" s="48"/>
      <c r="R275" s="48"/>
      <c r="S275" s="48"/>
    </row>
    <row r="276" spans="1:19">
      <c r="A276" s="18" t="s">
        <v>267</v>
      </c>
      <c r="B276" s="10">
        <v>41868.600880000005</v>
      </c>
      <c r="C276" s="10">
        <v>3113.4030699999998</v>
      </c>
      <c r="D276" s="10">
        <v>0</v>
      </c>
      <c r="E276" s="10">
        <v>0</v>
      </c>
      <c r="F276" s="10">
        <v>44982.003950000006</v>
      </c>
      <c r="G276" s="48"/>
      <c r="H276" s="48"/>
      <c r="I276" s="48"/>
      <c r="J276" s="48"/>
      <c r="K276" s="48"/>
      <c r="L276" s="48"/>
      <c r="M276" s="48"/>
      <c r="N276" s="48"/>
      <c r="O276" s="48"/>
      <c r="P276" s="48"/>
      <c r="Q276" s="48"/>
      <c r="R276" s="48"/>
      <c r="S276" s="48"/>
    </row>
    <row r="277" spans="1:19">
      <c r="A277" s="18" t="s">
        <v>268</v>
      </c>
      <c r="B277" s="10">
        <v>0</v>
      </c>
      <c r="C277" s="10">
        <v>1627.05394</v>
      </c>
      <c r="D277" s="10">
        <v>0</v>
      </c>
      <c r="E277" s="10">
        <v>0</v>
      </c>
      <c r="F277" s="10">
        <v>1627.05394</v>
      </c>
      <c r="G277" s="48"/>
      <c r="H277" s="48"/>
      <c r="I277" s="48"/>
      <c r="J277" s="48"/>
      <c r="K277" s="48"/>
      <c r="L277" s="48"/>
      <c r="M277" s="48"/>
      <c r="N277" s="48"/>
      <c r="O277" s="48"/>
      <c r="P277" s="48"/>
      <c r="Q277" s="48"/>
      <c r="R277" s="48"/>
      <c r="S277" s="48"/>
    </row>
    <row r="278" spans="1:19">
      <c r="A278" s="18" t="s">
        <v>269</v>
      </c>
      <c r="B278" s="10">
        <v>12759.83963</v>
      </c>
      <c r="C278" s="10">
        <v>529.83349999999996</v>
      </c>
      <c r="D278" s="10">
        <v>0</v>
      </c>
      <c r="E278" s="10">
        <v>0</v>
      </c>
      <c r="F278" s="10">
        <v>13289.673130000001</v>
      </c>
      <c r="G278" s="48"/>
      <c r="H278" s="48"/>
      <c r="I278" s="48"/>
      <c r="J278" s="48"/>
      <c r="K278" s="48"/>
      <c r="L278" s="48"/>
      <c r="M278" s="48"/>
      <c r="N278" s="48"/>
      <c r="O278" s="48"/>
      <c r="P278" s="48"/>
      <c r="Q278" s="48"/>
      <c r="R278" s="48"/>
      <c r="S278" s="48"/>
    </row>
    <row r="279" spans="1:19">
      <c r="A279" s="18" t="s">
        <v>270</v>
      </c>
      <c r="B279" s="10">
        <v>45.515660000000004</v>
      </c>
      <c r="C279" s="10">
        <v>0</v>
      </c>
      <c r="D279" s="10">
        <v>0</v>
      </c>
      <c r="E279" s="10">
        <v>0</v>
      </c>
      <c r="F279" s="10">
        <v>45.515660000000004</v>
      </c>
      <c r="G279" s="48"/>
      <c r="H279" s="48"/>
      <c r="I279" s="48"/>
      <c r="J279" s="48"/>
      <c r="K279" s="48"/>
      <c r="L279" s="48"/>
      <c r="M279" s="48"/>
      <c r="N279" s="48"/>
      <c r="O279" s="48"/>
      <c r="P279" s="48"/>
      <c r="Q279" s="48"/>
      <c r="R279" s="48"/>
      <c r="S279" s="48"/>
    </row>
    <row r="280" spans="1:19">
      <c r="A280" s="18" t="s">
        <v>271</v>
      </c>
      <c r="B280" s="10">
        <v>7695.9087499999996</v>
      </c>
      <c r="C280" s="10">
        <v>64.986649999999997</v>
      </c>
      <c r="D280" s="10">
        <v>0</v>
      </c>
      <c r="E280" s="10">
        <v>0</v>
      </c>
      <c r="F280" s="10">
        <v>7760.8954000000003</v>
      </c>
      <c r="G280" s="48"/>
      <c r="H280" s="48"/>
      <c r="I280" s="48"/>
      <c r="J280" s="48"/>
      <c r="K280" s="48"/>
      <c r="L280" s="48"/>
      <c r="M280" s="48"/>
      <c r="N280" s="48"/>
      <c r="O280" s="48"/>
      <c r="P280" s="48"/>
      <c r="Q280" s="48"/>
      <c r="R280" s="48"/>
      <c r="S280" s="48"/>
    </row>
    <row r="281" spans="1:19">
      <c r="A281" s="18" t="s">
        <v>272</v>
      </c>
      <c r="B281" s="10">
        <v>0</v>
      </c>
      <c r="C281" s="10">
        <v>0</v>
      </c>
      <c r="D281" s="10">
        <v>0</v>
      </c>
      <c r="E281" s="10">
        <v>0</v>
      </c>
      <c r="F281" s="10">
        <v>0</v>
      </c>
      <c r="G281" s="48"/>
      <c r="H281" s="48"/>
      <c r="I281" s="48"/>
      <c r="J281" s="48"/>
      <c r="K281" s="48"/>
      <c r="L281" s="48"/>
      <c r="M281" s="48"/>
      <c r="N281" s="48"/>
      <c r="O281" s="48"/>
      <c r="P281" s="48"/>
      <c r="Q281" s="48"/>
      <c r="R281" s="48"/>
      <c r="S281" s="48"/>
    </row>
    <row r="282" spans="1:19">
      <c r="A282" s="28" t="s">
        <v>273</v>
      </c>
      <c r="B282" s="8">
        <v>-19886.852600000002</v>
      </c>
      <c r="C282" s="8">
        <v>-8160.9045900000001</v>
      </c>
      <c r="D282" s="8">
        <v>0</v>
      </c>
      <c r="E282" s="8">
        <v>-15.142209999999999</v>
      </c>
      <c r="F282" s="8">
        <v>-28062.899399999998</v>
      </c>
      <c r="G282" s="48"/>
      <c r="H282" s="48"/>
      <c r="I282" s="48"/>
      <c r="J282" s="48"/>
      <c r="K282" s="48"/>
      <c r="L282" s="48"/>
      <c r="M282" s="48"/>
      <c r="N282" s="48"/>
      <c r="O282" s="48"/>
      <c r="P282" s="48"/>
      <c r="Q282" s="48"/>
      <c r="R282" s="48"/>
      <c r="S282" s="48"/>
    </row>
    <row r="283" spans="1:19">
      <c r="A283" s="18" t="s">
        <v>267</v>
      </c>
      <c r="B283" s="10">
        <v>-4275.3896500000001</v>
      </c>
      <c r="C283" s="10">
        <v>-5629.0965500000002</v>
      </c>
      <c r="D283" s="10">
        <v>0</v>
      </c>
      <c r="E283" s="10">
        <v>-15.142209999999999</v>
      </c>
      <c r="F283" s="10">
        <v>-9919.6284099999993</v>
      </c>
      <c r="G283" s="48"/>
      <c r="H283" s="48"/>
      <c r="I283" s="48"/>
      <c r="J283" s="48"/>
      <c r="K283" s="48"/>
      <c r="L283" s="48"/>
      <c r="M283" s="48"/>
      <c r="N283" s="48"/>
      <c r="O283" s="48"/>
      <c r="P283" s="48"/>
      <c r="Q283" s="48"/>
      <c r="R283" s="48"/>
      <c r="S283" s="48"/>
    </row>
    <row r="284" spans="1:19">
      <c r="A284" s="18" t="s">
        <v>274</v>
      </c>
      <c r="B284" s="10">
        <v>-9363.1666600000008</v>
      </c>
      <c r="C284" s="10">
        <v>0</v>
      </c>
      <c r="D284" s="10">
        <v>0</v>
      </c>
      <c r="E284" s="10">
        <v>0</v>
      </c>
      <c r="F284" s="10">
        <v>-9363.1666600000008</v>
      </c>
      <c r="G284" s="48"/>
      <c r="H284" s="48"/>
      <c r="I284" s="48"/>
      <c r="J284" s="48"/>
      <c r="K284" s="48"/>
      <c r="L284" s="48"/>
      <c r="M284" s="48"/>
      <c r="N284" s="48"/>
      <c r="O284" s="48"/>
      <c r="P284" s="48"/>
      <c r="Q284" s="48"/>
      <c r="R284" s="48"/>
      <c r="S284" s="48"/>
    </row>
    <row r="285" spans="1:19">
      <c r="A285" s="18" t="s">
        <v>275</v>
      </c>
      <c r="B285" s="10">
        <v>0</v>
      </c>
      <c r="C285" s="10">
        <v>-53.422800000000002</v>
      </c>
      <c r="D285" s="10">
        <v>0</v>
      </c>
      <c r="E285" s="10">
        <v>0</v>
      </c>
      <c r="F285" s="10">
        <v>-53.422800000000002</v>
      </c>
      <c r="G285" s="48"/>
      <c r="H285" s="48"/>
      <c r="I285" s="48"/>
      <c r="J285" s="48"/>
      <c r="K285" s="48"/>
      <c r="L285" s="48"/>
      <c r="M285" s="48"/>
      <c r="N285" s="48"/>
      <c r="O285" s="48"/>
      <c r="P285" s="48"/>
      <c r="Q285" s="48"/>
      <c r="R285" s="48"/>
      <c r="S285" s="48"/>
    </row>
    <row r="286" spans="1:19">
      <c r="A286" s="18" t="s">
        <v>276</v>
      </c>
      <c r="B286" s="10">
        <v>0</v>
      </c>
      <c r="C286" s="10">
        <v>0</v>
      </c>
      <c r="D286" s="10">
        <v>0</v>
      </c>
      <c r="E286" s="10">
        <v>0</v>
      </c>
      <c r="F286" s="10">
        <v>0</v>
      </c>
      <c r="G286" s="48"/>
      <c r="H286" s="48"/>
      <c r="I286" s="48"/>
      <c r="J286" s="48"/>
      <c r="K286" s="48"/>
      <c r="L286" s="48"/>
      <c r="M286" s="48"/>
      <c r="N286" s="48"/>
      <c r="O286" s="48"/>
      <c r="P286" s="48"/>
      <c r="Q286" s="48"/>
      <c r="R286" s="48"/>
      <c r="S286" s="48"/>
    </row>
    <row r="287" spans="1:19">
      <c r="A287" s="18" t="s">
        <v>277</v>
      </c>
      <c r="B287" s="10">
        <v>-6248.2962900000002</v>
      </c>
      <c r="C287" s="10">
        <v>-2478.3852400000001</v>
      </c>
      <c r="D287" s="10">
        <v>0</v>
      </c>
      <c r="E287" s="10">
        <v>0</v>
      </c>
      <c r="F287" s="10">
        <v>-8726.6815299999998</v>
      </c>
      <c r="G287" s="48"/>
      <c r="H287" s="48"/>
      <c r="I287" s="48"/>
      <c r="J287" s="48"/>
      <c r="K287" s="48"/>
      <c r="L287" s="48"/>
      <c r="M287" s="48"/>
      <c r="N287" s="48"/>
      <c r="O287" s="48"/>
      <c r="P287" s="48"/>
      <c r="Q287" s="48"/>
      <c r="R287" s="48"/>
      <c r="S287" s="48"/>
    </row>
    <row r="288" spans="1:19">
      <c r="A288" s="18" t="s">
        <v>278</v>
      </c>
      <c r="B288" s="10">
        <v>0</v>
      </c>
      <c r="C288" s="10">
        <v>0</v>
      </c>
      <c r="D288" s="10">
        <v>0</v>
      </c>
      <c r="E288" s="10">
        <v>0</v>
      </c>
      <c r="F288" s="10">
        <v>0</v>
      </c>
      <c r="G288" s="48"/>
      <c r="H288" s="48"/>
      <c r="I288" s="48"/>
      <c r="J288" s="48"/>
      <c r="K288" s="48"/>
      <c r="L288" s="48"/>
      <c r="M288" s="48"/>
      <c r="N288" s="48"/>
      <c r="O288" s="48"/>
      <c r="P288" s="48"/>
      <c r="Q288" s="48"/>
      <c r="R288" s="48"/>
      <c r="S288" s="48"/>
    </row>
    <row r="289" spans="1:19">
      <c r="A289" s="26" t="s">
        <v>279</v>
      </c>
      <c r="B289" s="8">
        <v>474631.58506000001</v>
      </c>
      <c r="C289" s="8">
        <v>-15679.26081</v>
      </c>
      <c r="D289" s="8">
        <v>0</v>
      </c>
      <c r="E289" s="8">
        <v>-649.46631000000002</v>
      </c>
      <c r="F289" s="8">
        <v>458302.85794000002</v>
      </c>
      <c r="G289" s="48"/>
      <c r="H289" s="48"/>
      <c r="I289" s="48"/>
      <c r="J289" s="48"/>
      <c r="K289" s="48"/>
      <c r="L289" s="48"/>
      <c r="M289" s="48"/>
      <c r="N289" s="48"/>
      <c r="O289" s="48"/>
      <c r="P289" s="48"/>
      <c r="Q289" s="48"/>
      <c r="R289" s="48"/>
      <c r="S289" s="48"/>
    </row>
    <row r="290" spans="1:19">
      <c r="A290" s="18" t="s">
        <v>280</v>
      </c>
      <c r="B290" s="10">
        <v>144895.03824000002</v>
      </c>
      <c r="C290" s="10">
        <v>2337.7512400000001</v>
      </c>
      <c r="D290" s="10">
        <v>0</v>
      </c>
      <c r="E290" s="10">
        <v>0.11356000000000001</v>
      </c>
      <c r="F290" s="10">
        <v>147232.90304</v>
      </c>
      <c r="G290" s="48"/>
      <c r="H290" s="48"/>
      <c r="I290" s="48"/>
      <c r="J290" s="48"/>
      <c r="K290" s="48"/>
      <c r="L290" s="48"/>
      <c r="M290" s="48"/>
      <c r="N290" s="48"/>
      <c r="O290" s="48"/>
      <c r="P290" s="48"/>
      <c r="Q290" s="48"/>
      <c r="R290" s="48"/>
      <c r="S290" s="48"/>
    </row>
    <row r="291" spans="1:19">
      <c r="A291" s="18" t="s">
        <v>281</v>
      </c>
      <c r="B291" s="10">
        <v>13056.39235</v>
      </c>
      <c r="C291" s="10">
        <v>981.11880000000008</v>
      </c>
      <c r="D291" s="10">
        <v>0</v>
      </c>
      <c r="E291" s="10">
        <v>0</v>
      </c>
      <c r="F291" s="10">
        <v>14037.51115</v>
      </c>
      <c r="G291" s="48"/>
      <c r="H291" s="48"/>
      <c r="I291" s="48"/>
      <c r="J291" s="48"/>
      <c r="K291" s="48"/>
      <c r="L291" s="48"/>
      <c r="M291" s="48"/>
      <c r="N291" s="48"/>
      <c r="O291" s="48"/>
      <c r="P291" s="48"/>
      <c r="Q291" s="48"/>
      <c r="R291" s="48"/>
      <c r="S291" s="48"/>
    </row>
    <row r="292" spans="1:19">
      <c r="A292" s="18" t="s">
        <v>282</v>
      </c>
      <c r="B292" s="10">
        <v>131493.74468</v>
      </c>
      <c r="C292" s="10">
        <v>1356.61707</v>
      </c>
      <c r="D292" s="10">
        <v>0</v>
      </c>
      <c r="E292" s="10">
        <v>0.11356000000000001</v>
      </c>
      <c r="F292" s="10">
        <v>132850.47531000001</v>
      </c>
      <c r="G292" s="48"/>
      <c r="H292" s="48"/>
      <c r="I292" s="48"/>
      <c r="J292" s="48"/>
      <c r="K292" s="48"/>
      <c r="L292" s="48"/>
      <c r="M292" s="48"/>
      <c r="N292" s="48"/>
      <c r="O292" s="48"/>
      <c r="P292" s="48"/>
      <c r="Q292" s="48"/>
      <c r="R292" s="48"/>
      <c r="S292" s="48"/>
    </row>
    <row r="293" spans="1:19">
      <c r="A293" s="18" t="s">
        <v>283</v>
      </c>
      <c r="B293" s="10">
        <v>0</v>
      </c>
      <c r="C293" s="10">
        <v>0</v>
      </c>
      <c r="D293" s="10">
        <v>0</v>
      </c>
      <c r="E293" s="10">
        <v>0</v>
      </c>
      <c r="F293" s="10">
        <v>0</v>
      </c>
      <c r="G293" s="48"/>
      <c r="H293" s="48"/>
      <c r="I293" s="48"/>
      <c r="J293" s="48"/>
      <c r="K293" s="48"/>
      <c r="L293" s="48"/>
      <c r="M293" s="48"/>
      <c r="N293" s="48"/>
      <c r="O293" s="48"/>
      <c r="P293" s="48"/>
      <c r="Q293" s="48"/>
      <c r="R293" s="48"/>
      <c r="S293" s="48"/>
    </row>
    <row r="294" spans="1:19">
      <c r="A294" s="18" t="s">
        <v>284</v>
      </c>
      <c r="B294" s="10">
        <v>0</v>
      </c>
      <c r="C294" s="10">
        <v>0</v>
      </c>
      <c r="D294" s="10">
        <v>0</v>
      </c>
      <c r="E294" s="10">
        <v>0</v>
      </c>
      <c r="F294" s="10">
        <v>0</v>
      </c>
      <c r="G294" s="48"/>
      <c r="H294" s="48"/>
      <c r="I294" s="48"/>
      <c r="J294" s="48"/>
      <c r="K294" s="48"/>
      <c r="L294" s="48"/>
      <c r="M294" s="48"/>
      <c r="N294" s="48"/>
      <c r="O294" s="48"/>
      <c r="P294" s="48"/>
      <c r="Q294" s="48"/>
      <c r="R294" s="48"/>
      <c r="S294" s="48"/>
    </row>
    <row r="295" spans="1:19">
      <c r="A295" s="18" t="s">
        <v>285</v>
      </c>
      <c r="B295" s="10">
        <v>0</v>
      </c>
      <c r="C295" s="10">
        <v>0</v>
      </c>
      <c r="D295" s="10">
        <v>0</v>
      </c>
      <c r="E295" s="10">
        <v>0</v>
      </c>
      <c r="F295" s="10">
        <v>0</v>
      </c>
      <c r="G295" s="48"/>
      <c r="H295" s="48"/>
      <c r="I295" s="48"/>
      <c r="J295" s="48"/>
      <c r="K295" s="48"/>
      <c r="L295" s="48"/>
      <c r="M295" s="48"/>
      <c r="N295" s="48"/>
      <c r="O295" s="48"/>
      <c r="P295" s="48"/>
      <c r="Q295" s="48"/>
      <c r="R295" s="48"/>
      <c r="S295" s="48"/>
    </row>
    <row r="296" spans="1:19">
      <c r="A296" s="18" t="s">
        <v>286</v>
      </c>
      <c r="B296" s="10">
        <v>344.90121000000005</v>
      </c>
      <c r="C296" s="10">
        <v>1.537E-2</v>
      </c>
      <c r="D296" s="10">
        <v>0</v>
      </c>
      <c r="E296" s="10">
        <v>0</v>
      </c>
      <c r="F296" s="10">
        <v>344.91658000000001</v>
      </c>
      <c r="G296" s="48"/>
      <c r="H296" s="48"/>
      <c r="I296" s="48"/>
      <c r="J296" s="48"/>
      <c r="K296" s="48"/>
      <c r="L296" s="48"/>
      <c r="M296" s="48"/>
      <c r="N296" s="48"/>
      <c r="O296" s="48"/>
      <c r="P296" s="48"/>
      <c r="Q296" s="48"/>
      <c r="R296" s="48"/>
      <c r="S296" s="48"/>
    </row>
    <row r="297" spans="1:19">
      <c r="A297" s="18" t="s">
        <v>287</v>
      </c>
      <c r="B297" s="10">
        <v>0</v>
      </c>
      <c r="C297" s="10">
        <v>0</v>
      </c>
      <c r="D297" s="10">
        <v>0</v>
      </c>
      <c r="E297" s="10">
        <v>0</v>
      </c>
      <c r="F297" s="10">
        <v>0</v>
      </c>
      <c r="G297" s="48"/>
      <c r="H297" s="48"/>
      <c r="I297" s="48"/>
      <c r="J297" s="48"/>
      <c r="K297" s="48"/>
      <c r="L297" s="48"/>
      <c r="M297" s="48"/>
      <c r="N297" s="48"/>
      <c r="O297" s="48"/>
      <c r="P297" s="48"/>
      <c r="Q297" s="48"/>
      <c r="R297" s="48"/>
      <c r="S297" s="48"/>
    </row>
    <row r="298" spans="1:19">
      <c r="A298" s="18" t="s">
        <v>288</v>
      </c>
      <c r="B298" s="10">
        <v>-277051.87898000004</v>
      </c>
      <c r="C298" s="10">
        <v>-2343.3081000000002</v>
      </c>
      <c r="D298" s="10">
        <v>0</v>
      </c>
      <c r="E298" s="10">
        <v>-2.1022699999999999</v>
      </c>
      <c r="F298" s="10">
        <v>-279397.28935000004</v>
      </c>
      <c r="G298" s="48"/>
      <c r="H298" s="48"/>
      <c r="I298" s="48"/>
      <c r="J298" s="48"/>
      <c r="K298" s="48"/>
      <c r="L298" s="48"/>
      <c r="M298" s="48"/>
      <c r="N298" s="48"/>
      <c r="O298" s="48"/>
      <c r="P298" s="48"/>
      <c r="Q298" s="48"/>
      <c r="R298" s="48"/>
      <c r="S298" s="48"/>
    </row>
    <row r="299" spans="1:19">
      <c r="A299" s="18" t="s">
        <v>289</v>
      </c>
      <c r="B299" s="10">
        <v>-220950.75978999998</v>
      </c>
      <c r="C299" s="10">
        <v>-1103.6097500000001</v>
      </c>
      <c r="D299" s="10">
        <v>0</v>
      </c>
      <c r="E299" s="10">
        <v>0</v>
      </c>
      <c r="F299" s="10">
        <v>-222054.36953999999</v>
      </c>
      <c r="G299" s="48"/>
      <c r="H299" s="48"/>
      <c r="I299" s="48"/>
      <c r="J299" s="48"/>
      <c r="K299" s="48"/>
      <c r="L299" s="48"/>
      <c r="M299" s="48"/>
      <c r="N299" s="48"/>
      <c r="O299" s="48"/>
      <c r="P299" s="48"/>
      <c r="Q299" s="48"/>
      <c r="R299" s="48"/>
      <c r="S299" s="48"/>
    </row>
    <row r="300" spans="1:19">
      <c r="A300" s="18" t="s">
        <v>290</v>
      </c>
      <c r="B300" s="10">
        <v>-2317.4952200000002</v>
      </c>
      <c r="C300" s="10">
        <v>0</v>
      </c>
      <c r="D300" s="10">
        <v>0</v>
      </c>
      <c r="E300" s="10">
        <v>0</v>
      </c>
      <c r="F300" s="10">
        <v>-2317.4952200000002</v>
      </c>
      <c r="G300" s="48"/>
      <c r="H300" s="48"/>
      <c r="I300" s="48"/>
      <c r="J300" s="48"/>
      <c r="K300" s="48"/>
      <c r="L300" s="48"/>
      <c r="M300" s="48"/>
      <c r="N300" s="48"/>
      <c r="O300" s="48"/>
      <c r="P300" s="48"/>
      <c r="Q300" s="48"/>
      <c r="R300" s="48"/>
      <c r="S300" s="48"/>
    </row>
    <row r="301" spans="1:19">
      <c r="A301" s="18" t="s">
        <v>291</v>
      </c>
      <c r="B301" s="10">
        <v>-2458.15398</v>
      </c>
      <c r="C301" s="10">
        <v>0</v>
      </c>
      <c r="D301" s="10">
        <v>0</v>
      </c>
      <c r="E301" s="10">
        <v>0</v>
      </c>
      <c r="F301" s="10">
        <v>-2458.15398</v>
      </c>
      <c r="G301" s="48"/>
      <c r="H301" s="48"/>
      <c r="I301" s="48"/>
      <c r="J301" s="48"/>
      <c r="K301" s="48"/>
      <c r="L301" s="48"/>
      <c r="M301" s="48"/>
      <c r="N301" s="48"/>
      <c r="O301" s="48"/>
      <c r="P301" s="48"/>
      <c r="Q301" s="48"/>
      <c r="R301" s="48"/>
      <c r="S301" s="48"/>
    </row>
    <row r="302" spans="1:19">
      <c r="A302" s="21" t="s">
        <v>292</v>
      </c>
      <c r="B302" s="10">
        <v>-51280.851390000003</v>
      </c>
      <c r="C302" s="10">
        <v>-1239.6983500000001</v>
      </c>
      <c r="D302" s="10">
        <v>0</v>
      </c>
      <c r="E302" s="10">
        <v>-2.1022699999999999</v>
      </c>
      <c r="F302" s="10">
        <v>-52522.652009999998</v>
      </c>
      <c r="G302" s="48"/>
      <c r="H302" s="48"/>
      <c r="I302" s="48"/>
      <c r="J302" s="48"/>
      <c r="K302" s="48"/>
      <c r="L302" s="48"/>
      <c r="M302" s="48"/>
      <c r="N302" s="48"/>
      <c r="O302" s="48"/>
      <c r="P302" s="48"/>
      <c r="Q302" s="48"/>
      <c r="R302" s="48"/>
      <c r="S302" s="48"/>
    </row>
    <row r="303" spans="1:19">
      <c r="A303" s="11" t="s">
        <v>293</v>
      </c>
      <c r="B303" s="10">
        <v>0</v>
      </c>
      <c r="C303" s="10">
        <v>0</v>
      </c>
      <c r="D303" s="10">
        <v>0</v>
      </c>
      <c r="E303" s="10">
        <v>0</v>
      </c>
      <c r="F303" s="10">
        <v>0</v>
      </c>
      <c r="G303" s="48"/>
      <c r="H303" s="48"/>
      <c r="I303" s="48"/>
      <c r="J303" s="48"/>
      <c r="K303" s="48"/>
      <c r="L303" s="48"/>
      <c r="M303" s="48"/>
      <c r="N303" s="48"/>
      <c r="O303" s="48"/>
      <c r="P303" s="48"/>
      <c r="Q303" s="48"/>
      <c r="R303" s="48"/>
      <c r="S303" s="48"/>
    </row>
    <row r="304" spans="1:19">
      <c r="A304" s="21" t="s">
        <v>294</v>
      </c>
      <c r="B304" s="10">
        <v>-44.618600000000001</v>
      </c>
      <c r="C304" s="10">
        <v>0</v>
      </c>
      <c r="D304" s="10">
        <v>0</v>
      </c>
      <c r="E304" s="10">
        <v>0</v>
      </c>
      <c r="F304" s="10">
        <v>-44.618600000000001</v>
      </c>
      <c r="G304" s="48"/>
      <c r="H304" s="48"/>
      <c r="I304" s="48"/>
      <c r="J304" s="48"/>
      <c r="K304" s="48"/>
      <c r="L304" s="48"/>
      <c r="M304" s="48"/>
      <c r="N304" s="48"/>
      <c r="O304" s="48"/>
      <c r="P304" s="48"/>
      <c r="Q304" s="48"/>
      <c r="R304" s="48"/>
      <c r="S304" s="48"/>
    </row>
    <row r="305" spans="1:19">
      <c r="A305" s="26" t="s">
        <v>295</v>
      </c>
      <c r="B305" s="8">
        <v>342474.74432</v>
      </c>
      <c r="C305" s="8">
        <v>-15684.81767</v>
      </c>
      <c r="D305" s="8">
        <v>0</v>
      </c>
      <c r="E305" s="8">
        <v>-651.45501999999999</v>
      </c>
      <c r="F305" s="8">
        <v>326138.47162999999</v>
      </c>
      <c r="G305" s="48"/>
      <c r="H305" s="48"/>
      <c r="I305" s="48"/>
      <c r="J305" s="48"/>
      <c r="K305" s="48"/>
      <c r="L305" s="48"/>
      <c r="M305" s="48"/>
      <c r="N305" s="48"/>
      <c r="O305" s="48"/>
      <c r="P305" s="48"/>
      <c r="Q305" s="48"/>
      <c r="R305" s="48"/>
      <c r="S305" s="48"/>
    </row>
    <row r="306" spans="1:19">
      <c r="A306" s="26" t="s">
        <v>296</v>
      </c>
      <c r="B306" s="8">
        <v>-310137.26305000001</v>
      </c>
      <c r="C306" s="8">
        <v>-10514.138429999999</v>
      </c>
      <c r="D306" s="8">
        <v>0</v>
      </c>
      <c r="E306" s="8">
        <v>0</v>
      </c>
      <c r="F306" s="8">
        <v>-320651.40148</v>
      </c>
      <c r="G306" s="48"/>
      <c r="H306" s="48"/>
      <c r="I306" s="48"/>
      <c r="J306" s="48"/>
      <c r="K306" s="48"/>
      <c r="L306" s="48"/>
      <c r="M306" s="48"/>
      <c r="N306" s="48"/>
      <c r="O306" s="48"/>
      <c r="P306" s="48"/>
      <c r="Q306" s="48"/>
      <c r="R306" s="48"/>
      <c r="S306" s="48"/>
    </row>
    <row r="307" spans="1:19">
      <c r="A307" s="18" t="s">
        <v>297</v>
      </c>
      <c r="B307" s="10">
        <v>-177763.92065000001</v>
      </c>
      <c r="C307" s="10">
        <v>-371.25256000000002</v>
      </c>
      <c r="D307" s="10">
        <v>0</v>
      </c>
      <c r="E307" s="10">
        <v>0</v>
      </c>
      <c r="F307" s="10">
        <v>-178135.17321000001</v>
      </c>
      <c r="G307" s="48"/>
      <c r="H307" s="48"/>
      <c r="I307" s="48"/>
      <c r="J307" s="48"/>
      <c r="K307" s="48"/>
      <c r="L307" s="48"/>
      <c r="M307" s="48"/>
      <c r="N307" s="48"/>
      <c r="O307" s="48"/>
      <c r="P307" s="48"/>
      <c r="Q307" s="48"/>
      <c r="R307" s="48"/>
      <c r="S307" s="48"/>
    </row>
    <row r="308" spans="1:19">
      <c r="A308" s="18" t="s">
        <v>298</v>
      </c>
      <c r="B308" s="10">
        <v>-33658.943500000001</v>
      </c>
      <c r="C308" s="10">
        <v>-3042.9936499999999</v>
      </c>
      <c r="D308" s="10">
        <v>0</v>
      </c>
      <c r="E308" s="10">
        <v>0</v>
      </c>
      <c r="F308" s="10">
        <v>-36701.937149999998</v>
      </c>
      <c r="G308" s="48"/>
      <c r="H308" s="48"/>
      <c r="I308" s="48"/>
      <c r="J308" s="48"/>
      <c r="K308" s="48"/>
      <c r="L308" s="48"/>
      <c r="M308" s="48"/>
      <c r="N308" s="48"/>
      <c r="O308" s="48"/>
      <c r="P308" s="48"/>
      <c r="Q308" s="48"/>
      <c r="R308" s="48"/>
      <c r="S308" s="48"/>
    </row>
    <row r="309" spans="1:19">
      <c r="A309" s="18" t="s">
        <v>299</v>
      </c>
      <c r="B309" s="10">
        <v>-392.26398999999998</v>
      </c>
      <c r="C309" s="10">
        <v>-1706.0591499999998</v>
      </c>
      <c r="D309" s="10">
        <v>0</v>
      </c>
      <c r="E309" s="10">
        <v>0</v>
      </c>
      <c r="F309" s="10">
        <v>-2098.32314</v>
      </c>
      <c r="G309" s="48"/>
      <c r="H309" s="48"/>
      <c r="I309" s="48"/>
      <c r="J309" s="48"/>
      <c r="K309" s="48"/>
      <c r="L309" s="48"/>
      <c r="M309" s="48"/>
      <c r="N309" s="48"/>
      <c r="O309" s="48"/>
      <c r="P309" s="48"/>
      <c r="Q309" s="48"/>
      <c r="R309" s="48"/>
      <c r="S309" s="48"/>
    </row>
    <row r="310" spans="1:19">
      <c r="A310" s="18" t="s">
        <v>300</v>
      </c>
      <c r="B310" s="10">
        <v>-10484.614869999999</v>
      </c>
      <c r="C310" s="10">
        <v>-41.249279999999999</v>
      </c>
      <c r="D310" s="10">
        <v>0</v>
      </c>
      <c r="E310" s="10">
        <v>0</v>
      </c>
      <c r="F310" s="10">
        <v>-10525.864150000001</v>
      </c>
      <c r="G310" s="48"/>
      <c r="H310" s="48"/>
      <c r="I310" s="48"/>
      <c r="J310" s="48"/>
      <c r="K310" s="48"/>
      <c r="L310" s="48"/>
      <c r="M310" s="48"/>
      <c r="N310" s="48"/>
      <c r="O310" s="48"/>
      <c r="P310" s="48"/>
      <c r="Q310" s="48"/>
      <c r="R310" s="48"/>
      <c r="S310" s="48"/>
    </row>
    <row r="311" spans="1:19">
      <c r="A311" s="18" t="s">
        <v>301</v>
      </c>
      <c r="B311" s="10">
        <v>-14760.071449999999</v>
      </c>
      <c r="C311" s="10">
        <v>-3.7662800000000001</v>
      </c>
      <c r="D311" s="10">
        <v>0</v>
      </c>
      <c r="E311" s="10">
        <v>0</v>
      </c>
      <c r="F311" s="10">
        <v>-14763.837730000001</v>
      </c>
      <c r="G311" s="48"/>
      <c r="H311" s="48"/>
      <c r="I311" s="48"/>
      <c r="J311" s="48"/>
      <c r="K311" s="48"/>
      <c r="L311" s="48"/>
      <c r="M311" s="48"/>
      <c r="N311" s="48"/>
      <c r="O311" s="48"/>
      <c r="P311" s="48"/>
      <c r="Q311" s="48"/>
      <c r="R311" s="48"/>
      <c r="S311" s="48"/>
    </row>
    <row r="312" spans="1:19">
      <c r="A312" s="18" t="s">
        <v>302</v>
      </c>
      <c r="B312" s="10">
        <v>-5984.19758</v>
      </c>
      <c r="C312" s="10">
        <v>-3.88</v>
      </c>
      <c r="D312" s="10">
        <v>0</v>
      </c>
      <c r="E312" s="10">
        <v>0</v>
      </c>
      <c r="F312" s="10">
        <v>-5988.0775800000001</v>
      </c>
      <c r="G312" s="48"/>
      <c r="H312" s="48"/>
      <c r="I312" s="48"/>
      <c r="J312" s="48"/>
      <c r="K312" s="48"/>
      <c r="L312" s="48"/>
      <c r="M312" s="48"/>
      <c r="N312" s="48"/>
      <c r="O312" s="48"/>
      <c r="P312" s="48"/>
      <c r="Q312" s="48"/>
      <c r="R312" s="48"/>
      <c r="S312" s="48"/>
    </row>
    <row r="313" spans="1:19">
      <c r="A313" s="18" t="s">
        <v>303</v>
      </c>
      <c r="B313" s="10">
        <v>-11349.09222</v>
      </c>
      <c r="C313" s="10">
        <v>0</v>
      </c>
      <c r="D313" s="10">
        <v>0</v>
      </c>
      <c r="E313" s="10">
        <v>0</v>
      </c>
      <c r="F313" s="10">
        <v>-11349.09222</v>
      </c>
      <c r="G313" s="48"/>
      <c r="H313" s="48"/>
      <c r="I313" s="48"/>
      <c r="J313" s="48"/>
      <c r="K313" s="48"/>
      <c r="L313" s="48"/>
      <c r="M313" s="48"/>
      <c r="N313" s="48"/>
      <c r="O313" s="48"/>
      <c r="P313" s="48"/>
      <c r="Q313" s="48"/>
      <c r="R313" s="48"/>
      <c r="S313" s="48"/>
    </row>
    <row r="314" spans="1:19">
      <c r="A314" s="18" t="s">
        <v>304</v>
      </c>
      <c r="B314" s="10">
        <v>-2874.8175000000001</v>
      </c>
      <c r="C314" s="10">
        <v>0</v>
      </c>
      <c r="D314" s="10">
        <v>0</v>
      </c>
      <c r="E314" s="10">
        <v>0</v>
      </c>
      <c r="F314" s="10">
        <v>-2874.8175000000001</v>
      </c>
      <c r="G314" s="48"/>
      <c r="H314" s="48"/>
      <c r="I314" s="48"/>
      <c r="J314" s="48"/>
      <c r="K314" s="48"/>
      <c r="L314" s="48"/>
      <c r="M314" s="48"/>
      <c r="N314" s="48"/>
      <c r="O314" s="48"/>
      <c r="P314" s="48"/>
      <c r="Q314" s="48"/>
      <c r="R314" s="48"/>
      <c r="S314" s="48"/>
    </row>
    <row r="315" spans="1:19">
      <c r="A315" s="18" t="s">
        <v>305</v>
      </c>
      <c r="B315" s="10">
        <v>-52869.341289999997</v>
      </c>
      <c r="C315" s="10">
        <v>-5344.9375099999997</v>
      </c>
      <c r="D315" s="10">
        <v>0</v>
      </c>
      <c r="E315" s="10">
        <v>0</v>
      </c>
      <c r="F315" s="10">
        <v>-58214.2788</v>
      </c>
      <c r="G315" s="48"/>
      <c r="H315" s="48"/>
      <c r="I315" s="48"/>
      <c r="J315" s="48"/>
      <c r="K315" s="48"/>
      <c r="L315" s="48"/>
      <c r="M315" s="48"/>
      <c r="N315" s="48"/>
      <c r="O315" s="48"/>
      <c r="P315" s="48"/>
      <c r="Q315" s="48"/>
      <c r="R315" s="48"/>
      <c r="S315" s="48"/>
    </row>
    <row r="316" spans="1:19">
      <c r="A316" s="27" t="s">
        <v>306</v>
      </c>
      <c r="B316" s="8">
        <v>32337.48127</v>
      </c>
      <c r="C316" s="8">
        <v>-26198.956100000003</v>
      </c>
      <c r="D316" s="8">
        <v>0</v>
      </c>
      <c r="E316" s="8">
        <v>-651.45501999999999</v>
      </c>
      <c r="F316" s="8">
        <v>5487.0701500000005</v>
      </c>
      <c r="G316" s="48"/>
      <c r="H316" s="48"/>
      <c r="I316" s="48"/>
      <c r="J316" s="48"/>
      <c r="K316" s="48"/>
      <c r="L316" s="48"/>
      <c r="M316" s="48"/>
      <c r="N316" s="48"/>
      <c r="O316" s="48"/>
      <c r="P316" s="48"/>
      <c r="Q316" s="48"/>
      <c r="R316" s="48"/>
      <c r="S316" s="48"/>
    </row>
    <row r="317" spans="1:19">
      <c r="A317" s="21" t="s">
        <v>307</v>
      </c>
      <c r="B317" s="10">
        <v>0</v>
      </c>
      <c r="C317" s="10">
        <v>9.594850000000001</v>
      </c>
      <c r="D317" s="10">
        <v>0</v>
      </c>
      <c r="E317" s="10">
        <v>30.322860000000002</v>
      </c>
      <c r="F317" s="10">
        <v>39.91771</v>
      </c>
      <c r="G317" s="48"/>
      <c r="H317" s="48"/>
      <c r="I317" s="48"/>
      <c r="J317" s="48"/>
      <c r="K317" s="48"/>
      <c r="L317" s="48"/>
      <c r="M317" s="48"/>
      <c r="N317" s="48"/>
      <c r="O317" s="48"/>
      <c r="P317" s="48"/>
      <c r="Q317" s="48"/>
      <c r="R317" s="48"/>
      <c r="S317" s="48"/>
    </row>
    <row r="318" spans="1:19">
      <c r="A318" s="21" t="s">
        <v>308</v>
      </c>
      <c r="B318" s="10">
        <v>0</v>
      </c>
      <c r="C318" s="10">
        <v>9.594850000000001</v>
      </c>
      <c r="D318" s="10">
        <v>0</v>
      </c>
      <c r="E318" s="10">
        <v>0</v>
      </c>
      <c r="F318" s="10">
        <v>9.594850000000001</v>
      </c>
      <c r="G318" s="48"/>
      <c r="H318" s="48"/>
      <c r="I318" s="48"/>
      <c r="J318" s="48"/>
      <c r="K318" s="48"/>
      <c r="L318" s="48"/>
      <c r="M318" s="48"/>
      <c r="N318" s="48"/>
      <c r="O318" s="48"/>
      <c r="P318" s="48"/>
      <c r="Q318" s="48"/>
      <c r="R318" s="48"/>
      <c r="S318" s="48"/>
    </row>
    <row r="319" spans="1:19">
      <c r="A319" s="21" t="s">
        <v>309</v>
      </c>
      <c r="B319" s="10">
        <v>0</v>
      </c>
      <c r="C319" s="10">
        <v>0</v>
      </c>
      <c r="D319" s="10">
        <v>0</v>
      </c>
      <c r="E319" s="10">
        <v>30.322860000000002</v>
      </c>
      <c r="F319" s="10">
        <v>30.322860000000002</v>
      </c>
      <c r="G319" s="48"/>
      <c r="H319" s="48"/>
      <c r="I319" s="48"/>
      <c r="J319" s="48"/>
      <c r="K319" s="48"/>
      <c r="L319" s="48"/>
      <c r="M319" s="48"/>
      <c r="N319" s="48"/>
      <c r="O319" s="48"/>
      <c r="P319" s="48"/>
      <c r="Q319" s="48"/>
      <c r="R319" s="48"/>
      <c r="S319" s="48"/>
    </row>
    <row r="320" spans="1:19">
      <c r="A320" s="21" t="s">
        <v>310</v>
      </c>
      <c r="B320" s="10">
        <v>0</v>
      </c>
      <c r="C320" s="10">
        <v>-152.31279999999998</v>
      </c>
      <c r="D320" s="10">
        <v>0</v>
      </c>
      <c r="E320" s="10">
        <v>-873.88656000000003</v>
      </c>
      <c r="F320" s="10">
        <v>-1026.1993600000001</v>
      </c>
      <c r="G320" s="48"/>
      <c r="H320" s="48"/>
      <c r="I320" s="48"/>
      <c r="J320" s="48"/>
      <c r="K320" s="48"/>
      <c r="L320" s="48"/>
      <c r="M320" s="48"/>
      <c r="N320" s="48"/>
      <c r="O320" s="48"/>
      <c r="P320" s="48"/>
      <c r="Q320" s="48"/>
      <c r="R320" s="48"/>
      <c r="S320" s="48"/>
    </row>
    <row r="321" spans="1:19">
      <c r="A321" s="21" t="s">
        <v>311</v>
      </c>
      <c r="B321" s="10">
        <v>0</v>
      </c>
      <c r="C321" s="10">
        <v>-152.31279999999998</v>
      </c>
      <c r="D321" s="10">
        <v>0</v>
      </c>
      <c r="E321" s="10">
        <v>0</v>
      </c>
      <c r="F321" s="10">
        <v>-152.31279999999998</v>
      </c>
      <c r="G321" s="48"/>
      <c r="H321" s="48"/>
      <c r="I321" s="48"/>
      <c r="J321" s="48"/>
      <c r="K321" s="48"/>
      <c r="L321" s="48"/>
      <c r="M321" s="48"/>
      <c r="N321" s="48"/>
      <c r="O321" s="48"/>
      <c r="P321" s="48"/>
      <c r="Q321" s="48"/>
      <c r="R321" s="48"/>
      <c r="S321" s="48"/>
    </row>
    <row r="322" spans="1:19">
      <c r="A322" s="21" t="s">
        <v>312</v>
      </c>
      <c r="B322" s="10">
        <v>0</v>
      </c>
      <c r="C322" s="10">
        <v>0</v>
      </c>
      <c r="D322" s="10">
        <v>0</v>
      </c>
      <c r="E322" s="10">
        <v>-873.88656000000003</v>
      </c>
      <c r="F322" s="10">
        <v>-873.88656000000003</v>
      </c>
      <c r="G322" s="48"/>
      <c r="H322" s="48"/>
      <c r="I322" s="48"/>
      <c r="J322" s="48"/>
      <c r="K322" s="48"/>
      <c r="L322" s="48"/>
      <c r="M322" s="48"/>
      <c r="N322" s="48"/>
      <c r="O322" s="48"/>
      <c r="P322" s="48"/>
      <c r="Q322" s="48"/>
      <c r="R322" s="48"/>
      <c r="S322" s="48"/>
    </row>
    <row r="323" spans="1:19">
      <c r="A323" s="27" t="s">
        <v>313</v>
      </c>
      <c r="B323" s="8">
        <v>32337.48127</v>
      </c>
      <c r="C323" s="8">
        <v>-26341.674050000001</v>
      </c>
      <c r="D323" s="8">
        <v>0</v>
      </c>
      <c r="E323" s="8">
        <v>-1495.01872</v>
      </c>
      <c r="F323" s="8">
        <v>4500.7884999999997</v>
      </c>
      <c r="G323" s="48"/>
      <c r="H323" s="48"/>
      <c r="I323" s="48"/>
      <c r="J323" s="48"/>
      <c r="K323" s="48"/>
      <c r="L323" s="48"/>
      <c r="M323" s="48"/>
      <c r="N323" s="48"/>
      <c r="O323" s="48"/>
      <c r="P323" s="48"/>
      <c r="Q323" s="48"/>
      <c r="R323" s="48"/>
      <c r="S323" s="48"/>
    </row>
    <row r="324" spans="1:19">
      <c r="A324" s="18" t="s">
        <v>314</v>
      </c>
      <c r="B324" s="16">
        <v>334.06362999999999</v>
      </c>
      <c r="C324" s="16">
        <v>152.97800000000001</v>
      </c>
      <c r="D324" s="16">
        <v>0</v>
      </c>
      <c r="E324" s="16">
        <v>0</v>
      </c>
      <c r="F324" s="16">
        <v>487.04163</v>
      </c>
      <c r="G324" s="48"/>
      <c r="H324" s="48"/>
      <c r="I324" s="48"/>
      <c r="J324" s="48"/>
      <c r="K324" s="48"/>
      <c r="L324" s="48"/>
      <c r="M324" s="48"/>
      <c r="N324" s="48"/>
      <c r="O324" s="48"/>
      <c r="P324" s="48"/>
      <c r="Q324" s="48"/>
      <c r="R324" s="48"/>
      <c r="S324" s="48"/>
    </row>
    <row r="325" spans="1:19">
      <c r="A325" s="27" t="s">
        <v>315</v>
      </c>
      <c r="B325" s="264">
        <v>32671.544899999997</v>
      </c>
      <c r="C325" s="264">
        <v>-26188.696050000002</v>
      </c>
      <c r="D325" s="264">
        <v>0</v>
      </c>
      <c r="E325" s="264">
        <v>-1495.01872</v>
      </c>
      <c r="F325" s="264">
        <v>4987.8301300000003</v>
      </c>
      <c r="G325" s="48"/>
      <c r="H325" s="48"/>
      <c r="I325" s="48"/>
      <c r="J325" s="48"/>
      <c r="K325" s="48"/>
      <c r="L325" s="48"/>
      <c r="M325" s="48"/>
      <c r="N325" s="48"/>
      <c r="O325" s="48"/>
      <c r="P325" s="48"/>
      <c r="Q325" s="48"/>
      <c r="R325" s="48"/>
      <c r="S325" s="48"/>
    </row>
    <row r="326" spans="1:19">
      <c r="A326" s="21" t="s">
        <v>316</v>
      </c>
      <c r="B326" s="16">
        <v>-1677.9373400000002</v>
      </c>
      <c r="C326" s="16">
        <v>225.91818000000001</v>
      </c>
      <c r="D326" s="16">
        <v>0</v>
      </c>
      <c r="E326" s="16">
        <v>0</v>
      </c>
      <c r="F326" s="16">
        <v>-1452.0191599999998</v>
      </c>
      <c r="G326" s="48"/>
      <c r="H326" s="48"/>
      <c r="I326" s="48"/>
      <c r="J326" s="48"/>
      <c r="K326" s="48"/>
      <c r="L326" s="48"/>
      <c r="M326" s="48"/>
      <c r="N326" s="48"/>
      <c r="O326" s="48"/>
      <c r="P326" s="48"/>
      <c r="Q326" s="48"/>
      <c r="R326" s="48"/>
      <c r="S326" s="48"/>
    </row>
    <row r="327" spans="1:19">
      <c r="A327" s="26" t="s">
        <v>864</v>
      </c>
      <c r="B327" s="264">
        <v>30993.60756</v>
      </c>
      <c r="C327" s="264">
        <v>-25962.777870000002</v>
      </c>
      <c r="D327" s="264">
        <v>0</v>
      </c>
      <c r="E327" s="264">
        <v>-1495.01872</v>
      </c>
      <c r="F327" s="264">
        <v>3535.81097</v>
      </c>
      <c r="G327" s="48"/>
      <c r="H327" s="48"/>
      <c r="I327" s="48"/>
      <c r="J327" s="48"/>
      <c r="K327" s="48"/>
      <c r="L327" s="48"/>
      <c r="M327" s="48"/>
      <c r="N327" s="48"/>
      <c r="O327" s="48"/>
      <c r="P327" s="48"/>
      <c r="Q327" s="48"/>
      <c r="R327" s="48"/>
      <c r="S327" s="48"/>
    </row>
    <row r="328" spans="1:19">
      <c r="A328" s="21" t="s">
        <v>318</v>
      </c>
      <c r="B328" s="16">
        <v>0</v>
      </c>
      <c r="C328" s="16">
        <v>0</v>
      </c>
      <c r="D328" s="16">
        <v>0</v>
      </c>
      <c r="E328" s="16">
        <v>0</v>
      </c>
      <c r="F328" s="16">
        <v>0</v>
      </c>
      <c r="G328" s="48"/>
      <c r="H328" s="48"/>
      <c r="I328" s="48"/>
      <c r="J328" s="48"/>
      <c r="K328" s="48"/>
      <c r="L328" s="48"/>
      <c r="M328" s="48"/>
      <c r="N328" s="48"/>
      <c r="O328" s="48"/>
      <c r="P328" s="48"/>
      <c r="Q328" s="48"/>
      <c r="R328" s="48"/>
      <c r="S328" s="48"/>
    </row>
    <row r="329" spans="1:19">
      <c r="A329" s="27" t="s">
        <v>319</v>
      </c>
      <c r="B329" s="264">
        <v>30993.60756</v>
      </c>
      <c r="C329" s="264">
        <v>-25962.777870000002</v>
      </c>
      <c r="D329" s="264">
        <v>0</v>
      </c>
      <c r="E329" s="264">
        <v>-1495.01872</v>
      </c>
      <c r="F329" s="264">
        <v>3535.81097</v>
      </c>
      <c r="G329" s="48"/>
      <c r="H329" s="48"/>
      <c r="I329" s="48"/>
      <c r="J329" s="48"/>
      <c r="K329" s="48"/>
      <c r="L329" s="48"/>
      <c r="M329" s="48"/>
      <c r="N329" s="48"/>
      <c r="O329" s="48"/>
      <c r="P329" s="48"/>
      <c r="Q329" s="48"/>
      <c r="R329" s="48"/>
      <c r="S329" s="48"/>
    </row>
    <row r="330" spans="1:19">
      <c r="A330" s="21" t="s">
        <v>320</v>
      </c>
      <c r="B330" s="16">
        <v>-10241.59655</v>
      </c>
      <c r="C330" s="16">
        <v>0</v>
      </c>
      <c r="D330" s="16">
        <v>0</v>
      </c>
      <c r="E330" s="16">
        <v>0</v>
      </c>
      <c r="F330" s="16">
        <v>-10241.59655</v>
      </c>
      <c r="G330" s="48"/>
      <c r="H330" s="48"/>
      <c r="I330" s="48"/>
      <c r="J330" s="48"/>
      <c r="K330" s="48"/>
      <c r="L330" s="48"/>
      <c r="M330" s="48"/>
      <c r="N330" s="48"/>
      <c r="O330" s="48"/>
      <c r="P330" s="48"/>
      <c r="Q330" s="48"/>
      <c r="R330" s="48"/>
      <c r="S330" s="48"/>
    </row>
    <row r="331" spans="1:19">
      <c r="A331" s="27" t="s">
        <v>321</v>
      </c>
      <c r="B331" s="8">
        <v>20752.011010000002</v>
      </c>
      <c r="C331" s="8">
        <v>-25962.777870000002</v>
      </c>
      <c r="D331" s="8">
        <v>0</v>
      </c>
      <c r="E331" s="8">
        <v>-1495.01872</v>
      </c>
      <c r="F331" s="8">
        <v>-6705.7855799999998</v>
      </c>
      <c r="G331" s="48"/>
      <c r="H331" s="48"/>
      <c r="I331" s="48"/>
      <c r="J331" s="48"/>
      <c r="K331" s="48"/>
      <c r="L331" s="48"/>
      <c r="M331" s="48"/>
      <c r="N331" s="48"/>
      <c r="O331" s="48"/>
      <c r="P331" s="48"/>
      <c r="Q331" s="48"/>
      <c r="R331" s="48"/>
      <c r="S331" s="48"/>
    </row>
    <row r="332" spans="1:19" ht="3.75" customHeight="1" thickBot="1">
      <c r="A332" s="30"/>
      <c r="B332" s="265"/>
      <c r="C332" s="265"/>
      <c r="D332" s="265"/>
      <c r="E332" s="265"/>
      <c r="F332" s="265"/>
      <c r="G332" s="48"/>
      <c r="H332" s="48"/>
      <c r="I332" s="48"/>
      <c r="J332" s="48"/>
      <c r="K332" s="48"/>
      <c r="L332" s="48"/>
      <c r="M332" s="48"/>
      <c r="N332" s="48"/>
      <c r="O332" s="48"/>
      <c r="P332" s="48"/>
      <c r="Q332" s="48"/>
      <c r="R332" s="48"/>
      <c r="S332" s="48"/>
    </row>
    <row r="333" spans="1:19" ht="15.75" thickTop="1">
      <c r="A333" s="16"/>
      <c r="B333" s="45"/>
      <c r="C333" s="45"/>
      <c r="D333" s="45"/>
      <c r="E333" s="45"/>
      <c r="F333" s="45"/>
      <c r="G333" s="48"/>
      <c r="H333" s="48"/>
      <c r="I333" s="48"/>
      <c r="J333" s="48"/>
      <c r="K333" s="48"/>
      <c r="L333" s="48"/>
      <c r="M333" s="48"/>
      <c r="N333" s="48"/>
      <c r="O333" s="48"/>
      <c r="P333" s="48"/>
      <c r="Q333" s="48"/>
      <c r="R333" s="48"/>
      <c r="S333" s="48"/>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S333"/>
  <sheetViews>
    <sheetView workbookViewId="0">
      <selection sqref="A1:D1"/>
    </sheetView>
  </sheetViews>
  <sheetFormatPr baseColWidth="10" defaultColWidth="9.140625" defaultRowHeight="15"/>
  <cols>
    <col min="1" max="1" width="104.42578125" bestFit="1" customWidth="1"/>
    <col min="2" max="3" width="12.7109375" customWidth="1"/>
    <col min="4" max="4" width="16.140625" bestFit="1" customWidth="1"/>
    <col min="5" max="256" width="11.42578125" customWidth="1"/>
    <col min="257" max="257" width="104.42578125" bestFit="1" customWidth="1"/>
    <col min="258" max="259" width="12.7109375" customWidth="1"/>
    <col min="260" max="260" width="16.140625" bestFit="1" customWidth="1"/>
    <col min="261" max="512" width="11.42578125" customWidth="1"/>
    <col min="513" max="513" width="104.42578125" bestFit="1" customWidth="1"/>
    <col min="514" max="515" width="12.7109375" customWidth="1"/>
    <col min="516" max="516" width="16.140625" bestFit="1" customWidth="1"/>
    <col min="517" max="768" width="11.42578125" customWidth="1"/>
    <col min="769" max="769" width="104.42578125" bestFit="1" customWidth="1"/>
    <col min="770" max="771" width="12.7109375" customWidth="1"/>
    <col min="772" max="772" width="16.140625" bestFit="1" customWidth="1"/>
    <col min="773" max="1024" width="11.42578125" customWidth="1"/>
    <col min="1025" max="1025" width="104.42578125" bestFit="1" customWidth="1"/>
    <col min="1026" max="1027" width="12.7109375" customWidth="1"/>
    <col min="1028" max="1028" width="16.140625" bestFit="1" customWidth="1"/>
    <col min="1029" max="1280" width="11.42578125" customWidth="1"/>
    <col min="1281" max="1281" width="104.42578125" bestFit="1" customWidth="1"/>
    <col min="1282" max="1283" width="12.7109375" customWidth="1"/>
    <col min="1284" max="1284" width="16.140625" bestFit="1" customWidth="1"/>
    <col min="1285" max="1536" width="11.42578125" customWidth="1"/>
    <col min="1537" max="1537" width="104.42578125" bestFit="1" customWidth="1"/>
    <col min="1538" max="1539" width="12.7109375" customWidth="1"/>
    <col min="1540" max="1540" width="16.140625" bestFit="1" customWidth="1"/>
    <col min="1541" max="1792" width="11.42578125" customWidth="1"/>
    <col min="1793" max="1793" width="104.42578125" bestFit="1" customWidth="1"/>
    <col min="1794" max="1795" width="12.7109375" customWidth="1"/>
    <col min="1796" max="1796" width="16.140625" bestFit="1" customWidth="1"/>
    <col min="1797" max="2048" width="11.42578125" customWidth="1"/>
    <col min="2049" max="2049" width="104.42578125" bestFit="1" customWidth="1"/>
    <col min="2050" max="2051" width="12.7109375" customWidth="1"/>
    <col min="2052" max="2052" width="16.140625" bestFit="1" customWidth="1"/>
    <col min="2053" max="2304" width="11.42578125" customWidth="1"/>
    <col min="2305" max="2305" width="104.42578125" bestFit="1" customWidth="1"/>
    <col min="2306" max="2307" width="12.7109375" customWidth="1"/>
    <col min="2308" max="2308" width="16.140625" bestFit="1" customWidth="1"/>
    <col min="2309" max="2560" width="11.42578125" customWidth="1"/>
    <col min="2561" max="2561" width="104.42578125" bestFit="1" customWidth="1"/>
    <col min="2562" max="2563" width="12.7109375" customWidth="1"/>
    <col min="2564" max="2564" width="16.140625" bestFit="1" customWidth="1"/>
    <col min="2565" max="2816" width="11.42578125" customWidth="1"/>
    <col min="2817" max="2817" width="104.42578125" bestFit="1" customWidth="1"/>
    <col min="2818" max="2819" width="12.7109375" customWidth="1"/>
    <col min="2820" max="2820" width="16.140625" bestFit="1" customWidth="1"/>
    <col min="2821" max="3072" width="11.42578125" customWidth="1"/>
    <col min="3073" max="3073" width="104.42578125" bestFit="1" customWidth="1"/>
    <col min="3074" max="3075" width="12.7109375" customWidth="1"/>
    <col min="3076" max="3076" width="16.140625" bestFit="1" customWidth="1"/>
    <col min="3077" max="3328" width="11.42578125" customWidth="1"/>
    <col min="3329" max="3329" width="104.42578125" bestFit="1" customWidth="1"/>
    <col min="3330" max="3331" width="12.7109375" customWidth="1"/>
    <col min="3332" max="3332" width="16.140625" bestFit="1" customWidth="1"/>
    <col min="3333" max="3584" width="11.42578125" customWidth="1"/>
    <col min="3585" max="3585" width="104.42578125" bestFit="1" customWidth="1"/>
    <col min="3586" max="3587" width="12.7109375" customWidth="1"/>
    <col min="3588" max="3588" width="16.140625" bestFit="1" customWidth="1"/>
    <col min="3589" max="3840" width="11.42578125" customWidth="1"/>
    <col min="3841" max="3841" width="104.42578125" bestFit="1" customWidth="1"/>
    <col min="3842" max="3843" width="12.7109375" customWidth="1"/>
    <col min="3844" max="3844" width="16.140625" bestFit="1" customWidth="1"/>
    <col min="3845" max="4096" width="11.42578125" customWidth="1"/>
    <col min="4097" max="4097" width="104.42578125" bestFit="1" customWidth="1"/>
    <col min="4098" max="4099" width="12.7109375" customWidth="1"/>
    <col min="4100" max="4100" width="16.140625" bestFit="1" customWidth="1"/>
    <col min="4101" max="4352" width="11.42578125" customWidth="1"/>
    <col min="4353" max="4353" width="104.42578125" bestFit="1" customWidth="1"/>
    <col min="4354" max="4355" width="12.7109375" customWidth="1"/>
    <col min="4356" max="4356" width="16.140625" bestFit="1" customWidth="1"/>
    <col min="4357" max="4608" width="11.42578125" customWidth="1"/>
    <col min="4609" max="4609" width="104.42578125" bestFit="1" customWidth="1"/>
    <col min="4610" max="4611" width="12.7109375" customWidth="1"/>
    <col min="4612" max="4612" width="16.140625" bestFit="1" customWidth="1"/>
    <col min="4613" max="4864" width="11.42578125" customWidth="1"/>
    <col min="4865" max="4865" width="104.42578125" bestFit="1" customWidth="1"/>
    <col min="4866" max="4867" width="12.7109375" customWidth="1"/>
    <col min="4868" max="4868" width="16.140625" bestFit="1" customWidth="1"/>
    <col min="4869" max="5120" width="11.42578125" customWidth="1"/>
    <col min="5121" max="5121" width="104.42578125" bestFit="1" customWidth="1"/>
    <col min="5122" max="5123" width="12.7109375" customWidth="1"/>
    <col min="5124" max="5124" width="16.140625" bestFit="1" customWidth="1"/>
    <col min="5125" max="5376" width="11.42578125" customWidth="1"/>
    <col min="5377" max="5377" width="104.42578125" bestFit="1" customWidth="1"/>
    <col min="5378" max="5379" width="12.7109375" customWidth="1"/>
    <col min="5380" max="5380" width="16.140625" bestFit="1" customWidth="1"/>
    <col min="5381" max="5632" width="11.42578125" customWidth="1"/>
    <col min="5633" max="5633" width="104.42578125" bestFit="1" customWidth="1"/>
    <col min="5634" max="5635" width="12.7109375" customWidth="1"/>
    <col min="5636" max="5636" width="16.140625" bestFit="1" customWidth="1"/>
    <col min="5637" max="5888" width="11.42578125" customWidth="1"/>
    <col min="5889" max="5889" width="104.42578125" bestFit="1" customWidth="1"/>
    <col min="5890" max="5891" width="12.7109375" customWidth="1"/>
    <col min="5892" max="5892" width="16.140625" bestFit="1" customWidth="1"/>
    <col min="5893" max="6144" width="11.42578125" customWidth="1"/>
    <col min="6145" max="6145" width="104.42578125" bestFit="1" customWidth="1"/>
    <col min="6146" max="6147" width="12.7109375" customWidth="1"/>
    <col min="6148" max="6148" width="16.140625" bestFit="1" customWidth="1"/>
    <col min="6149" max="6400" width="11.42578125" customWidth="1"/>
    <col min="6401" max="6401" width="104.42578125" bestFit="1" customWidth="1"/>
    <col min="6402" max="6403" width="12.7109375" customWidth="1"/>
    <col min="6404" max="6404" width="16.140625" bestFit="1" customWidth="1"/>
    <col min="6405" max="6656" width="11.42578125" customWidth="1"/>
    <col min="6657" max="6657" width="104.42578125" bestFit="1" customWidth="1"/>
    <col min="6658" max="6659" width="12.7109375" customWidth="1"/>
    <col min="6660" max="6660" width="16.140625" bestFit="1" customWidth="1"/>
    <col min="6661" max="6912" width="11.42578125" customWidth="1"/>
    <col min="6913" max="6913" width="104.42578125" bestFit="1" customWidth="1"/>
    <col min="6914" max="6915" width="12.7109375" customWidth="1"/>
    <col min="6916" max="6916" width="16.140625" bestFit="1" customWidth="1"/>
    <col min="6917" max="7168" width="11.42578125" customWidth="1"/>
    <col min="7169" max="7169" width="104.42578125" bestFit="1" customWidth="1"/>
    <col min="7170" max="7171" width="12.7109375" customWidth="1"/>
    <col min="7172" max="7172" width="16.140625" bestFit="1" customWidth="1"/>
    <col min="7173" max="7424" width="11.42578125" customWidth="1"/>
    <col min="7425" max="7425" width="104.42578125" bestFit="1" customWidth="1"/>
    <col min="7426" max="7427" width="12.7109375" customWidth="1"/>
    <col min="7428" max="7428" width="16.140625" bestFit="1" customWidth="1"/>
    <col min="7429" max="7680" width="11.42578125" customWidth="1"/>
    <col min="7681" max="7681" width="104.42578125" bestFit="1" customWidth="1"/>
    <col min="7682" max="7683" width="12.7109375" customWidth="1"/>
    <col min="7684" max="7684" width="16.140625" bestFit="1" customWidth="1"/>
    <col min="7685" max="7936" width="11.42578125" customWidth="1"/>
    <col min="7937" max="7937" width="104.42578125" bestFit="1" customWidth="1"/>
    <col min="7938" max="7939" width="12.7109375" customWidth="1"/>
    <col min="7940" max="7940" width="16.140625" bestFit="1" customWidth="1"/>
    <col min="7941" max="8192" width="11.42578125" customWidth="1"/>
    <col min="8193" max="8193" width="104.42578125" bestFit="1" customWidth="1"/>
    <col min="8194" max="8195" width="12.7109375" customWidth="1"/>
    <col min="8196" max="8196" width="16.140625" bestFit="1" customWidth="1"/>
    <col min="8197" max="8448" width="11.42578125" customWidth="1"/>
    <col min="8449" max="8449" width="104.42578125" bestFit="1" customWidth="1"/>
    <col min="8450" max="8451" width="12.7109375" customWidth="1"/>
    <col min="8452" max="8452" width="16.140625" bestFit="1" customWidth="1"/>
    <col min="8453" max="8704" width="11.42578125" customWidth="1"/>
    <col min="8705" max="8705" width="104.42578125" bestFit="1" customWidth="1"/>
    <col min="8706" max="8707" width="12.7109375" customWidth="1"/>
    <col min="8708" max="8708" width="16.140625" bestFit="1" customWidth="1"/>
    <col min="8709" max="8960" width="11.42578125" customWidth="1"/>
    <col min="8961" max="8961" width="104.42578125" bestFit="1" customWidth="1"/>
    <col min="8962" max="8963" width="12.7109375" customWidth="1"/>
    <col min="8964" max="8964" width="16.140625" bestFit="1" customWidth="1"/>
    <col min="8965" max="9216" width="11.42578125" customWidth="1"/>
    <col min="9217" max="9217" width="104.42578125" bestFit="1" customWidth="1"/>
    <col min="9218" max="9219" width="12.7109375" customWidth="1"/>
    <col min="9220" max="9220" width="16.140625" bestFit="1" customWidth="1"/>
    <col min="9221" max="9472" width="11.42578125" customWidth="1"/>
    <col min="9473" max="9473" width="104.42578125" bestFit="1" customWidth="1"/>
    <col min="9474" max="9475" width="12.7109375" customWidth="1"/>
    <col min="9476" max="9476" width="16.140625" bestFit="1" customWidth="1"/>
    <col min="9477" max="9728" width="11.42578125" customWidth="1"/>
    <col min="9729" max="9729" width="104.42578125" bestFit="1" customWidth="1"/>
    <col min="9730" max="9731" width="12.7109375" customWidth="1"/>
    <col min="9732" max="9732" width="16.140625" bestFit="1" customWidth="1"/>
    <col min="9733" max="9984" width="11.42578125" customWidth="1"/>
    <col min="9985" max="9985" width="104.42578125" bestFit="1" customWidth="1"/>
    <col min="9986" max="9987" width="12.7109375" customWidth="1"/>
    <col min="9988" max="9988" width="16.140625" bestFit="1" customWidth="1"/>
    <col min="9989" max="10240" width="11.42578125" customWidth="1"/>
    <col min="10241" max="10241" width="104.42578125" bestFit="1" customWidth="1"/>
    <col min="10242" max="10243" width="12.7109375" customWidth="1"/>
    <col min="10244" max="10244" width="16.140625" bestFit="1" customWidth="1"/>
    <col min="10245" max="10496" width="11.42578125" customWidth="1"/>
    <col min="10497" max="10497" width="104.42578125" bestFit="1" customWidth="1"/>
    <col min="10498" max="10499" width="12.7109375" customWidth="1"/>
    <col min="10500" max="10500" width="16.140625" bestFit="1" customWidth="1"/>
    <col min="10501" max="10752" width="11.42578125" customWidth="1"/>
    <col min="10753" max="10753" width="104.42578125" bestFit="1" customWidth="1"/>
    <col min="10754" max="10755" width="12.7109375" customWidth="1"/>
    <col min="10756" max="10756" width="16.140625" bestFit="1" customWidth="1"/>
    <col min="10757" max="11008" width="11.42578125" customWidth="1"/>
    <col min="11009" max="11009" width="104.42578125" bestFit="1" customWidth="1"/>
    <col min="11010" max="11011" width="12.7109375" customWidth="1"/>
    <col min="11012" max="11012" width="16.140625" bestFit="1" customWidth="1"/>
    <col min="11013" max="11264" width="11.42578125" customWidth="1"/>
    <col min="11265" max="11265" width="104.42578125" bestFit="1" customWidth="1"/>
    <col min="11266" max="11267" width="12.7109375" customWidth="1"/>
    <col min="11268" max="11268" width="16.140625" bestFit="1" customWidth="1"/>
    <col min="11269" max="11520" width="11.42578125" customWidth="1"/>
    <col min="11521" max="11521" width="104.42578125" bestFit="1" customWidth="1"/>
    <col min="11522" max="11523" width="12.7109375" customWidth="1"/>
    <col min="11524" max="11524" width="16.140625" bestFit="1" customWidth="1"/>
    <col min="11525" max="11776" width="11.42578125" customWidth="1"/>
    <col min="11777" max="11777" width="104.42578125" bestFit="1" customWidth="1"/>
    <col min="11778" max="11779" width="12.7109375" customWidth="1"/>
    <col min="11780" max="11780" width="16.140625" bestFit="1" customWidth="1"/>
    <col min="11781" max="12032" width="11.42578125" customWidth="1"/>
    <col min="12033" max="12033" width="104.42578125" bestFit="1" customWidth="1"/>
    <col min="12034" max="12035" width="12.7109375" customWidth="1"/>
    <col min="12036" max="12036" width="16.140625" bestFit="1" customWidth="1"/>
    <col min="12037" max="12288" width="11.42578125" customWidth="1"/>
    <col min="12289" max="12289" width="104.42578125" bestFit="1" customWidth="1"/>
    <col min="12290" max="12291" width="12.7109375" customWidth="1"/>
    <col min="12292" max="12292" width="16.140625" bestFit="1" customWidth="1"/>
    <col min="12293" max="12544" width="11.42578125" customWidth="1"/>
    <col min="12545" max="12545" width="104.42578125" bestFit="1" customWidth="1"/>
    <col min="12546" max="12547" width="12.7109375" customWidth="1"/>
    <col min="12548" max="12548" width="16.140625" bestFit="1" customWidth="1"/>
    <col min="12549" max="12800" width="11.42578125" customWidth="1"/>
    <col min="12801" max="12801" width="104.42578125" bestFit="1" customWidth="1"/>
    <col min="12802" max="12803" width="12.7109375" customWidth="1"/>
    <col min="12804" max="12804" width="16.140625" bestFit="1" customWidth="1"/>
    <col min="12805" max="13056" width="11.42578125" customWidth="1"/>
    <col min="13057" max="13057" width="104.42578125" bestFit="1" customWidth="1"/>
    <col min="13058" max="13059" width="12.7109375" customWidth="1"/>
    <col min="13060" max="13060" width="16.140625" bestFit="1" customWidth="1"/>
    <col min="13061" max="13312" width="11.42578125" customWidth="1"/>
    <col min="13313" max="13313" width="104.42578125" bestFit="1" customWidth="1"/>
    <col min="13314" max="13315" width="12.7109375" customWidth="1"/>
    <col min="13316" max="13316" width="16.140625" bestFit="1" customWidth="1"/>
    <col min="13317" max="13568" width="11.42578125" customWidth="1"/>
    <col min="13569" max="13569" width="104.42578125" bestFit="1" customWidth="1"/>
    <col min="13570" max="13571" width="12.7109375" customWidth="1"/>
    <col min="13572" max="13572" width="16.140625" bestFit="1" customWidth="1"/>
    <col min="13573" max="13824" width="11.42578125" customWidth="1"/>
    <col min="13825" max="13825" width="104.42578125" bestFit="1" customWidth="1"/>
    <col min="13826" max="13827" width="12.7109375" customWidth="1"/>
    <col min="13828" max="13828" width="16.140625" bestFit="1" customWidth="1"/>
    <col min="13829" max="14080" width="11.42578125" customWidth="1"/>
    <col min="14081" max="14081" width="104.42578125" bestFit="1" customWidth="1"/>
    <col min="14082" max="14083" width="12.7109375" customWidth="1"/>
    <col min="14084" max="14084" width="16.140625" bestFit="1" customWidth="1"/>
    <col min="14085" max="14336" width="11.42578125" customWidth="1"/>
    <col min="14337" max="14337" width="104.42578125" bestFit="1" customWidth="1"/>
    <col min="14338" max="14339" width="12.7109375" customWidth="1"/>
    <col min="14340" max="14340" width="16.140625" bestFit="1" customWidth="1"/>
    <col min="14341" max="14592" width="11.42578125" customWidth="1"/>
    <col min="14593" max="14593" width="104.42578125" bestFit="1" customWidth="1"/>
    <col min="14594" max="14595" width="12.7109375" customWidth="1"/>
    <col min="14596" max="14596" width="16.140625" bestFit="1" customWidth="1"/>
    <col min="14597" max="14848" width="11.42578125" customWidth="1"/>
    <col min="14849" max="14849" width="104.42578125" bestFit="1" customWidth="1"/>
    <col min="14850" max="14851" width="12.7109375" customWidth="1"/>
    <col min="14852" max="14852" width="16.140625" bestFit="1" customWidth="1"/>
    <col min="14853" max="15104" width="11.42578125" customWidth="1"/>
    <col min="15105" max="15105" width="104.42578125" bestFit="1" customWidth="1"/>
    <col min="15106" max="15107" width="12.7109375" customWidth="1"/>
    <col min="15108" max="15108" width="16.140625" bestFit="1" customWidth="1"/>
    <col min="15109" max="15360" width="11.42578125" customWidth="1"/>
    <col min="15361" max="15361" width="104.42578125" bestFit="1" customWidth="1"/>
    <col min="15362" max="15363" width="12.7109375" customWidth="1"/>
    <col min="15364" max="15364" width="16.140625" bestFit="1" customWidth="1"/>
    <col min="15365" max="15616" width="11.42578125" customWidth="1"/>
    <col min="15617" max="15617" width="104.42578125" bestFit="1" customWidth="1"/>
    <col min="15618" max="15619" width="12.7109375" customWidth="1"/>
    <col min="15620" max="15620" width="16.140625" bestFit="1" customWidth="1"/>
    <col min="15621" max="15872" width="11.42578125" customWidth="1"/>
    <col min="15873" max="15873" width="104.42578125" bestFit="1" customWidth="1"/>
    <col min="15874" max="15875" width="12.7109375" customWidth="1"/>
    <col min="15876" max="15876" width="16.140625" bestFit="1" customWidth="1"/>
    <col min="15877" max="16128" width="11.42578125" customWidth="1"/>
    <col min="16129" max="16129" width="104.42578125" bestFit="1" customWidth="1"/>
    <col min="16130" max="16131" width="12.7109375" customWidth="1"/>
    <col min="16132" max="16132" width="16.140625" bestFit="1" customWidth="1"/>
    <col min="16133" max="16384" width="11.42578125" customWidth="1"/>
  </cols>
  <sheetData>
    <row r="1" spans="1:19" ht="30" customHeight="1">
      <c r="A1" s="705" t="s">
        <v>863</v>
      </c>
      <c r="B1" s="705"/>
      <c r="C1" s="705"/>
      <c r="D1" s="705"/>
      <c r="E1" s="48"/>
      <c r="F1" s="48"/>
      <c r="G1" s="48"/>
      <c r="H1" s="48"/>
      <c r="I1" s="48"/>
      <c r="J1" s="48"/>
      <c r="K1" s="48"/>
      <c r="L1" s="48"/>
      <c r="M1" s="48"/>
      <c r="N1" s="48"/>
      <c r="O1" s="48"/>
      <c r="P1" s="48"/>
      <c r="Q1" s="48"/>
      <c r="R1" s="48"/>
      <c r="S1" s="48"/>
    </row>
    <row r="2" spans="1:19" ht="18">
      <c r="A2" s="706" t="s">
        <v>322</v>
      </c>
      <c r="B2" s="706"/>
      <c r="C2" s="706"/>
      <c r="D2" s="706"/>
      <c r="E2" s="48"/>
      <c r="F2" s="48"/>
      <c r="G2" s="48"/>
      <c r="H2" s="48"/>
      <c r="I2" s="48"/>
      <c r="J2" s="48"/>
      <c r="K2" s="48"/>
      <c r="L2" s="48"/>
      <c r="M2" s="48"/>
      <c r="N2" s="48"/>
      <c r="O2" s="48"/>
      <c r="P2" s="48"/>
      <c r="Q2" s="48"/>
      <c r="R2" s="48"/>
      <c r="S2" s="48"/>
    </row>
    <row r="3" spans="1:19" ht="18">
      <c r="A3" s="706" t="s">
        <v>2</v>
      </c>
      <c r="B3" s="706"/>
      <c r="C3" s="706"/>
      <c r="D3" s="706"/>
      <c r="E3" s="48"/>
      <c r="F3" s="48"/>
      <c r="G3" s="48"/>
      <c r="H3" s="48"/>
      <c r="I3" s="48"/>
      <c r="J3" s="48"/>
      <c r="K3" s="48"/>
      <c r="L3" s="48"/>
      <c r="M3" s="48"/>
      <c r="N3" s="48"/>
      <c r="O3" s="48"/>
      <c r="P3" s="48"/>
      <c r="Q3" s="48"/>
      <c r="R3" s="48"/>
      <c r="S3" s="48"/>
    </row>
    <row r="4" spans="1:19" ht="30" customHeight="1">
      <c r="A4" s="707" t="s">
        <v>3</v>
      </c>
      <c r="B4" s="707"/>
      <c r="C4" s="707"/>
      <c r="D4" s="707"/>
      <c r="E4" s="48"/>
      <c r="F4" s="48"/>
      <c r="G4" s="48"/>
      <c r="H4" s="48"/>
      <c r="I4" s="48"/>
      <c r="J4" s="48"/>
      <c r="K4" s="48"/>
      <c r="L4" s="48"/>
      <c r="M4" s="48"/>
      <c r="N4" s="48"/>
      <c r="O4" s="48"/>
      <c r="P4" s="48"/>
      <c r="Q4" s="48"/>
      <c r="R4" s="48"/>
      <c r="S4" s="48"/>
    </row>
    <row r="5" spans="1:19" ht="3.75" customHeight="1">
      <c r="A5" s="48"/>
      <c r="B5" s="48"/>
      <c r="C5" s="48"/>
      <c r="D5" s="48"/>
      <c r="E5" s="48"/>
      <c r="F5" s="48"/>
      <c r="G5" s="48"/>
      <c r="H5" s="48"/>
      <c r="I5" s="48"/>
      <c r="J5" s="48"/>
      <c r="K5" s="48"/>
      <c r="L5" s="48"/>
      <c r="M5" s="48"/>
      <c r="N5" s="48"/>
      <c r="O5" s="48"/>
      <c r="P5" s="48"/>
      <c r="Q5" s="48"/>
      <c r="R5" s="48"/>
      <c r="S5" s="48"/>
    </row>
    <row r="6" spans="1:19" ht="30" customHeight="1" thickBot="1">
      <c r="A6" s="14"/>
      <c r="B6" s="266" t="s">
        <v>865</v>
      </c>
      <c r="C6" s="266" t="s">
        <v>866</v>
      </c>
      <c r="D6" s="266" t="s">
        <v>335</v>
      </c>
      <c r="E6" s="48"/>
      <c r="F6" s="48"/>
      <c r="G6" s="48"/>
      <c r="H6" s="48"/>
      <c r="I6" s="48"/>
      <c r="J6" s="48"/>
      <c r="K6" s="48"/>
      <c r="L6" s="48"/>
      <c r="M6" s="48"/>
      <c r="N6" s="48"/>
      <c r="O6" s="48"/>
      <c r="P6" s="48"/>
      <c r="Q6" s="48"/>
      <c r="R6" s="48"/>
      <c r="S6" s="48"/>
    </row>
    <row r="7" spans="1:19">
      <c r="A7" s="38" t="s">
        <v>9</v>
      </c>
      <c r="B7" s="6">
        <v>5755096.43506</v>
      </c>
      <c r="C7" s="6">
        <v>697484.51139</v>
      </c>
      <c r="D7" s="6">
        <v>6452580.9464499997</v>
      </c>
      <c r="E7" s="267"/>
      <c r="F7" s="48"/>
      <c r="G7" s="48"/>
      <c r="H7" s="48"/>
      <c r="I7" s="48"/>
      <c r="J7" s="48"/>
      <c r="K7" s="48"/>
      <c r="L7" s="48"/>
      <c r="M7" s="48"/>
      <c r="N7" s="48"/>
      <c r="O7" s="48"/>
      <c r="P7" s="48"/>
      <c r="Q7" s="48"/>
      <c r="R7" s="48"/>
      <c r="S7" s="48"/>
    </row>
    <row r="8" spans="1:19">
      <c r="A8" s="15" t="s">
        <v>10</v>
      </c>
      <c r="B8" s="8">
        <v>501340.42621000001</v>
      </c>
      <c r="C8" s="8">
        <v>75362.291750000004</v>
      </c>
      <c r="D8" s="8">
        <v>576702.71796000004</v>
      </c>
      <c r="E8" s="48"/>
      <c r="F8" s="48"/>
      <c r="G8" s="48"/>
      <c r="H8" s="48"/>
      <c r="I8" s="48"/>
      <c r="J8" s="48"/>
      <c r="K8" s="48"/>
      <c r="L8" s="48"/>
      <c r="M8" s="48"/>
      <c r="N8" s="48"/>
      <c r="O8" s="48"/>
      <c r="P8" s="48"/>
      <c r="Q8" s="48"/>
      <c r="R8" s="48"/>
      <c r="S8" s="48"/>
    </row>
    <row r="9" spans="1:19">
      <c r="A9" s="16" t="s">
        <v>11</v>
      </c>
      <c r="B9" s="10">
        <v>131566.80963999999</v>
      </c>
      <c r="C9" s="10">
        <v>22907.790860000001</v>
      </c>
      <c r="D9" s="10">
        <v>154474.6005</v>
      </c>
      <c r="E9" s="48"/>
      <c r="F9" s="48"/>
      <c r="G9" s="48"/>
      <c r="H9" s="48"/>
      <c r="I9" s="48"/>
      <c r="J9" s="48"/>
      <c r="K9" s="48"/>
      <c r="L9" s="48"/>
      <c r="M9" s="48"/>
      <c r="N9" s="48"/>
      <c r="O9" s="48"/>
      <c r="P9" s="48"/>
      <c r="Q9" s="48"/>
      <c r="R9" s="48"/>
      <c r="S9" s="48"/>
    </row>
    <row r="10" spans="1:19">
      <c r="A10" s="16" t="s">
        <v>12</v>
      </c>
      <c r="B10" s="10">
        <v>274808.72138999996</v>
      </c>
      <c r="C10" s="10">
        <v>37964.246380000004</v>
      </c>
      <c r="D10" s="10">
        <v>312772.96776999999</v>
      </c>
      <c r="E10" s="48"/>
      <c r="F10" s="48"/>
      <c r="G10" s="48"/>
      <c r="H10" s="48"/>
      <c r="I10" s="48"/>
      <c r="J10" s="48"/>
      <c r="K10" s="48"/>
      <c r="L10" s="48"/>
      <c r="M10" s="48"/>
      <c r="N10" s="48"/>
      <c r="O10" s="48"/>
      <c r="P10" s="48"/>
      <c r="Q10" s="48"/>
      <c r="R10" s="48"/>
      <c r="S10" s="48"/>
    </row>
    <row r="11" spans="1:19">
      <c r="A11" s="16" t="s">
        <v>13</v>
      </c>
      <c r="B11" s="10">
        <v>8855.4298699999999</v>
      </c>
      <c r="C11" s="10">
        <v>14403.57566</v>
      </c>
      <c r="D11" s="10">
        <v>23259.005530000002</v>
      </c>
      <c r="E11" s="48"/>
      <c r="F11" s="48"/>
      <c r="G11" s="48"/>
      <c r="H11" s="48"/>
      <c r="I11" s="48"/>
      <c r="J11" s="48"/>
      <c r="K11" s="48"/>
      <c r="L11" s="48"/>
      <c r="M11" s="48"/>
      <c r="N11" s="48"/>
      <c r="O11" s="48"/>
      <c r="P11" s="48"/>
      <c r="Q11" s="48"/>
      <c r="R11" s="48"/>
      <c r="S11" s="48"/>
    </row>
    <row r="12" spans="1:19">
      <c r="A12" s="16" t="s">
        <v>14</v>
      </c>
      <c r="B12" s="10">
        <v>0</v>
      </c>
      <c r="C12" s="10">
        <v>0</v>
      </c>
      <c r="D12" s="10">
        <v>0</v>
      </c>
      <c r="E12" s="48"/>
      <c r="F12" s="48"/>
      <c r="G12" s="48"/>
      <c r="H12" s="48"/>
      <c r="I12" s="48"/>
      <c r="J12" s="48"/>
      <c r="K12" s="48"/>
      <c r="L12" s="48"/>
      <c r="M12" s="48"/>
      <c r="N12" s="48"/>
      <c r="O12" s="48"/>
      <c r="P12" s="48"/>
      <c r="Q12" s="48"/>
      <c r="R12" s="48"/>
      <c r="S12" s="48"/>
    </row>
    <row r="13" spans="1:19">
      <c r="A13" s="16" t="s">
        <v>15</v>
      </c>
      <c r="B13" s="10">
        <v>9012.3956500000004</v>
      </c>
      <c r="C13" s="10">
        <v>0</v>
      </c>
      <c r="D13" s="10">
        <v>9012.3956500000004</v>
      </c>
      <c r="E13" s="48"/>
      <c r="F13" s="48"/>
      <c r="G13" s="48"/>
      <c r="H13" s="48"/>
      <c r="I13" s="48"/>
      <c r="J13" s="48"/>
      <c r="K13" s="48"/>
      <c r="L13" s="48"/>
      <c r="M13" s="48"/>
      <c r="N13" s="48"/>
      <c r="O13" s="48"/>
      <c r="P13" s="48"/>
      <c r="Q13" s="48"/>
      <c r="R13" s="48"/>
      <c r="S13" s="48"/>
    </row>
    <row r="14" spans="1:19">
      <c r="A14" s="11" t="s">
        <v>16</v>
      </c>
      <c r="B14" s="10">
        <v>77097.069659999994</v>
      </c>
      <c r="C14" s="10">
        <v>86.678850000000011</v>
      </c>
      <c r="D14" s="10">
        <v>77183.748510000005</v>
      </c>
      <c r="E14" s="48"/>
      <c r="F14" s="48"/>
      <c r="G14" s="48"/>
      <c r="H14" s="48"/>
      <c r="I14" s="48"/>
      <c r="J14" s="48"/>
      <c r="K14" s="48"/>
      <c r="L14" s="48"/>
      <c r="M14" s="48"/>
      <c r="N14" s="48"/>
      <c r="O14" s="48"/>
      <c r="P14" s="48"/>
      <c r="Q14" s="48"/>
      <c r="R14" s="48"/>
      <c r="S14" s="48"/>
    </row>
    <row r="15" spans="1:19">
      <c r="A15" s="16" t="s">
        <v>17</v>
      </c>
      <c r="B15" s="10">
        <v>0</v>
      </c>
      <c r="C15" s="10">
        <v>0</v>
      </c>
      <c r="D15" s="10">
        <v>0</v>
      </c>
      <c r="E15" s="48"/>
      <c r="F15" s="48"/>
      <c r="G15" s="48"/>
      <c r="H15" s="48"/>
      <c r="I15" s="48"/>
      <c r="J15" s="48"/>
      <c r="K15" s="48"/>
      <c r="L15" s="48"/>
      <c r="M15" s="48"/>
      <c r="N15" s="48"/>
      <c r="O15" s="48"/>
      <c r="P15" s="48"/>
      <c r="Q15" s="48"/>
      <c r="R15" s="48"/>
      <c r="S15" s="48"/>
    </row>
    <row r="16" spans="1:19">
      <c r="A16" s="16" t="s">
        <v>18</v>
      </c>
      <c r="B16" s="10">
        <v>0</v>
      </c>
      <c r="C16" s="10">
        <v>0</v>
      </c>
      <c r="D16" s="10">
        <v>0</v>
      </c>
      <c r="E16" s="48"/>
      <c r="F16" s="48"/>
      <c r="G16" s="48"/>
      <c r="H16" s="48"/>
      <c r="I16" s="48"/>
      <c r="J16" s="48"/>
      <c r="K16" s="48"/>
      <c r="L16" s="48"/>
      <c r="M16" s="48"/>
      <c r="N16" s="48"/>
      <c r="O16" s="48"/>
      <c r="P16" s="48"/>
      <c r="Q16" s="48"/>
      <c r="R16" s="48"/>
      <c r="S16" s="48"/>
    </row>
    <row r="17" spans="1:19">
      <c r="A17" s="15" t="s">
        <v>19</v>
      </c>
      <c r="B17" s="8">
        <v>186370.88634999999</v>
      </c>
      <c r="C17" s="8">
        <v>31417.156260000003</v>
      </c>
      <c r="D17" s="8">
        <v>217788.04261</v>
      </c>
      <c r="E17" s="48"/>
      <c r="F17" s="48"/>
      <c r="G17" s="48"/>
      <c r="H17" s="48"/>
      <c r="I17" s="48"/>
      <c r="J17" s="48"/>
      <c r="K17" s="48"/>
      <c r="L17" s="48"/>
      <c r="M17" s="48"/>
      <c r="N17" s="48"/>
      <c r="O17" s="48"/>
      <c r="P17" s="48"/>
      <c r="Q17" s="48"/>
      <c r="R17" s="48"/>
      <c r="S17" s="48"/>
    </row>
    <row r="18" spans="1:19">
      <c r="A18" s="16" t="s">
        <v>20</v>
      </c>
      <c r="B18" s="10">
        <v>0</v>
      </c>
      <c r="C18" s="10">
        <v>0</v>
      </c>
      <c r="D18" s="10">
        <v>0</v>
      </c>
      <c r="E18" s="48"/>
      <c r="F18" s="48"/>
      <c r="G18" s="48"/>
      <c r="H18" s="48"/>
      <c r="I18" s="48"/>
      <c r="J18" s="48"/>
      <c r="K18" s="48"/>
      <c r="L18" s="48"/>
      <c r="M18" s="48"/>
      <c r="N18" s="48"/>
      <c r="O18" s="48"/>
      <c r="P18" s="48"/>
      <c r="Q18" s="48"/>
      <c r="R18" s="48"/>
      <c r="S18" s="48"/>
    </row>
    <row r="19" spans="1:19">
      <c r="A19" s="16" t="s">
        <v>21</v>
      </c>
      <c r="B19" s="10">
        <v>118943.10169</v>
      </c>
      <c r="C19" s="10">
        <v>17581.915209999999</v>
      </c>
      <c r="D19" s="10">
        <v>136525.01690000002</v>
      </c>
      <c r="E19" s="48"/>
      <c r="F19" s="48"/>
      <c r="G19" s="48"/>
      <c r="H19" s="48"/>
      <c r="I19" s="48"/>
      <c r="J19" s="48"/>
      <c r="K19" s="48"/>
      <c r="L19" s="48"/>
      <c r="M19" s="48"/>
      <c r="N19" s="48"/>
      <c r="O19" s="48"/>
      <c r="P19" s="48"/>
      <c r="Q19" s="48"/>
      <c r="R19" s="48"/>
      <c r="S19" s="48"/>
    </row>
    <row r="20" spans="1:19">
      <c r="A20" s="16" t="s">
        <v>22</v>
      </c>
      <c r="B20" s="10">
        <v>0</v>
      </c>
      <c r="C20" s="10">
        <v>0</v>
      </c>
      <c r="D20" s="10">
        <v>0</v>
      </c>
      <c r="E20" s="48"/>
      <c r="F20" s="48"/>
      <c r="G20" s="48"/>
      <c r="H20" s="48"/>
      <c r="I20" s="48"/>
      <c r="J20" s="48"/>
      <c r="K20" s="48"/>
      <c r="L20" s="48"/>
      <c r="M20" s="48"/>
      <c r="N20" s="48"/>
      <c r="O20" s="48"/>
      <c r="P20" s="48"/>
      <c r="Q20" s="48"/>
      <c r="R20" s="48"/>
      <c r="S20" s="48"/>
    </row>
    <row r="21" spans="1:19">
      <c r="A21" s="16" t="s">
        <v>23</v>
      </c>
      <c r="B21" s="10">
        <v>0</v>
      </c>
      <c r="C21" s="10">
        <v>0</v>
      </c>
      <c r="D21" s="10">
        <v>0</v>
      </c>
      <c r="E21" s="48"/>
      <c r="F21" s="48"/>
      <c r="G21" s="48"/>
      <c r="H21" s="48"/>
      <c r="I21" s="48"/>
      <c r="J21" s="48"/>
      <c r="K21" s="48"/>
      <c r="L21" s="48"/>
      <c r="M21" s="48"/>
      <c r="N21" s="48"/>
      <c r="O21" s="48"/>
      <c r="P21" s="48"/>
      <c r="Q21" s="48"/>
      <c r="R21" s="48"/>
      <c r="S21" s="48"/>
    </row>
    <row r="22" spans="1:19">
      <c r="A22" s="11" t="s">
        <v>24</v>
      </c>
      <c r="B22" s="10">
        <v>22001.349850000002</v>
      </c>
      <c r="C22" s="10">
        <v>2929.8132799999998</v>
      </c>
      <c r="D22" s="10">
        <v>24931.163129999997</v>
      </c>
      <c r="E22" s="48"/>
      <c r="F22" s="48"/>
      <c r="G22" s="48"/>
      <c r="H22" s="48"/>
      <c r="I22" s="48"/>
      <c r="J22" s="48"/>
      <c r="K22" s="48"/>
      <c r="L22" s="48"/>
      <c r="M22" s="48"/>
      <c r="N22" s="48"/>
      <c r="O22" s="48"/>
      <c r="P22" s="48"/>
      <c r="Q22" s="48"/>
      <c r="R22" s="48"/>
      <c r="S22" s="48"/>
    </row>
    <row r="23" spans="1:19">
      <c r="A23" s="16" t="s">
        <v>25</v>
      </c>
      <c r="B23" s="10">
        <v>46062.535609999999</v>
      </c>
      <c r="C23" s="10">
        <v>10905.42777</v>
      </c>
      <c r="D23" s="10">
        <v>56967.963380000001</v>
      </c>
      <c r="E23" s="48"/>
      <c r="F23" s="48"/>
      <c r="G23" s="48"/>
      <c r="H23" s="48"/>
      <c r="I23" s="48"/>
      <c r="J23" s="48"/>
      <c r="K23" s="48"/>
      <c r="L23" s="48"/>
      <c r="M23" s="48"/>
      <c r="N23" s="48"/>
      <c r="O23" s="48"/>
      <c r="P23" s="48"/>
      <c r="Q23" s="48"/>
      <c r="R23" s="48"/>
      <c r="S23" s="48"/>
    </row>
    <row r="24" spans="1:19">
      <c r="A24" s="16" t="s">
        <v>26</v>
      </c>
      <c r="B24" s="10">
        <v>396.95178999999996</v>
      </c>
      <c r="C24" s="10">
        <v>0</v>
      </c>
      <c r="D24" s="10">
        <v>396.95178999999996</v>
      </c>
      <c r="E24" s="48"/>
      <c r="F24" s="48"/>
      <c r="G24" s="48"/>
      <c r="H24" s="48"/>
      <c r="I24" s="48"/>
      <c r="J24" s="48"/>
      <c r="K24" s="48"/>
      <c r="L24" s="48"/>
      <c r="M24" s="48"/>
      <c r="N24" s="48"/>
      <c r="O24" s="48"/>
      <c r="P24" s="48"/>
      <c r="Q24" s="48"/>
      <c r="R24" s="48"/>
      <c r="S24" s="48"/>
    </row>
    <row r="25" spans="1:19">
      <c r="A25" s="16" t="s">
        <v>27</v>
      </c>
      <c r="B25" s="10">
        <v>-1033.05259</v>
      </c>
      <c r="C25" s="10">
        <v>0</v>
      </c>
      <c r="D25" s="10">
        <v>-1033.05259</v>
      </c>
      <c r="E25" s="48"/>
      <c r="F25" s="48"/>
      <c r="G25" s="48"/>
      <c r="H25" s="48"/>
      <c r="I25" s="48"/>
      <c r="J25" s="48"/>
      <c r="K25" s="48"/>
      <c r="L25" s="48"/>
      <c r="M25" s="48"/>
      <c r="N25" s="48"/>
      <c r="O25" s="48"/>
      <c r="P25" s="48"/>
      <c r="Q25" s="48"/>
      <c r="R25" s="48"/>
      <c r="S25" s="48"/>
    </row>
    <row r="26" spans="1:19">
      <c r="A26" s="15" t="s">
        <v>28</v>
      </c>
      <c r="B26" s="8">
        <v>4311397.1747500002</v>
      </c>
      <c r="C26" s="8">
        <v>529321.67498999997</v>
      </c>
      <c r="D26" s="8">
        <v>4840718.8497399995</v>
      </c>
      <c r="E26" s="48"/>
      <c r="F26" s="48"/>
      <c r="G26" s="48"/>
      <c r="H26" s="48"/>
      <c r="I26" s="48"/>
      <c r="J26" s="48"/>
      <c r="K26" s="48"/>
      <c r="L26" s="48"/>
      <c r="M26" s="48"/>
      <c r="N26" s="48"/>
      <c r="O26" s="48"/>
      <c r="P26" s="48"/>
      <c r="Q26" s="48"/>
      <c r="R26" s="48"/>
      <c r="S26" s="48"/>
    </row>
    <row r="27" spans="1:19">
      <c r="A27" s="22" t="s">
        <v>29</v>
      </c>
      <c r="B27" s="10">
        <v>3698817.58977</v>
      </c>
      <c r="C27" s="10">
        <v>458178.62387000001</v>
      </c>
      <c r="D27" s="10">
        <v>4156996.2136399997</v>
      </c>
      <c r="E27" s="48"/>
      <c r="F27" s="48"/>
      <c r="G27" s="48"/>
      <c r="H27" s="48"/>
      <c r="I27" s="48"/>
      <c r="J27" s="48"/>
      <c r="K27" s="48"/>
      <c r="L27" s="48"/>
      <c r="M27" s="48"/>
      <c r="N27" s="48"/>
      <c r="O27" s="48"/>
      <c r="P27" s="48"/>
      <c r="Q27" s="48"/>
      <c r="R27" s="48"/>
      <c r="S27" s="48"/>
    </row>
    <row r="28" spans="1:19">
      <c r="A28" s="16" t="s">
        <v>30</v>
      </c>
      <c r="B28" s="10">
        <v>2888063.9570200001</v>
      </c>
      <c r="C28" s="10">
        <v>264539.83308000001</v>
      </c>
      <c r="D28" s="10">
        <v>3152603.7900999999</v>
      </c>
      <c r="E28" s="48"/>
      <c r="F28" s="48"/>
      <c r="G28" s="48"/>
      <c r="H28" s="48"/>
      <c r="I28" s="48"/>
      <c r="J28" s="48"/>
      <c r="K28" s="48"/>
      <c r="L28" s="48"/>
      <c r="M28" s="48"/>
      <c r="N28" s="48"/>
      <c r="O28" s="48"/>
      <c r="P28" s="48"/>
      <c r="Q28" s="48"/>
      <c r="R28" s="48"/>
      <c r="S28" s="48"/>
    </row>
    <row r="29" spans="1:19">
      <c r="A29" s="16" t="s">
        <v>31</v>
      </c>
      <c r="B29" s="10">
        <v>680341.22349999996</v>
      </c>
      <c r="C29" s="10">
        <v>167089.84413999997</v>
      </c>
      <c r="D29" s="10">
        <v>847431.06764000002</v>
      </c>
      <c r="E29" s="48"/>
      <c r="F29" s="48"/>
      <c r="G29" s="48"/>
      <c r="H29" s="48"/>
      <c r="I29" s="48"/>
      <c r="J29" s="48"/>
      <c r="K29" s="48"/>
      <c r="L29" s="48"/>
      <c r="M29" s="48"/>
      <c r="N29" s="48"/>
      <c r="O29" s="48"/>
      <c r="P29" s="48"/>
      <c r="Q29" s="48"/>
      <c r="R29" s="48"/>
      <c r="S29" s="48"/>
    </row>
    <row r="30" spans="1:19">
      <c r="A30" s="16" t="s">
        <v>32</v>
      </c>
      <c r="B30" s="10">
        <v>130412.40925</v>
      </c>
      <c r="C30" s="10">
        <v>26548.946649999998</v>
      </c>
      <c r="D30" s="10">
        <v>156961.3559</v>
      </c>
      <c r="E30" s="48"/>
      <c r="F30" s="48"/>
      <c r="G30" s="48"/>
      <c r="H30" s="48"/>
      <c r="I30" s="48"/>
      <c r="J30" s="48"/>
      <c r="K30" s="48"/>
      <c r="L30" s="48"/>
      <c r="M30" s="48"/>
      <c r="N30" s="48"/>
      <c r="O30" s="48"/>
      <c r="P30" s="48"/>
      <c r="Q30" s="48"/>
      <c r="R30" s="48"/>
      <c r="S30" s="48"/>
    </row>
    <row r="31" spans="1:19">
      <c r="A31" s="22" t="s">
        <v>33</v>
      </c>
      <c r="B31" s="10">
        <v>93952.819109999997</v>
      </c>
      <c r="C31" s="10">
        <v>7454.3281399999996</v>
      </c>
      <c r="D31" s="10">
        <v>101407.14724999999</v>
      </c>
      <c r="E31" s="48"/>
      <c r="F31" s="48"/>
      <c r="G31" s="48"/>
      <c r="H31" s="48"/>
      <c r="I31" s="48"/>
      <c r="J31" s="48"/>
      <c r="K31" s="48"/>
      <c r="L31" s="48"/>
      <c r="M31" s="48"/>
      <c r="N31" s="48"/>
      <c r="O31" s="48"/>
      <c r="P31" s="48"/>
      <c r="Q31" s="48"/>
      <c r="R31" s="48"/>
      <c r="S31" s="48"/>
    </row>
    <row r="32" spans="1:19">
      <c r="A32" s="16" t="s">
        <v>34</v>
      </c>
      <c r="B32" s="10">
        <v>77068.089229999998</v>
      </c>
      <c r="C32" s="10">
        <v>332.36407000000003</v>
      </c>
      <c r="D32" s="10">
        <v>77400.453299999994</v>
      </c>
      <c r="E32" s="48"/>
      <c r="F32" s="48"/>
      <c r="G32" s="48"/>
      <c r="H32" s="48"/>
      <c r="I32" s="48"/>
      <c r="J32" s="48"/>
      <c r="K32" s="48"/>
      <c r="L32" s="48"/>
      <c r="M32" s="48"/>
      <c r="N32" s="48"/>
      <c r="O32" s="48"/>
      <c r="P32" s="48"/>
      <c r="Q32" s="48"/>
      <c r="R32" s="48"/>
      <c r="S32" s="48"/>
    </row>
    <row r="33" spans="1:19">
      <c r="A33" s="16" t="s">
        <v>35</v>
      </c>
      <c r="B33" s="10">
        <v>14533.612509999999</v>
      </c>
      <c r="C33" s="10">
        <v>6490.4074400000009</v>
      </c>
      <c r="D33" s="10">
        <v>21024.019949999998</v>
      </c>
      <c r="E33" s="48"/>
      <c r="F33" s="48"/>
      <c r="G33" s="48"/>
      <c r="H33" s="48"/>
      <c r="I33" s="48"/>
      <c r="J33" s="48"/>
      <c r="K33" s="48"/>
      <c r="L33" s="48"/>
      <c r="M33" s="48"/>
      <c r="N33" s="48"/>
      <c r="O33" s="48"/>
      <c r="P33" s="48"/>
      <c r="Q33" s="48"/>
      <c r="R33" s="48"/>
      <c r="S33" s="48"/>
    </row>
    <row r="34" spans="1:19">
      <c r="A34" s="17" t="s">
        <v>36</v>
      </c>
      <c r="B34" s="10">
        <v>2351.1173699999999</v>
      </c>
      <c r="C34" s="10">
        <v>631.55663000000004</v>
      </c>
      <c r="D34" s="10">
        <v>2982.674</v>
      </c>
      <c r="E34" s="48"/>
      <c r="F34" s="48"/>
      <c r="G34" s="48"/>
      <c r="H34" s="48"/>
      <c r="I34" s="48"/>
      <c r="J34" s="48"/>
      <c r="K34" s="48"/>
      <c r="L34" s="48"/>
      <c r="M34" s="48"/>
      <c r="N34" s="48"/>
      <c r="O34" s="48"/>
      <c r="P34" s="48"/>
      <c r="Q34" s="48"/>
      <c r="R34" s="48"/>
      <c r="S34" s="48"/>
    </row>
    <row r="35" spans="1:19">
      <c r="A35" s="22" t="s">
        <v>37</v>
      </c>
      <c r="B35" s="10">
        <v>36490.374429999996</v>
      </c>
      <c r="C35" s="10">
        <v>72715.176779999994</v>
      </c>
      <c r="D35" s="10">
        <v>109205.55120999999</v>
      </c>
      <c r="E35" s="48"/>
      <c r="F35" s="48"/>
      <c r="G35" s="48"/>
      <c r="H35" s="48"/>
      <c r="I35" s="48"/>
      <c r="J35" s="48"/>
      <c r="K35" s="48"/>
      <c r="L35" s="48"/>
      <c r="M35" s="48"/>
      <c r="N35" s="48"/>
      <c r="O35" s="48"/>
      <c r="P35" s="48"/>
      <c r="Q35" s="48"/>
      <c r="R35" s="48"/>
      <c r="S35" s="48"/>
    </row>
    <row r="36" spans="1:19">
      <c r="A36" s="16" t="s">
        <v>38</v>
      </c>
      <c r="B36" s="10">
        <v>32950.650139999998</v>
      </c>
      <c r="C36" s="10">
        <v>23166.027129999999</v>
      </c>
      <c r="D36" s="10">
        <v>56116.67727</v>
      </c>
      <c r="E36" s="48"/>
      <c r="F36" s="48"/>
      <c r="G36" s="48"/>
      <c r="H36" s="48"/>
      <c r="I36" s="48"/>
      <c r="J36" s="48"/>
      <c r="K36" s="48"/>
      <c r="L36" s="48"/>
      <c r="M36" s="48"/>
      <c r="N36" s="48"/>
      <c r="O36" s="48"/>
      <c r="P36" s="48"/>
      <c r="Q36" s="48"/>
      <c r="R36" s="48"/>
      <c r="S36" s="48"/>
    </row>
    <row r="37" spans="1:19">
      <c r="A37" s="16" t="s">
        <v>39</v>
      </c>
      <c r="B37" s="10">
        <v>3296.79189</v>
      </c>
      <c r="C37" s="10">
        <v>47088.18649</v>
      </c>
      <c r="D37" s="10">
        <v>50384.97838</v>
      </c>
      <c r="E37" s="48"/>
      <c r="F37" s="48"/>
      <c r="G37" s="48"/>
      <c r="H37" s="48"/>
      <c r="I37" s="48"/>
      <c r="J37" s="48"/>
      <c r="K37" s="48"/>
      <c r="L37" s="48"/>
      <c r="M37" s="48"/>
      <c r="N37" s="48"/>
      <c r="O37" s="48"/>
      <c r="P37" s="48"/>
      <c r="Q37" s="48"/>
      <c r="R37" s="48"/>
      <c r="S37" s="48"/>
    </row>
    <row r="38" spans="1:19">
      <c r="A38" s="16" t="s">
        <v>40</v>
      </c>
      <c r="B38" s="10">
        <v>242.9324</v>
      </c>
      <c r="C38" s="10">
        <v>2460.9631600000002</v>
      </c>
      <c r="D38" s="10">
        <v>2703.8955599999999</v>
      </c>
      <c r="E38" s="48"/>
      <c r="F38" s="48"/>
      <c r="G38" s="48"/>
      <c r="H38" s="48"/>
      <c r="I38" s="48"/>
      <c r="J38" s="48"/>
      <c r="K38" s="48"/>
      <c r="L38" s="48"/>
      <c r="M38" s="48"/>
      <c r="N38" s="48"/>
      <c r="O38" s="48"/>
      <c r="P38" s="48"/>
      <c r="Q38" s="48"/>
      <c r="R38" s="48"/>
      <c r="S38" s="48"/>
    </row>
    <row r="39" spans="1:19">
      <c r="A39" s="22" t="s">
        <v>41</v>
      </c>
      <c r="B39" s="10">
        <v>666730.2389</v>
      </c>
      <c r="C39" s="10">
        <v>60478.009380000003</v>
      </c>
      <c r="D39" s="10">
        <v>727208.24827999994</v>
      </c>
      <c r="E39" s="48"/>
      <c r="F39" s="48"/>
      <c r="G39" s="48"/>
      <c r="H39" s="48"/>
      <c r="I39" s="48"/>
      <c r="J39" s="48"/>
      <c r="K39" s="48"/>
      <c r="L39" s="48"/>
      <c r="M39" s="48"/>
      <c r="N39" s="48"/>
      <c r="O39" s="48"/>
      <c r="P39" s="48"/>
      <c r="Q39" s="48"/>
      <c r="R39" s="48"/>
      <c r="S39" s="48"/>
    </row>
    <row r="40" spans="1:19">
      <c r="A40" s="17" t="s">
        <v>42</v>
      </c>
      <c r="B40" s="10">
        <v>230248.50128999999</v>
      </c>
      <c r="C40" s="10">
        <v>5038.7374400000008</v>
      </c>
      <c r="D40" s="10">
        <v>235287.23872999998</v>
      </c>
      <c r="E40" s="48"/>
      <c r="F40" s="48"/>
      <c r="G40" s="48"/>
      <c r="H40" s="48"/>
      <c r="I40" s="48"/>
      <c r="J40" s="48"/>
      <c r="K40" s="48"/>
      <c r="L40" s="48"/>
      <c r="M40" s="48"/>
      <c r="N40" s="48"/>
      <c r="O40" s="48"/>
      <c r="P40" s="48"/>
      <c r="Q40" s="48"/>
      <c r="R40" s="48"/>
      <c r="S40" s="48"/>
    </row>
    <row r="41" spans="1:19">
      <c r="A41" s="16" t="s">
        <v>43</v>
      </c>
      <c r="B41" s="10">
        <v>221773.35158000002</v>
      </c>
      <c r="C41" s="10">
        <v>24657.39717</v>
      </c>
      <c r="D41" s="10">
        <v>246430.74875</v>
      </c>
      <c r="E41" s="48"/>
      <c r="F41" s="48"/>
      <c r="G41" s="48"/>
      <c r="H41" s="48"/>
      <c r="I41" s="48"/>
      <c r="J41" s="48"/>
      <c r="K41" s="48"/>
      <c r="L41" s="48"/>
      <c r="M41" s="48"/>
      <c r="N41" s="48"/>
      <c r="O41" s="48"/>
      <c r="P41" s="48"/>
      <c r="Q41" s="48"/>
      <c r="R41" s="48"/>
      <c r="S41" s="48"/>
    </row>
    <row r="42" spans="1:19">
      <c r="A42" s="16" t="s">
        <v>44</v>
      </c>
      <c r="B42" s="10">
        <v>586.51306999999997</v>
      </c>
      <c r="C42" s="10">
        <v>0.26716000000000001</v>
      </c>
      <c r="D42" s="10">
        <v>586.78022999999996</v>
      </c>
      <c r="E42" s="48"/>
      <c r="F42" s="48"/>
      <c r="G42" s="48"/>
      <c r="H42" s="48"/>
      <c r="I42" s="48"/>
      <c r="J42" s="48"/>
      <c r="K42" s="48"/>
      <c r="L42" s="48"/>
      <c r="M42" s="48"/>
      <c r="N42" s="48"/>
      <c r="O42" s="48"/>
      <c r="P42" s="48"/>
      <c r="Q42" s="48"/>
      <c r="R42" s="48"/>
      <c r="S42" s="48"/>
    </row>
    <row r="43" spans="1:19">
      <c r="A43" s="16" t="s">
        <v>45</v>
      </c>
      <c r="B43" s="10">
        <v>1346.45796</v>
      </c>
      <c r="C43" s="10">
        <v>614.08229000000006</v>
      </c>
      <c r="D43" s="10">
        <v>1960.54025</v>
      </c>
      <c r="E43" s="48"/>
      <c r="F43" s="48"/>
      <c r="G43" s="48"/>
      <c r="H43" s="48"/>
      <c r="I43" s="48"/>
      <c r="J43" s="48"/>
      <c r="K43" s="48"/>
      <c r="L43" s="48"/>
      <c r="M43" s="48"/>
      <c r="N43" s="48"/>
      <c r="O43" s="48"/>
      <c r="P43" s="48"/>
      <c r="Q43" s="48"/>
      <c r="R43" s="48"/>
      <c r="S43" s="48"/>
    </row>
    <row r="44" spans="1:19">
      <c r="A44" s="16" t="s">
        <v>46</v>
      </c>
      <c r="B44" s="10">
        <v>0</v>
      </c>
      <c r="C44" s="10">
        <v>0</v>
      </c>
      <c r="D44" s="10">
        <v>0</v>
      </c>
      <c r="E44" s="48"/>
      <c r="F44" s="48"/>
      <c r="G44" s="48"/>
      <c r="H44" s="48"/>
      <c r="I44" s="48"/>
      <c r="J44" s="48"/>
      <c r="K44" s="48"/>
      <c r="L44" s="48"/>
      <c r="M44" s="48"/>
      <c r="N44" s="48"/>
      <c r="O44" s="48"/>
      <c r="P44" s="48"/>
      <c r="Q44" s="48"/>
      <c r="R44" s="48"/>
      <c r="S44" s="48"/>
    </row>
    <row r="45" spans="1:19">
      <c r="A45" s="18" t="s">
        <v>47</v>
      </c>
      <c r="B45" s="10">
        <v>0</v>
      </c>
      <c r="C45" s="10">
        <v>0</v>
      </c>
      <c r="D45" s="10">
        <v>0</v>
      </c>
      <c r="E45" s="48"/>
      <c r="F45" s="48"/>
      <c r="G45" s="48"/>
      <c r="H45" s="48"/>
      <c r="I45" s="48"/>
      <c r="J45" s="48"/>
      <c r="K45" s="48"/>
      <c r="L45" s="48"/>
      <c r="M45" s="48"/>
      <c r="N45" s="48"/>
      <c r="O45" s="48"/>
      <c r="P45" s="48"/>
      <c r="Q45" s="48"/>
      <c r="R45" s="48"/>
      <c r="S45" s="48"/>
    </row>
    <row r="46" spans="1:19">
      <c r="A46" s="17" t="s">
        <v>48</v>
      </c>
      <c r="B46" s="10">
        <v>113519.8398</v>
      </c>
      <c r="C46" s="10">
        <v>11580.13674</v>
      </c>
      <c r="D46" s="10">
        <v>125099.97654</v>
      </c>
      <c r="E46" s="48"/>
      <c r="F46" s="48"/>
      <c r="G46" s="48"/>
      <c r="H46" s="48"/>
      <c r="I46" s="48"/>
      <c r="J46" s="48"/>
      <c r="K46" s="48"/>
      <c r="L46" s="48"/>
      <c r="M46" s="48"/>
      <c r="N46" s="48"/>
      <c r="O46" s="48"/>
      <c r="P46" s="48"/>
      <c r="Q46" s="48"/>
      <c r="R46" s="48"/>
      <c r="S46" s="48"/>
    </row>
    <row r="47" spans="1:19">
      <c r="A47" s="16" t="s">
        <v>49</v>
      </c>
      <c r="B47" s="10">
        <v>98098.439190000005</v>
      </c>
      <c r="C47" s="10">
        <v>18244.692449999999</v>
      </c>
      <c r="D47" s="10">
        <v>116343.13164000001</v>
      </c>
      <c r="E47" s="48"/>
      <c r="F47" s="48"/>
      <c r="G47" s="48"/>
      <c r="H47" s="48"/>
      <c r="I47" s="48"/>
      <c r="J47" s="48"/>
      <c r="K47" s="48"/>
      <c r="L47" s="48"/>
      <c r="M47" s="48"/>
      <c r="N47" s="48"/>
      <c r="O47" s="48"/>
      <c r="P47" s="48"/>
      <c r="Q47" s="48"/>
      <c r="R47" s="48"/>
      <c r="S47" s="48"/>
    </row>
    <row r="48" spans="1:19">
      <c r="A48" s="16" t="s">
        <v>50</v>
      </c>
      <c r="B48" s="10">
        <v>551.63062000000002</v>
      </c>
      <c r="C48" s="10">
        <v>52.767890000000001</v>
      </c>
      <c r="D48" s="10">
        <v>604.39850999999999</v>
      </c>
      <c r="E48" s="48"/>
      <c r="F48" s="48"/>
      <c r="G48" s="48"/>
      <c r="H48" s="48"/>
      <c r="I48" s="48"/>
      <c r="J48" s="48"/>
      <c r="K48" s="48"/>
      <c r="L48" s="48"/>
      <c r="M48" s="48"/>
      <c r="N48" s="48"/>
      <c r="O48" s="48"/>
      <c r="P48" s="48"/>
      <c r="Q48" s="48"/>
      <c r="R48" s="48"/>
      <c r="S48" s="48"/>
    </row>
    <row r="49" spans="1:19">
      <c r="A49" s="16" t="s">
        <v>51</v>
      </c>
      <c r="B49" s="10">
        <v>582.61185999999998</v>
      </c>
      <c r="C49" s="10">
        <v>289.92824000000002</v>
      </c>
      <c r="D49" s="10">
        <v>872.54009999999994</v>
      </c>
      <c r="E49" s="48"/>
      <c r="F49" s="48"/>
      <c r="G49" s="48"/>
      <c r="H49" s="48"/>
      <c r="I49" s="48"/>
      <c r="J49" s="48"/>
      <c r="K49" s="48"/>
      <c r="L49" s="48"/>
      <c r="M49" s="48"/>
      <c r="N49" s="48"/>
      <c r="O49" s="48"/>
      <c r="P49" s="48"/>
      <c r="Q49" s="48"/>
      <c r="R49" s="48"/>
      <c r="S49" s="48"/>
    </row>
    <row r="50" spans="1:19">
      <c r="A50" s="16" t="s">
        <v>52</v>
      </c>
      <c r="B50" s="10">
        <v>22.893529999999998</v>
      </c>
      <c r="C50" s="10">
        <v>0</v>
      </c>
      <c r="D50" s="10">
        <v>22.893529999999998</v>
      </c>
      <c r="E50" s="48"/>
      <c r="F50" s="48"/>
      <c r="G50" s="48"/>
      <c r="H50" s="48"/>
      <c r="I50" s="48"/>
      <c r="J50" s="48"/>
      <c r="K50" s="48"/>
      <c r="L50" s="48"/>
      <c r="M50" s="48"/>
      <c r="N50" s="48"/>
      <c r="O50" s="48"/>
      <c r="P50" s="48"/>
      <c r="Q50" s="48"/>
      <c r="R50" s="48"/>
      <c r="S50" s="48"/>
    </row>
    <row r="51" spans="1:19">
      <c r="A51" s="18" t="s">
        <v>53</v>
      </c>
      <c r="B51" s="10">
        <v>0</v>
      </c>
      <c r="C51" s="10">
        <v>0</v>
      </c>
      <c r="D51" s="10">
        <v>0</v>
      </c>
      <c r="E51" s="48"/>
      <c r="F51" s="48"/>
      <c r="G51" s="48"/>
      <c r="H51" s="48"/>
      <c r="I51" s="48"/>
      <c r="J51" s="48"/>
      <c r="K51" s="48"/>
      <c r="L51" s="48"/>
      <c r="M51" s="48"/>
      <c r="N51" s="48"/>
      <c r="O51" s="48"/>
      <c r="P51" s="48"/>
      <c r="Q51" s="48"/>
      <c r="R51" s="48"/>
      <c r="S51" s="48"/>
    </row>
    <row r="52" spans="1:19">
      <c r="A52" s="39" t="s">
        <v>54</v>
      </c>
      <c r="B52" s="10">
        <v>-184593.84746000002</v>
      </c>
      <c r="C52" s="10">
        <v>-69504.463180000006</v>
      </c>
      <c r="D52" s="10">
        <v>-254098.31063999998</v>
      </c>
      <c r="E52" s="48"/>
      <c r="F52" s="48"/>
      <c r="G52" s="48"/>
      <c r="H52" s="48"/>
      <c r="I52" s="48"/>
      <c r="J52" s="48"/>
      <c r="K52" s="48"/>
      <c r="L52" s="48"/>
      <c r="M52" s="48"/>
      <c r="N52" s="48"/>
      <c r="O52" s="48"/>
      <c r="P52" s="48"/>
      <c r="Q52" s="48"/>
      <c r="R52" s="48"/>
      <c r="S52" s="48"/>
    </row>
    <row r="53" spans="1:19">
      <c r="A53" s="16" t="s">
        <v>55</v>
      </c>
      <c r="B53" s="10">
        <v>-18266.434329999996</v>
      </c>
      <c r="C53" s="10">
        <v>-1486.17399</v>
      </c>
      <c r="D53" s="10">
        <v>-19752.608319999999</v>
      </c>
      <c r="E53" s="48"/>
      <c r="F53" s="48"/>
      <c r="G53" s="48"/>
      <c r="H53" s="48"/>
      <c r="I53" s="48"/>
      <c r="J53" s="48"/>
      <c r="K53" s="48"/>
      <c r="L53" s="48"/>
      <c r="M53" s="48"/>
      <c r="N53" s="48"/>
      <c r="O53" s="48"/>
      <c r="P53" s="48"/>
      <c r="Q53" s="48"/>
      <c r="R53" s="48"/>
      <c r="S53" s="48"/>
    </row>
    <row r="54" spans="1:19">
      <c r="A54" s="11" t="s">
        <v>56</v>
      </c>
      <c r="B54" s="10">
        <v>-5625.8671199999999</v>
      </c>
      <c r="C54" s="10">
        <v>-413.75946999999996</v>
      </c>
      <c r="D54" s="10">
        <v>-6039.6265899999999</v>
      </c>
      <c r="E54" s="48"/>
      <c r="F54" s="48"/>
      <c r="G54" s="48"/>
      <c r="H54" s="48"/>
      <c r="I54" s="48"/>
      <c r="J54" s="48"/>
      <c r="K54" s="48"/>
      <c r="L54" s="48"/>
      <c r="M54" s="48"/>
      <c r="N54" s="48"/>
      <c r="O54" s="48"/>
      <c r="P54" s="48"/>
      <c r="Q54" s="48"/>
      <c r="R54" s="48"/>
      <c r="S54" s="48"/>
    </row>
    <row r="55" spans="1:19">
      <c r="A55" s="11" t="s">
        <v>57</v>
      </c>
      <c r="B55" s="10">
        <v>-61721.193810000004</v>
      </c>
      <c r="C55" s="10">
        <v>-110.83696</v>
      </c>
      <c r="D55" s="10">
        <v>-61832.030770000005</v>
      </c>
      <c r="E55" s="48"/>
      <c r="F55" s="48"/>
      <c r="G55" s="48"/>
      <c r="H55" s="48"/>
      <c r="I55" s="48"/>
      <c r="J55" s="48"/>
      <c r="K55" s="48"/>
      <c r="L55" s="48"/>
      <c r="M55" s="48"/>
      <c r="N55" s="48"/>
      <c r="O55" s="48"/>
      <c r="P55" s="48"/>
      <c r="Q55" s="48"/>
      <c r="R55" s="48"/>
      <c r="S55" s="48"/>
    </row>
    <row r="56" spans="1:19">
      <c r="A56" s="11" t="s">
        <v>58</v>
      </c>
      <c r="B56" s="10">
        <v>-8999.2177899999988</v>
      </c>
      <c r="C56" s="10">
        <v>-1700.5978400000001</v>
      </c>
      <c r="D56" s="10">
        <v>-10699.815630000001</v>
      </c>
      <c r="E56" s="48"/>
      <c r="F56" s="48"/>
      <c r="G56" s="48"/>
      <c r="H56" s="48"/>
      <c r="I56" s="48"/>
      <c r="J56" s="48"/>
      <c r="K56" s="48"/>
      <c r="L56" s="48"/>
      <c r="M56" s="48"/>
      <c r="N56" s="48"/>
      <c r="O56" s="48"/>
      <c r="P56" s="48"/>
      <c r="Q56" s="48"/>
      <c r="R56" s="48"/>
      <c r="S56" s="48"/>
    </row>
    <row r="57" spans="1:19">
      <c r="A57" s="16" t="s">
        <v>59</v>
      </c>
      <c r="B57" s="10">
        <v>-23961.757690000002</v>
      </c>
      <c r="C57" s="10">
        <v>-14030.99511</v>
      </c>
      <c r="D57" s="10">
        <v>-37992.752799999995</v>
      </c>
      <c r="E57" s="48"/>
      <c r="F57" s="48"/>
      <c r="G57" s="48"/>
      <c r="H57" s="48"/>
      <c r="I57" s="48"/>
      <c r="J57" s="48"/>
      <c r="K57" s="48"/>
      <c r="L57" s="48"/>
      <c r="M57" s="48"/>
      <c r="N57" s="48"/>
      <c r="O57" s="48"/>
      <c r="P57" s="48"/>
      <c r="Q57" s="48"/>
      <c r="R57" s="48"/>
      <c r="S57" s="48"/>
    </row>
    <row r="58" spans="1:19">
      <c r="A58" s="16" t="s">
        <v>60</v>
      </c>
      <c r="B58" s="10">
        <v>-2735.3846400000002</v>
      </c>
      <c r="C58" s="10">
        <v>-28922.557639999999</v>
      </c>
      <c r="D58" s="10">
        <v>-31657.942280000003</v>
      </c>
      <c r="E58" s="48"/>
      <c r="F58" s="48"/>
      <c r="G58" s="48"/>
      <c r="H58" s="48"/>
      <c r="I58" s="48"/>
      <c r="J58" s="48"/>
      <c r="K58" s="48"/>
      <c r="L58" s="48"/>
      <c r="M58" s="48"/>
      <c r="N58" s="48"/>
      <c r="O58" s="48"/>
      <c r="P58" s="48"/>
      <c r="Q58" s="48"/>
      <c r="R58" s="48"/>
      <c r="S58" s="48"/>
    </row>
    <row r="59" spans="1:19">
      <c r="A59" s="16" t="s">
        <v>61</v>
      </c>
      <c r="B59" s="10">
        <v>-46672.845659999999</v>
      </c>
      <c r="C59" s="10">
        <v>-20657.562480000001</v>
      </c>
      <c r="D59" s="10">
        <v>-67330.40814</v>
      </c>
      <c r="E59" s="48"/>
      <c r="F59" s="48"/>
      <c r="G59" s="48"/>
      <c r="H59" s="48"/>
      <c r="I59" s="48"/>
      <c r="J59" s="48"/>
      <c r="K59" s="48"/>
      <c r="L59" s="48"/>
      <c r="M59" s="48"/>
      <c r="N59" s="48"/>
      <c r="O59" s="48"/>
      <c r="P59" s="48"/>
      <c r="Q59" s="48"/>
      <c r="R59" s="48"/>
      <c r="S59" s="48"/>
    </row>
    <row r="60" spans="1:19">
      <c r="A60" s="16" t="s">
        <v>62</v>
      </c>
      <c r="B60" s="10">
        <v>-13568.40502</v>
      </c>
      <c r="C60" s="10">
        <v>0</v>
      </c>
      <c r="D60" s="10">
        <v>-13568.40502</v>
      </c>
      <c r="E60" s="48"/>
      <c r="F60" s="48"/>
      <c r="G60" s="48"/>
      <c r="H60" s="48"/>
      <c r="I60" s="48"/>
      <c r="J60" s="48"/>
      <c r="K60" s="48"/>
      <c r="L60" s="48"/>
      <c r="M60" s="48"/>
      <c r="N60" s="48"/>
      <c r="O60" s="48"/>
      <c r="P60" s="48"/>
      <c r="Q60" s="48"/>
      <c r="R60" s="48"/>
      <c r="S60" s="48"/>
    </row>
    <row r="61" spans="1:19">
      <c r="A61" s="16" t="s">
        <v>63</v>
      </c>
      <c r="B61" s="10">
        <v>0</v>
      </c>
      <c r="C61" s="10">
        <v>0</v>
      </c>
      <c r="D61" s="10">
        <v>0</v>
      </c>
      <c r="E61" s="48"/>
      <c r="F61" s="48"/>
      <c r="G61" s="48"/>
      <c r="H61" s="48"/>
      <c r="I61" s="48"/>
      <c r="J61" s="48"/>
      <c r="K61" s="48"/>
      <c r="L61" s="48"/>
      <c r="M61" s="48"/>
      <c r="N61" s="48"/>
      <c r="O61" s="48"/>
      <c r="P61" s="48"/>
      <c r="Q61" s="48"/>
      <c r="R61" s="48"/>
      <c r="S61" s="48"/>
    </row>
    <row r="62" spans="1:19">
      <c r="A62" s="16" t="s">
        <v>64</v>
      </c>
      <c r="B62" s="10">
        <v>0</v>
      </c>
      <c r="C62" s="10">
        <v>0</v>
      </c>
      <c r="D62" s="10">
        <v>0</v>
      </c>
      <c r="E62" s="48"/>
      <c r="F62" s="48"/>
      <c r="G62" s="48"/>
      <c r="H62" s="48"/>
      <c r="I62" s="48"/>
      <c r="J62" s="48"/>
      <c r="K62" s="48"/>
      <c r="L62" s="48"/>
      <c r="M62" s="48"/>
      <c r="N62" s="48"/>
      <c r="O62" s="48"/>
      <c r="P62" s="48"/>
      <c r="Q62" s="48"/>
      <c r="R62" s="48"/>
      <c r="S62" s="48"/>
    </row>
    <row r="63" spans="1:19">
      <c r="A63" s="16" t="s">
        <v>65</v>
      </c>
      <c r="B63" s="10">
        <v>0</v>
      </c>
      <c r="C63" s="10">
        <v>0</v>
      </c>
      <c r="D63" s="10">
        <v>0</v>
      </c>
      <c r="E63" s="48"/>
      <c r="F63" s="48"/>
      <c r="G63" s="48"/>
      <c r="H63" s="48"/>
      <c r="I63" s="48"/>
      <c r="J63" s="48"/>
      <c r="K63" s="48"/>
      <c r="L63" s="48"/>
      <c r="M63" s="48"/>
      <c r="N63" s="48"/>
      <c r="O63" s="48"/>
      <c r="P63" s="48"/>
      <c r="Q63" s="48"/>
      <c r="R63" s="48"/>
      <c r="S63" s="48"/>
    </row>
    <row r="64" spans="1:19">
      <c r="A64" s="16" t="s">
        <v>66</v>
      </c>
      <c r="B64" s="10">
        <v>0</v>
      </c>
      <c r="C64" s="10">
        <v>0</v>
      </c>
      <c r="D64" s="10">
        <v>0</v>
      </c>
      <c r="E64" s="48"/>
      <c r="F64" s="48"/>
      <c r="G64" s="48"/>
      <c r="H64" s="48"/>
      <c r="I64" s="48"/>
      <c r="J64" s="48"/>
      <c r="K64" s="48"/>
      <c r="L64" s="48"/>
      <c r="M64" s="48"/>
      <c r="N64" s="48"/>
      <c r="O64" s="48"/>
      <c r="P64" s="48"/>
      <c r="Q64" s="48"/>
      <c r="R64" s="48"/>
      <c r="S64" s="48"/>
    </row>
    <row r="65" spans="1:19">
      <c r="A65" s="16" t="s">
        <v>67</v>
      </c>
      <c r="B65" s="10">
        <v>-948.75662</v>
      </c>
      <c r="C65" s="10">
        <v>-31.522369999999999</v>
      </c>
      <c r="D65" s="10">
        <v>-980.27899000000002</v>
      </c>
      <c r="E65" s="48"/>
      <c r="F65" s="48"/>
      <c r="G65" s="48"/>
      <c r="H65" s="48"/>
      <c r="I65" s="48"/>
      <c r="J65" s="48"/>
      <c r="K65" s="48"/>
      <c r="L65" s="48"/>
      <c r="M65" s="48"/>
      <c r="N65" s="48"/>
      <c r="O65" s="48"/>
      <c r="P65" s="48"/>
      <c r="Q65" s="48"/>
      <c r="R65" s="48"/>
      <c r="S65" s="48"/>
    </row>
    <row r="66" spans="1:19">
      <c r="A66" s="16" t="s">
        <v>68</v>
      </c>
      <c r="B66" s="10">
        <v>-1563.9133200000001</v>
      </c>
      <c r="C66" s="10">
        <v>-222.64309</v>
      </c>
      <c r="D66" s="10">
        <v>-1786.5564099999999</v>
      </c>
      <c r="E66" s="48"/>
      <c r="F66" s="48"/>
      <c r="G66" s="48"/>
      <c r="H66" s="48"/>
      <c r="I66" s="48"/>
      <c r="J66" s="48"/>
      <c r="K66" s="48"/>
      <c r="L66" s="48"/>
      <c r="M66" s="48"/>
      <c r="N66" s="48"/>
      <c r="O66" s="48"/>
      <c r="P66" s="48"/>
      <c r="Q66" s="48"/>
      <c r="R66" s="48"/>
      <c r="S66" s="48"/>
    </row>
    <row r="67" spans="1:19">
      <c r="A67" s="16" t="s">
        <v>69</v>
      </c>
      <c r="B67" s="10">
        <v>-316.05183</v>
      </c>
      <c r="C67" s="10">
        <v>-377.92389000000003</v>
      </c>
      <c r="D67" s="10">
        <v>-693.97572000000002</v>
      </c>
      <c r="E67" s="48"/>
      <c r="F67" s="48"/>
      <c r="G67" s="48"/>
      <c r="H67" s="48"/>
      <c r="I67" s="48"/>
      <c r="J67" s="48"/>
      <c r="K67" s="48"/>
      <c r="L67" s="48"/>
      <c r="M67" s="48"/>
      <c r="N67" s="48"/>
      <c r="O67" s="48"/>
      <c r="P67" s="48"/>
      <c r="Q67" s="48"/>
      <c r="R67" s="48"/>
      <c r="S67" s="48"/>
    </row>
    <row r="68" spans="1:19">
      <c r="A68" s="16" t="s">
        <v>70</v>
      </c>
      <c r="B68" s="10">
        <v>-214.01963000000001</v>
      </c>
      <c r="C68" s="10">
        <v>-1549.8903400000002</v>
      </c>
      <c r="D68" s="10">
        <v>-1763.9099699999999</v>
      </c>
      <c r="E68" s="48"/>
      <c r="F68" s="48"/>
      <c r="G68" s="48"/>
      <c r="H68" s="48"/>
      <c r="I68" s="48"/>
      <c r="J68" s="48"/>
      <c r="K68" s="48"/>
      <c r="L68" s="48"/>
      <c r="M68" s="48"/>
      <c r="N68" s="48"/>
      <c r="O68" s="48"/>
      <c r="P68" s="48"/>
      <c r="Q68" s="48"/>
      <c r="R68" s="48"/>
      <c r="S68" s="48"/>
    </row>
    <row r="69" spans="1:19">
      <c r="A69" s="15" t="s">
        <v>71</v>
      </c>
      <c r="B69" s="8">
        <v>113369.75808</v>
      </c>
      <c r="C69" s="8">
        <v>3959.0009100000002</v>
      </c>
      <c r="D69" s="8">
        <v>117328.75898999999</v>
      </c>
      <c r="E69" s="48"/>
      <c r="F69" s="48"/>
      <c r="G69" s="48"/>
      <c r="H69" s="48"/>
      <c r="I69" s="48"/>
      <c r="J69" s="48"/>
      <c r="K69" s="48"/>
      <c r="L69" s="48"/>
      <c r="M69" s="48"/>
      <c r="N69" s="48"/>
      <c r="O69" s="48"/>
      <c r="P69" s="48"/>
      <c r="Q69" s="48"/>
      <c r="R69" s="48"/>
      <c r="S69" s="48"/>
    </row>
    <row r="70" spans="1:19">
      <c r="A70" s="16" t="s">
        <v>72</v>
      </c>
      <c r="B70" s="10">
        <v>0</v>
      </c>
      <c r="C70" s="10">
        <v>0</v>
      </c>
      <c r="D70" s="10">
        <v>0</v>
      </c>
      <c r="E70" s="48"/>
      <c r="F70" s="48"/>
      <c r="G70" s="48"/>
      <c r="H70" s="48"/>
      <c r="I70" s="48"/>
      <c r="J70" s="48"/>
      <c r="K70" s="48"/>
      <c r="L70" s="48"/>
      <c r="M70" s="48"/>
      <c r="N70" s="48"/>
      <c r="O70" s="48"/>
      <c r="P70" s="48"/>
      <c r="Q70" s="48"/>
      <c r="R70" s="48"/>
      <c r="S70" s="48"/>
    </row>
    <row r="71" spans="1:19">
      <c r="A71" s="16" t="s">
        <v>73</v>
      </c>
      <c r="B71" s="10">
        <v>21975.853309999999</v>
      </c>
      <c r="C71" s="10">
        <v>398.5976</v>
      </c>
      <c r="D71" s="10">
        <v>22374.45091</v>
      </c>
      <c r="E71" s="48"/>
      <c r="F71" s="48"/>
      <c r="G71" s="48"/>
      <c r="H71" s="48"/>
      <c r="I71" s="48"/>
      <c r="J71" s="48"/>
      <c r="K71" s="48"/>
      <c r="L71" s="48"/>
      <c r="M71" s="48"/>
      <c r="N71" s="48"/>
      <c r="O71" s="48"/>
      <c r="P71" s="48"/>
      <c r="Q71" s="48"/>
      <c r="R71" s="48"/>
      <c r="S71" s="48"/>
    </row>
    <row r="72" spans="1:19">
      <c r="A72" s="16" t="s">
        <v>74</v>
      </c>
      <c r="B72" s="10">
        <v>91394.007870000001</v>
      </c>
      <c r="C72" s="10">
        <v>3560.4033100000001</v>
      </c>
      <c r="D72" s="10">
        <v>94954.41118000001</v>
      </c>
      <c r="E72" s="48"/>
      <c r="F72" s="48"/>
      <c r="G72" s="48"/>
      <c r="H72" s="48"/>
      <c r="I72" s="48"/>
      <c r="J72" s="48"/>
      <c r="K72" s="48"/>
      <c r="L72" s="48"/>
      <c r="M72" s="48"/>
      <c r="N72" s="48"/>
      <c r="O72" s="48"/>
      <c r="P72" s="48"/>
      <c r="Q72" s="48"/>
      <c r="R72" s="48"/>
      <c r="S72" s="48"/>
    </row>
    <row r="73" spans="1:19">
      <c r="A73" s="16" t="s">
        <v>75</v>
      </c>
      <c r="B73" s="10">
        <v>0</v>
      </c>
      <c r="C73" s="10">
        <v>0</v>
      </c>
      <c r="D73" s="10">
        <v>0</v>
      </c>
      <c r="E73" s="48"/>
      <c r="F73" s="48"/>
      <c r="G73" s="48"/>
      <c r="H73" s="48"/>
      <c r="I73" s="48"/>
      <c r="J73" s="48"/>
      <c r="K73" s="48"/>
      <c r="L73" s="48"/>
      <c r="M73" s="48"/>
      <c r="N73" s="48"/>
      <c r="O73" s="48"/>
      <c r="P73" s="48"/>
      <c r="Q73" s="48"/>
      <c r="R73" s="48"/>
      <c r="S73" s="48"/>
    </row>
    <row r="74" spans="1:19">
      <c r="A74" s="16" t="s">
        <v>76</v>
      </c>
      <c r="B74" s="10">
        <v>-0.1031</v>
      </c>
      <c r="C74" s="10">
        <v>0</v>
      </c>
      <c r="D74" s="10">
        <v>-0.1031</v>
      </c>
      <c r="E74" s="48"/>
      <c r="F74" s="48"/>
      <c r="G74" s="48"/>
      <c r="H74" s="48"/>
      <c r="I74" s="48"/>
      <c r="J74" s="48"/>
      <c r="K74" s="48"/>
      <c r="L74" s="48"/>
      <c r="M74" s="48"/>
      <c r="N74" s="48"/>
      <c r="O74" s="48"/>
      <c r="P74" s="48"/>
      <c r="Q74" s="48"/>
      <c r="R74" s="48"/>
      <c r="S74" s="48"/>
    </row>
    <row r="75" spans="1:19">
      <c r="A75" s="15" t="s">
        <v>77</v>
      </c>
      <c r="B75" s="8">
        <v>969.58616000000006</v>
      </c>
      <c r="C75" s="8">
        <v>1629.7611200000001</v>
      </c>
      <c r="D75" s="8">
        <v>2599.34728</v>
      </c>
      <c r="E75" s="48"/>
      <c r="F75" s="48"/>
      <c r="G75" s="48"/>
      <c r="H75" s="48"/>
      <c r="I75" s="48"/>
      <c r="J75" s="48"/>
      <c r="K75" s="48"/>
      <c r="L75" s="48"/>
      <c r="M75" s="48"/>
      <c r="N75" s="48"/>
      <c r="O75" s="48"/>
      <c r="P75" s="48"/>
      <c r="Q75" s="48"/>
      <c r="R75" s="48"/>
      <c r="S75" s="48"/>
    </row>
    <row r="76" spans="1:19">
      <c r="A76" s="16" t="s">
        <v>78</v>
      </c>
      <c r="B76" s="10">
        <v>0</v>
      </c>
      <c r="C76" s="10">
        <v>0</v>
      </c>
      <c r="D76" s="10">
        <v>0</v>
      </c>
      <c r="E76" s="48"/>
      <c r="F76" s="48"/>
      <c r="G76" s="48"/>
      <c r="H76" s="48"/>
      <c r="I76" s="48"/>
      <c r="J76" s="48"/>
      <c r="K76" s="48"/>
      <c r="L76" s="48"/>
      <c r="M76" s="48"/>
      <c r="N76" s="48"/>
      <c r="O76" s="48"/>
      <c r="P76" s="48"/>
      <c r="Q76" s="48"/>
      <c r="R76" s="48"/>
      <c r="S76" s="48"/>
    </row>
    <row r="77" spans="1:19">
      <c r="A77" s="16" t="s">
        <v>79</v>
      </c>
      <c r="B77" s="10">
        <v>8808.3947200000002</v>
      </c>
      <c r="C77" s="10">
        <v>7892.90146</v>
      </c>
      <c r="D77" s="10">
        <v>16701.296180000001</v>
      </c>
      <c r="E77" s="48"/>
      <c r="F77" s="48"/>
      <c r="G77" s="48"/>
      <c r="H77" s="48"/>
      <c r="I77" s="48"/>
      <c r="J77" s="48"/>
      <c r="K77" s="48"/>
      <c r="L77" s="48"/>
      <c r="M77" s="48"/>
      <c r="N77" s="48"/>
      <c r="O77" s="48"/>
      <c r="P77" s="48"/>
      <c r="Q77" s="48"/>
      <c r="R77" s="48"/>
      <c r="S77" s="48"/>
    </row>
    <row r="78" spans="1:19">
      <c r="A78" s="16" t="s">
        <v>80</v>
      </c>
      <c r="B78" s="10">
        <v>0</v>
      </c>
      <c r="C78" s="10">
        <v>0</v>
      </c>
      <c r="D78" s="10">
        <v>0</v>
      </c>
      <c r="E78" s="48"/>
      <c r="F78" s="48"/>
      <c r="G78" s="48"/>
      <c r="H78" s="48"/>
      <c r="I78" s="48"/>
      <c r="J78" s="48"/>
      <c r="K78" s="48"/>
      <c r="L78" s="48"/>
      <c r="M78" s="48"/>
      <c r="N78" s="48"/>
      <c r="O78" s="48"/>
      <c r="P78" s="48"/>
      <c r="Q78" s="48"/>
      <c r="R78" s="48"/>
      <c r="S78" s="48"/>
    </row>
    <row r="79" spans="1:19">
      <c r="A79" s="16" t="s">
        <v>81</v>
      </c>
      <c r="B79" s="10">
        <v>50</v>
      </c>
      <c r="C79" s="10">
        <v>0</v>
      </c>
      <c r="D79" s="10">
        <v>50</v>
      </c>
      <c r="E79" s="48"/>
      <c r="F79" s="48"/>
      <c r="G79" s="48"/>
      <c r="H79" s="48"/>
      <c r="I79" s="48"/>
      <c r="J79" s="48"/>
      <c r="K79" s="48"/>
      <c r="L79" s="48"/>
      <c r="M79" s="48"/>
      <c r="N79" s="48"/>
      <c r="O79" s="48"/>
      <c r="P79" s="48"/>
      <c r="Q79" s="48"/>
      <c r="R79" s="48"/>
      <c r="S79" s="48"/>
    </row>
    <row r="80" spans="1:19">
      <c r="A80" s="16" t="s">
        <v>82</v>
      </c>
      <c r="B80" s="10">
        <v>-7888.8085599999995</v>
      </c>
      <c r="C80" s="10">
        <v>-6263.1403399999999</v>
      </c>
      <c r="D80" s="10">
        <v>-14151.948900000001</v>
      </c>
      <c r="E80" s="48"/>
      <c r="F80" s="48"/>
      <c r="G80" s="48"/>
      <c r="H80" s="48"/>
      <c r="I80" s="48"/>
      <c r="J80" s="48"/>
      <c r="K80" s="48"/>
      <c r="L80" s="48"/>
      <c r="M80" s="48"/>
      <c r="N80" s="48"/>
      <c r="O80" s="48"/>
      <c r="P80" s="48"/>
      <c r="Q80" s="48"/>
      <c r="R80" s="48"/>
      <c r="S80" s="48"/>
    </row>
    <row r="81" spans="1:19">
      <c r="A81" s="15" t="s">
        <v>83</v>
      </c>
      <c r="B81" s="8">
        <v>512173.13695999997</v>
      </c>
      <c r="C81" s="8">
        <v>43248.589509999998</v>
      </c>
      <c r="D81" s="8">
        <v>555421.72646999999</v>
      </c>
      <c r="E81" s="48"/>
      <c r="F81" s="48"/>
      <c r="G81" s="48"/>
      <c r="H81" s="48"/>
      <c r="I81" s="48"/>
      <c r="J81" s="48"/>
      <c r="K81" s="48"/>
      <c r="L81" s="48"/>
      <c r="M81" s="48"/>
      <c r="N81" s="48"/>
      <c r="O81" s="48"/>
      <c r="P81" s="48"/>
      <c r="Q81" s="48"/>
      <c r="R81" s="48"/>
      <c r="S81" s="48"/>
    </row>
    <row r="82" spans="1:19">
      <c r="A82" s="16" t="s">
        <v>20</v>
      </c>
      <c r="B82" s="10">
        <v>0</v>
      </c>
      <c r="C82" s="10">
        <v>0</v>
      </c>
      <c r="D82" s="10">
        <v>0</v>
      </c>
      <c r="E82" s="48"/>
      <c r="F82" s="48"/>
      <c r="G82" s="48"/>
      <c r="H82" s="48"/>
      <c r="I82" s="48"/>
      <c r="J82" s="48"/>
      <c r="K82" s="48"/>
      <c r="L82" s="48"/>
      <c r="M82" s="48"/>
      <c r="N82" s="48"/>
      <c r="O82" s="48"/>
      <c r="P82" s="48"/>
      <c r="Q82" s="48"/>
      <c r="R82" s="48"/>
      <c r="S82" s="48"/>
    </row>
    <row r="83" spans="1:19">
      <c r="A83" s="16" t="s">
        <v>21</v>
      </c>
      <c r="B83" s="10">
        <v>17399.000929999998</v>
      </c>
      <c r="C83" s="10">
        <v>0</v>
      </c>
      <c r="D83" s="10">
        <v>17399.000929999998</v>
      </c>
      <c r="E83" s="48"/>
      <c r="F83" s="48"/>
      <c r="G83" s="48"/>
      <c r="H83" s="48"/>
      <c r="I83" s="48"/>
      <c r="J83" s="48"/>
      <c r="K83" s="48"/>
      <c r="L83" s="48"/>
      <c r="M83" s="48"/>
      <c r="N83" s="48"/>
      <c r="O83" s="48"/>
      <c r="P83" s="48"/>
      <c r="Q83" s="48"/>
      <c r="R83" s="48"/>
      <c r="S83" s="48"/>
    </row>
    <row r="84" spans="1:19">
      <c r="A84" s="16" t="s">
        <v>22</v>
      </c>
      <c r="B84" s="10">
        <v>13720</v>
      </c>
      <c r="C84" s="10">
        <v>0</v>
      </c>
      <c r="D84" s="10">
        <v>13720</v>
      </c>
      <c r="E84" s="48"/>
      <c r="F84" s="48"/>
      <c r="G84" s="48"/>
      <c r="H84" s="48"/>
      <c r="I84" s="48"/>
      <c r="J84" s="48"/>
      <c r="K84" s="48"/>
      <c r="L84" s="48"/>
      <c r="M84" s="48"/>
      <c r="N84" s="48"/>
      <c r="O84" s="48"/>
      <c r="P84" s="48"/>
      <c r="Q84" s="48"/>
      <c r="R84" s="48"/>
      <c r="S84" s="48"/>
    </row>
    <row r="85" spans="1:19">
      <c r="A85" s="16" t="s">
        <v>23</v>
      </c>
      <c r="B85" s="10">
        <v>0</v>
      </c>
      <c r="C85" s="10">
        <v>0</v>
      </c>
      <c r="D85" s="10">
        <v>0</v>
      </c>
      <c r="E85" s="48"/>
      <c r="F85" s="48"/>
      <c r="G85" s="48"/>
      <c r="H85" s="48"/>
      <c r="I85" s="48"/>
      <c r="J85" s="48"/>
      <c r="K85" s="48"/>
      <c r="L85" s="48"/>
      <c r="M85" s="48"/>
      <c r="N85" s="48"/>
      <c r="O85" s="48"/>
      <c r="P85" s="48"/>
      <c r="Q85" s="48"/>
      <c r="R85" s="48"/>
      <c r="S85" s="48"/>
    </row>
    <row r="86" spans="1:19">
      <c r="A86" s="16" t="s">
        <v>84</v>
      </c>
      <c r="B86" s="10">
        <v>424.64368000000002</v>
      </c>
      <c r="C86" s="10">
        <v>0</v>
      </c>
      <c r="D86" s="10">
        <v>424.64368000000002</v>
      </c>
      <c r="E86" s="48"/>
      <c r="F86" s="48"/>
      <c r="G86" s="48"/>
      <c r="H86" s="48"/>
      <c r="I86" s="48"/>
      <c r="J86" s="48"/>
      <c r="K86" s="48"/>
      <c r="L86" s="48"/>
      <c r="M86" s="48"/>
      <c r="N86" s="48"/>
      <c r="O86" s="48"/>
      <c r="P86" s="48"/>
      <c r="Q86" s="48"/>
      <c r="R86" s="48"/>
      <c r="S86" s="48"/>
    </row>
    <row r="87" spans="1:19">
      <c r="A87" s="16" t="s">
        <v>24</v>
      </c>
      <c r="B87" s="10">
        <v>5655.7037900000005</v>
      </c>
      <c r="C87" s="10">
        <v>213.346</v>
      </c>
      <c r="D87" s="10">
        <v>5869.04979</v>
      </c>
      <c r="E87" s="48"/>
      <c r="F87" s="48"/>
      <c r="G87" s="48"/>
      <c r="H87" s="48"/>
      <c r="I87" s="48"/>
      <c r="J87" s="48"/>
      <c r="K87" s="48"/>
      <c r="L87" s="48"/>
      <c r="M87" s="48"/>
      <c r="N87" s="48"/>
      <c r="O87" s="48"/>
      <c r="P87" s="48"/>
      <c r="Q87" s="48"/>
      <c r="R87" s="48"/>
      <c r="S87" s="48"/>
    </row>
    <row r="88" spans="1:19">
      <c r="A88" s="16" t="s">
        <v>25</v>
      </c>
      <c r="B88" s="10">
        <v>444504.12331</v>
      </c>
      <c r="C88" s="10">
        <v>43189.641530000001</v>
      </c>
      <c r="D88" s="10">
        <v>487693.76483999996</v>
      </c>
      <c r="E88" s="48"/>
      <c r="F88" s="48"/>
      <c r="G88" s="48"/>
      <c r="H88" s="48"/>
      <c r="I88" s="48"/>
      <c r="J88" s="48"/>
      <c r="K88" s="48"/>
      <c r="L88" s="48"/>
      <c r="M88" s="48"/>
      <c r="N88" s="48"/>
      <c r="O88" s="48"/>
      <c r="P88" s="48"/>
      <c r="Q88" s="48"/>
      <c r="R88" s="48"/>
      <c r="S88" s="48"/>
    </row>
    <row r="89" spans="1:19">
      <c r="A89" s="16" t="s">
        <v>85</v>
      </c>
      <c r="B89" s="10">
        <v>31670.916499999999</v>
      </c>
      <c r="C89" s="10">
        <v>0</v>
      </c>
      <c r="D89" s="10">
        <v>31670.916499999999</v>
      </c>
      <c r="E89" s="48"/>
      <c r="F89" s="48"/>
      <c r="G89" s="48"/>
      <c r="H89" s="48"/>
      <c r="I89" s="48"/>
      <c r="J89" s="48"/>
      <c r="K89" s="48"/>
      <c r="L89" s="48"/>
      <c r="M89" s="48"/>
      <c r="N89" s="48"/>
      <c r="O89" s="48"/>
      <c r="P89" s="48"/>
      <c r="Q89" s="48"/>
      <c r="R89" s="48"/>
      <c r="S89" s="48"/>
    </row>
    <row r="90" spans="1:19">
      <c r="A90" s="16" t="s">
        <v>86</v>
      </c>
      <c r="B90" s="10">
        <v>-1201.25125</v>
      </c>
      <c r="C90" s="10">
        <v>-154.39802</v>
      </c>
      <c r="D90" s="10">
        <v>-1355.6492700000001</v>
      </c>
      <c r="E90" s="48"/>
      <c r="F90" s="48"/>
      <c r="G90" s="48"/>
      <c r="H90" s="48"/>
      <c r="I90" s="48"/>
      <c r="J90" s="48"/>
      <c r="K90" s="48"/>
      <c r="L90" s="48"/>
      <c r="M90" s="48"/>
      <c r="N90" s="48"/>
      <c r="O90" s="48"/>
      <c r="P90" s="48"/>
      <c r="Q90" s="48"/>
      <c r="R90" s="48"/>
      <c r="S90" s="48"/>
    </row>
    <row r="91" spans="1:19">
      <c r="A91" s="15" t="s">
        <v>87</v>
      </c>
      <c r="B91" s="8">
        <v>122807.03319</v>
      </c>
      <c r="C91" s="8">
        <v>11580.094230000001</v>
      </c>
      <c r="D91" s="8">
        <v>134387.12741999998</v>
      </c>
      <c r="E91" s="48"/>
      <c r="F91" s="48"/>
      <c r="G91" s="48"/>
      <c r="H91" s="48"/>
      <c r="I91" s="48"/>
      <c r="J91" s="48"/>
      <c r="K91" s="48"/>
      <c r="L91" s="48"/>
      <c r="M91" s="48"/>
      <c r="N91" s="48"/>
      <c r="O91" s="48"/>
      <c r="P91" s="48"/>
      <c r="Q91" s="48"/>
      <c r="R91" s="48"/>
      <c r="S91" s="48"/>
    </row>
    <row r="92" spans="1:19">
      <c r="A92" s="16" t="s">
        <v>88</v>
      </c>
      <c r="B92" s="10">
        <v>23500.36</v>
      </c>
      <c r="C92" s="10">
        <v>3875.84</v>
      </c>
      <c r="D92" s="10">
        <v>27376.2</v>
      </c>
      <c r="E92" s="48"/>
      <c r="F92" s="48"/>
      <c r="G92" s="48"/>
      <c r="H92" s="48"/>
      <c r="I92" s="48"/>
      <c r="J92" s="48"/>
      <c r="K92" s="48"/>
      <c r="L92" s="48"/>
      <c r="M92" s="48"/>
      <c r="N92" s="48"/>
      <c r="O92" s="48"/>
      <c r="P92" s="48"/>
      <c r="Q92" s="48"/>
      <c r="R92" s="48"/>
      <c r="S92" s="48"/>
    </row>
    <row r="93" spans="1:19">
      <c r="A93" s="16" t="s">
        <v>89</v>
      </c>
      <c r="B93" s="10">
        <v>77796.516989999989</v>
      </c>
      <c r="C93" s="10">
        <v>6307.6547799999998</v>
      </c>
      <c r="D93" s="10">
        <v>84104.171770000001</v>
      </c>
      <c r="E93" s="48"/>
      <c r="F93" s="48"/>
      <c r="G93" s="48"/>
      <c r="H93" s="48"/>
      <c r="I93" s="48"/>
      <c r="J93" s="48"/>
      <c r="K93" s="48"/>
      <c r="L93" s="48"/>
      <c r="M93" s="48"/>
      <c r="N93" s="48"/>
      <c r="O93" s="48"/>
      <c r="P93" s="48"/>
      <c r="Q93" s="48"/>
      <c r="R93" s="48"/>
      <c r="S93" s="48"/>
    </row>
    <row r="94" spans="1:19">
      <c r="A94" s="16" t="s">
        <v>90</v>
      </c>
      <c r="B94" s="10">
        <v>6924.08295</v>
      </c>
      <c r="C94" s="10">
        <v>411.02969999999999</v>
      </c>
      <c r="D94" s="10">
        <v>7335.11265</v>
      </c>
      <c r="E94" s="48"/>
      <c r="F94" s="48"/>
      <c r="G94" s="48"/>
      <c r="H94" s="48"/>
      <c r="I94" s="48"/>
      <c r="J94" s="48"/>
      <c r="K94" s="48"/>
      <c r="L94" s="48"/>
      <c r="M94" s="48"/>
      <c r="N94" s="48"/>
      <c r="O94" s="48"/>
      <c r="P94" s="48"/>
      <c r="Q94" s="48"/>
      <c r="R94" s="48"/>
      <c r="S94" s="48"/>
    </row>
    <row r="95" spans="1:19">
      <c r="A95" s="16" t="s">
        <v>91</v>
      </c>
      <c r="B95" s="10">
        <v>3289.9348399999999</v>
      </c>
      <c r="C95" s="10">
        <v>426.34338000000002</v>
      </c>
      <c r="D95" s="10">
        <v>3716.2782200000001</v>
      </c>
      <c r="E95" s="48"/>
      <c r="F95" s="48"/>
      <c r="G95" s="48"/>
      <c r="H95" s="48"/>
      <c r="I95" s="48"/>
      <c r="J95" s="48"/>
      <c r="K95" s="48"/>
      <c r="L95" s="48"/>
      <c r="M95" s="48"/>
      <c r="N95" s="48"/>
      <c r="O95" s="48"/>
      <c r="P95" s="48"/>
      <c r="Q95" s="48"/>
      <c r="R95" s="48"/>
      <c r="S95" s="48"/>
    </row>
    <row r="96" spans="1:19">
      <c r="A96" s="16" t="s">
        <v>92</v>
      </c>
      <c r="B96" s="10">
        <v>8391.4821899999988</v>
      </c>
      <c r="C96" s="10">
        <v>537.86770999999999</v>
      </c>
      <c r="D96" s="10">
        <v>8929.3499000000011</v>
      </c>
      <c r="E96" s="48"/>
      <c r="F96" s="48"/>
      <c r="G96" s="48"/>
      <c r="H96" s="48"/>
      <c r="I96" s="48"/>
      <c r="J96" s="48"/>
      <c r="K96" s="48"/>
      <c r="L96" s="48"/>
      <c r="M96" s="48"/>
      <c r="N96" s="48"/>
      <c r="O96" s="48"/>
      <c r="P96" s="48"/>
      <c r="Q96" s="48"/>
      <c r="R96" s="48"/>
      <c r="S96" s="48"/>
    </row>
    <row r="97" spans="1:19">
      <c r="A97" s="16" t="s">
        <v>93</v>
      </c>
      <c r="B97" s="10">
        <v>1930.9858000000002</v>
      </c>
      <c r="C97" s="10">
        <v>4.8597999999999999</v>
      </c>
      <c r="D97" s="10">
        <v>1935.8456000000001</v>
      </c>
      <c r="E97" s="48"/>
      <c r="F97" s="48"/>
      <c r="G97" s="48"/>
      <c r="H97" s="48"/>
      <c r="I97" s="48"/>
      <c r="J97" s="48"/>
      <c r="K97" s="48"/>
      <c r="L97" s="48"/>
      <c r="M97" s="48"/>
      <c r="N97" s="48"/>
      <c r="O97" s="48"/>
      <c r="P97" s="48"/>
      <c r="Q97" s="48"/>
      <c r="R97" s="48"/>
      <c r="S97" s="48"/>
    </row>
    <row r="98" spans="1:19">
      <c r="A98" s="16" t="s">
        <v>94</v>
      </c>
      <c r="B98" s="10">
        <v>973.67042000000004</v>
      </c>
      <c r="C98" s="10">
        <v>16.498860000000001</v>
      </c>
      <c r="D98" s="10">
        <v>990.16928000000007</v>
      </c>
      <c r="E98" s="48"/>
      <c r="F98" s="48"/>
      <c r="G98" s="48"/>
      <c r="H98" s="48"/>
      <c r="I98" s="48"/>
      <c r="J98" s="48"/>
      <c r="K98" s="48"/>
      <c r="L98" s="48"/>
      <c r="M98" s="48"/>
      <c r="N98" s="48"/>
      <c r="O98" s="48"/>
      <c r="P98" s="48"/>
      <c r="Q98" s="48"/>
      <c r="R98" s="48"/>
      <c r="S98" s="48"/>
    </row>
    <row r="99" spans="1:19">
      <c r="A99" s="16" t="s">
        <v>95</v>
      </c>
      <c r="B99" s="10">
        <v>0</v>
      </c>
      <c r="C99" s="10">
        <v>0</v>
      </c>
      <c r="D99" s="10">
        <v>0</v>
      </c>
      <c r="E99" s="48"/>
      <c r="F99" s="48"/>
      <c r="G99" s="48"/>
      <c r="H99" s="48"/>
      <c r="I99" s="48"/>
      <c r="J99" s="48"/>
      <c r="K99" s="48"/>
      <c r="L99" s="48"/>
      <c r="M99" s="48"/>
      <c r="N99" s="48"/>
      <c r="O99" s="48"/>
      <c r="P99" s="48"/>
      <c r="Q99" s="48"/>
      <c r="R99" s="48"/>
      <c r="S99" s="48"/>
    </row>
    <row r="100" spans="1:19">
      <c r="A100" s="16" t="s">
        <v>96</v>
      </c>
      <c r="B100" s="10">
        <v>0</v>
      </c>
      <c r="C100" s="10">
        <v>0</v>
      </c>
      <c r="D100" s="10">
        <v>0</v>
      </c>
      <c r="E100" s="48"/>
      <c r="F100" s="48"/>
      <c r="G100" s="48"/>
      <c r="H100" s="48"/>
      <c r="I100" s="48"/>
      <c r="J100" s="48"/>
      <c r="K100" s="48"/>
      <c r="L100" s="48"/>
      <c r="M100" s="48"/>
      <c r="N100" s="48"/>
      <c r="O100" s="48"/>
      <c r="P100" s="48"/>
      <c r="Q100" s="48"/>
      <c r="R100" s="48"/>
      <c r="S100" s="48"/>
    </row>
    <row r="101" spans="1:19">
      <c r="A101" s="15" t="s">
        <v>97</v>
      </c>
      <c r="B101" s="8">
        <v>6668.43336</v>
      </c>
      <c r="C101" s="8">
        <v>965.94262000000003</v>
      </c>
      <c r="D101" s="8">
        <v>7634.3759800000007</v>
      </c>
      <c r="E101" s="48"/>
      <c r="F101" s="48"/>
      <c r="G101" s="48"/>
      <c r="H101" s="48"/>
      <c r="I101" s="48"/>
      <c r="J101" s="48"/>
      <c r="K101" s="48"/>
      <c r="L101" s="48"/>
      <c r="M101" s="48"/>
      <c r="N101" s="48"/>
      <c r="O101" s="48"/>
      <c r="P101" s="48"/>
      <c r="Q101" s="48"/>
      <c r="R101" s="48"/>
      <c r="S101" s="48"/>
    </row>
    <row r="102" spans="1:19">
      <c r="A102" s="16" t="s">
        <v>98</v>
      </c>
      <c r="B102" s="10">
        <v>1730.63498</v>
      </c>
      <c r="C102" s="10">
        <v>273.43761999999998</v>
      </c>
      <c r="D102" s="10">
        <v>2004.0726000000002</v>
      </c>
      <c r="E102" s="48"/>
      <c r="F102" s="48"/>
      <c r="G102" s="48"/>
      <c r="H102" s="48"/>
      <c r="I102" s="48"/>
      <c r="J102" s="48"/>
      <c r="K102" s="48"/>
      <c r="L102" s="48"/>
      <c r="M102" s="48"/>
      <c r="N102" s="48"/>
      <c r="O102" s="48"/>
      <c r="P102" s="48"/>
      <c r="Q102" s="48"/>
      <c r="R102" s="48"/>
      <c r="S102" s="48"/>
    </row>
    <row r="103" spans="1:19">
      <c r="A103" s="16" t="s">
        <v>99</v>
      </c>
      <c r="B103" s="10">
        <v>1824.9265600000001</v>
      </c>
      <c r="C103" s="10">
        <v>333.34500000000003</v>
      </c>
      <c r="D103" s="10">
        <v>2158.2715600000001</v>
      </c>
      <c r="E103" s="48"/>
      <c r="F103" s="48"/>
      <c r="G103" s="48"/>
      <c r="H103" s="48"/>
      <c r="I103" s="48"/>
      <c r="J103" s="48"/>
      <c r="K103" s="48"/>
      <c r="L103" s="48"/>
      <c r="M103" s="48"/>
      <c r="N103" s="48"/>
      <c r="O103" s="48"/>
      <c r="P103" s="48"/>
      <c r="Q103" s="48"/>
      <c r="R103" s="48"/>
      <c r="S103" s="48"/>
    </row>
    <row r="104" spans="1:19">
      <c r="A104" s="16" t="s">
        <v>100</v>
      </c>
      <c r="B104" s="10">
        <v>740.24378000000002</v>
      </c>
      <c r="C104" s="10">
        <v>0</v>
      </c>
      <c r="D104" s="10">
        <v>740.24378000000002</v>
      </c>
      <c r="E104" s="48"/>
      <c r="F104" s="48"/>
      <c r="G104" s="48"/>
      <c r="H104" s="48"/>
      <c r="I104" s="48"/>
      <c r="J104" s="48"/>
      <c r="K104" s="48"/>
      <c r="L104" s="48"/>
      <c r="M104" s="48"/>
      <c r="N104" s="48"/>
      <c r="O104" s="48"/>
      <c r="P104" s="48"/>
      <c r="Q104" s="48"/>
      <c r="R104" s="48"/>
      <c r="S104" s="48"/>
    </row>
    <row r="105" spans="1:19">
      <c r="A105" s="16" t="s">
        <v>101</v>
      </c>
      <c r="B105" s="10">
        <v>2385.1555199999998</v>
      </c>
      <c r="C105" s="10">
        <v>359.16</v>
      </c>
      <c r="D105" s="10">
        <v>2744.3155200000001</v>
      </c>
      <c r="E105" s="48"/>
      <c r="F105" s="48"/>
      <c r="G105" s="48"/>
      <c r="H105" s="48"/>
      <c r="I105" s="48"/>
      <c r="J105" s="48"/>
      <c r="K105" s="48"/>
      <c r="L105" s="48"/>
      <c r="M105" s="48"/>
      <c r="N105" s="48"/>
      <c r="O105" s="48"/>
      <c r="P105" s="48"/>
      <c r="Q105" s="48"/>
      <c r="R105" s="48"/>
      <c r="S105" s="48"/>
    </row>
    <row r="106" spans="1:19">
      <c r="A106" s="18" t="s">
        <v>102</v>
      </c>
      <c r="B106" s="10">
        <v>-12.527479999999999</v>
      </c>
      <c r="C106" s="10">
        <v>0</v>
      </c>
      <c r="D106" s="10">
        <v>-12.527479999999999</v>
      </c>
      <c r="E106" s="48"/>
      <c r="F106" s="48"/>
      <c r="G106" s="48"/>
      <c r="H106" s="48"/>
      <c r="I106" s="48"/>
      <c r="J106" s="48"/>
      <c r="K106" s="48"/>
      <c r="L106" s="48"/>
      <c r="M106" s="48"/>
      <c r="N106" s="48"/>
      <c r="O106" s="48"/>
      <c r="P106" s="48"/>
      <c r="Q106" s="48"/>
      <c r="R106" s="48"/>
      <c r="S106" s="48"/>
    </row>
    <row r="107" spans="1:19">
      <c r="A107" s="15" t="s">
        <v>103</v>
      </c>
      <c r="B107" s="8">
        <v>0</v>
      </c>
      <c r="C107" s="8">
        <v>0</v>
      </c>
      <c r="D107" s="8">
        <v>0</v>
      </c>
      <c r="E107" s="48"/>
      <c r="F107" s="48"/>
      <c r="G107" s="48"/>
      <c r="H107" s="48"/>
      <c r="I107" s="48"/>
      <c r="J107" s="48"/>
      <c r="K107" s="48"/>
      <c r="L107" s="48"/>
      <c r="M107" s="48"/>
      <c r="N107" s="48"/>
      <c r="O107" s="48"/>
      <c r="P107" s="48"/>
      <c r="Q107" s="48"/>
      <c r="R107" s="48"/>
      <c r="S107" s="48"/>
    </row>
    <row r="108" spans="1:19">
      <c r="A108" s="16" t="s">
        <v>104</v>
      </c>
      <c r="B108" s="10">
        <v>0</v>
      </c>
      <c r="C108" s="10">
        <v>0</v>
      </c>
      <c r="D108" s="10">
        <v>0</v>
      </c>
      <c r="E108" s="48"/>
      <c r="F108" s="48"/>
      <c r="G108" s="48"/>
      <c r="H108" s="48"/>
      <c r="I108" s="48"/>
      <c r="J108" s="48"/>
      <c r="K108" s="48"/>
      <c r="L108" s="48"/>
      <c r="M108" s="48"/>
      <c r="N108" s="48"/>
      <c r="O108" s="48"/>
      <c r="P108" s="48"/>
      <c r="Q108" s="48"/>
      <c r="R108" s="48"/>
      <c r="S108" s="48"/>
    </row>
    <row r="109" spans="1:19">
      <c r="A109" s="16" t="s">
        <v>105</v>
      </c>
      <c r="B109" s="10">
        <v>0</v>
      </c>
      <c r="C109" s="10">
        <v>0</v>
      </c>
      <c r="D109" s="10">
        <v>0</v>
      </c>
      <c r="E109" s="48"/>
      <c r="F109" s="48"/>
      <c r="G109" s="48"/>
      <c r="H109" s="48"/>
      <c r="I109" s="48"/>
      <c r="J109" s="48"/>
      <c r="K109" s="48"/>
      <c r="L109" s="48"/>
      <c r="M109" s="48"/>
      <c r="N109" s="48"/>
      <c r="O109" s="48"/>
      <c r="P109" s="48"/>
      <c r="Q109" s="48"/>
      <c r="R109" s="48"/>
      <c r="S109" s="48"/>
    </row>
    <row r="110" spans="1:19">
      <c r="A110" s="16" t="s">
        <v>106</v>
      </c>
      <c r="B110" s="10">
        <v>0</v>
      </c>
      <c r="C110" s="10">
        <v>0</v>
      </c>
      <c r="D110" s="10">
        <v>0</v>
      </c>
      <c r="E110" s="48"/>
      <c r="F110" s="48"/>
      <c r="G110" s="48"/>
      <c r="H110" s="48"/>
      <c r="I110" s="48"/>
      <c r="J110" s="48"/>
      <c r="K110" s="48"/>
      <c r="L110" s="48"/>
      <c r="M110" s="48"/>
      <c r="N110" s="48"/>
      <c r="O110" s="48"/>
      <c r="P110" s="48"/>
      <c r="Q110" s="48"/>
      <c r="R110" s="48"/>
      <c r="S110" s="48"/>
    </row>
    <row r="111" spans="1:19">
      <c r="A111" s="16" t="s">
        <v>107</v>
      </c>
      <c r="B111" s="10">
        <v>0</v>
      </c>
      <c r="C111" s="10">
        <v>0</v>
      </c>
      <c r="D111" s="10">
        <v>0</v>
      </c>
      <c r="E111" s="48"/>
      <c r="F111" s="48"/>
      <c r="G111" s="48"/>
      <c r="H111" s="48"/>
      <c r="I111" s="48"/>
      <c r="J111" s="48"/>
      <c r="K111" s="48"/>
      <c r="L111" s="48"/>
      <c r="M111" s="48"/>
      <c r="N111" s="48"/>
      <c r="O111" s="48"/>
      <c r="P111" s="48"/>
      <c r="Q111" s="48"/>
      <c r="R111" s="48"/>
      <c r="S111" s="48"/>
    </row>
    <row r="112" spans="1:19">
      <c r="A112" s="16" t="s">
        <v>108</v>
      </c>
      <c r="B112" s="10">
        <v>0</v>
      </c>
      <c r="C112" s="10">
        <v>0</v>
      </c>
      <c r="D112" s="10">
        <v>0</v>
      </c>
      <c r="E112" s="48"/>
      <c r="F112" s="48"/>
      <c r="G112" s="48"/>
      <c r="H112" s="48"/>
      <c r="I112" s="48"/>
      <c r="J112" s="48"/>
      <c r="K112" s="48"/>
      <c r="L112" s="48"/>
      <c r="M112" s="48"/>
      <c r="N112" s="48"/>
      <c r="O112" s="48"/>
      <c r="P112" s="48"/>
      <c r="Q112" s="48"/>
      <c r="R112" s="48"/>
      <c r="S112" s="48"/>
    </row>
    <row r="113" spans="1:19">
      <c r="A113" s="18" t="s">
        <v>109</v>
      </c>
      <c r="B113" s="10">
        <v>0</v>
      </c>
      <c r="C113" s="10">
        <v>0</v>
      </c>
      <c r="D113" s="10">
        <v>0</v>
      </c>
      <c r="E113" s="48"/>
      <c r="F113" s="48"/>
      <c r="G113" s="48"/>
      <c r="H113" s="48"/>
      <c r="I113" s="48"/>
      <c r="J113" s="48"/>
      <c r="K113" s="48"/>
      <c r="L113" s="48"/>
      <c r="M113" s="48"/>
      <c r="N113" s="48"/>
      <c r="O113" s="48"/>
      <c r="P113" s="48"/>
      <c r="Q113" s="48"/>
      <c r="R113" s="48"/>
      <c r="S113" s="48"/>
    </row>
    <row r="114" spans="1:19">
      <c r="A114" s="15" t="s">
        <v>110</v>
      </c>
      <c r="B114" s="8">
        <v>5311832.7802700009</v>
      </c>
      <c r="C114" s="8">
        <v>646365.29294000007</v>
      </c>
      <c r="D114" s="8">
        <v>5958198.0732100001</v>
      </c>
      <c r="E114" s="48"/>
      <c r="F114" s="48"/>
      <c r="G114" s="48"/>
      <c r="H114" s="48"/>
      <c r="I114" s="48"/>
      <c r="J114" s="48"/>
      <c r="K114" s="48"/>
      <c r="L114" s="48"/>
      <c r="M114" s="48"/>
      <c r="N114" s="48"/>
      <c r="O114" s="48"/>
      <c r="P114" s="48"/>
      <c r="Q114" s="48"/>
      <c r="R114" s="48"/>
      <c r="S114" s="48"/>
    </row>
    <row r="115" spans="1:19">
      <c r="A115" s="15" t="s">
        <v>111</v>
      </c>
      <c r="B115" s="8">
        <v>2179644.9290200002</v>
      </c>
      <c r="C115" s="8">
        <v>325742.85113999998</v>
      </c>
      <c r="D115" s="8">
        <v>2505387.7801599996</v>
      </c>
      <c r="E115" s="48"/>
      <c r="F115" s="48"/>
      <c r="G115" s="48"/>
      <c r="H115" s="48"/>
      <c r="I115" s="48"/>
      <c r="J115" s="48"/>
      <c r="K115" s="48"/>
      <c r="L115" s="48"/>
      <c r="M115" s="48"/>
      <c r="N115" s="48"/>
      <c r="O115" s="48"/>
      <c r="P115" s="48"/>
      <c r="Q115" s="48"/>
      <c r="R115" s="48"/>
      <c r="S115" s="48"/>
    </row>
    <row r="116" spans="1:19">
      <c r="A116" s="16" t="s">
        <v>112</v>
      </c>
      <c r="B116" s="10">
        <v>109014.38475</v>
      </c>
      <c r="C116" s="10">
        <v>8204.1744500000004</v>
      </c>
      <c r="D116" s="10">
        <v>117218.5592</v>
      </c>
      <c r="E116" s="48"/>
      <c r="F116" s="48"/>
      <c r="G116" s="48"/>
      <c r="H116" s="48"/>
      <c r="I116" s="48"/>
      <c r="J116" s="48"/>
      <c r="K116" s="48"/>
      <c r="L116" s="48"/>
      <c r="M116" s="48"/>
      <c r="N116" s="48"/>
      <c r="O116" s="48"/>
      <c r="P116" s="48"/>
      <c r="Q116" s="48"/>
      <c r="R116" s="48"/>
      <c r="S116" s="48"/>
    </row>
    <row r="117" spans="1:19">
      <c r="A117" s="16" t="s">
        <v>113</v>
      </c>
      <c r="B117" s="10">
        <v>108928.29517</v>
      </c>
      <c r="C117" s="10">
        <v>8117.4955999999993</v>
      </c>
      <c r="D117" s="10">
        <v>117045.79076999999</v>
      </c>
      <c r="E117" s="48"/>
      <c r="F117" s="48"/>
      <c r="G117" s="48"/>
      <c r="H117" s="48"/>
      <c r="I117" s="48"/>
      <c r="J117" s="48"/>
      <c r="K117" s="48"/>
      <c r="L117" s="48"/>
      <c r="M117" s="48"/>
      <c r="N117" s="48"/>
      <c r="O117" s="48"/>
      <c r="P117" s="48"/>
      <c r="Q117" s="48"/>
      <c r="R117" s="48"/>
      <c r="S117" s="48"/>
    </row>
    <row r="118" spans="1:19">
      <c r="A118" s="16" t="s">
        <v>114</v>
      </c>
      <c r="B118" s="10">
        <v>86.089579999999998</v>
      </c>
      <c r="C118" s="10">
        <v>86.678850000000011</v>
      </c>
      <c r="D118" s="10">
        <v>172.76843</v>
      </c>
      <c r="E118" s="48"/>
      <c r="F118" s="48"/>
      <c r="G118" s="48"/>
      <c r="H118" s="48"/>
      <c r="I118" s="48"/>
      <c r="J118" s="48"/>
      <c r="K118" s="48"/>
      <c r="L118" s="48"/>
      <c r="M118" s="48"/>
      <c r="N118" s="48"/>
      <c r="O118" s="48"/>
      <c r="P118" s="48"/>
      <c r="Q118" s="48"/>
      <c r="R118" s="48"/>
      <c r="S118" s="48"/>
    </row>
    <row r="119" spans="1:19">
      <c r="A119" s="16" t="s">
        <v>115</v>
      </c>
      <c r="B119" s="10">
        <v>721624.57655</v>
      </c>
      <c r="C119" s="10">
        <v>159593.11121999999</v>
      </c>
      <c r="D119" s="10">
        <v>881217.68776999996</v>
      </c>
      <c r="E119" s="48"/>
      <c r="F119" s="48"/>
      <c r="G119" s="48"/>
      <c r="H119" s="48"/>
      <c r="I119" s="48"/>
      <c r="J119" s="48"/>
      <c r="K119" s="48"/>
      <c r="L119" s="48"/>
      <c r="M119" s="48"/>
      <c r="N119" s="48"/>
      <c r="O119" s="48"/>
      <c r="P119" s="48"/>
      <c r="Q119" s="48"/>
      <c r="R119" s="48"/>
      <c r="S119" s="48"/>
    </row>
    <row r="120" spans="1:19">
      <c r="A120" s="16" t="s">
        <v>116</v>
      </c>
      <c r="B120" s="10">
        <v>79.597529999999992</v>
      </c>
      <c r="C120" s="10">
        <v>0</v>
      </c>
      <c r="D120" s="10">
        <v>79.597529999999992</v>
      </c>
      <c r="E120" s="48"/>
      <c r="F120" s="48"/>
      <c r="G120" s="48"/>
      <c r="H120" s="48"/>
      <c r="I120" s="48"/>
      <c r="J120" s="48"/>
      <c r="K120" s="48"/>
      <c r="L120" s="48"/>
      <c r="M120" s="48"/>
      <c r="N120" s="48"/>
      <c r="O120" s="48"/>
      <c r="P120" s="48"/>
      <c r="Q120" s="48"/>
      <c r="R120" s="48"/>
      <c r="S120" s="48"/>
    </row>
    <row r="121" spans="1:19">
      <c r="A121" s="17" t="s">
        <v>117</v>
      </c>
      <c r="B121" s="10">
        <v>79.597529999999992</v>
      </c>
      <c r="C121" s="10">
        <v>0</v>
      </c>
      <c r="D121" s="10">
        <v>79.597529999999992</v>
      </c>
      <c r="E121" s="48"/>
      <c r="F121" s="48"/>
      <c r="G121" s="48"/>
      <c r="H121" s="48"/>
      <c r="I121" s="48"/>
      <c r="J121" s="48"/>
      <c r="K121" s="48"/>
      <c r="L121" s="48"/>
      <c r="M121" s="48"/>
      <c r="N121" s="48"/>
      <c r="O121" s="48"/>
      <c r="P121" s="48"/>
      <c r="Q121" s="48"/>
      <c r="R121" s="48"/>
      <c r="S121" s="48"/>
    </row>
    <row r="122" spans="1:19">
      <c r="A122" s="18" t="s">
        <v>118</v>
      </c>
      <c r="B122" s="10">
        <v>0</v>
      </c>
      <c r="C122" s="10">
        <v>0</v>
      </c>
      <c r="D122" s="10">
        <v>0</v>
      </c>
      <c r="E122" s="48"/>
      <c r="F122" s="48"/>
      <c r="G122" s="48"/>
      <c r="H122" s="48"/>
      <c r="I122" s="48"/>
      <c r="J122" s="48"/>
      <c r="K122" s="48"/>
      <c r="L122" s="48"/>
      <c r="M122" s="48"/>
      <c r="N122" s="48"/>
      <c r="O122" s="48"/>
      <c r="P122" s="48"/>
      <c r="Q122" s="48"/>
      <c r="R122" s="48"/>
      <c r="S122" s="48"/>
    </row>
    <row r="123" spans="1:19">
      <c r="A123" s="18" t="s">
        <v>119</v>
      </c>
      <c r="B123" s="10">
        <v>0</v>
      </c>
      <c r="C123" s="10">
        <v>0</v>
      </c>
      <c r="D123" s="10">
        <v>0</v>
      </c>
      <c r="E123" s="48"/>
      <c r="F123" s="48"/>
      <c r="G123" s="48"/>
      <c r="H123" s="48"/>
      <c r="I123" s="48"/>
      <c r="J123" s="48"/>
      <c r="K123" s="48"/>
      <c r="L123" s="48"/>
      <c r="M123" s="48"/>
      <c r="N123" s="48"/>
      <c r="O123" s="48"/>
      <c r="P123" s="48"/>
      <c r="Q123" s="48"/>
      <c r="R123" s="48"/>
      <c r="S123" s="48"/>
    </row>
    <row r="124" spans="1:19">
      <c r="A124" s="18" t="s">
        <v>120</v>
      </c>
      <c r="B124" s="10">
        <v>0</v>
      </c>
      <c r="C124" s="10">
        <v>0</v>
      </c>
      <c r="D124" s="10">
        <v>0</v>
      </c>
      <c r="E124" s="48"/>
      <c r="F124" s="48"/>
      <c r="G124" s="48"/>
      <c r="H124" s="48"/>
      <c r="I124" s="48"/>
      <c r="J124" s="48"/>
      <c r="K124" s="48"/>
      <c r="L124" s="48"/>
      <c r="M124" s="48"/>
      <c r="N124" s="48"/>
      <c r="O124" s="48"/>
      <c r="P124" s="48"/>
      <c r="Q124" s="48"/>
      <c r="R124" s="48"/>
      <c r="S124" s="48"/>
    </row>
    <row r="125" spans="1:19">
      <c r="A125" s="18" t="s">
        <v>121</v>
      </c>
      <c r="B125" s="10">
        <v>0</v>
      </c>
      <c r="C125" s="10">
        <v>0</v>
      </c>
      <c r="D125" s="10">
        <v>0</v>
      </c>
      <c r="E125" s="48"/>
      <c r="F125" s="48"/>
      <c r="G125" s="48"/>
      <c r="H125" s="48"/>
      <c r="I125" s="48"/>
      <c r="J125" s="48"/>
      <c r="K125" s="48"/>
      <c r="L125" s="48"/>
      <c r="M125" s="48"/>
      <c r="N125" s="48"/>
      <c r="O125" s="48"/>
      <c r="P125" s="48"/>
      <c r="Q125" s="48"/>
      <c r="R125" s="48"/>
      <c r="S125" s="48"/>
    </row>
    <row r="126" spans="1:19">
      <c r="A126" s="18" t="s">
        <v>122</v>
      </c>
      <c r="B126" s="10">
        <v>0</v>
      </c>
      <c r="C126" s="10">
        <v>0</v>
      </c>
      <c r="D126" s="10">
        <v>0</v>
      </c>
      <c r="E126" s="48"/>
      <c r="F126" s="48"/>
      <c r="G126" s="48"/>
      <c r="H126" s="48"/>
      <c r="I126" s="48"/>
      <c r="J126" s="48"/>
      <c r="K126" s="48"/>
      <c r="L126" s="48"/>
      <c r="M126" s="48"/>
      <c r="N126" s="48"/>
      <c r="O126" s="48"/>
      <c r="P126" s="48"/>
      <c r="Q126" s="48"/>
      <c r="R126" s="48"/>
      <c r="S126" s="48"/>
    </row>
    <row r="127" spans="1:19">
      <c r="A127" s="19" t="s">
        <v>123</v>
      </c>
      <c r="B127" s="10">
        <v>0</v>
      </c>
      <c r="C127" s="10">
        <v>0</v>
      </c>
      <c r="D127" s="10">
        <v>0</v>
      </c>
      <c r="E127" s="48"/>
      <c r="F127" s="48"/>
      <c r="G127" s="48"/>
      <c r="H127" s="48"/>
      <c r="I127" s="48"/>
      <c r="J127" s="48"/>
      <c r="K127" s="48"/>
      <c r="L127" s="48"/>
      <c r="M127" s="48"/>
      <c r="N127" s="48"/>
      <c r="O127" s="48"/>
      <c r="P127" s="48"/>
      <c r="Q127" s="48"/>
      <c r="R127" s="48"/>
      <c r="S127" s="48"/>
    </row>
    <row r="128" spans="1:19">
      <c r="A128" s="20" t="s">
        <v>124</v>
      </c>
      <c r="B128" s="10">
        <v>0</v>
      </c>
      <c r="C128" s="10">
        <v>0</v>
      </c>
      <c r="D128" s="10">
        <v>0</v>
      </c>
      <c r="E128" s="48"/>
      <c r="F128" s="48"/>
      <c r="G128" s="48"/>
      <c r="H128" s="48"/>
      <c r="I128" s="48"/>
      <c r="J128" s="48"/>
      <c r="K128" s="48"/>
      <c r="L128" s="48"/>
      <c r="M128" s="48"/>
      <c r="N128" s="48"/>
      <c r="O128" s="48"/>
      <c r="P128" s="48"/>
      <c r="Q128" s="48"/>
      <c r="R128" s="48"/>
      <c r="S128" s="48"/>
    </row>
    <row r="129" spans="1:19">
      <c r="A129" s="21" t="s">
        <v>125</v>
      </c>
      <c r="B129" s="10">
        <v>15895.214679999999</v>
      </c>
      <c r="C129" s="10">
        <v>31834.041309999997</v>
      </c>
      <c r="D129" s="10">
        <v>47729.255990000005</v>
      </c>
      <c r="E129" s="48"/>
      <c r="F129" s="48"/>
      <c r="G129" s="48"/>
      <c r="H129" s="48"/>
      <c r="I129" s="48"/>
      <c r="J129" s="48"/>
      <c r="K129" s="48"/>
      <c r="L129" s="48"/>
      <c r="M129" s="48"/>
      <c r="N129" s="48"/>
      <c r="O129" s="48"/>
      <c r="P129" s="48"/>
      <c r="Q129" s="48"/>
      <c r="R129" s="48"/>
      <c r="S129" s="48"/>
    </row>
    <row r="130" spans="1:19">
      <c r="A130" s="16" t="s">
        <v>126</v>
      </c>
      <c r="B130" s="10">
        <v>1285047.69392</v>
      </c>
      <c r="C130" s="10">
        <v>122924.497</v>
      </c>
      <c r="D130" s="10">
        <v>1407972.19092</v>
      </c>
      <c r="E130" s="48"/>
      <c r="F130" s="48"/>
      <c r="G130" s="48"/>
      <c r="H130" s="48"/>
      <c r="I130" s="48"/>
      <c r="J130" s="48"/>
      <c r="K130" s="48"/>
      <c r="L130" s="48"/>
      <c r="M130" s="48"/>
      <c r="N130" s="48"/>
      <c r="O130" s="48"/>
      <c r="P130" s="48"/>
      <c r="Q130" s="48"/>
      <c r="R130" s="48"/>
      <c r="S130" s="48"/>
    </row>
    <row r="131" spans="1:19">
      <c r="A131" s="16" t="s">
        <v>127</v>
      </c>
      <c r="B131" s="10">
        <v>47983.461590000006</v>
      </c>
      <c r="C131" s="10">
        <v>3187.0271600000001</v>
      </c>
      <c r="D131" s="10">
        <v>51170.488749999997</v>
      </c>
      <c r="E131" s="48"/>
      <c r="F131" s="48"/>
      <c r="G131" s="48"/>
      <c r="H131" s="48"/>
      <c r="I131" s="48"/>
      <c r="J131" s="48"/>
      <c r="K131" s="48"/>
      <c r="L131" s="48"/>
      <c r="M131" s="48"/>
      <c r="N131" s="48"/>
      <c r="O131" s="48"/>
      <c r="P131" s="48"/>
      <c r="Q131" s="48"/>
      <c r="R131" s="48"/>
      <c r="S131" s="48"/>
    </row>
    <row r="132" spans="1:19">
      <c r="A132" s="15" t="s">
        <v>128</v>
      </c>
      <c r="B132" s="8">
        <v>0</v>
      </c>
      <c r="C132" s="8">
        <v>0</v>
      </c>
      <c r="D132" s="8">
        <v>0</v>
      </c>
      <c r="E132" s="48"/>
      <c r="F132" s="48"/>
      <c r="G132" s="48"/>
      <c r="H132" s="48"/>
      <c r="I132" s="48"/>
      <c r="J132" s="48"/>
      <c r="K132" s="48"/>
      <c r="L132" s="48"/>
      <c r="M132" s="48"/>
      <c r="N132" s="48"/>
      <c r="O132" s="48"/>
      <c r="P132" s="48"/>
      <c r="Q132" s="48"/>
      <c r="R132" s="48"/>
      <c r="S132" s="48"/>
    </row>
    <row r="133" spans="1:19">
      <c r="A133" s="15" t="s">
        <v>129</v>
      </c>
      <c r="B133" s="8">
        <v>1262285.34974</v>
      </c>
      <c r="C133" s="8">
        <v>45431.961609999998</v>
      </c>
      <c r="D133" s="8">
        <v>1307717.3113499999</v>
      </c>
      <c r="E133" s="48"/>
      <c r="F133" s="48"/>
      <c r="G133" s="48"/>
      <c r="H133" s="48"/>
      <c r="I133" s="48"/>
      <c r="J133" s="48"/>
      <c r="K133" s="48"/>
      <c r="L133" s="48"/>
      <c r="M133" s="48"/>
      <c r="N133" s="48"/>
      <c r="O133" s="48"/>
      <c r="P133" s="48"/>
      <c r="Q133" s="48"/>
      <c r="R133" s="48"/>
      <c r="S133" s="48"/>
    </row>
    <row r="134" spans="1:19">
      <c r="A134" s="16" t="s">
        <v>130</v>
      </c>
      <c r="B134" s="10">
        <v>0</v>
      </c>
      <c r="C134" s="10">
        <v>0</v>
      </c>
      <c r="D134" s="10">
        <v>0</v>
      </c>
      <c r="E134" s="48"/>
      <c r="F134" s="48"/>
      <c r="G134" s="48"/>
      <c r="H134" s="48"/>
      <c r="I134" s="48"/>
      <c r="J134" s="48"/>
      <c r="K134" s="48"/>
      <c r="L134" s="48"/>
      <c r="M134" s="48"/>
      <c r="N134" s="48"/>
      <c r="O134" s="48"/>
      <c r="P134" s="48"/>
      <c r="Q134" s="48"/>
      <c r="R134" s="48"/>
      <c r="S134" s="48"/>
    </row>
    <row r="135" spans="1:19">
      <c r="A135" s="16" t="s">
        <v>131</v>
      </c>
      <c r="B135" s="10">
        <v>119178.92803</v>
      </c>
      <c r="C135" s="10">
        <v>90.616190000000003</v>
      </c>
      <c r="D135" s="10">
        <v>119269.54422</v>
      </c>
      <c r="E135" s="48"/>
      <c r="F135" s="48"/>
      <c r="G135" s="48"/>
      <c r="H135" s="48"/>
      <c r="I135" s="48"/>
      <c r="J135" s="48"/>
      <c r="K135" s="48"/>
      <c r="L135" s="48"/>
      <c r="M135" s="48"/>
      <c r="N135" s="48"/>
      <c r="O135" s="48"/>
      <c r="P135" s="48"/>
      <c r="Q135" s="48"/>
      <c r="R135" s="48"/>
      <c r="S135" s="48"/>
    </row>
    <row r="136" spans="1:19">
      <c r="A136" s="16" t="s">
        <v>132</v>
      </c>
      <c r="B136" s="10">
        <v>0</v>
      </c>
      <c r="C136" s="10">
        <v>0</v>
      </c>
      <c r="D136" s="10">
        <v>0</v>
      </c>
      <c r="E136" s="48"/>
      <c r="F136" s="48"/>
      <c r="G136" s="48"/>
      <c r="H136" s="48"/>
      <c r="I136" s="48"/>
      <c r="J136" s="48"/>
      <c r="K136" s="48"/>
      <c r="L136" s="48"/>
      <c r="M136" s="48"/>
      <c r="N136" s="48"/>
      <c r="O136" s="48"/>
      <c r="P136" s="48"/>
      <c r="Q136" s="48"/>
      <c r="R136" s="48"/>
      <c r="S136" s="48"/>
    </row>
    <row r="137" spans="1:19">
      <c r="A137" s="16" t="s">
        <v>133</v>
      </c>
      <c r="B137" s="10">
        <v>0</v>
      </c>
      <c r="C137" s="10">
        <v>0</v>
      </c>
      <c r="D137" s="10">
        <v>0</v>
      </c>
      <c r="E137" s="48"/>
      <c r="F137" s="48"/>
      <c r="G137" s="48"/>
      <c r="H137" s="48"/>
      <c r="I137" s="48"/>
      <c r="J137" s="48"/>
      <c r="K137" s="48"/>
      <c r="L137" s="48"/>
      <c r="M137" s="48"/>
      <c r="N137" s="48"/>
      <c r="O137" s="48"/>
      <c r="P137" s="48"/>
      <c r="Q137" s="48"/>
      <c r="R137" s="48"/>
      <c r="S137" s="48"/>
    </row>
    <row r="138" spans="1:19">
      <c r="A138" s="16" t="s">
        <v>134</v>
      </c>
      <c r="B138" s="10">
        <v>928077.80162000004</v>
      </c>
      <c r="C138" s="10">
        <v>40000</v>
      </c>
      <c r="D138" s="10">
        <v>968077.80162000004</v>
      </c>
      <c r="E138" s="48"/>
      <c r="F138" s="48"/>
      <c r="G138" s="48"/>
      <c r="H138" s="48"/>
      <c r="I138" s="48"/>
      <c r="J138" s="48"/>
      <c r="K138" s="48"/>
      <c r="L138" s="48"/>
      <c r="M138" s="48"/>
      <c r="N138" s="48"/>
      <c r="O138" s="48"/>
      <c r="P138" s="48"/>
      <c r="Q138" s="48"/>
      <c r="R138" s="48"/>
      <c r="S138" s="48"/>
    </row>
    <row r="139" spans="1:19">
      <c r="A139" s="16" t="s">
        <v>135</v>
      </c>
      <c r="B139" s="10">
        <v>215028.62009000001</v>
      </c>
      <c r="C139" s="10">
        <v>5341.3454199999996</v>
      </c>
      <c r="D139" s="10">
        <v>220369.96550999998</v>
      </c>
      <c r="E139" s="48"/>
      <c r="F139" s="48"/>
      <c r="G139" s="48"/>
      <c r="H139" s="48"/>
      <c r="I139" s="48"/>
      <c r="J139" s="48"/>
      <c r="K139" s="48"/>
      <c r="L139" s="48"/>
      <c r="M139" s="48"/>
      <c r="N139" s="48"/>
      <c r="O139" s="48"/>
      <c r="P139" s="48"/>
      <c r="Q139" s="48"/>
      <c r="R139" s="48"/>
      <c r="S139" s="48"/>
    </row>
    <row r="140" spans="1:19">
      <c r="A140" s="15" t="s">
        <v>136</v>
      </c>
      <c r="B140" s="8">
        <v>1508858.8225799999</v>
      </c>
      <c r="C140" s="8">
        <v>255811.11930000002</v>
      </c>
      <c r="D140" s="8">
        <v>1764669.9418800001</v>
      </c>
      <c r="E140" s="48"/>
      <c r="F140" s="48"/>
      <c r="G140" s="48"/>
      <c r="H140" s="48"/>
      <c r="I140" s="48"/>
      <c r="J140" s="48"/>
      <c r="K140" s="48"/>
      <c r="L140" s="48"/>
      <c r="M140" s="48"/>
      <c r="N140" s="48"/>
      <c r="O140" s="48"/>
      <c r="P140" s="48"/>
      <c r="Q140" s="48"/>
      <c r="R140" s="48"/>
      <c r="S140" s="48"/>
    </row>
    <row r="141" spans="1:19">
      <c r="A141" s="16" t="s">
        <v>137</v>
      </c>
      <c r="B141" s="10">
        <v>14672.609759999999</v>
      </c>
      <c r="C141" s="10">
        <v>556.88351</v>
      </c>
      <c r="D141" s="10">
        <v>15229.493269999999</v>
      </c>
      <c r="E141" s="48"/>
      <c r="F141" s="48"/>
      <c r="G141" s="48"/>
      <c r="H141" s="48"/>
      <c r="I141" s="48"/>
      <c r="J141" s="48"/>
      <c r="K141" s="48"/>
      <c r="L141" s="48"/>
      <c r="M141" s="48"/>
      <c r="N141" s="48"/>
      <c r="O141" s="48"/>
      <c r="P141" s="48"/>
      <c r="Q141" s="48"/>
      <c r="R141" s="48"/>
      <c r="S141" s="48"/>
    </row>
    <row r="142" spans="1:19">
      <c r="A142" s="16" t="s">
        <v>138</v>
      </c>
      <c r="B142" s="10">
        <v>282593.25708000001</v>
      </c>
      <c r="C142" s="10">
        <v>42000</v>
      </c>
      <c r="D142" s="10">
        <v>324593.25708000001</v>
      </c>
      <c r="E142" s="48"/>
      <c r="F142" s="48"/>
      <c r="G142" s="48"/>
      <c r="H142" s="48"/>
      <c r="I142" s="48"/>
      <c r="J142" s="48"/>
      <c r="K142" s="48"/>
      <c r="L142" s="48"/>
      <c r="M142" s="48"/>
      <c r="N142" s="48"/>
      <c r="O142" s="48"/>
      <c r="P142" s="48"/>
      <c r="Q142" s="48"/>
      <c r="R142" s="48"/>
      <c r="S142" s="48"/>
    </row>
    <row r="143" spans="1:19">
      <c r="A143" s="16" t="s">
        <v>139</v>
      </c>
      <c r="B143" s="10">
        <v>0</v>
      </c>
      <c r="C143" s="10">
        <v>0</v>
      </c>
      <c r="D143" s="10">
        <v>0</v>
      </c>
      <c r="E143" s="48"/>
      <c r="F143" s="48"/>
      <c r="G143" s="48"/>
      <c r="H143" s="48"/>
      <c r="I143" s="48"/>
      <c r="J143" s="48"/>
      <c r="K143" s="48"/>
      <c r="L143" s="48"/>
      <c r="M143" s="48"/>
      <c r="N143" s="48"/>
      <c r="O143" s="48"/>
      <c r="P143" s="48"/>
      <c r="Q143" s="48"/>
      <c r="R143" s="48"/>
      <c r="S143" s="48"/>
    </row>
    <row r="144" spans="1:19">
      <c r="A144" s="16" t="s">
        <v>140</v>
      </c>
      <c r="B144" s="10">
        <v>156416.13235</v>
      </c>
      <c r="C144" s="10">
        <v>15485.226560000001</v>
      </c>
      <c r="D144" s="10">
        <v>171901.35891000001</v>
      </c>
      <c r="E144" s="48"/>
      <c r="F144" s="48"/>
      <c r="G144" s="48"/>
      <c r="H144" s="48"/>
      <c r="I144" s="48"/>
      <c r="J144" s="48"/>
      <c r="K144" s="48"/>
      <c r="L144" s="48"/>
      <c r="M144" s="48"/>
      <c r="N144" s="48"/>
      <c r="O144" s="48"/>
      <c r="P144" s="48"/>
      <c r="Q144" s="48"/>
      <c r="R144" s="48"/>
      <c r="S144" s="48"/>
    </row>
    <row r="145" spans="1:19">
      <c r="A145" s="11" t="s">
        <v>141</v>
      </c>
      <c r="B145" s="10">
        <v>904696.48841999995</v>
      </c>
      <c r="C145" s="10">
        <v>156850.32571</v>
      </c>
      <c r="D145" s="10">
        <v>1061546.8141300001</v>
      </c>
      <c r="E145" s="48"/>
      <c r="F145" s="48"/>
      <c r="G145" s="48"/>
      <c r="H145" s="48"/>
      <c r="I145" s="48"/>
      <c r="J145" s="48"/>
      <c r="K145" s="48"/>
      <c r="L145" s="48"/>
      <c r="M145" s="48"/>
      <c r="N145" s="48"/>
      <c r="O145" s="48"/>
      <c r="P145" s="48"/>
      <c r="Q145" s="48"/>
      <c r="R145" s="48"/>
      <c r="S145" s="48"/>
    </row>
    <row r="146" spans="1:19">
      <c r="A146" s="16" t="s">
        <v>142</v>
      </c>
      <c r="B146" s="10">
        <v>0</v>
      </c>
      <c r="C146" s="10">
        <v>3688.3825400000001</v>
      </c>
      <c r="D146" s="10">
        <v>3688.3825400000001</v>
      </c>
      <c r="E146" s="48"/>
      <c r="F146" s="48"/>
      <c r="G146" s="48"/>
      <c r="H146" s="48"/>
      <c r="I146" s="48"/>
      <c r="J146" s="48"/>
      <c r="K146" s="48"/>
      <c r="L146" s="48"/>
      <c r="M146" s="48"/>
      <c r="N146" s="48"/>
      <c r="O146" s="48"/>
      <c r="P146" s="48"/>
      <c r="Q146" s="48"/>
      <c r="R146" s="48"/>
      <c r="S146" s="48"/>
    </row>
    <row r="147" spans="1:19">
      <c r="A147" s="16" t="s">
        <v>143</v>
      </c>
      <c r="B147" s="10">
        <v>114170.00588</v>
      </c>
      <c r="C147" s="10">
        <v>0</v>
      </c>
      <c r="D147" s="10">
        <v>114170.00588</v>
      </c>
      <c r="E147" s="48"/>
      <c r="F147" s="48"/>
      <c r="G147" s="48"/>
      <c r="H147" s="48"/>
      <c r="I147" s="48"/>
      <c r="J147" s="48"/>
      <c r="K147" s="48"/>
      <c r="L147" s="48"/>
      <c r="M147" s="48"/>
      <c r="N147" s="48"/>
      <c r="O147" s="48"/>
      <c r="P147" s="48"/>
      <c r="Q147" s="48"/>
      <c r="R147" s="48"/>
      <c r="S147" s="48"/>
    </row>
    <row r="148" spans="1:19">
      <c r="A148" s="16" t="s">
        <v>144</v>
      </c>
      <c r="B148" s="10">
        <v>36310.329090000007</v>
      </c>
      <c r="C148" s="10">
        <v>37230.30098</v>
      </c>
      <c r="D148" s="10">
        <v>73540.630069999999</v>
      </c>
      <c r="E148" s="48"/>
      <c r="F148" s="48"/>
      <c r="G148" s="48"/>
      <c r="H148" s="48"/>
      <c r="I148" s="48"/>
      <c r="J148" s="48"/>
      <c r="K148" s="48"/>
      <c r="L148" s="48"/>
      <c r="M148" s="48"/>
      <c r="N148" s="48"/>
      <c r="O148" s="48"/>
      <c r="P148" s="48"/>
      <c r="Q148" s="48"/>
      <c r="R148" s="48"/>
      <c r="S148" s="48"/>
    </row>
    <row r="149" spans="1:19">
      <c r="A149" s="15" t="s">
        <v>145</v>
      </c>
      <c r="B149" s="8">
        <v>171010.77901</v>
      </c>
      <c r="C149" s="8">
        <v>15967.74577</v>
      </c>
      <c r="D149" s="8">
        <v>186978.52478000001</v>
      </c>
      <c r="E149" s="48"/>
      <c r="F149" s="48"/>
      <c r="G149" s="48"/>
      <c r="H149" s="48"/>
      <c r="I149" s="48"/>
      <c r="J149" s="48"/>
      <c r="K149" s="48"/>
      <c r="L149" s="48"/>
      <c r="M149" s="48"/>
      <c r="N149" s="48"/>
      <c r="O149" s="48"/>
      <c r="P149" s="48"/>
      <c r="Q149" s="48"/>
      <c r="R149" s="48"/>
      <c r="S149" s="48"/>
    </row>
    <row r="150" spans="1:19">
      <c r="A150" s="16" t="s">
        <v>72</v>
      </c>
      <c r="B150" s="10">
        <v>66625.206460000001</v>
      </c>
      <c r="C150" s="10">
        <v>34.983760000000004</v>
      </c>
      <c r="D150" s="10">
        <v>66660.190220000004</v>
      </c>
      <c r="E150" s="48"/>
      <c r="F150" s="48"/>
      <c r="G150" s="48"/>
      <c r="H150" s="48"/>
      <c r="I150" s="48"/>
      <c r="J150" s="48"/>
      <c r="K150" s="48"/>
      <c r="L150" s="48"/>
      <c r="M150" s="48"/>
      <c r="N150" s="48"/>
      <c r="O150" s="48"/>
      <c r="P150" s="48"/>
      <c r="Q150" s="48"/>
      <c r="R150" s="48"/>
      <c r="S150" s="48"/>
    </row>
    <row r="151" spans="1:19">
      <c r="A151" s="16" t="s">
        <v>74</v>
      </c>
      <c r="B151" s="10">
        <v>56486.469270000001</v>
      </c>
      <c r="C151" s="10">
        <v>9954.6849199999997</v>
      </c>
      <c r="D151" s="10">
        <v>66441.154190000001</v>
      </c>
      <c r="E151" s="48"/>
      <c r="F151" s="48"/>
      <c r="G151" s="48"/>
      <c r="H151" s="48"/>
      <c r="I151" s="48"/>
      <c r="J151" s="48"/>
      <c r="K151" s="48"/>
      <c r="L151" s="48"/>
      <c r="M151" s="48"/>
      <c r="N151" s="48"/>
      <c r="O151" s="48"/>
      <c r="P151" s="48"/>
      <c r="Q151" s="48"/>
      <c r="R151" s="48"/>
      <c r="S151" s="48"/>
    </row>
    <row r="152" spans="1:19">
      <c r="A152" s="16" t="s">
        <v>146</v>
      </c>
      <c r="B152" s="10">
        <v>45462.985030000003</v>
      </c>
      <c r="C152" s="10">
        <v>5405.9231200000004</v>
      </c>
      <c r="D152" s="10">
        <v>50868.908149999996</v>
      </c>
      <c r="E152" s="48"/>
      <c r="F152" s="48"/>
      <c r="G152" s="48"/>
      <c r="H152" s="48"/>
      <c r="I152" s="48"/>
      <c r="J152" s="48"/>
      <c r="K152" s="48"/>
      <c r="L152" s="48"/>
      <c r="M152" s="48"/>
      <c r="N152" s="48"/>
      <c r="O152" s="48"/>
      <c r="P152" s="48"/>
      <c r="Q152" s="48"/>
      <c r="R152" s="48"/>
      <c r="S152" s="48"/>
    </row>
    <row r="153" spans="1:19">
      <c r="A153" s="16" t="s">
        <v>100</v>
      </c>
      <c r="B153" s="10">
        <v>2436.11825</v>
      </c>
      <c r="C153" s="10">
        <v>572.15396999999996</v>
      </c>
      <c r="D153" s="10">
        <v>3008.2722200000003</v>
      </c>
      <c r="E153" s="48"/>
      <c r="F153" s="48"/>
      <c r="G153" s="48"/>
      <c r="H153" s="48"/>
      <c r="I153" s="48"/>
      <c r="J153" s="48"/>
      <c r="K153" s="48"/>
      <c r="L153" s="48"/>
      <c r="M153" s="48"/>
      <c r="N153" s="48"/>
      <c r="O153" s="48"/>
      <c r="P153" s="48"/>
      <c r="Q153" s="48"/>
      <c r="R153" s="48"/>
      <c r="S153" s="48"/>
    </row>
    <row r="154" spans="1:19">
      <c r="A154" s="16" t="s">
        <v>147</v>
      </c>
      <c r="B154" s="10">
        <v>0</v>
      </c>
      <c r="C154" s="10">
        <v>0</v>
      </c>
      <c r="D154" s="10">
        <v>0</v>
      </c>
      <c r="E154" s="48"/>
      <c r="F154" s="48"/>
      <c r="G154" s="48"/>
      <c r="H154" s="48"/>
      <c r="I154" s="48"/>
      <c r="J154" s="48"/>
      <c r="K154" s="48"/>
      <c r="L154" s="48"/>
      <c r="M154" s="48"/>
      <c r="N154" s="48"/>
      <c r="O154" s="48"/>
      <c r="P154" s="48"/>
      <c r="Q154" s="48"/>
      <c r="R154" s="48"/>
      <c r="S154" s="48"/>
    </row>
    <row r="155" spans="1:19">
      <c r="A155" s="15" t="s">
        <v>148</v>
      </c>
      <c r="B155" s="8">
        <v>55827.780270000003</v>
      </c>
      <c r="C155" s="8">
        <v>3411.6151199999999</v>
      </c>
      <c r="D155" s="8">
        <v>59239.395389999998</v>
      </c>
      <c r="E155" s="48"/>
      <c r="F155" s="48"/>
      <c r="G155" s="48"/>
      <c r="H155" s="48"/>
      <c r="I155" s="48"/>
      <c r="J155" s="48"/>
      <c r="K155" s="48"/>
      <c r="L155" s="48"/>
      <c r="M155" s="48"/>
      <c r="N155" s="48"/>
      <c r="O155" s="48"/>
      <c r="P155" s="48"/>
      <c r="Q155" s="48"/>
      <c r="R155" s="48"/>
      <c r="S155" s="48"/>
    </row>
    <row r="156" spans="1:19">
      <c r="A156" s="16" t="s">
        <v>149</v>
      </c>
      <c r="B156" s="10">
        <v>1970.5850700000001</v>
      </c>
      <c r="C156" s="10">
        <v>185.38911999999999</v>
      </c>
      <c r="D156" s="10">
        <v>2155.9741899999999</v>
      </c>
      <c r="E156" s="48"/>
      <c r="F156" s="48"/>
      <c r="G156" s="48"/>
      <c r="H156" s="48"/>
      <c r="I156" s="48"/>
      <c r="J156" s="48"/>
      <c r="K156" s="48"/>
      <c r="L156" s="48"/>
      <c r="M156" s="48"/>
      <c r="N156" s="48"/>
      <c r="O156" s="48"/>
      <c r="P156" s="48"/>
      <c r="Q156" s="48"/>
      <c r="R156" s="48"/>
      <c r="S156" s="48"/>
    </row>
    <row r="157" spans="1:19">
      <c r="A157" s="16" t="s">
        <v>150</v>
      </c>
      <c r="B157" s="10">
        <v>0</v>
      </c>
      <c r="C157" s="10">
        <v>0</v>
      </c>
      <c r="D157" s="10">
        <v>0</v>
      </c>
      <c r="E157" s="48"/>
      <c r="F157" s="48"/>
      <c r="G157" s="48"/>
      <c r="H157" s="48"/>
      <c r="I157" s="48"/>
      <c r="J157" s="48"/>
      <c r="K157" s="48"/>
      <c r="L157" s="48"/>
      <c r="M157" s="48"/>
      <c r="N157" s="48"/>
      <c r="O157" s="48"/>
      <c r="P157" s="48"/>
      <c r="Q157" s="48"/>
      <c r="R157" s="48"/>
      <c r="S157" s="48"/>
    </row>
    <row r="158" spans="1:19">
      <c r="A158" s="16" t="s">
        <v>151</v>
      </c>
      <c r="B158" s="10">
        <v>15707.601789999999</v>
      </c>
      <c r="C158" s="10">
        <v>1613.1130000000001</v>
      </c>
      <c r="D158" s="10">
        <v>17320.714789999998</v>
      </c>
      <c r="E158" s="48"/>
      <c r="F158" s="48"/>
      <c r="G158" s="48"/>
      <c r="H158" s="48"/>
      <c r="I158" s="48"/>
      <c r="J158" s="48"/>
      <c r="K158" s="48"/>
      <c r="L158" s="48"/>
      <c r="M158" s="48"/>
      <c r="N158" s="48"/>
      <c r="O158" s="48"/>
      <c r="P158" s="48"/>
      <c r="Q158" s="48"/>
      <c r="R158" s="48"/>
      <c r="S158" s="48"/>
    </row>
    <row r="159" spans="1:19">
      <c r="A159" s="16" t="s">
        <v>152</v>
      </c>
      <c r="B159" s="10">
        <v>0</v>
      </c>
      <c r="C159" s="10">
        <v>0</v>
      </c>
      <c r="D159" s="10">
        <v>0</v>
      </c>
      <c r="E159" s="48"/>
      <c r="F159" s="48"/>
      <c r="G159" s="48"/>
      <c r="H159" s="48"/>
      <c r="I159" s="48"/>
      <c r="J159" s="48"/>
      <c r="K159" s="48"/>
      <c r="L159" s="48"/>
      <c r="M159" s="48"/>
      <c r="N159" s="48"/>
      <c r="O159" s="48"/>
      <c r="P159" s="48"/>
      <c r="Q159" s="48"/>
      <c r="R159" s="48"/>
      <c r="S159" s="48"/>
    </row>
    <row r="160" spans="1:19">
      <c r="A160" s="16" t="s">
        <v>153</v>
      </c>
      <c r="B160" s="10">
        <v>38149.593409999994</v>
      </c>
      <c r="C160" s="10">
        <v>1613.1130000000001</v>
      </c>
      <c r="D160" s="10">
        <v>39762.706409999999</v>
      </c>
      <c r="E160" s="48"/>
      <c r="F160" s="48"/>
      <c r="G160" s="48"/>
      <c r="H160" s="48"/>
      <c r="I160" s="48"/>
      <c r="J160" s="48"/>
      <c r="K160" s="48"/>
      <c r="L160" s="48"/>
      <c r="M160" s="48"/>
      <c r="N160" s="48"/>
      <c r="O160" s="48"/>
      <c r="P160" s="48"/>
      <c r="Q160" s="48"/>
      <c r="R160" s="48"/>
      <c r="S160" s="48"/>
    </row>
    <row r="161" spans="1:19">
      <c r="A161" s="16" t="s">
        <v>154</v>
      </c>
      <c r="B161" s="10">
        <v>0</v>
      </c>
      <c r="C161" s="10">
        <v>0</v>
      </c>
      <c r="D161" s="10">
        <v>0</v>
      </c>
      <c r="E161" s="48"/>
      <c r="F161" s="48"/>
      <c r="G161" s="48"/>
      <c r="H161" s="48"/>
      <c r="I161" s="48"/>
      <c r="J161" s="48"/>
      <c r="K161" s="48"/>
      <c r="L161" s="48"/>
      <c r="M161" s="48"/>
      <c r="N161" s="48"/>
      <c r="O161" s="48"/>
      <c r="P161" s="48"/>
      <c r="Q161" s="48"/>
      <c r="R161" s="48"/>
      <c r="S161" s="48"/>
    </row>
    <row r="162" spans="1:19">
      <c r="A162" s="15" t="s">
        <v>155</v>
      </c>
      <c r="B162" s="8">
        <v>35549.791669999999</v>
      </c>
      <c r="C162" s="8">
        <v>0</v>
      </c>
      <c r="D162" s="8">
        <v>35549.791669999999</v>
      </c>
      <c r="E162" s="48"/>
      <c r="F162" s="48"/>
      <c r="G162" s="48"/>
      <c r="H162" s="48"/>
      <c r="I162" s="48"/>
      <c r="J162" s="48"/>
      <c r="K162" s="48"/>
      <c r="L162" s="48"/>
      <c r="M162" s="48"/>
      <c r="N162" s="48"/>
      <c r="O162" s="48"/>
      <c r="P162" s="48"/>
      <c r="Q162" s="48"/>
      <c r="R162" s="48"/>
      <c r="S162" s="48"/>
    </row>
    <row r="163" spans="1:19">
      <c r="A163" s="16" t="s">
        <v>156</v>
      </c>
      <c r="B163" s="10">
        <v>35000</v>
      </c>
      <c r="C163" s="10">
        <v>0</v>
      </c>
      <c r="D163" s="10">
        <v>35000</v>
      </c>
      <c r="E163" s="48"/>
      <c r="F163" s="48"/>
      <c r="G163" s="48"/>
      <c r="H163" s="48"/>
      <c r="I163" s="48"/>
      <c r="J163" s="48"/>
      <c r="K163" s="48"/>
      <c r="L163" s="48"/>
      <c r="M163" s="48"/>
      <c r="N163" s="48"/>
      <c r="O163" s="48"/>
      <c r="P163" s="48"/>
      <c r="Q163" s="48"/>
      <c r="R163" s="48"/>
      <c r="S163" s="48"/>
    </row>
    <row r="164" spans="1:19">
      <c r="A164" s="16" t="s">
        <v>157</v>
      </c>
      <c r="B164" s="10">
        <v>0</v>
      </c>
      <c r="C164" s="10">
        <v>0</v>
      </c>
      <c r="D164" s="10">
        <v>0</v>
      </c>
      <c r="E164" s="48"/>
      <c r="F164" s="48"/>
      <c r="G164" s="48"/>
      <c r="H164" s="48"/>
      <c r="I164" s="48"/>
      <c r="J164" s="48"/>
      <c r="K164" s="48"/>
      <c r="L164" s="48"/>
      <c r="M164" s="48"/>
      <c r="N164" s="48"/>
      <c r="O164" s="48"/>
      <c r="P164" s="48"/>
      <c r="Q164" s="48"/>
      <c r="R164" s="48"/>
      <c r="S164" s="48"/>
    </row>
    <row r="165" spans="1:19">
      <c r="A165" s="11" t="s">
        <v>158</v>
      </c>
      <c r="B165" s="10">
        <v>0</v>
      </c>
      <c r="C165" s="10">
        <v>0</v>
      </c>
      <c r="D165" s="10">
        <v>0</v>
      </c>
      <c r="E165" s="48"/>
      <c r="F165" s="48"/>
      <c r="G165" s="48"/>
      <c r="H165" s="48"/>
      <c r="I165" s="48"/>
      <c r="J165" s="48"/>
      <c r="K165" s="48"/>
      <c r="L165" s="48"/>
      <c r="M165" s="48"/>
      <c r="N165" s="48"/>
      <c r="O165" s="48"/>
      <c r="P165" s="48"/>
      <c r="Q165" s="48"/>
      <c r="R165" s="48"/>
      <c r="S165" s="48"/>
    </row>
    <row r="166" spans="1:19">
      <c r="A166" s="16" t="s">
        <v>159</v>
      </c>
      <c r="B166" s="10">
        <v>549.79167000000007</v>
      </c>
      <c r="C166" s="10">
        <v>0</v>
      </c>
      <c r="D166" s="10">
        <v>549.79167000000007</v>
      </c>
      <c r="E166" s="48"/>
      <c r="F166" s="48"/>
      <c r="G166" s="48"/>
      <c r="H166" s="48"/>
      <c r="I166" s="48"/>
      <c r="J166" s="48"/>
      <c r="K166" s="48"/>
      <c r="L166" s="48"/>
      <c r="M166" s="48"/>
      <c r="N166" s="48"/>
      <c r="O166" s="48"/>
      <c r="P166" s="48"/>
      <c r="Q166" s="48"/>
      <c r="R166" s="48"/>
      <c r="S166" s="48"/>
    </row>
    <row r="167" spans="1:19">
      <c r="A167" s="15" t="s">
        <v>160</v>
      </c>
      <c r="B167" s="8">
        <v>98655.327980000002</v>
      </c>
      <c r="C167" s="8">
        <v>0</v>
      </c>
      <c r="D167" s="8">
        <v>98655.327980000002</v>
      </c>
      <c r="E167" s="48"/>
      <c r="F167" s="48"/>
      <c r="G167" s="48"/>
      <c r="H167" s="48"/>
      <c r="I167" s="48"/>
      <c r="J167" s="48"/>
      <c r="K167" s="48"/>
      <c r="L167" s="48"/>
      <c r="M167" s="48"/>
      <c r="N167" s="48"/>
      <c r="O167" s="48"/>
      <c r="P167" s="48"/>
      <c r="Q167" s="48"/>
      <c r="R167" s="48"/>
      <c r="S167" s="48"/>
    </row>
    <row r="168" spans="1:19">
      <c r="A168" s="16" t="s">
        <v>161</v>
      </c>
      <c r="B168" s="10">
        <v>82926.957020000002</v>
      </c>
      <c r="C168" s="10">
        <v>0</v>
      </c>
      <c r="D168" s="10">
        <v>82926.957020000002</v>
      </c>
      <c r="E168" s="48"/>
      <c r="F168" s="48"/>
      <c r="G168" s="48"/>
      <c r="H168" s="48"/>
      <c r="I168" s="48"/>
      <c r="J168" s="48"/>
      <c r="K168" s="48"/>
      <c r="L168" s="48"/>
      <c r="M168" s="48"/>
      <c r="N168" s="48"/>
      <c r="O168" s="48"/>
      <c r="P168" s="48"/>
      <c r="Q168" s="48"/>
      <c r="R168" s="48"/>
      <c r="S168" s="48"/>
    </row>
    <row r="169" spans="1:19">
      <c r="A169" s="16" t="s">
        <v>162</v>
      </c>
      <c r="B169" s="10">
        <v>0</v>
      </c>
      <c r="C169" s="10">
        <v>0</v>
      </c>
      <c r="D169" s="10">
        <v>0</v>
      </c>
      <c r="E169" s="48"/>
      <c r="F169" s="48"/>
      <c r="G169" s="48"/>
      <c r="H169" s="48"/>
      <c r="I169" s="48"/>
      <c r="J169" s="48"/>
      <c r="K169" s="48"/>
      <c r="L169" s="48"/>
      <c r="M169" s="48"/>
      <c r="N169" s="48"/>
      <c r="O169" s="48"/>
      <c r="P169" s="48"/>
      <c r="Q169" s="48"/>
      <c r="R169" s="48"/>
      <c r="S169" s="48"/>
    </row>
    <row r="170" spans="1:19">
      <c r="A170" s="16" t="s">
        <v>163</v>
      </c>
      <c r="B170" s="10">
        <v>54.536999999999999</v>
      </c>
      <c r="C170" s="10">
        <v>0</v>
      </c>
      <c r="D170" s="10">
        <v>54.536999999999999</v>
      </c>
      <c r="E170" s="48"/>
      <c r="F170" s="48"/>
      <c r="G170" s="48"/>
      <c r="H170" s="48"/>
      <c r="I170" s="48"/>
      <c r="J170" s="48"/>
      <c r="K170" s="48"/>
      <c r="L170" s="48"/>
      <c r="M170" s="48"/>
      <c r="N170" s="48"/>
      <c r="O170" s="48"/>
      <c r="P170" s="48"/>
      <c r="Q170" s="48"/>
      <c r="R170" s="48"/>
      <c r="S170" s="48"/>
    </row>
    <row r="171" spans="1:19">
      <c r="A171" s="16" t="s">
        <v>164</v>
      </c>
      <c r="B171" s="10">
        <v>82872.42001999999</v>
      </c>
      <c r="C171" s="10">
        <v>0</v>
      </c>
      <c r="D171" s="10">
        <v>82872.42001999999</v>
      </c>
      <c r="E171" s="48"/>
      <c r="F171" s="48"/>
      <c r="G171" s="48"/>
      <c r="H171" s="48"/>
      <c r="I171" s="48"/>
      <c r="J171" s="48"/>
      <c r="K171" s="48"/>
      <c r="L171" s="48"/>
      <c r="M171" s="48"/>
      <c r="N171" s="48"/>
      <c r="O171" s="48"/>
      <c r="P171" s="48"/>
      <c r="Q171" s="48"/>
      <c r="R171" s="48"/>
      <c r="S171" s="48"/>
    </row>
    <row r="172" spans="1:19">
      <c r="A172" s="16" t="s">
        <v>165</v>
      </c>
      <c r="B172" s="10">
        <v>0</v>
      </c>
      <c r="C172" s="10">
        <v>0</v>
      </c>
      <c r="D172" s="10">
        <v>0</v>
      </c>
      <c r="E172" s="48"/>
      <c r="F172" s="48"/>
      <c r="G172" s="48"/>
      <c r="H172" s="48"/>
      <c r="I172" s="48"/>
      <c r="J172" s="48"/>
      <c r="K172" s="48"/>
      <c r="L172" s="48"/>
      <c r="M172" s="48"/>
      <c r="N172" s="48"/>
      <c r="O172" s="48"/>
      <c r="P172" s="48"/>
      <c r="Q172" s="48"/>
      <c r="R172" s="48"/>
      <c r="S172" s="48"/>
    </row>
    <row r="173" spans="1:19">
      <c r="A173" s="16" t="s">
        <v>166</v>
      </c>
      <c r="B173" s="10">
        <v>0</v>
      </c>
      <c r="C173" s="10">
        <v>0</v>
      </c>
      <c r="D173" s="10">
        <v>0</v>
      </c>
      <c r="E173" s="48"/>
      <c r="F173" s="48"/>
      <c r="G173" s="48"/>
      <c r="H173" s="48"/>
      <c r="I173" s="48"/>
      <c r="J173" s="48"/>
      <c r="K173" s="48"/>
      <c r="L173" s="48"/>
      <c r="M173" s="48"/>
      <c r="N173" s="48"/>
      <c r="O173" s="48"/>
      <c r="P173" s="48"/>
      <c r="Q173" s="48"/>
      <c r="R173" s="48"/>
      <c r="S173" s="48"/>
    </row>
    <row r="174" spans="1:19">
      <c r="A174" s="16" t="s">
        <v>167</v>
      </c>
      <c r="B174" s="10">
        <v>14735</v>
      </c>
      <c r="C174" s="10">
        <v>0</v>
      </c>
      <c r="D174" s="10">
        <v>14735</v>
      </c>
      <c r="E174" s="48"/>
      <c r="F174" s="48"/>
      <c r="G174" s="48"/>
      <c r="H174" s="48"/>
      <c r="I174" s="48"/>
      <c r="J174" s="48"/>
      <c r="K174" s="48"/>
      <c r="L174" s="48"/>
      <c r="M174" s="48"/>
      <c r="N174" s="48"/>
      <c r="O174" s="48"/>
      <c r="P174" s="48"/>
      <c r="Q174" s="48"/>
      <c r="R174" s="48"/>
      <c r="S174" s="48"/>
    </row>
    <row r="175" spans="1:19">
      <c r="A175" s="16" t="s">
        <v>168</v>
      </c>
      <c r="B175" s="10">
        <v>993.37095999999997</v>
      </c>
      <c r="C175" s="10">
        <v>0</v>
      </c>
      <c r="D175" s="10">
        <v>993.37095999999997</v>
      </c>
      <c r="E175" s="48"/>
      <c r="F175" s="48"/>
      <c r="G175" s="48"/>
      <c r="H175" s="48"/>
      <c r="I175" s="48"/>
      <c r="J175" s="48"/>
      <c r="K175" s="48"/>
      <c r="L175" s="48"/>
      <c r="M175" s="48"/>
      <c r="N175" s="48"/>
      <c r="O175" s="48"/>
      <c r="P175" s="48"/>
      <c r="Q175" s="48"/>
      <c r="R175" s="48"/>
      <c r="S175" s="48"/>
    </row>
    <row r="176" spans="1:19">
      <c r="A176" s="15" t="s">
        <v>169</v>
      </c>
      <c r="B176" s="8">
        <v>443263.65480999998</v>
      </c>
      <c r="C176" s="8">
        <v>51119.21845</v>
      </c>
      <c r="D176" s="8">
        <v>494382.87325999996</v>
      </c>
      <c r="E176" s="48"/>
      <c r="F176" s="48"/>
      <c r="G176" s="48"/>
      <c r="H176" s="48"/>
      <c r="I176" s="48"/>
      <c r="J176" s="48"/>
      <c r="K176" s="48"/>
      <c r="L176" s="48"/>
      <c r="M176" s="48"/>
      <c r="N176" s="48"/>
      <c r="O176" s="48"/>
      <c r="P176" s="48"/>
      <c r="Q176" s="48"/>
      <c r="R176" s="48"/>
      <c r="S176" s="48"/>
    </row>
    <row r="177" spans="1:19">
      <c r="A177" s="22" t="s">
        <v>170</v>
      </c>
      <c r="B177" s="10">
        <v>378232.3</v>
      </c>
      <c r="C177" s="10">
        <v>52251.3</v>
      </c>
      <c r="D177" s="10">
        <v>430483.6</v>
      </c>
      <c r="E177" s="48"/>
      <c r="F177" s="48"/>
      <c r="G177" s="48"/>
      <c r="H177" s="48"/>
      <c r="I177" s="48"/>
      <c r="J177" s="48"/>
      <c r="K177" s="48"/>
      <c r="L177" s="48"/>
      <c r="M177" s="48"/>
      <c r="N177" s="48"/>
      <c r="O177" s="48"/>
      <c r="P177" s="48"/>
      <c r="Q177" s="48"/>
      <c r="R177" s="48"/>
      <c r="S177" s="48"/>
    </row>
    <row r="178" spans="1:19">
      <c r="A178" s="16" t="s">
        <v>171</v>
      </c>
      <c r="B178" s="10">
        <v>378232.3</v>
      </c>
      <c r="C178" s="10">
        <v>52251.3</v>
      </c>
      <c r="D178" s="10">
        <v>430483.6</v>
      </c>
      <c r="E178" s="48"/>
      <c r="F178" s="48"/>
      <c r="G178" s="48"/>
      <c r="H178" s="48"/>
      <c r="I178" s="48"/>
      <c r="J178" s="48"/>
      <c r="K178" s="48"/>
      <c r="L178" s="48"/>
      <c r="M178" s="48"/>
      <c r="N178" s="48"/>
      <c r="O178" s="48"/>
      <c r="P178" s="48"/>
      <c r="Q178" s="48"/>
      <c r="R178" s="48"/>
      <c r="S178" s="48"/>
    </row>
    <row r="179" spans="1:19">
      <c r="A179" s="16" t="s">
        <v>172</v>
      </c>
      <c r="B179" s="10">
        <v>0</v>
      </c>
      <c r="C179" s="10">
        <v>0</v>
      </c>
      <c r="D179" s="10">
        <v>0</v>
      </c>
      <c r="E179" s="48"/>
      <c r="F179" s="48"/>
      <c r="G179" s="48"/>
      <c r="H179" s="48"/>
      <c r="I179" s="48"/>
      <c r="J179" s="48"/>
      <c r="K179" s="48"/>
      <c r="L179" s="48"/>
      <c r="M179" s="48"/>
      <c r="N179" s="48"/>
      <c r="O179" s="48"/>
      <c r="P179" s="48"/>
      <c r="Q179" s="48"/>
      <c r="R179" s="48"/>
      <c r="S179" s="48"/>
    </row>
    <row r="180" spans="1:19">
      <c r="A180" s="16" t="s">
        <v>173</v>
      </c>
      <c r="B180" s="10">
        <v>0</v>
      </c>
      <c r="C180" s="10">
        <v>0</v>
      </c>
      <c r="D180" s="10">
        <v>0</v>
      </c>
      <c r="E180" s="48"/>
      <c r="F180" s="48"/>
      <c r="G180" s="48"/>
      <c r="H180" s="48"/>
      <c r="I180" s="48"/>
      <c r="J180" s="48"/>
      <c r="K180" s="48"/>
      <c r="L180" s="48"/>
      <c r="M180" s="48"/>
      <c r="N180" s="48"/>
      <c r="O180" s="48"/>
      <c r="P180" s="48"/>
      <c r="Q180" s="48"/>
      <c r="R180" s="48"/>
      <c r="S180" s="48"/>
    </row>
    <row r="181" spans="1:19">
      <c r="A181" s="22" t="s">
        <v>174</v>
      </c>
      <c r="B181" s="10">
        <v>13092.54508</v>
      </c>
      <c r="C181" s="10">
        <v>8553.0255899999993</v>
      </c>
      <c r="D181" s="10">
        <v>21645.570670000001</v>
      </c>
      <c r="E181" s="48"/>
      <c r="F181" s="48"/>
      <c r="G181" s="48"/>
      <c r="H181" s="48"/>
      <c r="I181" s="48"/>
      <c r="J181" s="48"/>
      <c r="K181" s="48"/>
      <c r="L181" s="48"/>
      <c r="M181" s="48"/>
      <c r="N181" s="48"/>
      <c r="O181" s="48"/>
      <c r="P181" s="48"/>
      <c r="Q181" s="48"/>
      <c r="R181" s="48"/>
      <c r="S181" s="48"/>
    </row>
    <row r="182" spans="1:19">
      <c r="A182" s="16" t="s">
        <v>175</v>
      </c>
      <c r="B182" s="10">
        <v>0</v>
      </c>
      <c r="C182" s="10">
        <v>0</v>
      </c>
      <c r="D182" s="10">
        <v>0</v>
      </c>
      <c r="E182" s="48"/>
      <c r="F182" s="48"/>
      <c r="G182" s="48"/>
      <c r="H182" s="48"/>
      <c r="I182" s="48"/>
      <c r="J182" s="48"/>
      <c r="K182" s="48"/>
      <c r="L182" s="48"/>
      <c r="M182" s="48"/>
      <c r="N182" s="48"/>
      <c r="O182" s="48"/>
      <c r="P182" s="48"/>
      <c r="Q182" s="48"/>
      <c r="R182" s="48"/>
      <c r="S182" s="48"/>
    </row>
    <row r="183" spans="1:19">
      <c r="A183" s="16" t="s">
        <v>176</v>
      </c>
      <c r="B183" s="10">
        <v>12210.259169999999</v>
      </c>
      <c r="C183" s="10">
        <v>8553.0255899999993</v>
      </c>
      <c r="D183" s="10">
        <v>20763.284760000002</v>
      </c>
      <c r="E183" s="48"/>
      <c r="F183" s="48"/>
      <c r="G183" s="48"/>
      <c r="H183" s="48"/>
      <c r="I183" s="48"/>
      <c r="J183" s="48"/>
      <c r="K183" s="48"/>
      <c r="L183" s="48"/>
      <c r="M183" s="48"/>
      <c r="N183" s="48"/>
      <c r="O183" s="48"/>
      <c r="P183" s="48"/>
      <c r="Q183" s="48"/>
      <c r="R183" s="48"/>
      <c r="S183" s="48"/>
    </row>
    <row r="184" spans="1:19">
      <c r="A184" s="16" t="s">
        <v>177</v>
      </c>
      <c r="B184" s="10">
        <v>882.28591000000006</v>
      </c>
      <c r="C184" s="10">
        <v>0</v>
      </c>
      <c r="D184" s="10">
        <v>882.28591000000006</v>
      </c>
      <c r="E184" s="48"/>
      <c r="F184" s="48"/>
      <c r="G184" s="48"/>
      <c r="H184" s="48"/>
      <c r="I184" s="48"/>
      <c r="J184" s="48"/>
      <c r="K184" s="48"/>
      <c r="L184" s="48"/>
      <c r="M184" s="48"/>
      <c r="N184" s="48"/>
      <c r="O184" s="48"/>
      <c r="P184" s="48"/>
      <c r="Q184" s="48"/>
      <c r="R184" s="48"/>
      <c r="S184" s="48"/>
    </row>
    <row r="185" spans="1:19">
      <c r="A185" s="22" t="s">
        <v>178</v>
      </c>
      <c r="B185" s="10">
        <v>0</v>
      </c>
      <c r="C185" s="10">
        <v>0</v>
      </c>
      <c r="D185" s="10">
        <v>0</v>
      </c>
      <c r="E185" s="48"/>
      <c r="F185" s="48"/>
      <c r="G185" s="48"/>
      <c r="H185" s="48"/>
      <c r="I185" s="48"/>
      <c r="J185" s="48"/>
      <c r="K185" s="48"/>
      <c r="L185" s="48"/>
      <c r="M185" s="48"/>
      <c r="N185" s="48"/>
      <c r="O185" s="48"/>
      <c r="P185" s="48"/>
      <c r="Q185" s="48"/>
      <c r="R185" s="48"/>
      <c r="S185" s="48"/>
    </row>
    <row r="186" spans="1:19">
      <c r="A186" s="16" t="s">
        <v>179</v>
      </c>
      <c r="B186" s="10">
        <v>0</v>
      </c>
      <c r="C186" s="10">
        <v>0</v>
      </c>
      <c r="D186" s="10">
        <v>0</v>
      </c>
      <c r="E186" s="48"/>
      <c r="F186" s="48"/>
      <c r="G186" s="48"/>
      <c r="H186" s="48"/>
      <c r="I186" s="48"/>
      <c r="J186" s="48"/>
      <c r="K186" s="48"/>
      <c r="L186" s="48"/>
      <c r="M186" s="48"/>
      <c r="N186" s="48"/>
      <c r="O186" s="48"/>
      <c r="P186" s="48"/>
      <c r="Q186" s="48"/>
      <c r="R186" s="48"/>
      <c r="S186" s="48"/>
    </row>
    <row r="187" spans="1:19">
      <c r="A187" s="22" t="s">
        <v>180</v>
      </c>
      <c r="B187" s="10">
        <v>44451.60989</v>
      </c>
      <c r="C187" s="10">
        <v>4507.8763600000002</v>
      </c>
      <c r="D187" s="10">
        <v>48959.486250000002</v>
      </c>
      <c r="E187" s="48"/>
      <c r="F187" s="48"/>
      <c r="G187" s="48"/>
      <c r="H187" s="48"/>
      <c r="I187" s="48"/>
      <c r="J187" s="48"/>
      <c r="K187" s="48"/>
      <c r="L187" s="48"/>
      <c r="M187" s="48"/>
      <c r="N187" s="48"/>
      <c r="O187" s="48"/>
      <c r="P187" s="48"/>
      <c r="Q187" s="48"/>
      <c r="R187" s="48"/>
      <c r="S187" s="48"/>
    </row>
    <row r="188" spans="1:19">
      <c r="A188" s="16" t="s">
        <v>181</v>
      </c>
      <c r="B188" s="10">
        <v>41508.512409999996</v>
      </c>
      <c r="C188" s="10">
        <v>4507.8763600000002</v>
      </c>
      <c r="D188" s="10">
        <v>46016.388770000005</v>
      </c>
      <c r="E188" s="48"/>
      <c r="F188" s="48"/>
      <c r="G188" s="48"/>
      <c r="H188" s="48"/>
      <c r="I188" s="48"/>
      <c r="J188" s="48"/>
      <c r="K188" s="48"/>
      <c r="L188" s="48"/>
      <c r="M188" s="48"/>
      <c r="N188" s="48"/>
      <c r="O188" s="48"/>
      <c r="P188" s="48"/>
      <c r="Q188" s="48"/>
      <c r="R188" s="48"/>
      <c r="S188" s="48"/>
    </row>
    <row r="189" spans="1:19">
      <c r="A189" s="16" t="s">
        <v>182</v>
      </c>
      <c r="B189" s="10">
        <v>2943.0974799999999</v>
      </c>
      <c r="C189" s="10">
        <v>0</v>
      </c>
      <c r="D189" s="10">
        <v>2943.0974799999999</v>
      </c>
      <c r="E189" s="48"/>
      <c r="F189" s="48"/>
      <c r="G189" s="48"/>
      <c r="H189" s="48"/>
      <c r="I189" s="48"/>
      <c r="J189" s="48"/>
      <c r="K189" s="48"/>
      <c r="L189" s="48"/>
      <c r="M189" s="48"/>
      <c r="N189" s="48"/>
      <c r="O189" s="48"/>
      <c r="P189" s="48"/>
      <c r="Q189" s="48"/>
      <c r="R189" s="48"/>
      <c r="S189" s="48"/>
    </row>
    <row r="190" spans="1:19">
      <c r="A190" s="16" t="s">
        <v>183</v>
      </c>
      <c r="B190" s="10">
        <v>0</v>
      </c>
      <c r="C190" s="10">
        <v>0</v>
      </c>
      <c r="D190" s="10">
        <v>0</v>
      </c>
      <c r="E190" s="48"/>
      <c r="F190" s="48"/>
      <c r="G190" s="48"/>
      <c r="H190" s="48"/>
      <c r="I190" s="48"/>
      <c r="J190" s="48"/>
      <c r="K190" s="48"/>
      <c r="L190" s="48"/>
      <c r="M190" s="48"/>
      <c r="N190" s="48"/>
      <c r="O190" s="48"/>
      <c r="P190" s="48"/>
      <c r="Q190" s="48"/>
      <c r="R190" s="48"/>
      <c r="S190" s="48"/>
    </row>
    <row r="191" spans="1:19">
      <c r="A191" s="22" t="s">
        <v>184</v>
      </c>
      <c r="B191" s="10">
        <v>7487.1998400000002</v>
      </c>
      <c r="C191" s="10">
        <v>-14192.9835</v>
      </c>
      <c r="D191" s="10">
        <v>-6705.7836600000001</v>
      </c>
      <c r="E191" s="48"/>
      <c r="F191" s="48"/>
      <c r="G191" s="48"/>
      <c r="H191" s="48"/>
      <c r="I191" s="48"/>
      <c r="J191" s="48"/>
      <c r="K191" s="48"/>
      <c r="L191" s="48"/>
      <c r="M191" s="48"/>
      <c r="N191" s="48"/>
      <c r="O191" s="48"/>
      <c r="P191" s="48"/>
      <c r="Q191" s="48"/>
      <c r="R191" s="48"/>
      <c r="S191" s="48"/>
    </row>
    <row r="192" spans="1:19">
      <c r="A192" s="16" t="s">
        <v>185</v>
      </c>
      <c r="B192" s="10">
        <v>0</v>
      </c>
      <c r="C192" s="10">
        <v>1.9199999999999998E-3</v>
      </c>
      <c r="D192" s="10">
        <v>1.9199999999999998E-3</v>
      </c>
      <c r="E192" s="48"/>
      <c r="F192" s="48"/>
      <c r="G192" s="48"/>
      <c r="H192" s="48"/>
      <c r="I192" s="48"/>
      <c r="J192" s="48"/>
      <c r="K192" s="48"/>
      <c r="L192" s="48"/>
      <c r="M192" s="48"/>
      <c r="N192" s="48"/>
      <c r="O192" s="48"/>
      <c r="P192" s="48"/>
      <c r="Q192" s="48"/>
      <c r="R192" s="48"/>
      <c r="S192" s="48"/>
    </row>
    <row r="193" spans="1:19">
      <c r="A193" s="40" t="s">
        <v>186</v>
      </c>
      <c r="B193" s="10">
        <v>7487.1998400000002</v>
      </c>
      <c r="C193" s="10">
        <v>-14192.985419999999</v>
      </c>
      <c r="D193" s="10">
        <v>-6705.7855799999998</v>
      </c>
      <c r="E193" s="48"/>
      <c r="F193" s="48"/>
      <c r="G193" s="48"/>
      <c r="H193" s="48"/>
      <c r="I193" s="48"/>
      <c r="J193" s="48"/>
      <c r="K193" s="48"/>
      <c r="L193" s="48"/>
      <c r="M193" s="48"/>
      <c r="N193" s="48"/>
      <c r="O193" s="48"/>
      <c r="P193" s="48"/>
      <c r="Q193" s="48"/>
      <c r="R193" s="48"/>
      <c r="S193" s="48"/>
    </row>
    <row r="194" spans="1:19">
      <c r="A194" s="14" t="s">
        <v>187</v>
      </c>
      <c r="B194" s="8">
        <v>5755096.4350800002</v>
      </c>
      <c r="C194" s="8">
        <v>697484.51139</v>
      </c>
      <c r="D194" s="8">
        <v>6452580.9464699998</v>
      </c>
      <c r="E194" s="48"/>
      <c r="F194" s="48"/>
      <c r="G194" s="48"/>
      <c r="H194" s="48"/>
      <c r="I194" s="48"/>
      <c r="J194" s="48"/>
      <c r="K194" s="48"/>
      <c r="L194" s="48"/>
      <c r="M194" s="48"/>
      <c r="N194" s="48"/>
      <c r="O194" s="48"/>
      <c r="P194" s="48"/>
      <c r="Q194" s="48"/>
      <c r="R194" s="48"/>
      <c r="S194" s="48"/>
    </row>
    <row r="195" spans="1:19">
      <c r="A195" s="15" t="s">
        <v>188</v>
      </c>
      <c r="B195" s="8">
        <v>33479.770069999999</v>
      </c>
      <c r="C195" s="8">
        <v>37018.515009999996</v>
      </c>
      <c r="D195" s="8">
        <v>70498.285080000001</v>
      </c>
      <c r="E195" s="48"/>
      <c r="F195" s="48"/>
      <c r="G195" s="48"/>
      <c r="H195" s="48"/>
      <c r="I195" s="48"/>
      <c r="J195" s="48"/>
      <c r="K195" s="48"/>
      <c r="L195" s="48"/>
      <c r="M195" s="48"/>
      <c r="N195" s="48"/>
      <c r="O195" s="48"/>
      <c r="P195" s="48"/>
      <c r="Q195" s="48"/>
      <c r="R195" s="48"/>
      <c r="S195" s="48"/>
    </row>
    <row r="196" spans="1:19">
      <c r="A196" s="22" t="s">
        <v>189</v>
      </c>
      <c r="B196" s="10">
        <v>0</v>
      </c>
      <c r="C196" s="10">
        <v>0</v>
      </c>
      <c r="D196" s="10">
        <v>0</v>
      </c>
      <c r="E196" s="48"/>
      <c r="F196" s="48"/>
      <c r="G196" s="48"/>
      <c r="H196" s="48"/>
      <c r="I196" s="48"/>
      <c r="J196" s="48"/>
      <c r="K196" s="48"/>
      <c r="L196" s="48"/>
      <c r="M196" s="48"/>
      <c r="N196" s="48"/>
      <c r="O196" s="48"/>
      <c r="P196" s="48"/>
      <c r="Q196" s="48"/>
      <c r="R196" s="48"/>
      <c r="S196" s="48"/>
    </row>
    <row r="197" spans="1:19">
      <c r="A197" s="16" t="s">
        <v>190</v>
      </c>
      <c r="B197" s="10">
        <v>0</v>
      </c>
      <c r="C197" s="10">
        <v>0</v>
      </c>
      <c r="D197" s="10">
        <v>0</v>
      </c>
      <c r="E197" s="48"/>
      <c r="F197" s="48"/>
      <c r="G197" s="48"/>
      <c r="H197" s="48"/>
      <c r="I197" s="48"/>
      <c r="J197" s="48"/>
      <c r="K197" s="48"/>
      <c r="L197" s="48"/>
      <c r="M197" s="48"/>
      <c r="N197" s="48"/>
      <c r="O197" s="48"/>
      <c r="P197" s="48"/>
      <c r="Q197" s="48"/>
      <c r="R197" s="48"/>
      <c r="S197" s="48"/>
    </row>
    <row r="198" spans="1:19">
      <c r="A198" s="16" t="s">
        <v>191</v>
      </c>
      <c r="B198" s="10">
        <v>0</v>
      </c>
      <c r="C198" s="10">
        <v>0</v>
      </c>
      <c r="D198" s="10">
        <v>0</v>
      </c>
      <c r="E198" s="48"/>
      <c r="F198" s="48"/>
      <c r="G198" s="48"/>
      <c r="H198" s="48"/>
      <c r="I198" s="48"/>
      <c r="J198" s="48"/>
      <c r="K198" s="48"/>
      <c r="L198" s="48"/>
      <c r="M198" s="48"/>
      <c r="N198" s="48"/>
      <c r="O198" s="48"/>
      <c r="P198" s="48"/>
      <c r="Q198" s="48"/>
      <c r="R198" s="48"/>
      <c r="S198" s="48"/>
    </row>
    <row r="199" spans="1:19">
      <c r="A199" s="16" t="s">
        <v>192</v>
      </c>
      <c r="B199" s="10">
        <v>0</v>
      </c>
      <c r="C199" s="10">
        <v>0</v>
      </c>
      <c r="D199" s="10">
        <v>0</v>
      </c>
      <c r="E199" s="48"/>
      <c r="F199" s="48"/>
      <c r="G199" s="48"/>
      <c r="H199" s="48"/>
      <c r="I199" s="48"/>
      <c r="J199" s="48"/>
      <c r="K199" s="48"/>
      <c r="L199" s="48"/>
      <c r="M199" s="48"/>
      <c r="N199" s="48"/>
      <c r="O199" s="48"/>
      <c r="P199" s="48"/>
      <c r="Q199" s="48"/>
      <c r="R199" s="48"/>
      <c r="S199" s="48"/>
    </row>
    <row r="200" spans="1:19">
      <c r="A200" s="16" t="s">
        <v>193</v>
      </c>
      <c r="B200" s="10">
        <v>0</v>
      </c>
      <c r="C200" s="10">
        <v>0</v>
      </c>
      <c r="D200" s="10">
        <v>0</v>
      </c>
      <c r="E200" s="48"/>
      <c r="F200" s="48"/>
      <c r="G200" s="48"/>
      <c r="H200" s="48"/>
      <c r="I200" s="48"/>
      <c r="J200" s="48"/>
      <c r="K200" s="48"/>
      <c r="L200" s="48"/>
      <c r="M200" s="48"/>
      <c r="N200" s="48"/>
      <c r="O200" s="48"/>
      <c r="P200" s="48"/>
      <c r="Q200" s="48"/>
      <c r="R200" s="48"/>
      <c r="S200" s="48"/>
    </row>
    <row r="201" spans="1:19">
      <c r="A201" s="16" t="s">
        <v>194</v>
      </c>
      <c r="B201" s="10">
        <v>0</v>
      </c>
      <c r="C201" s="10">
        <v>0</v>
      </c>
      <c r="D201" s="10">
        <v>0</v>
      </c>
      <c r="E201" s="48"/>
      <c r="F201" s="48"/>
      <c r="G201" s="48"/>
      <c r="H201" s="48"/>
      <c r="I201" s="48"/>
      <c r="J201" s="48"/>
      <c r="K201" s="48"/>
      <c r="L201" s="48"/>
      <c r="M201" s="48"/>
      <c r="N201" s="48"/>
      <c r="O201" s="48"/>
      <c r="P201" s="48"/>
      <c r="Q201" s="48"/>
      <c r="R201" s="48"/>
      <c r="S201" s="48"/>
    </row>
    <row r="202" spans="1:19">
      <c r="A202" s="22" t="s">
        <v>195</v>
      </c>
      <c r="B202" s="10">
        <v>0</v>
      </c>
      <c r="C202" s="10">
        <v>35085.802280000004</v>
      </c>
      <c r="D202" s="10">
        <v>35085.802280000004</v>
      </c>
      <c r="E202" s="48"/>
      <c r="F202" s="48"/>
      <c r="G202" s="48"/>
      <c r="H202" s="48"/>
      <c r="I202" s="48"/>
      <c r="J202" s="48"/>
      <c r="K202" s="48"/>
      <c r="L202" s="48"/>
      <c r="M202" s="48"/>
      <c r="N202" s="48"/>
      <c r="O202" s="48"/>
      <c r="P202" s="48"/>
      <c r="Q202" s="48"/>
      <c r="R202" s="48"/>
      <c r="S202" s="48"/>
    </row>
    <row r="203" spans="1:19">
      <c r="A203" s="16" t="s">
        <v>196</v>
      </c>
      <c r="B203" s="10">
        <v>0</v>
      </c>
      <c r="C203" s="10">
        <v>0</v>
      </c>
      <c r="D203" s="10">
        <v>0</v>
      </c>
      <c r="E203" s="48"/>
      <c r="F203" s="48"/>
      <c r="G203" s="48"/>
      <c r="H203" s="48"/>
      <c r="I203" s="48"/>
      <c r="J203" s="48"/>
      <c r="K203" s="48"/>
      <c r="L203" s="48"/>
      <c r="M203" s="48"/>
      <c r="N203" s="48"/>
      <c r="O203" s="48"/>
      <c r="P203" s="48"/>
      <c r="Q203" s="48"/>
      <c r="R203" s="48"/>
      <c r="S203" s="48"/>
    </row>
    <row r="204" spans="1:19">
      <c r="A204" s="11" t="s">
        <v>197</v>
      </c>
      <c r="B204" s="10">
        <v>0</v>
      </c>
      <c r="C204" s="10">
        <v>0</v>
      </c>
      <c r="D204" s="10">
        <v>0</v>
      </c>
      <c r="E204" s="48"/>
      <c r="F204" s="48"/>
      <c r="G204" s="48"/>
      <c r="H204" s="48"/>
      <c r="I204" s="48"/>
      <c r="J204" s="48"/>
      <c r="K204" s="48"/>
      <c r="L204" s="48"/>
      <c r="M204" s="48"/>
      <c r="N204" s="48"/>
      <c r="O204" s="48"/>
      <c r="P204" s="48"/>
      <c r="Q204" s="48"/>
      <c r="R204" s="48"/>
      <c r="S204" s="48"/>
    </row>
    <row r="205" spans="1:19">
      <c r="A205" s="11" t="s">
        <v>198</v>
      </c>
      <c r="B205" s="10">
        <v>0</v>
      </c>
      <c r="C205" s="10">
        <v>426.41</v>
      </c>
      <c r="D205" s="10">
        <v>426.41</v>
      </c>
      <c r="E205" s="48"/>
      <c r="F205" s="48"/>
      <c r="G205" s="48"/>
      <c r="H205" s="48"/>
      <c r="I205" s="48"/>
      <c r="J205" s="48"/>
      <c r="K205" s="48"/>
      <c r="L205" s="48"/>
      <c r="M205" s="48"/>
      <c r="N205" s="48"/>
      <c r="O205" s="48"/>
      <c r="P205" s="48"/>
      <c r="Q205" s="48"/>
      <c r="R205" s="48"/>
      <c r="S205" s="48"/>
    </row>
    <row r="206" spans="1:19">
      <c r="A206" s="11" t="s">
        <v>199</v>
      </c>
      <c r="B206" s="10">
        <v>0</v>
      </c>
      <c r="C206" s="10">
        <v>0</v>
      </c>
      <c r="D206" s="10">
        <v>0</v>
      </c>
      <c r="E206" s="48"/>
      <c r="F206" s="48"/>
      <c r="G206" s="48"/>
      <c r="H206" s="48"/>
      <c r="I206" s="48"/>
      <c r="J206" s="48"/>
      <c r="K206" s="48"/>
      <c r="L206" s="48"/>
      <c r="M206" s="48"/>
      <c r="N206" s="48"/>
      <c r="O206" s="48"/>
      <c r="P206" s="48"/>
      <c r="Q206" s="48"/>
      <c r="R206" s="48"/>
      <c r="S206" s="48"/>
    </row>
    <row r="207" spans="1:19">
      <c r="A207" s="16" t="s">
        <v>200</v>
      </c>
      <c r="B207" s="10">
        <v>0</v>
      </c>
      <c r="C207" s="10">
        <v>34659.39228</v>
      </c>
      <c r="D207" s="10">
        <v>34659.39228</v>
      </c>
      <c r="E207" s="48"/>
      <c r="F207" s="48"/>
      <c r="G207" s="48"/>
      <c r="H207" s="48"/>
      <c r="I207" s="48"/>
      <c r="J207" s="48"/>
      <c r="K207" s="48"/>
      <c r="L207" s="48"/>
      <c r="M207" s="48"/>
      <c r="N207" s="48"/>
      <c r="O207" s="48"/>
      <c r="P207" s="48"/>
      <c r="Q207" s="48"/>
      <c r="R207" s="48"/>
      <c r="S207" s="48"/>
    </row>
    <row r="208" spans="1:19">
      <c r="A208" s="22" t="s">
        <v>201</v>
      </c>
      <c r="B208" s="10">
        <v>0</v>
      </c>
      <c r="C208" s="10">
        <v>0</v>
      </c>
      <c r="D208" s="10">
        <v>0</v>
      </c>
      <c r="E208" s="48"/>
      <c r="F208" s="48"/>
      <c r="G208" s="48"/>
      <c r="H208" s="48"/>
      <c r="I208" s="48"/>
      <c r="J208" s="48"/>
      <c r="K208" s="48"/>
      <c r="L208" s="48"/>
      <c r="M208" s="48"/>
      <c r="N208" s="48"/>
      <c r="O208" s="48"/>
      <c r="P208" s="48"/>
      <c r="Q208" s="48"/>
      <c r="R208" s="48"/>
      <c r="S208" s="48"/>
    </row>
    <row r="209" spans="1:19">
      <c r="A209" s="22" t="s">
        <v>202</v>
      </c>
      <c r="B209" s="10">
        <v>33479.770069999999</v>
      </c>
      <c r="C209" s="10">
        <v>1932.71273</v>
      </c>
      <c r="D209" s="10">
        <v>35412.482799999998</v>
      </c>
      <c r="E209" s="48"/>
      <c r="F209" s="48"/>
      <c r="G209" s="48"/>
      <c r="H209" s="48"/>
      <c r="I209" s="48"/>
      <c r="J209" s="48"/>
      <c r="K209" s="48"/>
      <c r="L209" s="48"/>
      <c r="M209" s="48"/>
      <c r="N209" s="48"/>
      <c r="O209" s="48"/>
      <c r="P209" s="48"/>
      <c r="Q209" s="48"/>
      <c r="R209" s="48"/>
      <c r="S209" s="48"/>
    </row>
    <row r="210" spans="1:19">
      <c r="A210" s="16" t="s">
        <v>203</v>
      </c>
      <c r="B210" s="10">
        <v>0</v>
      </c>
      <c r="C210" s="10">
        <v>0</v>
      </c>
      <c r="D210" s="10">
        <v>0</v>
      </c>
      <c r="E210" s="48"/>
      <c r="F210" s="48"/>
      <c r="G210" s="48"/>
      <c r="H210" s="48"/>
      <c r="I210" s="48"/>
      <c r="J210" s="48"/>
      <c r="K210" s="48"/>
      <c r="L210" s="48"/>
      <c r="M210" s="48"/>
      <c r="N210" s="48"/>
      <c r="O210" s="48"/>
      <c r="P210" s="48"/>
      <c r="Q210" s="48"/>
      <c r="R210" s="48"/>
      <c r="S210" s="48"/>
    </row>
    <row r="211" spans="1:19">
      <c r="A211" s="16" t="s">
        <v>204</v>
      </c>
      <c r="B211" s="10">
        <v>33479.770069999999</v>
      </c>
      <c r="C211" s="10">
        <v>1932.71273</v>
      </c>
      <c r="D211" s="10">
        <v>35412.482799999998</v>
      </c>
      <c r="E211" s="48"/>
      <c r="F211" s="48"/>
      <c r="G211" s="48"/>
      <c r="H211" s="48"/>
      <c r="I211" s="48"/>
      <c r="J211" s="48"/>
      <c r="K211" s="48"/>
      <c r="L211" s="48"/>
      <c r="M211" s="48"/>
      <c r="N211" s="48"/>
      <c r="O211" s="48"/>
      <c r="P211" s="48"/>
      <c r="Q211" s="48"/>
      <c r="R211" s="48"/>
      <c r="S211" s="48"/>
    </row>
    <row r="212" spans="1:19">
      <c r="A212" s="16" t="s">
        <v>205</v>
      </c>
      <c r="B212" s="10">
        <v>0</v>
      </c>
      <c r="C212" s="10">
        <v>0</v>
      </c>
      <c r="D212" s="10">
        <v>0</v>
      </c>
      <c r="E212" s="48"/>
      <c r="F212" s="48"/>
      <c r="G212" s="48"/>
      <c r="H212" s="48"/>
      <c r="I212" s="48"/>
      <c r="J212" s="48"/>
      <c r="K212" s="48"/>
      <c r="L212" s="48"/>
      <c r="M212" s="48"/>
      <c r="N212" s="48"/>
      <c r="O212" s="48"/>
      <c r="P212" s="48"/>
      <c r="Q212" s="48"/>
      <c r="R212" s="48"/>
      <c r="S212" s="48"/>
    </row>
    <row r="213" spans="1:19">
      <c r="A213" s="16" t="s">
        <v>206</v>
      </c>
      <c r="B213" s="10">
        <v>0</v>
      </c>
      <c r="C213" s="10">
        <v>0</v>
      </c>
      <c r="D213" s="10">
        <v>0</v>
      </c>
      <c r="E213" s="48"/>
      <c r="F213" s="48"/>
      <c r="G213" s="48"/>
      <c r="H213" s="48"/>
      <c r="I213" s="48"/>
      <c r="J213" s="48"/>
      <c r="K213" s="48"/>
      <c r="L213" s="48"/>
      <c r="M213" s="48"/>
      <c r="N213" s="48"/>
      <c r="O213" s="48"/>
      <c r="P213" s="48"/>
      <c r="Q213" s="48"/>
      <c r="R213" s="48"/>
      <c r="S213" s="48"/>
    </row>
    <row r="214" spans="1:19">
      <c r="A214" s="22" t="s">
        <v>207</v>
      </c>
      <c r="B214" s="10">
        <v>0</v>
      </c>
      <c r="C214" s="10">
        <v>0</v>
      </c>
      <c r="D214" s="10">
        <v>0</v>
      </c>
      <c r="E214" s="48"/>
      <c r="F214" s="48"/>
      <c r="G214" s="48"/>
      <c r="H214" s="48"/>
      <c r="I214" s="48"/>
      <c r="J214" s="48"/>
      <c r="K214" s="48"/>
      <c r="L214" s="48"/>
      <c r="M214" s="48"/>
      <c r="N214" s="48"/>
      <c r="O214" s="48"/>
      <c r="P214" s="48"/>
      <c r="Q214" s="48"/>
      <c r="R214" s="48"/>
      <c r="S214" s="48"/>
    </row>
    <row r="215" spans="1:19">
      <c r="A215" s="15" t="s">
        <v>208</v>
      </c>
      <c r="B215" s="8">
        <v>5648948.1226199996</v>
      </c>
      <c r="C215" s="8">
        <v>1713079.23618</v>
      </c>
      <c r="D215" s="8">
        <v>7362027.3588000005</v>
      </c>
      <c r="E215" s="48"/>
      <c r="F215" s="48"/>
      <c r="G215" s="48"/>
      <c r="H215" s="48"/>
      <c r="I215" s="48"/>
      <c r="J215" s="48"/>
      <c r="K215" s="48"/>
      <c r="L215" s="48"/>
      <c r="M215" s="48"/>
      <c r="N215" s="48"/>
      <c r="O215" s="48"/>
      <c r="P215" s="48"/>
      <c r="Q215" s="48"/>
      <c r="R215" s="48"/>
      <c r="S215" s="48"/>
    </row>
    <row r="216" spans="1:19">
      <c r="A216" s="22" t="s">
        <v>209</v>
      </c>
      <c r="B216" s="10">
        <v>0</v>
      </c>
      <c r="C216" s="10">
        <v>1.7999999999999999E-2</v>
      </c>
      <c r="D216" s="10">
        <v>1.7999999999999999E-2</v>
      </c>
      <c r="E216" s="48"/>
      <c r="F216" s="48"/>
      <c r="G216" s="48"/>
      <c r="H216" s="48"/>
      <c r="I216" s="48"/>
      <c r="J216" s="48"/>
      <c r="K216" s="48"/>
      <c r="L216" s="48"/>
      <c r="M216" s="48"/>
      <c r="N216" s="48"/>
      <c r="O216" s="48"/>
      <c r="P216" s="48"/>
      <c r="Q216" s="48"/>
      <c r="R216" s="48"/>
      <c r="S216" s="48"/>
    </row>
    <row r="217" spans="1:19">
      <c r="A217" s="16" t="s">
        <v>210</v>
      </c>
      <c r="B217" s="10">
        <v>0</v>
      </c>
      <c r="C217" s="10">
        <v>0</v>
      </c>
      <c r="D217" s="10">
        <v>0</v>
      </c>
      <c r="E217" s="48"/>
      <c r="F217" s="48"/>
      <c r="G217" s="48"/>
      <c r="H217" s="48"/>
      <c r="I217" s="48"/>
      <c r="J217" s="48"/>
      <c r="K217" s="48"/>
      <c r="L217" s="48"/>
      <c r="M217" s="48"/>
      <c r="N217" s="48"/>
      <c r="O217" s="48"/>
      <c r="P217" s="48"/>
      <c r="Q217" s="48"/>
      <c r="R217" s="48"/>
      <c r="S217" s="48"/>
    </row>
    <row r="218" spans="1:19">
      <c r="A218" s="16" t="s">
        <v>211</v>
      </c>
      <c r="B218" s="10">
        <v>0</v>
      </c>
      <c r="C218" s="10">
        <v>0</v>
      </c>
      <c r="D218" s="10">
        <v>0</v>
      </c>
      <c r="E218" s="48"/>
      <c r="F218" s="48"/>
      <c r="G218" s="48"/>
      <c r="H218" s="48"/>
      <c r="I218" s="48"/>
      <c r="J218" s="48"/>
      <c r="K218" s="48"/>
      <c r="L218" s="48"/>
      <c r="M218" s="48"/>
      <c r="N218" s="48"/>
      <c r="O218" s="48"/>
      <c r="P218" s="48"/>
      <c r="Q218" s="48"/>
      <c r="R218" s="48"/>
      <c r="S218" s="48"/>
    </row>
    <row r="219" spans="1:19">
      <c r="A219" s="16" t="s">
        <v>212</v>
      </c>
      <c r="B219" s="10">
        <v>0</v>
      </c>
      <c r="C219" s="10">
        <v>1.7999999999999999E-2</v>
      </c>
      <c r="D219" s="10">
        <v>1.7999999999999999E-2</v>
      </c>
      <c r="E219" s="48"/>
      <c r="F219" s="48"/>
      <c r="G219" s="48"/>
      <c r="H219" s="48"/>
      <c r="I219" s="48"/>
      <c r="J219" s="48"/>
      <c r="K219" s="48"/>
      <c r="L219" s="48"/>
      <c r="M219" s="48"/>
      <c r="N219" s="48"/>
      <c r="O219" s="48"/>
      <c r="P219" s="48"/>
      <c r="Q219" s="48"/>
      <c r="R219" s="48"/>
      <c r="S219" s="48"/>
    </row>
    <row r="220" spans="1:19">
      <c r="A220" s="22" t="s">
        <v>213</v>
      </c>
      <c r="B220" s="10">
        <v>0</v>
      </c>
      <c r="C220" s="10">
        <v>0</v>
      </c>
      <c r="D220" s="10">
        <v>0</v>
      </c>
      <c r="E220" s="48"/>
      <c r="F220" s="48"/>
      <c r="G220" s="48"/>
      <c r="H220" s="48"/>
      <c r="I220" s="48"/>
      <c r="J220" s="48"/>
      <c r="K220" s="48"/>
      <c r="L220" s="48"/>
      <c r="M220" s="48"/>
      <c r="N220" s="48"/>
      <c r="O220" s="48"/>
      <c r="P220" s="48"/>
      <c r="Q220" s="48"/>
      <c r="R220" s="48"/>
      <c r="S220" s="48"/>
    </row>
    <row r="221" spans="1:19">
      <c r="A221" s="17" t="s">
        <v>214</v>
      </c>
      <c r="B221" s="10">
        <v>0</v>
      </c>
      <c r="C221" s="10">
        <v>0</v>
      </c>
      <c r="D221" s="10">
        <v>0</v>
      </c>
      <c r="E221" s="48"/>
      <c r="F221" s="48"/>
      <c r="G221" s="48"/>
      <c r="H221" s="48"/>
      <c r="I221" s="48"/>
      <c r="J221" s="48"/>
      <c r="K221" s="48"/>
      <c r="L221" s="48"/>
      <c r="M221" s="48"/>
      <c r="N221" s="48"/>
      <c r="O221" s="48"/>
      <c r="P221" s="48"/>
      <c r="Q221" s="48"/>
      <c r="R221" s="48"/>
      <c r="S221" s="48"/>
    </row>
    <row r="222" spans="1:19">
      <c r="A222" s="16" t="s">
        <v>215</v>
      </c>
      <c r="B222" s="10">
        <v>0</v>
      </c>
      <c r="C222" s="10">
        <v>0</v>
      </c>
      <c r="D222" s="10">
        <v>0</v>
      </c>
      <c r="E222" s="48"/>
      <c r="F222" s="48"/>
      <c r="G222" s="48"/>
      <c r="H222" s="48"/>
      <c r="I222" s="48"/>
      <c r="J222" s="48"/>
      <c r="K222" s="48"/>
      <c r="L222" s="48"/>
      <c r="M222" s="48"/>
      <c r="N222" s="48"/>
      <c r="O222" s="48"/>
      <c r="P222" s="48"/>
      <c r="Q222" s="48"/>
      <c r="R222" s="48"/>
      <c r="S222" s="48"/>
    </row>
    <row r="223" spans="1:19">
      <c r="A223" s="16" t="s">
        <v>216</v>
      </c>
      <c r="B223" s="10">
        <v>0</v>
      </c>
      <c r="C223" s="10">
        <v>0</v>
      </c>
      <c r="D223" s="10">
        <v>0</v>
      </c>
      <c r="E223" s="48"/>
      <c r="F223" s="48"/>
      <c r="G223" s="48"/>
      <c r="H223" s="48"/>
      <c r="I223" s="48"/>
      <c r="J223" s="48"/>
      <c r="K223" s="48"/>
      <c r="L223" s="48"/>
      <c r="M223" s="48"/>
      <c r="N223" s="48"/>
      <c r="O223" s="48"/>
      <c r="P223" s="48"/>
      <c r="Q223" s="48"/>
      <c r="R223" s="48"/>
      <c r="S223" s="48"/>
    </row>
    <row r="224" spans="1:19">
      <c r="A224" s="16" t="s">
        <v>217</v>
      </c>
      <c r="B224" s="10">
        <v>0</v>
      </c>
      <c r="C224" s="10">
        <v>0</v>
      </c>
      <c r="D224" s="10">
        <v>0</v>
      </c>
      <c r="E224" s="48"/>
      <c r="F224" s="48"/>
      <c r="G224" s="48"/>
      <c r="H224" s="48"/>
      <c r="I224" s="48"/>
      <c r="J224" s="48"/>
      <c r="K224" s="48"/>
      <c r="L224" s="48"/>
      <c r="M224" s="48"/>
      <c r="N224" s="48"/>
      <c r="O224" s="48"/>
      <c r="P224" s="48"/>
      <c r="Q224" s="48"/>
      <c r="R224" s="48"/>
      <c r="S224" s="48"/>
    </row>
    <row r="225" spans="1:19">
      <c r="A225" s="16" t="s">
        <v>218</v>
      </c>
      <c r="B225" s="10">
        <v>0</v>
      </c>
      <c r="C225" s="10">
        <v>0</v>
      </c>
      <c r="D225" s="10">
        <v>0</v>
      </c>
      <c r="E225" s="48"/>
      <c r="F225" s="48"/>
      <c r="G225" s="48"/>
      <c r="H225" s="48"/>
      <c r="I225" s="48"/>
      <c r="J225" s="48"/>
      <c r="K225" s="48"/>
      <c r="L225" s="48"/>
      <c r="M225" s="48"/>
      <c r="N225" s="48"/>
      <c r="O225" s="48"/>
      <c r="P225" s="48"/>
      <c r="Q225" s="48"/>
      <c r="R225" s="48"/>
      <c r="S225" s="48"/>
    </row>
    <row r="226" spans="1:19">
      <c r="A226" s="22" t="s">
        <v>219</v>
      </c>
      <c r="B226" s="10">
        <v>0</v>
      </c>
      <c r="C226" s="10">
        <v>0</v>
      </c>
      <c r="D226" s="10">
        <v>0</v>
      </c>
      <c r="E226" s="48"/>
      <c r="F226" s="48"/>
      <c r="G226" s="48"/>
      <c r="H226" s="48"/>
      <c r="I226" s="48"/>
      <c r="J226" s="48"/>
      <c r="K226" s="48"/>
      <c r="L226" s="48"/>
      <c r="M226" s="48"/>
      <c r="N226" s="48"/>
      <c r="O226" s="48"/>
      <c r="P226" s="48"/>
      <c r="Q226" s="48"/>
      <c r="R226" s="48"/>
      <c r="S226" s="48"/>
    </row>
    <row r="227" spans="1:19">
      <c r="A227" s="16" t="s">
        <v>220</v>
      </c>
      <c r="B227" s="10">
        <v>0</v>
      </c>
      <c r="C227" s="10">
        <v>0</v>
      </c>
      <c r="D227" s="10">
        <v>0</v>
      </c>
      <c r="E227" s="48"/>
      <c r="F227" s="48"/>
      <c r="G227" s="48"/>
      <c r="H227" s="48"/>
      <c r="I227" s="48"/>
      <c r="J227" s="48"/>
      <c r="K227" s="48"/>
      <c r="L227" s="48"/>
      <c r="M227" s="48"/>
      <c r="N227" s="48"/>
      <c r="O227" s="48"/>
      <c r="P227" s="48"/>
      <c r="Q227" s="48"/>
      <c r="R227" s="48"/>
      <c r="S227" s="48"/>
    </row>
    <row r="228" spans="1:19">
      <c r="A228" s="16" t="s">
        <v>221</v>
      </c>
      <c r="B228" s="10">
        <v>0</v>
      </c>
      <c r="C228" s="10">
        <v>0</v>
      </c>
      <c r="D228" s="10">
        <v>0</v>
      </c>
      <c r="E228" s="48"/>
      <c r="F228" s="48"/>
      <c r="G228" s="48"/>
      <c r="H228" s="48"/>
      <c r="I228" s="48"/>
      <c r="J228" s="48"/>
      <c r="K228" s="48"/>
      <c r="L228" s="48"/>
      <c r="M228" s="48"/>
      <c r="N228" s="48"/>
      <c r="O228" s="48"/>
      <c r="P228" s="48"/>
      <c r="Q228" s="48"/>
      <c r="R228" s="48"/>
      <c r="S228" s="48"/>
    </row>
    <row r="229" spans="1:19">
      <c r="A229" s="22" t="s">
        <v>222</v>
      </c>
      <c r="B229" s="10">
        <v>0</v>
      </c>
      <c r="C229" s="10">
        <v>0</v>
      </c>
      <c r="D229" s="10">
        <v>0</v>
      </c>
      <c r="E229" s="48"/>
      <c r="F229" s="48"/>
      <c r="G229" s="48"/>
      <c r="H229" s="48"/>
      <c r="I229" s="48"/>
      <c r="J229" s="48"/>
      <c r="K229" s="48"/>
      <c r="L229" s="48"/>
      <c r="M229" s="48"/>
      <c r="N229" s="48"/>
      <c r="O229" s="48"/>
      <c r="P229" s="48"/>
      <c r="Q229" s="48"/>
      <c r="R229" s="48"/>
      <c r="S229" s="48"/>
    </row>
    <row r="230" spans="1:19">
      <c r="A230" s="16" t="s">
        <v>223</v>
      </c>
      <c r="B230" s="10">
        <v>0</v>
      </c>
      <c r="C230" s="10">
        <v>0</v>
      </c>
      <c r="D230" s="10">
        <v>0</v>
      </c>
      <c r="E230" s="48"/>
      <c r="F230" s="48"/>
      <c r="G230" s="48"/>
      <c r="H230" s="48"/>
      <c r="I230" s="48"/>
      <c r="J230" s="48"/>
      <c r="K230" s="48"/>
      <c r="L230" s="48"/>
      <c r="M230" s="48"/>
      <c r="N230" s="48"/>
      <c r="O230" s="48"/>
      <c r="P230" s="48"/>
      <c r="Q230" s="48"/>
      <c r="R230" s="48"/>
      <c r="S230" s="48"/>
    </row>
    <row r="231" spans="1:19">
      <c r="A231" s="16" t="s">
        <v>224</v>
      </c>
      <c r="B231" s="10">
        <v>0</v>
      </c>
      <c r="C231" s="10">
        <v>0</v>
      </c>
      <c r="D231" s="10">
        <v>0</v>
      </c>
      <c r="E231" s="48"/>
      <c r="F231" s="48"/>
      <c r="G231" s="48"/>
      <c r="H231" s="48"/>
      <c r="I231" s="48"/>
      <c r="J231" s="48"/>
      <c r="K231" s="48"/>
      <c r="L231" s="48"/>
      <c r="M231" s="48"/>
      <c r="N231" s="48"/>
      <c r="O231" s="48"/>
      <c r="P231" s="48"/>
      <c r="Q231" s="48"/>
      <c r="R231" s="48"/>
      <c r="S231" s="48"/>
    </row>
    <row r="232" spans="1:19">
      <c r="A232" s="22" t="s">
        <v>225</v>
      </c>
      <c r="B232" s="10">
        <v>3654835.2094800002</v>
      </c>
      <c r="C232" s="10">
        <v>1502917.9352200001</v>
      </c>
      <c r="D232" s="10">
        <v>5157753.1447000001</v>
      </c>
      <c r="E232" s="48"/>
      <c r="F232" s="48"/>
      <c r="G232" s="48"/>
      <c r="H232" s="48"/>
      <c r="I232" s="48"/>
      <c r="J232" s="48"/>
      <c r="K232" s="48"/>
      <c r="L232" s="48"/>
      <c r="M232" s="48"/>
      <c r="N232" s="48"/>
      <c r="O232" s="48"/>
      <c r="P232" s="48"/>
      <c r="Q232" s="48"/>
      <c r="R232" s="48"/>
      <c r="S232" s="48"/>
    </row>
    <row r="233" spans="1:19">
      <c r="A233" s="16" t="s">
        <v>226</v>
      </c>
      <c r="B233" s="10">
        <v>2504476.0629600002</v>
      </c>
      <c r="C233" s="10">
        <v>1377098.7237799999</v>
      </c>
      <c r="D233" s="10">
        <v>3881574.7867399999</v>
      </c>
      <c r="E233" s="48"/>
      <c r="F233" s="48"/>
      <c r="G233" s="48"/>
      <c r="H233" s="48"/>
      <c r="I233" s="48"/>
      <c r="J233" s="48"/>
      <c r="K233" s="48"/>
      <c r="L233" s="48"/>
      <c r="M233" s="48"/>
      <c r="N233" s="48"/>
      <c r="O233" s="48"/>
      <c r="P233" s="48"/>
      <c r="Q233" s="48"/>
      <c r="R233" s="48"/>
      <c r="S233" s="48"/>
    </row>
    <row r="234" spans="1:19">
      <c r="A234" s="16" t="s">
        <v>227</v>
      </c>
      <c r="B234" s="10">
        <v>0</v>
      </c>
      <c r="C234" s="10">
        <v>0</v>
      </c>
      <c r="D234" s="10">
        <v>0</v>
      </c>
      <c r="E234" s="48"/>
      <c r="F234" s="48"/>
      <c r="G234" s="48"/>
      <c r="H234" s="48"/>
      <c r="I234" s="48"/>
      <c r="J234" s="48"/>
      <c r="K234" s="48"/>
      <c r="L234" s="48"/>
      <c r="M234" s="48"/>
      <c r="N234" s="48"/>
      <c r="O234" s="48"/>
      <c r="P234" s="48"/>
      <c r="Q234" s="48"/>
      <c r="R234" s="48"/>
      <c r="S234" s="48"/>
    </row>
    <row r="235" spans="1:19">
      <c r="A235" s="16" t="s">
        <v>228</v>
      </c>
      <c r="B235" s="10">
        <v>1095238.4947299999</v>
      </c>
      <c r="C235" s="10">
        <v>94655.774319999997</v>
      </c>
      <c r="D235" s="10">
        <v>1189894.26905</v>
      </c>
      <c r="E235" s="48"/>
      <c r="F235" s="48"/>
      <c r="G235" s="48"/>
      <c r="H235" s="48"/>
      <c r="I235" s="48"/>
      <c r="J235" s="48"/>
      <c r="K235" s="48"/>
      <c r="L235" s="48"/>
      <c r="M235" s="48"/>
      <c r="N235" s="48"/>
      <c r="O235" s="48"/>
      <c r="P235" s="48"/>
      <c r="Q235" s="48"/>
      <c r="R235" s="48"/>
      <c r="S235" s="48"/>
    </row>
    <row r="236" spans="1:19">
      <c r="A236" s="16" t="s">
        <v>229</v>
      </c>
      <c r="B236" s="10">
        <v>0</v>
      </c>
      <c r="C236" s="10">
        <v>0</v>
      </c>
      <c r="D236" s="10">
        <v>0</v>
      </c>
      <c r="E236" s="48"/>
      <c r="F236" s="48"/>
      <c r="G236" s="48"/>
      <c r="H236" s="48"/>
      <c r="I236" s="48"/>
      <c r="J236" s="48"/>
      <c r="K236" s="48"/>
      <c r="L236" s="48"/>
      <c r="M236" s="48"/>
      <c r="N236" s="48"/>
      <c r="O236" s="48"/>
      <c r="P236" s="48"/>
      <c r="Q236" s="48"/>
      <c r="R236" s="48"/>
      <c r="S236" s="48"/>
    </row>
    <row r="237" spans="1:19">
      <c r="A237" s="16" t="s">
        <v>230</v>
      </c>
      <c r="B237" s="16">
        <v>530</v>
      </c>
      <c r="C237" s="16">
        <v>28640.754120000001</v>
      </c>
      <c r="D237" s="16">
        <v>29170.754120000001</v>
      </c>
      <c r="E237" s="48"/>
      <c r="F237" s="48"/>
      <c r="G237" s="48"/>
      <c r="H237" s="48"/>
      <c r="I237" s="48"/>
      <c r="J237" s="48"/>
      <c r="K237" s="48"/>
      <c r="L237" s="48"/>
      <c r="M237" s="48"/>
      <c r="N237" s="48"/>
      <c r="O237" s="48"/>
      <c r="P237" s="48"/>
      <c r="Q237" s="48"/>
      <c r="R237" s="48"/>
      <c r="S237" s="48"/>
    </row>
    <row r="238" spans="1:19">
      <c r="A238" s="16" t="s">
        <v>231</v>
      </c>
      <c r="B238" s="16">
        <v>0</v>
      </c>
      <c r="C238" s="16">
        <v>0</v>
      </c>
      <c r="D238" s="16">
        <v>0</v>
      </c>
      <c r="E238" s="48"/>
      <c r="F238" s="48"/>
      <c r="G238" s="48"/>
      <c r="H238" s="48"/>
      <c r="I238" s="48"/>
      <c r="J238" s="48"/>
      <c r="K238" s="48"/>
      <c r="L238" s="48"/>
      <c r="M238" s="48"/>
      <c r="N238" s="48"/>
      <c r="O238" s="48"/>
      <c r="P238" s="48"/>
      <c r="Q238" s="48"/>
      <c r="R238" s="48"/>
      <c r="S238" s="48"/>
    </row>
    <row r="239" spans="1:19">
      <c r="A239" s="16" t="s">
        <v>232</v>
      </c>
      <c r="B239" s="16">
        <v>0</v>
      </c>
      <c r="C239" s="16">
        <v>0</v>
      </c>
      <c r="D239" s="16">
        <v>0</v>
      </c>
      <c r="E239" s="48"/>
      <c r="F239" s="48"/>
      <c r="G239" s="48"/>
      <c r="H239" s="48"/>
      <c r="I239" s="48"/>
      <c r="J239" s="48"/>
      <c r="K239" s="48"/>
      <c r="L239" s="48"/>
      <c r="M239" s="48"/>
      <c r="N239" s="48"/>
      <c r="O239" s="48"/>
      <c r="P239" s="48"/>
      <c r="Q239" s="48"/>
      <c r="R239" s="48"/>
      <c r="S239" s="48"/>
    </row>
    <row r="240" spans="1:19">
      <c r="A240" s="16" t="s">
        <v>233</v>
      </c>
      <c r="B240" s="16">
        <v>54590.651789999996</v>
      </c>
      <c r="C240" s="16">
        <v>2522.683</v>
      </c>
      <c r="D240" s="16">
        <v>57113.334790000001</v>
      </c>
      <c r="E240" s="48"/>
      <c r="F240" s="48"/>
      <c r="G240" s="48"/>
      <c r="H240" s="48"/>
      <c r="I240" s="48"/>
      <c r="J240" s="48"/>
      <c r="K240" s="48"/>
      <c r="L240" s="48"/>
      <c r="M240" s="48"/>
      <c r="N240" s="48"/>
      <c r="O240" s="48"/>
      <c r="P240" s="48"/>
      <c r="Q240" s="48"/>
      <c r="R240" s="48"/>
      <c r="S240" s="48"/>
    </row>
    <row r="241" spans="1:19">
      <c r="A241" s="22" t="s">
        <v>234</v>
      </c>
      <c r="B241" s="16">
        <v>1938580.3599</v>
      </c>
      <c r="C241" s="16">
        <v>209253.02694000001</v>
      </c>
      <c r="D241" s="16">
        <v>2147833.3868400003</v>
      </c>
      <c r="E241" s="48"/>
      <c r="F241" s="48"/>
      <c r="G241" s="48"/>
      <c r="H241" s="48"/>
      <c r="I241" s="48"/>
      <c r="J241" s="48"/>
      <c r="K241" s="48"/>
      <c r="L241" s="48"/>
      <c r="M241" s="48"/>
      <c r="N241" s="48"/>
      <c r="O241" s="48"/>
      <c r="P241" s="48"/>
      <c r="Q241" s="48"/>
      <c r="R241" s="48"/>
      <c r="S241" s="48"/>
    </row>
    <row r="242" spans="1:19">
      <c r="A242" s="16" t="s">
        <v>235</v>
      </c>
      <c r="B242" s="16">
        <v>824555.74109999998</v>
      </c>
      <c r="C242" s="16">
        <v>150478.05924</v>
      </c>
      <c r="D242" s="16">
        <v>975033.80034000007</v>
      </c>
      <c r="E242" s="48"/>
      <c r="F242" s="48"/>
      <c r="G242" s="48"/>
      <c r="H242" s="48"/>
      <c r="I242" s="48"/>
      <c r="J242" s="48"/>
      <c r="K242" s="48"/>
      <c r="L242" s="48"/>
      <c r="M242" s="48"/>
      <c r="N242" s="48"/>
      <c r="O242" s="48"/>
      <c r="P242" s="48"/>
      <c r="Q242" s="48"/>
      <c r="R242" s="48"/>
      <c r="S242" s="48"/>
    </row>
    <row r="243" spans="1:19">
      <c r="A243" s="16" t="s">
        <v>236</v>
      </c>
      <c r="B243" s="16">
        <v>0</v>
      </c>
      <c r="C243" s="16">
        <v>0</v>
      </c>
      <c r="D243" s="16">
        <v>0</v>
      </c>
      <c r="E243" s="48"/>
      <c r="F243" s="48"/>
      <c r="G243" s="48"/>
      <c r="H243" s="48"/>
      <c r="I243" s="48"/>
      <c r="J243" s="48"/>
      <c r="K243" s="48"/>
      <c r="L243" s="48"/>
      <c r="M243" s="48"/>
      <c r="N243" s="48"/>
      <c r="O243" s="48"/>
      <c r="P243" s="48"/>
      <c r="Q243" s="48"/>
      <c r="R243" s="48"/>
      <c r="S243" s="48"/>
    </row>
    <row r="244" spans="1:19">
      <c r="A244" s="16" t="s">
        <v>237</v>
      </c>
      <c r="B244" s="16">
        <v>240071.81232</v>
      </c>
      <c r="C244" s="16">
        <v>27912.471839999998</v>
      </c>
      <c r="D244" s="16">
        <v>267984.28415999998</v>
      </c>
      <c r="E244" s="48"/>
      <c r="F244" s="48"/>
      <c r="G244" s="48"/>
      <c r="H244" s="48"/>
      <c r="I244" s="48"/>
      <c r="J244" s="48"/>
      <c r="K244" s="48"/>
      <c r="L244" s="48"/>
      <c r="M244" s="48"/>
      <c r="N244" s="48"/>
      <c r="O244" s="48"/>
      <c r="P244" s="48"/>
      <c r="Q244" s="48"/>
      <c r="R244" s="48"/>
      <c r="S244" s="48"/>
    </row>
    <row r="245" spans="1:19">
      <c r="A245" s="16" t="s">
        <v>238</v>
      </c>
      <c r="B245" s="16">
        <v>28803.318010000003</v>
      </c>
      <c r="C245" s="16">
        <v>27249.698620000003</v>
      </c>
      <c r="D245" s="16">
        <v>56053.016630000006</v>
      </c>
      <c r="E245" s="48"/>
      <c r="F245" s="48"/>
      <c r="G245" s="48"/>
      <c r="H245" s="48"/>
      <c r="I245" s="48"/>
      <c r="J245" s="48"/>
      <c r="K245" s="48"/>
      <c r="L245" s="48"/>
      <c r="M245" s="48"/>
      <c r="N245" s="48"/>
      <c r="O245" s="48"/>
      <c r="P245" s="48"/>
      <c r="Q245" s="48"/>
      <c r="R245" s="48"/>
      <c r="S245" s="48"/>
    </row>
    <row r="246" spans="1:19">
      <c r="A246" s="11" t="s">
        <v>239</v>
      </c>
      <c r="B246" s="16">
        <v>0</v>
      </c>
      <c r="C246" s="16">
        <v>0</v>
      </c>
      <c r="D246" s="16">
        <v>0</v>
      </c>
      <c r="E246" s="48"/>
      <c r="F246" s="48"/>
      <c r="G246" s="48"/>
      <c r="H246" s="48"/>
      <c r="I246" s="48"/>
      <c r="J246" s="48"/>
      <c r="K246" s="48"/>
      <c r="L246" s="48"/>
      <c r="M246" s="48"/>
      <c r="N246" s="48"/>
      <c r="O246" s="48"/>
      <c r="P246" s="48"/>
      <c r="Q246" s="48"/>
      <c r="R246" s="48"/>
      <c r="S246" s="48"/>
    </row>
    <row r="247" spans="1:19">
      <c r="A247" s="16" t="s">
        <v>240</v>
      </c>
      <c r="B247" s="16">
        <v>845149.48846999998</v>
      </c>
      <c r="C247" s="16">
        <v>3612.7972400000003</v>
      </c>
      <c r="D247" s="16">
        <v>848762.28571000008</v>
      </c>
      <c r="E247" s="48"/>
      <c r="F247" s="48"/>
      <c r="G247" s="48"/>
      <c r="H247" s="48"/>
      <c r="I247" s="48"/>
      <c r="J247" s="48"/>
      <c r="K247" s="48"/>
      <c r="L247" s="48"/>
      <c r="M247" s="48"/>
      <c r="N247" s="48"/>
      <c r="O247" s="48"/>
      <c r="P247" s="48"/>
      <c r="Q247" s="48"/>
      <c r="R247" s="48"/>
      <c r="S247" s="48"/>
    </row>
    <row r="248" spans="1:19">
      <c r="A248" s="22" t="s">
        <v>241</v>
      </c>
      <c r="B248" s="16">
        <v>55532.553240000001</v>
      </c>
      <c r="C248" s="16">
        <v>908.25602000000003</v>
      </c>
      <c r="D248" s="16">
        <v>56440.809259999995</v>
      </c>
      <c r="E248" s="48"/>
      <c r="F248" s="48"/>
      <c r="G248" s="48"/>
      <c r="H248" s="48"/>
      <c r="I248" s="48"/>
      <c r="J248" s="48"/>
      <c r="K248" s="48"/>
      <c r="L248" s="48"/>
      <c r="M248" s="48"/>
      <c r="N248" s="48"/>
      <c r="O248" s="48"/>
      <c r="P248" s="48"/>
      <c r="Q248" s="48"/>
      <c r="R248" s="48"/>
      <c r="S248" s="48"/>
    </row>
    <row r="249" spans="1:19">
      <c r="A249" s="16" t="s">
        <v>242</v>
      </c>
      <c r="B249" s="16">
        <v>54845.027950000003</v>
      </c>
      <c r="C249" s="16">
        <v>901.01456000000007</v>
      </c>
      <c r="D249" s="16">
        <v>55746.042509999999</v>
      </c>
      <c r="E249" s="48"/>
      <c r="F249" s="48"/>
      <c r="G249" s="48"/>
      <c r="H249" s="48"/>
      <c r="I249" s="48"/>
      <c r="J249" s="48"/>
      <c r="K249" s="48"/>
      <c r="L249" s="48"/>
      <c r="M249" s="48"/>
      <c r="N249" s="48"/>
      <c r="O249" s="48"/>
      <c r="P249" s="48"/>
      <c r="Q249" s="48"/>
      <c r="R249" s="48"/>
      <c r="S249" s="48"/>
    </row>
    <row r="250" spans="1:19">
      <c r="A250" s="16" t="s">
        <v>243</v>
      </c>
      <c r="B250" s="16">
        <v>687.52529000000004</v>
      </c>
      <c r="C250" s="16">
        <v>7.24146</v>
      </c>
      <c r="D250" s="16">
        <v>694.76675</v>
      </c>
      <c r="E250" s="48"/>
      <c r="F250" s="48"/>
      <c r="G250" s="48"/>
      <c r="H250" s="48"/>
      <c r="I250" s="48"/>
      <c r="J250" s="48"/>
      <c r="K250" s="48"/>
      <c r="L250" s="48"/>
      <c r="M250" s="48"/>
      <c r="N250" s="48"/>
      <c r="O250" s="48"/>
      <c r="P250" s="48"/>
      <c r="Q250" s="48"/>
      <c r="R250" s="48"/>
      <c r="S250" s="48"/>
    </row>
    <row r="251" spans="1:19">
      <c r="A251" s="22" t="s">
        <v>244</v>
      </c>
      <c r="B251" s="16">
        <v>0</v>
      </c>
      <c r="C251" s="16">
        <v>0</v>
      </c>
      <c r="D251" s="16">
        <v>0</v>
      </c>
      <c r="E251" s="48"/>
      <c r="F251" s="48"/>
      <c r="G251" s="48"/>
      <c r="H251" s="48"/>
      <c r="I251" s="48"/>
      <c r="J251" s="48"/>
      <c r="K251" s="48"/>
      <c r="L251" s="48"/>
      <c r="M251" s="48"/>
      <c r="N251" s="48"/>
      <c r="O251" s="48"/>
      <c r="P251" s="48"/>
      <c r="Q251" s="48"/>
      <c r="R251" s="48"/>
      <c r="S251" s="48"/>
    </row>
    <row r="252" spans="1:19">
      <c r="A252" s="16" t="s">
        <v>242</v>
      </c>
      <c r="B252" s="16">
        <v>0</v>
      </c>
      <c r="C252" s="16">
        <v>0</v>
      </c>
      <c r="D252" s="16">
        <v>0</v>
      </c>
      <c r="E252" s="48"/>
      <c r="F252" s="48"/>
      <c r="G252" s="48"/>
      <c r="H252" s="48"/>
      <c r="I252" s="48"/>
      <c r="J252" s="48"/>
      <c r="K252" s="48"/>
      <c r="L252" s="48"/>
      <c r="M252" s="48"/>
      <c r="N252" s="48"/>
      <c r="O252" s="48"/>
      <c r="P252" s="48"/>
      <c r="Q252" s="48"/>
      <c r="R252" s="48"/>
      <c r="S252" s="48"/>
    </row>
    <row r="253" spans="1:19">
      <c r="A253" s="16" t="s">
        <v>243</v>
      </c>
      <c r="B253" s="16">
        <v>0</v>
      </c>
      <c r="C253" s="16">
        <v>0</v>
      </c>
      <c r="D253" s="16">
        <v>0</v>
      </c>
      <c r="E253" s="48"/>
      <c r="F253" s="48"/>
      <c r="G253" s="48"/>
      <c r="H253" s="48"/>
      <c r="I253" s="48"/>
      <c r="J253" s="48"/>
      <c r="K253" s="48"/>
      <c r="L253" s="48"/>
      <c r="M253" s="48"/>
      <c r="N253" s="48"/>
      <c r="O253" s="48"/>
      <c r="P253" s="48"/>
      <c r="Q253" s="48"/>
      <c r="R253" s="48"/>
      <c r="S253" s="48"/>
    </row>
    <row r="254" spans="1:19">
      <c r="A254" s="15" t="s">
        <v>245</v>
      </c>
      <c r="B254" s="8">
        <v>596546.46494000009</v>
      </c>
      <c r="C254" s="8">
        <v>62024.526210000004</v>
      </c>
      <c r="D254" s="8">
        <v>658570.99115000002</v>
      </c>
      <c r="E254" s="48"/>
      <c r="F254" s="48"/>
      <c r="G254" s="48"/>
      <c r="H254" s="48"/>
      <c r="I254" s="48"/>
      <c r="J254" s="48"/>
      <c r="K254" s="48"/>
      <c r="L254" s="48"/>
      <c r="M254" s="48"/>
      <c r="N254" s="48"/>
      <c r="O254" s="48"/>
      <c r="P254" s="48"/>
      <c r="Q254" s="48"/>
      <c r="R254" s="48"/>
      <c r="S254" s="48"/>
    </row>
    <row r="255" spans="1:19">
      <c r="A255" s="16" t="s">
        <v>246</v>
      </c>
      <c r="B255" s="10">
        <v>1.0000000000000001E-5</v>
      </c>
      <c r="C255" s="10">
        <v>298.97098999999997</v>
      </c>
      <c r="D255" s="10">
        <v>298.971</v>
      </c>
      <c r="E255" s="48"/>
      <c r="F255" s="48"/>
      <c r="G255" s="48"/>
      <c r="H255" s="48"/>
      <c r="I255" s="48"/>
      <c r="J255" s="48"/>
      <c r="K255" s="48"/>
      <c r="L255" s="48"/>
      <c r="M255" s="48"/>
      <c r="N255" s="48"/>
      <c r="O255" s="48"/>
      <c r="P255" s="48"/>
      <c r="Q255" s="48"/>
      <c r="R255" s="48"/>
      <c r="S255" s="48"/>
    </row>
    <row r="256" spans="1:19">
      <c r="A256" s="16" t="s">
        <v>247</v>
      </c>
      <c r="B256" s="10">
        <v>6605.6536299999998</v>
      </c>
      <c r="C256" s="10">
        <v>1247.24396</v>
      </c>
      <c r="D256" s="10">
        <v>7852.8975899999996</v>
      </c>
      <c r="E256" s="48"/>
      <c r="F256" s="48"/>
      <c r="G256" s="48"/>
      <c r="H256" s="48"/>
      <c r="I256" s="48"/>
      <c r="J256" s="48"/>
      <c r="K256" s="48"/>
      <c r="L256" s="48"/>
      <c r="M256" s="48"/>
      <c r="N256" s="48"/>
      <c r="O256" s="48"/>
      <c r="P256" s="48"/>
      <c r="Q256" s="48"/>
      <c r="R256" s="48"/>
      <c r="S256" s="48"/>
    </row>
    <row r="257" spans="1:19">
      <c r="A257" s="16" t="s">
        <v>248</v>
      </c>
      <c r="B257" s="10">
        <v>495542.34427999996</v>
      </c>
      <c r="C257" s="10">
        <v>34402.524400000002</v>
      </c>
      <c r="D257" s="10">
        <v>529944.86867999996</v>
      </c>
      <c r="E257" s="48"/>
      <c r="F257" s="48"/>
      <c r="G257" s="48"/>
      <c r="H257" s="48"/>
      <c r="I257" s="48"/>
      <c r="J257" s="48"/>
      <c r="K257" s="48"/>
      <c r="L257" s="48"/>
      <c r="M257" s="48"/>
      <c r="N257" s="48"/>
      <c r="O257" s="48"/>
      <c r="P257" s="48"/>
      <c r="Q257" s="48"/>
      <c r="R257" s="48"/>
      <c r="S257" s="48"/>
    </row>
    <row r="258" spans="1:19">
      <c r="A258" s="16" t="s">
        <v>249</v>
      </c>
      <c r="B258" s="10">
        <v>73259.351410000003</v>
      </c>
      <c r="C258" s="10">
        <v>21070.898229999999</v>
      </c>
      <c r="D258" s="10">
        <v>94330.249639999995</v>
      </c>
      <c r="E258" s="48"/>
      <c r="F258" s="48"/>
      <c r="G258" s="48"/>
      <c r="H258" s="48"/>
      <c r="I258" s="48"/>
      <c r="J258" s="48"/>
      <c r="K258" s="48"/>
      <c r="L258" s="48"/>
      <c r="M258" s="48"/>
      <c r="N258" s="48"/>
      <c r="O258" s="48"/>
      <c r="P258" s="48"/>
      <c r="Q258" s="48"/>
      <c r="R258" s="48"/>
      <c r="S258" s="48"/>
    </row>
    <row r="259" spans="1:19">
      <c r="A259" s="16" t="s">
        <v>250</v>
      </c>
      <c r="B259" s="10">
        <v>8040.2602900000002</v>
      </c>
      <c r="C259" s="10">
        <v>312.75650999999999</v>
      </c>
      <c r="D259" s="10">
        <v>8353.0167999999994</v>
      </c>
      <c r="E259" s="48"/>
      <c r="F259" s="48"/>
      <c r="G259" s="48"/>
      <c r="H259" s="48"/>
      <c r="I259" s="48"/>
      <c r="J259" s="48"/>
      <c r="K259" s="48"/>
      <c r="L259" s="48"/>
      <c r="M259" s="48"/>
      <c r="N259" s="48"/>
      <c r="O259" s="48"/>
      <c r="P259" s="48"/>
      <c r="Q259" s="48"/>
      <c r="R259" s="48"/>
      <c r="S259" s="48"/>
    </row>
    <row r="260" spans="1:19">
      <c r="A260" s="16" t="s">
        <v>251</v>
      </c>
      <c r="B260" s="10">
        <v>2026.8824</v>
      </c>
      <c r="C260" s="10">
        <v>741.8446899999999</v>
      </c>
      <c r="D260" s="10">
        <v>2768.7270899999999</v>
      </c>
      <c r="E260" s="48"/>
      <c r="F260" s="48"/>
      <c r="G260" s="48"/>
      <c r="H260" s="48"/>
      <c r="I260" s="48"/>
      <c r="J260" s="48"/>
      <c r="K260" s="48"/>
      <c r="L260" s="48"/>
      <c r="M260" s="48"/>
      <c r="N260" s="48"/>
      <c r="O260" s="48"/>
      <c r="P260" s="48"/>
      <c r="Q260" s="48"/>
      <c r="R260" s="48"/>
      <c r="S260" s="48"/>
    </row>
    <row r="261" spans="1:19">
      <c r="A261" s="16" t="s">
        <v>252</v>
      </c>
      <c r="B261" s="10">
        <v>2823.1119900000003</v>
      </c>
      <c r="C261" s="10">
        <v>1637.2382600000001</v>
      </c>
      <c r="D261" s="10">
        <v>4460.3502500000004</v>
      </c>
      <c r="E261" s="48"/>
      <c r="F261" s="48"/>
      <c r="G261" s="48"/>
      <c r="H261" s="48"/>
      <c r="I261" s="48"/>
      <c r="J261" s="48"/>
      <c r="K261" s="48"/>
      <c r="L261" s="48"/>
      <c r="M261" s="48"/>
      <c r="N261" s="48"/>
      <c r="O261" s="48"/>
      <c r="P261" s="48"/>
      <c r="Q261" s="48"/>
      <c r="R261" s="48"/>
      <c r="S261" s="48"/>
    </row>
    <row r="262" spans="1:19">
      <c r="A262" s="16" t="s">
        <v>253</v>
      </c>
      <c r="B262" s="10">
        <v>207.88807999999997</v>
      </c>
      <c r="C262" s="10">
        <v>438.15156000000002</v>
      </c>
      <c r="D262" s="10">
        <v>646.03963999999996</v>
      </c>
      <c r="E262" s="48"/>
      <c r="F262" s="48"/>
      <c r="G262" s="48"/>
      <c r="H262" s="48"/>
      <c r="I262" s="48"/>
      <c r="J262" s="48"/>
      <c r="K262" s="48"/>
      <c r="L262" s="48"/>
      <c r="M262" s="48"/>
      <c r="N262" s="48"/>
      <c r="O262" s="48"/>
      <c r="P262" s="48"/>
      <c r="Q262" s="48"/>
      <c r="R262" s="48"/>
      <c r="S262" s="48"/>
    </row>
    <row r="263" spans="1:19">
      <c r="A263" s="16" t="s">
        <v>254</v>
      </c>
      <c r="B263" s="10">
        <v>0</v>
      </c>
      <c r="C263" s="10">
        <v>0.12336</v>
      </c>
      <c r="D263" s="10">
        <v>0.12336</v>
      </c>
      <c r="E263" s="48"/>
      <c r="F263" s="48"/>
      <c r="G263" s="48"/>
      <c r="H263" s="48"/>
      <c r="I263" s="48"/>
      <c r="J263" s="48"/>
      <c r="K263" s="48"/>
      <c r="L263" s="48"/>
      <c r="M263" s="48"/>
      <c r="N263" s="48"/>
      <c r="O263" s="48"/>
      <c r="P263" s="48"/>
      <c r="Q263" s="48"/>
      <c r="R263" s="48"/>
      <c r="S263" s="48"/>
    </row>
    <row r="264" spans="1:19">
      <c r="A264" s="16" t="s">
        <v>255</v>
      </c>
      <c r="B264" s="10">
        <v>7856.6706900000008</v>
      </c>
      <c r="C264" s="10">
        <v>0</v>
      </c>
      <c r="D264" s="10">
        <v>7856.6706900000008</v>
      </c>
      <c r="E264" s="48"/>
      <c r="F264" s="48"/>
      <c r="G264" s="48"/>
      <c r="H264" s="48"/>
      <c r="I264" s="48"/>
      <c r="J264" s="48"/>
      <c r="K264" s="48"/>
      <c r="L264" s="48"/>
      <c r="M264" s="48"/>
      <c r="N264" s="48"/>
      <c r="O264" s="48"/>
      <c r="P264" s="48"/>
      <c r="Q264" s="48"/>
      <c r="R264" s="48"/>
      <c r="S264" s="48"/>
    </row>
    <row r="265" spans="1:19">
      <c r="A265" s="16" t="s">
        <v>256</v>
      </c>
      <c r="B265" s="10">
        <v>184.30216000000001</v>
      </c>
      <c r="C265" s="10">
        <v>1874.7742499999999</v>
      </c>
      <c r="D265" s="10">
        <v>2059.0764100000001</v>
      </c>
      <c r="E265" s="48"/>
      <c r="F265" s="48"/>
      <c r="G265" s="48"/>
      <c r="H265" s="48"/>
      <c r="I265" s="48"/>
      <c r="J265" s="48"/>
      <c r="K265" s="48"/>
      <c r="L265" s="48"/>
      <c r="M265" s="48"/>
      <c r="N265" s="48"/>
      <c r="O265" s="48"/>
      <c r="P265" s="48"/>
      <c r="Q265" s="48"/>
      <c r="R265" s="48"/>
      <c r="S265" s="48"/>
    </row>
    <row r="266" spans="1:19">
      <c r="A266" s="15" t="s">
        <v>257</v>
      </c>
      <c r="B266" s="8">
        <v>-215224.56036999999</v>
      </c>
      <c r="C266" s="8">
        <v>-24685.81552</v>
      </c>
      <c r="D266" s="8">
        <v>-239910.37589</v>
      </c>
      <c r="E266" s="48"/>
      <c r="F266" s="48"/>
      <c r="G266" s="48"/>
      <c r="H266" s="48"/>
      <c r="I266" s="48"/>
      <c r="J266" s="48"/>
      <c r="K266" s="48"/>
      <c r="L266" s="48"/>
      <c r="M266" s="48"/>
      <c r="N266" s="48"/>
      <c r="O266" s="48"/>
      <c r="P266" s="48"/>
      <c r="Q266" s="48"/>
      <c r="R266" s="48"/>
      <c r="S266" s="48"/>
    </row>
    <row r="267" spans="1:19">
      <c r="A267" s="16" t="s">
        <v>258</v>
      </c>
      <c r="B267" s="10">
        <v>-117111.54037</v>
      </c>
      <c r="C267" s="10">
        <v>-12999.16826</v>
      </c>
      <c r="D267" s="10">
        <v>-130110.70862999999</v>
      </c>
      <c r="E267" s="48"/>
      <c r="F267" s="48"/>
      <c r="G267" s="48"/>
      <c r="H267" s="48"/>
      <c r="I267" s="48"/>
      <c r="J267" s="48"/>
      <c r="K267" s="48"/>
      <c r="L267" s="48"/>
      <c r="M267" s="48"/>
      <c r="N267" s="48"/>
      <c r="O267" s="48"/>
      <c r="P267" s="48"/>
      <c r="Q267" s="48"/>
      <c r="R267" s="48"/>
      <c r="S267" s="48"/>
    </row>
    <row r="268" spans="1:19">
      <c r="A268" s="16" t="s">
        <v>259</v>
      </c>
      <c r="B268" s="10">
        <v>0</v>
      </c>
      <c r="C268" s="10">
        <v>0</v>
      </c>
      <c r="D268" s="10">
        <v>0</v>
      </c>
      <c r="E268" s="48"/>
      <c r="F268" s="48"/>
      <c r="G268" s="48"/>
      <c r="H268" s="48"/>
      <c r="I268" s="48"/>
      <c r="J268" s="48"/>
      <c r="K268" s="48"/>
      <c r="L268" s="48"/>
      <c r="M268" s="48"/>
      <c r="N268" s="48"/>
      <c r="O268" s="48"/>
      <c r="P268" s="48"/>
      <c r="Q268" s="48"/>
      <c r="R268" s="48"/>
      <c r="S268" s="48"/>
    </row>
    <row r="269" spans="1:19">
      <c r="A269" s="16" t="s">
        <v>260</v>
      </c>
      <c r="B269" s="10">
        <v>-58639.860380000006</v>
      </c>
      <c r="C269" s="10">
        <v>-10136.821099999999</v>
      </c>
      <c r="D269" s="10">
        <v>-68776.681479999999</v>
      </c>
      <c r="E269" s="48"/>
      <c r="F269" s="48"/>
      <c r="G269" s="48"/>
      <c r="H269" s="48"/>
      <c r="I269" s="48"/>
      <c r="J269" s="48"/>
      <c r="K269" s="48"/>
      <c r="L269" s="48"/>
      <c r="M269" s="48"/>
      <c r="N269" s="48"/>
      <c r="O269" s="48"/>
      <c r="P269" s="48"/>
      <c r="Q269" s="48"/>
      <c r="R269" s="48"/>
      <c r="S269" s="48"/>
    </row>
    <row r="270" spans="1:19">
      <c r="A270" s="16" t="s">
        <v>261</v>
      </c>
      <c r="B270" s="10">
        <v>0</v>
      </c>
      <c r="C270" s="10">
        <v>0</v>
      </c>
      <c r="D270" s="10">
        <v>0</v>
      </c>
      <c r="E270" s="48"/>
      <c r="F270" s="48"/>
      <c r="G270" s="48"/>
      <c r="H270" s="48"/>
      <c r="I270" s="48"/>
      <c r="J270" s="48"/>
      <c r="K270" s="48"/>
      <c r="L270" s="48"/>
      <c r="M270" s="48"/>
      <c r="N270" s="48"/>
      <c r="O270" s="48"/>
      <c r="P270" s="48"/>
      <c r="Q270" s="48"/>
      <c r="R270" s="48"/>
      <c r="S270" s="48"/>
    </row>
    <row r="271" spans="1:19">
      <c r="A271" s="16" t="s">
        <v>262</v>
      </c>
      <c r="B271" s="10">
        <v>-3059.5138999999999</v>
      </c>
      <c r="C271" s="10">
        <v>0</v>
      </c>
      <c r="D271" s="10">
        <v>-3059.5138999999999</v>
      </c>
      <c r="E271" s="48"/>
      <c r="F271" s="48"/>
      <c r="G271" s="48"/>
      <c r="H271" s="48"/>
      <c r="I271" s="48"/>
      <c r="J271" s="48"/>
      <c r="K271" s="48"/>
      <c r="L271" s="48"/>
      <c r="M271" s="48"/>
      <c r="N271" s="48"/>
      <c r="O271" s="48"/>
      <c r="P271" s="48"/>
      <c r="Q271" s="48"/>
      <c r="R271" s="48"/>
      <c r="S271" s="48"/>
    </row>
    <row r="272" spans="1:19">
      <c r="A272" s="17" t="s">
        <v>263</v>
      </c>
      <c r="B272" s="10">
        <v>-9015.6635900000001</v>
      </c>
      <c r="C272" s="10">
        <v>0</v>
      </c>
      <c r="D272" s="10">
        <v>-9015.6635900000001</v>
      </c>
      <c r="E272" s="48"/>
      <c r="F272" s="48"/>
      <c r="G272" s="48"/>
      <c r="H272" s="48"/>
      <c r="I272" s="48"/>
      <c r="J272" s="48"/>
      <c r="K272" s="48"/>
      <c r="L272" s="48"/>
      <c r="M272" s="48"/>
      <c r="N272" s="48"/>
      <c r="O272" s="48"/>
      <c r="P272" s="48"/>
      <c r="Q272" s="48"/>
      <c r="R272" s="48"/>
      <c r="S272" s="48"/>
    </row>
    <row r="273" spans="1:19">
      <c r="A273" s="17" t="s">
        <v>264</v>
      </c>
      <c r="B273" s="10">
        <v>-27397.98213</v>
      </c>
      <c r="C273" s="10">
        <v>-1549.8261599999998</v>
      </c>
      <c r="D273" s="10">
        <v>-28947.808290000001</v>
      </c>
      <c r="E273" s="48"/>
      <c r="F273" s="48"/>
      <c r="G273" s="48"/>
      <c r="H273" s="48"/>
      <c r="I273" s="48"/>
      <c r="J273" s="48"/>
      <c r="K273" s="48"/>
      <c r="L273" s="48"/>
      <c r="M273" s="48"/>
      <c r="N273" s="48"/>
      <c r="O273" s="48"/>
      <c r="P273" s="48"/>
      <c r="Q273" s="48"/>
      <c r="R273" s="48"/>
      <c r="S273" s="48"/>
    </row>
    <row r="274" spans="1:19">
      <c r="A274" s="15" t="s">
        <v>265</v>
      </c>
      <c r="B274" s="8">
        <v>381321.90457000001</v>
      </c>
      <c r="C274" s="8">
        <v>37338.71069</v>
      </c>
      <c r="D274" s="8">
        <v>418660.61525999999</v>
      </c>
      <c r="E274" s="48"/>
      <c r="F274" s="48"/>
      <c r="G274" s="48"/>
      <c r="H274" s="48"/>
      <c r="I274" s="48"/>
      <c r="J274" s="48"/>
      <c r="K274" s="48"/>
      <c r="L274" s="48"/>
      <c r="M274" s="48"/>
      <c r="N274" s="48"/>
      <c r="O274" s="48"/>
      <c r="P274" s="48"/>
      <c r="Q274" s="48"/>
      <c r="R274" s="48"/>
      <c r="S274" s="48"/>
    </row>
    <row r="275" spans="1:19">
      <c r="A275" s="14" t="s">
        <v>266</v>
      </c>
      <c r="B275" s="8">
        <v>57170.579450000005</v>
      </c>
      <c r="C275" s="8">
        <v>10534.56263</v>
      </c>
      <c r="D275" s="8">
        <v>67705.142080000005</v>
      </c>
      <c r="E275" s="48"/>
      <c r="F275" s="48"/>
      <c r="G275" s="48"/>
      <c r="H275" s="48"/>
      <c r="I275" s="48"/>
      <c r="J275" s="48"/>
      <c r="K275" s="48"/>
      <c r="L275" s="48"/>
      <c r="M275" s="48"/>
      <c r="N275" s="48"/>
      <c r="O275" s="48"/>
      <c r="P275" s="48"/>
      <c r="Q275" s="48"/>
      <c r="R275" s="48"/>
      <c r="S275" s="48"/>
    </row>
    <row r="276" spans="1:19">
      <c r="A276" s="16" t="s">
        <v>267</v>
      </c>
      <c r="B276" s="10">
        <v>43267.891600000003</v>
      </c>
      <c r="C276" s="10">
        <v>1714.1123500000001</v>
      </c>
      <c r="D276" s="10">
        <v>44982.003950000006</v>
      </c>
      <c r="E276" s="48"/>
      <c r="F276" s="48"/>
      <c r="G276" s="48"/>
      <c r="H276" s="48"/>
      <c r="I276" s="48"/>
      <c r="J276" s="48"/>
      <c r="K276" s="48"/>
      <c r="L276" s="48"/>
      <c r="M276" s="48"/>
      <c r="N276" s="48"/>
      <c r="O276" s="48"/>
      <c r="P276" s="48"/>
      <c r="Q276" s="48"/>
      <c r="R276" s="48"/>
      <c r="S276" s="48"/>
    </row>
    <row r="277" spans="1:19">
      <c r="A277" s="16" t="s">
        <v>268</v>
      </c>
      <c r="B277" s="10">
        <v>942.09780000000001</v>
      </c>
      <c r="C277" s="10">
        <v>684.95614</v>
      </c>
      <c r="D277" s="10">
        <v>1627.05394</v>
      </c>
      <c r="E277" s="48"/>
      <c r="F277" s="48"/>
      <c r="G277" s="48"/>
      <c r="H277" s="48"/>
      <c r="I277" s="48"/>
      <c r="J277" s="48"/>
      <c r="K277" s="48"/>
      <c r="L277" s="48"/>
      <c r="M277" s="48"/>
      <c r="N277" s="48"/>
      <c r="O277" s="48"/>
      <c r="P277" s="48"/>
      <c r="Q277" s="48"/>
      <c r="R277" s="48"/>
      <c r="S277" s="48"/>
    </row>
    <row r="278" spans="1:19">
      <c r="A278" s="16" t="s">
        <v>269</v>
      </c>
      <c r="B278" s="10">
        <v>5410.4701100000002</v>
      </c>
      <c r="C278" s="10">
        <v>7879.2030199999999</v>
      </c>
      <c r="D278" s="10">
        <v>13289.673130000001</v>
      </c>
      <c r="E278" s="48"/>
      <c r="F278" s="48"/>
      <c r="G278" s="48"/>
      <c r="H278" s="48"/>
      <c r="I278" s="48"/>
      <c r="J278" s="48"/>
      <c r="K278" s="48"/>
      <c r="L278" s="48"/>
      <c r="M278" s="48"/>
      <c r="N278" s="48"/>
      <c r="O278" s="48"/>
      <c r="P278" s="48"/>
      <c r="Q278" s="48"/>
      <c r="R278" s="48"/>
      <c r="S278" s="48"/>
    </row>
    <row r="279" spans="1:19">
      <c r="A279" s="16" t="s">
        <v>270</v>
      </c>
      <c r="B279" s="10">
        <v>45.515660000000004</v>
      </c>
      <c r="C279" s="10">
        <v>0</v>
      </c>
      <c r="D279" s="10">
        <v>45.515660000000004</v>
      </c>
      <c r="E279" s="48"/>
      <c r="F279" s="48"/>
      <c r="G279" s="48"/>
      <c r="H279" s="48"/>
      <c r="I279" s="48"/>
      <c r="J279" s="48"/>
      <c r="K279" s="48"/>
      <c r="L279" s="48"/>
      <c r="M279" s="48"/>
      <c r="N279" s="48"/>
      <c r="O279" s="48"/>
      <c r="P279" s="48"/>
      <c r="Q279" s="48"/>
      <c r="R279" s="48"/>
      <c r="S279" s="48"/>
    </row>
    <row r="280" spans="1:19">
      <c r="A280" s="42" t="s">
        <v>271</v>
      </c>
      <c r="B280" s="10">
        <v>7504.6042800000005</v>
      </c>
      <c r="C280" s="10">
        <v>256.29111999999998</v>
      </c>
      <c r="D280" s="10">
        <v>7760.8954000000003</v>
      </c>
      <c r="E280" s="48"/>
      <c r="F280" s="48"/>
      <c r="G280" s="48"/>
      <c r="H280" s="48"/>
      <c r="I280" s="48"/>
      <c r="J280" s="48"/>
      <c r="K280" s="48"/>
      <c r="L280" s="48"/>
      <c r="M280" s="48"/>
      <c r="N280" s="48"/>
      <c r="O280" s="48"/>
      <c r="P280" s="48"/>
      <c r="Q280" s="48"/>
      <c r="R280" s="48"/>
      <c r="S280" s="48"/>
    </row>
    <row r="281" spans="1:19">
      <c r="A281" s="42" t="s">
        <v>272</v>
      </c>
      <c r="B281" s="10">
        <v>0</v>
      </c>
      <c r="C281" s="10">
        <v>0</v>
      </c>
      <c r="D281" s="10">
        <v>0</v>
      </c>
      <c r="E281" s="48"/>
      <c r="F281" s="48"/>
      <c r="G281" s="48"/>
      <c r="H281" s="48"/>
      <c r="I281" s="48"/>
      <c r="J281" s="48"/>
      <c r="K281" s="48"/>
      <c r="L281" s="48"/>
      <c r="M281" s="48"/>
      <c r="N281" s="48"/>
      <c r="O281" s="48"/>
      <c r="P281" s="48"/>
      <c r="Q281" s="48"/>
      <c r="R281" s="48"/>
      <c r="S281" s="48"/>
    </row>
    <row r="282" spans="1:19">
      <c r="A282" s="15" t="s">
        <v>273</v>
      </c>
      <c r="B282" s="8">
        <v>-19742.726449999998</v>
      </c>
      <c r="C282" s="8">
        <v>-8320.1729500000001</v>
      </c>
      <c r="D282" s="8">
        <v>-28062.899399999998</v>
      </c>
      <c r="E282" s="48"/>
      <c r="F282" s="48"/>
      <c r="G282" s="48"/>
      <c r="H282" s="48"/>
      <c r="I282" s="48"/>
      <c r="J282" s="48"/>
      <c r="K282" s="48"/>
      <c r="L282" s="48"/>
      <c r="M282" s="48"/>
      <c r="N282" s="48"/>
      <c r="O282" s="48"/>
      <c r="P282" s="48"/>
      <c r="Q282" s="48"/>
      <c r="R282" s="48"/>
      <c r="S282" s="48"/>
    </row>
    <row r="283" spans="1:19">
      <c r="A283" s="16" t="s">
        <v>267</v>
      </c>
      <c r="B283" s="10">
        <v>-9108.3087100000012</v>
      </c>
      <c r="C283" s="10">
        <v>-811.3196999999999</v>
      </c>
      <c r="D283" s="10">
        <v>-9919.6284099999993</v>
      </c>
      <c r="E283" s="48"/>
      <c r="F283" s="48"/>
      <c r="G283" s="48"/>
      <c r="H283" s="48"/>
      <c r="I283" s="48"/>
      <c r="J283" s="48"/>
      <c r="K283" s="48"/>
      <c r="L283" s="48"/>
      <c r="M283" s="48"/>
      <c r="N283" s="48"/>
      <c r="O283" s="48"/>
      <c r="P283" s="48"/>
      <c r="Q283" s="48"/>
      <c r="R283" s="48"/>
      <c r="S283" s="48"/>
    </row>
    <row r="284" spans="1:19">
      <c r="A284" s="16" t="s">
        <v>274</v>
      </c>
      <c r="B284" s="10">
        <v>-3164.5644700000003</v>
      </c>
      <c r="C284" s="10">
        <v>-6198.6021900000005</v>
      </c>
      <c r="D284" s="10">
        <v>-9363.1666600000008</v>
      </c>
      <c r="E284" s="48"/>
      <c r="F284" s="48"/>
      <c r="G284" s="48"/>
      <c r="H284" s="48"/>
      <c r="I284" s="48"/>
      <c r="J284" s="48"/>
      <c r="K284" s="48"/>
      <c r="L284" s="48"/>
      <c r="M284" s="48"/>
      <c r="N284" s="48"/>
      <c r="O284" s="48"/>
      <c r="P284" s="48"/>
      <c r="Q284" s="48"/>
      <c r="R284" s="48"/>
      <c r="S284" s="48"/>
    </row>
    <row r="285" spans="1:19">
      <c r="A285" s="16" t="s">
        <v>275</v>
      </c>
      <c r="B285" s="10">
        <v>-51.776400000000002</v>
      </c>
      <c r="C285" s="10">
        <v>-1.6464000000000001</v>
      </c>
      <c r="D285" s="10">
        <v>-53.422800000000002</v>
      </c>
      <c r="E285" s="48"/>
      <c r="F285" s="48"/>
      <c r="G285" s="48"/>
      <c r="H285" s="48"/>
      <c r="I285" s="48"/>
      <c r="J285" s="48"/>
      <c r="K285" s="48"/>
      <c r="L285" s="48"/>
      <c r="M285" s="48"/>
      <c r="N285" s="48"/>
      <c r="O285" s="48"/>
      <c r="P285" s="48"/>
      <c r="Q285" s="48"/>
      <c r="R285" s="48"/>
      <c r="S285" s="48"/>
    </row>
    <row r="286" spans="1:19">
      <c r="A286" s="16" t="s">
        <v>276</v>
      </c>
      <c r="B286" s="10">
        <v>0</v>
      </c>
      <c r="C286" s="10">
        <v>0</v>
      </c>
      <c r="D286" s="10">
        <v>0</v>
      </c>
      <c r="E286" s="48"/>
      <c r="F286" s="48"/>
      <c r="G286" s="48"/>
      <c r="H286" s="48"/>
      <c r="I286" s="48"/>
      <c r="J286" s="48"/>
      <c r="K286" s="48"/>
      <c r="L286" s="48"/>
      <c r="M286" s="48"/>
      <c r="N286" s="48"/>
      <c r="O286" s="48"/>
      <c r="P286" s="48"/>
      <c r="Q286" s="48"/>
      <c r="R286" s="48"/>
      <c r="S286" s="48"/>
    </row>
    <row r="287" spans="1:19">
      <c r="A287" s="16" t="s">
        <v>277</v>
      </c>
      <c r="B287" s="10">
        <v>-7418.0768699999999</v>
      </c>
      <c r="C287" s="10">
        <v>-1308.60466</v>
      </c>
      <c r="D287" s="10">
        <v>-8726.6815299999998</v>
      </c>
      <c r="E287" s="48"/>
      <c r="F287" s="48"/>
      <c r="G287" s="48"/>
      <c r="H287" s="48"/>
      <c r="I287" s="48"/>
      <c r="J287" s="48"/>
      <c r="K287" s="48"/>
      <c r="L287" s="48"/>
      <c r="M287" s="48"/>
      <c r="N287" s="48"/>
      <c r="O287" s="48"/>
      <c r="P287" s="48"/>
      <c r="Q287" s="48"/>
      <c r="R287" s="48"/>
      <c r="S287" s="48"/>
    </row>
    <row r="288" spans="1:19">
      <c r="A288" s="17" t="s">
        <v>278</v>
      </c>
      <c r="B288" s="10">
        <v>0</v>
      </c>
      <c r="C288" s="10">
        <v>0</v>
      </c>
      <c r="D288" s="10">
        <v>0</v>
      </c>
      <c r="E288" s="48"/>
      <c r="F288" s="48"/>
      <c r="G288" s="48"/>
      <c r="H288" s="48"/>
      <c r="I288" s="48"/>
      <c r="J288" s="48"/>
      <c r="K288" s="48"/>
      <c r="L288" s="48"/>
      <c r="M288" s="48"/>
      <c r="N288" s="48"/>
      <c r="O288" s="48"/>
      <c r="P288" s="48"/>
      <c r="Q288" s="48"/>
      <c r="R288" s="48"/>
      <c r="S288" s="48"/>
    </row>
    <row r="289" spans="1:19">
      <c r="A289" s="15" t="s">
        <v>279</v>
      </c>
      <c r="B289" s="8">
        <v>418749.75757000002</v>
      </c>
      <c r="C289" s="8">
        <v>39553.10037</v>
      </c>
      <c r="D289" s="8">
        <v>458302.85794000002</v>
      </c>
      <c r="E289" s="48"/>
      <c r="F289" s="48"/>
      <c r="G289" s="48"/>
      <c r="H289" s="48"/>
      <c r="I289" s="48"/>
      <c r="J289" s="48"/>
      <c r="K289" s="48"/>
      <c r="L289" s="48"/>
      <c r="M289" s="48"/>
      <c r="N289" s="48"/>
      <c r="O289" s="48"/>
      <c r="P289" s="48"/>
      <c r="Q289" s="48"/>
      <c r="R289" s="48"/>
      <c r="S289" s="48"/>
    </row>
    <row r="290" spans="1:19">
      <c r="A290" s="16" t="s">
        <v>280</v>
      </c>
      <c r="B290" s="10">
        <v>124191.14436000001</v>
      </c>
      <c r="C290" s="10">
        <v>23041.758679999999</v>
      </c>
      <c r="D290" s="10">
        <v>147232.90304</v>
      </c>
      <c r="E290" s="48"/>
      <c r="F290" s="48"/>
      <c r="G290" s="48"/>
      <c r="H290" s="48"/>
      <c r="I290" s="48"/>
      <c r="J290" s="48"/>
      <c r="K290" s="48"/>
      <c r="L290" s="48"/>
      <c r="M290" s="48"/>
      <c r="N290" s="48"/>
      <c r="O290" s="48"/>
      <c r="P290" s="48"/>
      <c r="Q290" s="48"/>
      <c r="R290" s="48"/>
      <c r="S290" s="48"/>
    </row>
    <row r="291" spans="1:19">
      <c r="A291" s="16" t="s">
        <v>281</v>
      </c>
      <c r="B291" s="10">
        <v>13021.475759999999</v>
      </c>
      <c r="C291" s="10">
        <v>1016.03539</v>
      </c>
      <c r="D291" s="10">
        <v>14037.51115</v>
      </c>
      <c r="E291" s="48"/>
      <c r="F291" s="48"/>
      <c r="G291" s="48"/>
      <c r="H291" s="48"/>
      <c r="I291" s="48"/>
      <c r="J291" s="48"/>
      <c r="K291" s="48"/>
      <c r="L291" s="48"/>
      <c r="M291" s="48"/>
      <c r="N291" s="48"/>
      <c r="O291" s="48"/>
      <c r="P291" s="48"/>
      <c r="Q291" s="48"/>
      <c r="R291" s="48"/>
      <c r="S291" s="48"/>
    </row>
    <row r="292" spans="1:19">
      <c r="A292" s="16" t="s">
        <v>282</v>
      </c>
      <c r="B292" s="10">
        <v>110824.75202</v>
      </c>
      <c r="C292" s="10">
        <v>22025.723289999998</v>
      </c>
      <c r="D292" s="10">
        <v>132850.47531000001</v>
      </c>
      <c r="E292" s="48"/>
      <c r="F292" s="48"/>
      <c r="G292" s="48"/>
      <c r="H292" s="48"/>
      <c r="I292" s="48"/>
      <c r="J292" s="48"/>
      <c r="K292" s="48"/>
      <c r="L292" s="48"/>
      <c r="M292" s="48"/>
      <c r="N292" s="48"/>
      <c r="O292" s="48"/>
      <c r="P292" s="48"/>
      <c r="Q292" s="48"/>
      <c r="R292" s="48"/>
      <c r="S292" s="48"/>
    </row>
    <row r="293" spans="1:19">
      <c r="A293" s="16" t="s">
        <v>283</v>
      </c>
      <c r="B293" s="10">
        <v>0</v>
      </c>
      <c r="C293" s="10">
        <v>0</v>
      </c>
      <c r="D293" s="10">
        <v>0</v>
      </c>
      <c r="E293" s="48"/>
      <c r="F293" s="48"/>
      <c r="G293" s="48"/>
      <c r="H293" s="48"/>
      <c r="I293" s="48"/>
      <c r="J293" s="48"/>
      <c r="K293" s="48"/>
      <c r="L293" s="48"/>
      <c r="M293" s="48"/>
      <c r="N293" s="48"/>
      <c r="O293" s="48"/>
      <c r="P293" s="48"/>
      <c r="Q293" s="48"/>
      <c r="R293" s="48"/>
      <c r="S293" s="48"/>
    </row>
    <row r="294" spans="1:19">
      <c r="A294" s="16" t="s">
        <v>284</v>
      </c>
      <c r="B294" s="10">
        <v>0</v>
      </c>
      <c r="C294" s="10">
        <v>0</v>
      </c>
      <c r="D294" s="10">
        <v>0</v>
      </c>
      <c r="E294" s="48"/>
      <c r="F294" s="48"/>
      <c r="G294" s="48"/>
      <c r="H294" s="48"/>
      <c r="I294" s="48"/>
      <c r="J294" s="48"/>
      <c r="K294" s="48"/>
      <c r="L294" s="48"/>
      <c r="M294" s="48"/>
      <c r="N294" s="48"/>
      <c r="O294" s="48"/>
      <c r="P294" s="48"/>
      <c r="Q294" s="48"/>
      <c r="R294" s="48"/>
      <c r="S294" s="48"/>
    </row>
    <row r="295" spans="1:19">
      <c r="A295" s="16" t="s">
        <v>285</v>
      </c>
      <c r="B295" s="10">
        <v>0</v>
      </c>
      <c r="C295" s="10">
        <v>0</v>
      </c>
      <c r="D295" s="10">
        <v>0</v>
      </c>
      <c r="E295" s="48"/>
      <c r="F295" s="48"/>
      <c r="G295" s="48"/>
      <c r="H295" s="48"/>
      <c r="I295" s="48"/>
      <c r="J295" s="48"/>
      <c r="K295" s="48"/>
      <c r="L295" s="48"/>
      <c r="M295" s="48"/>
      <c r="N295" s="48"/>
      <c r="O295" s="48"/>
      <c r="P295" s="48"/>
      <c r="Q295" s="48"/>
      <c r="R295" s="48"/>
      <c r="S295" s="48"/>
    </row>
    <row r="296" spans="1:19">
      <c r="A296" s="16" t="s">
        <v>286</v>
      </c>
      <c r="B296" s="10">
        <v>344.91658000000001</v>
      </c>
      <c r="C296" s="10">
        <v>0</v>
      </c>
      <c r="D296" s="10">
        <v>344.91658000000001</v>
      </c>
      <c r="E296" s="48"/>
      <c r="F296" s="48"/>
      <c r="G296" s="48"/>
      <c r="H296" s="48"/>
      <c r="I296" s="48"/>
      <c r="J296" s="48"/>
      <c r="K296" s="48"/>
      <c r="L296" s="48"/>
      <c r="M296" s="48"/>
      <c r="N296" s="48"/>
      <c r="O296" s="48"/>
      <c r="P296" s="48"/>
      <c r="Q296" s="48"/>
      <c r="R296" s="48"/>
      <c r="S296" s="48"/>
    </row>
    <row r="297" spans="1:19">
      <c r="A297" s="16" t="s">
        <v>287</v>
      </c>
      <c r="B297" s="10">
        <v>0</v>
      </c>
      <c r="C297" s="10">
        <v>0</v>
      </c>
      <c r="D297" s="10">
        <v>0</v>
      </c>
      <c r="E297" s="48"/>
      <c r="F297" s="48"/>
      <c r="G297" s="48"/>
      <c r="H297" s="48"/>
      <c r="I297" s="48"/>
      <c r="J297" s="48"/>
      <c r="K297" s="48"/>
      <c r="L297" s="48"/>
      <c r="M297" s="48"/>
      <c r="N297" s="48"/>
      <c r="O297" s="48"/>
      <c r="P297" s="48"/>
      <c r="Q297" s="48"/>
      <c r="R297" s="48"/>
      <c r="S297" s="48"/>
    </row>
    <row r="298" spans="1:19">
      <c r="A298" s="16" t="s">
        <v>288</v>
      </c>
      <c r="B298" s="10">
        <v>-245667.52432</v>
      </c>
      <c r="C298" s="10">
        <v>-33729.765030000002</v>
      </c>
      <c r="D298" s="10">
        <v>-279397.28935000004</v>
      </c>
      <c r="E298" s="48"/>
      <c r="F298" s="48"/>
      <c r="G298" s="48"/>
      <c r="H298" s="48"/>
      <c r="I298" s="48"/>
      <c r="J298" s="48"/>
      <c r="K298" s="48"/>
      <c r="L298" s="48"/>
      <c r="M298" s="48"/>
      <c r="N298" s="48"/>
      <c r="O298" s="48"/>
      <c r="P298" s="48"/>
      <c r="Q298" s="48"/>
      <c r="R298" s="48"/>
      <c r="S298" s="48"/>
    </row>
    <row r="299" spans="1:19">
      <c r="A299" s="16" t="s">
        <v>289</v>
      </c>
      <c r="B299" s="10">
        <v>-194032.27353000001</v>
      </c>
      <c r="C299" s="10">
        <v>-28022.096010000001</v>
      </c>
      <c r="D299" s="10">
        <v>-222054.36953999999</v>
      </c>
      <c r="E299" s="48"/>
      <c r="F299" s="48"/>
      <c r="G299" s="48"/>
      <c r="H299" s="48"/>
      <c r="I299" s="48"/>
      <c r="J299" s="48"/>
      <c r="K299" s="48"/>
      <c r="L299" s="48"/>
      <c r="M299" s="48"/>
      <c r="N299" s="48"/>
      <c r="O299" s="48"/>
      <c r="P299" s="48"/>
      <c r="Q299" s="48"/>
      <c r="R299" s="48"/>
      <c r="S299" s="48"/>
    </row>
    <row r="300" spans="1:19">
      <c r="A300" s="16" t="s">
        <v>290</v>
      </c>
      <c r="B300" s="10">
        <v>-2317.4952200000002</v>
      </c>
      <c r="C300" s="10">
        <v>0</v>
      </c>
      <c r="D300" s="10">
        <v>-2317.4952200000002</v>
      </c>
      <c r="E300" s="48"/>
      <c r="F300" s="48"/>
      <c r="G300" s="48"/>
      <c r="H300" s="48"/>
      <c r="I300" s="48"/>
      <c r="J300" s="48"/>
      <c r="K300" s="48"/>
      <c r="L300" s="48"/>
      <c r="M300" s="48"/>
      <c r="N300" s="48"/>
      <c r="O300" s="48"/>
      <c r="P300" s="48"/>
      <c r="Q300" s="48"/>
      <c r="R300" s="48"/>
      <c r="S300" s="48"/>
    </row>
    <row r="301" spans="1:19">
      <c r="A301" s="16" t="s">
        <v>291</v>
      </c>
      <c r="B301" s="10">
        <v>-2458.15398</v>
      </c>
      <c r="C301" s="10">
        <v>0</v>
      </c>
      <c r="D301" s="10">
        <v>-2458.15398</v>
      </c>
      <c r="E301" s="48"/>
      <c r="F301" s="48"/>
      <c r="G301" s="48"/>
      <c r="H301" s="48"/>
      <c r="I301" s="48"/>
      <c r="J301" s="48"/>
      <c r="K301" s="48"/>
      <c r="L301" s="48"/>
      <c r="M301" s="48"/>
      <c r="N301" s="48"/>
      <c r="O301" s="48"/>
      <c r="P301" s="48"/>
      <c r="Q301" s="48"/>
      <c r="R301" s="48"/>
      <c r="S301" s="48"/>
    </row>
    <row r="302" spans="1:19">
      <c r="A302" s="17" t="s">
        <v>292</v>
      </c>
      <c r="B302" s="10">
        <v>-46814.982990000004</v>
      </c>
      <c r="C302" s="10">
        <v>-5707.6690199999994</v>
      </c>
      <c r="D302" s="10">
        <v>-52522.652009999998</v>
      </c>
      <c r="E302" s="48"/>
      <c r="F302" s="48"/>
      <c r="G302" s="48"/>
      <c r="H302" s="48"/>
      <c r="I302" s="48"/>
      <c r="J302" s="48"/>
      <c r="K302" s="48"/>
      <c r="L302" s="48"/>
      <c r="M302" s="48"/>
      <c r="N302" s="48"/>
      <c r="O302" s="48"/>
      <c r="P302" s="48"/>
      <c r="Q302" s="48"/>
      <c r="R302" s="48"/>
      <c r="S302" s="48"/>
    </row>
    <row r="303" spans="1:19">
      <c r="A303" s="11" t="s">
        <v>293</v>
      </c>
      <c r="B303" s="10">
        <v>0</v>
      </c>
      <c r="C303" s="10">
        <v>0</v>
      </c>
      <c r="D303" s="10">
        <v>0</v>
      </c>
      <c r="E303" s="48"/>
      <c r="F303" s="48"/>
      <c r="G303" s="48"/>
      <c r="H303" s="48"/>
      <c r="I303" s="48"/>
      <c r="J303" s="48"/>
      <c r="K303" s="48"/>
      <c r="L303" s="48"/>
      <c r="M303" s="48"/>
      <c r="N303" s="48"/>
      <c r="O303" s="48"/>
      <c r="P303" s="48"/>
      <c r="Q303" s="48"/>
      <c r="R303" s="48"/>
      <c r="S303" s="48"/>
    </row>
    <row r="304" spans="1:19">
      <c r="A304" s="16" t="s">
        <v>294</v>
      </c>
      <c r="B304" s="10">
        <v>-44.618600000000001</v>
      </c>
      <c r="C304" s="10">
        <v>0</v>
      </c>
      <c r="D304" s="10">
        <v>-44.618600000000001</v>
      </c>
      <c r="E304" s="48"/>
      <c r="F304" s="48"/>
      <c r="G304" s="48"/>
      <c r="H304" s="48"/>
      <c r="I304" s="48"/>
      <c r="J304" s="48"/>
      <c r="K304" s="48"/>
      <c r="L304" s="48"/>
      <c r="M304" s="48"/>
      <c r="N304" s="48"/>
      <c r="O304" s="48"/>
      <c r="P304" s="48"/>
      <c r="Q304" s="48"/>
      <c r="R304" s="48"/>
      <c r="S304" s="48"/>
    </row>
    <row r="305" spans="1:19">
      <c r="A305" s="15" t="s">
        <v>295</v>
      </c>
      <c r="B305" s="8">
        <v>297273.37761000003</v>
      </c>
      <c r="C305" s="8">
        <v>28865.09402</v>
      </c>
      <c r="D305" s="8">
        <v>326138.47162999999</v>
      </c>
      <c r="E305" s="48"/>
      <c r="F305" s="48"/>
      <c r="G305" s="48"/>
      <c r="H305" s="48"/>
      <c r="I305" s="48"/>
      <c r="J305" s="48"/>
      <c r="K305" s="48"/>
      <c r="L305" s="48"/>
      <c r="M305" s="48"/>
      <c r="N305" s="48"/>
      <c r="O305" s="48"/>
      <c r="P305" s="48"/>
      <c r="Q305" s="48"/>
      <c r="R305" s="48"/>
      <c r="S305" s="48"/>
    </row>
    <row r="306" spans="1:19">
      <c r="A306" s="15" t="s">
        <v>296</v>
      </c>
      <c r="B306" s="8">
        <v>-277474.87349000003</v>
      </c>
      <c r="C306" s="8">
        <v>-43176.527990000002</v>
      </c>
      <c r="D306" s="8">
        <v>-320651.40148</v>
      </c>
      <c r="E306" s="48"/>
      <c r="F306" s="48"/>
      <c r="G306" s="48"/>
      <c r="H306" s="48"/>
      <c r="I306" s="48"/>
      <c r="J306" s="48"/>
      <c r="K306" s="48"/>
      <c r="L306" s="48"/>
      <c r="M306" s="48"/>
      <c r="N306" s="48"/>
      <c r="O306" s="48"/>
      <c r="P306" s="48"/>
      <c r="Q306" s="48"/>
      <c r="R306" s="48"/>
      <c r="S306" s="48"/>
    </row>
    <row r="307" spans="1:19">
      <c r="A307" s="16" t="s">
        <v>297</v>
      </c>
      <c r="B307" s="10">
        <v>-152576.45671999999</v>
      </c>
      <c r="C307" s="10">
        <v>-25558.716489999999</v>
      </c>
      <c r="D307" s="10">
        <v>-178135.17321000001</v>
      </c>
      <c r="E307" s="48"/>
      <c r="F307" s="48"/>
      <c r="G307" s="48"/>
      <c r="H307" s="48"/>
      <c r="I307" s="48"/>
      <c r="J307" s="48"/>
      <c r="K307" s="48"/>
      <c r="L307" s="48"/>
      <c r="M307" s="48"/>
      <c r="N307" s="48"/>
      <c r="O307" s="48"/>
      <c r="P307" s="48"/>
      <c r="Q307" s="48"/>
      <c r="R307" s="48"/>
      <c r="S307" s="48"/>
    </row>
    <row r="308" spans="1:19">
      <c r="A308" s="16" t="s">
        <v>298</v>
      </c>
      <c r="B308" s="10">
        <v>-32439.513019999999</v>
      </c>
      <c r="C308" s="10">
        <v>-4262.4241300000003</v>
      </c>
      <c r="D308" s="10">
        <v>-36701.937149999998</v>
      </c>
      <c r="E308" s="48"/>
      <c r="F308" s="48"/>
      <c r="G308" s="48"/>
      <c r="H308" s="48"/>
      <c r="I308" s="48"/>
      <c r="J308" s="48"/>
      <c r="K308" s="48"/>
      <c r="L308" s="48"/>
      <c r="M308" s="48"/>
      <c r="N308" s="48"/>
      <c r="O308" s="48"/>
      <c r="P308" s="48"/>
      <c r="Q308" s="48"/>
      <c r="R308" s="48"/>
      <c r="S308" s="48"/>
    </row>
    <row r="309" spans="1:19">
      <c r="A309" s="16" t="s">
        <v>299</v>
      </c>
      <c r="B309" s="10">
        <v>-1578.6040600000001</v>
      </c>
      <c r="C309" s="10">
        <v>-519.71907999999996</v>
      </c>
      <c r="D309" s="10">
        <v>-2098.32314</v>
      </c>
      <c r="E309" s="48"/>
      <c r="F309" s="48"/>
      <c r="G309" s="48"/>
      <c r="H309" s="48"/>
      <c r="I309" s="48"/>
      <c r="J309" s="48"/>
      <c r="K309" s="48"/>
      <c r="L309" s="48"/>
      <c r="M309" s="48"/>
      <c r="N309" s="48"/>
      <c r="O309" s="48"/>
      <c r="P309" s="48"/>
      <c r="Q309" s="48"/>
      <c r="R309" s="48"/>
      <c r="S309" s="48"/>
    </row>
    <row r="310" spans="1:19">
      <c r="A310" s="16" t="s">
        <v>300</v>
      </c>
      <c r="B310" s="10">
        <v>-9251.0634300000002</v>
      </c>
      <c r="C310" s="10">
        <v>-1274.80072</v>
      </c>
      <c r="D310" s="10">
        <v>-10525.864150000001</v>
      </c>
      <c r="E310" s="48"/>
      <c r="F310" s="48"/>
      <c r="G310" s="48"/>
      <c r="H310" s="48"/>
      <c r="I310" s="48"/>
      <c r="J310" s="48"/>
      <c r="K310" s="48"/>
      <c r="L310" s="48"/>
      <c r="M310" s="48"/>
      <c r="N310" s="48"/>
      <c r="O310" s="48"/>
      <c r="P310" s="48"/>
      <c r="Q310" s="48"/>
      <c r="R310" s="48"/>
      <c r="S310" s="48"/>
    </row>
    <row r="311" spans="1:19">
      <c r="A311" s="16" t="s">
        <v>301</v>
      </c>
      <c r="B311" s="10">
        <v>-12050.394829999999</v>
      </c>
      <c r="C311" s="10">
        <v>-2713.4429</v>
      </c>
      <c r="D311" s="10">
        <v>-14763.837730000001</v>
      </c>
      <c r="E311" s="48"/>
      <c r="F311" s="48"/>
      <c r="G311" s="48"/>
      <c r="H311" s="48"/>
      <c r="I311" s="48"/>
      <c r="J311" s="48"/>
      <c r="K311" s="48"/>
      <c r="L311" s="48"/>
      <c r="M311" s="48"/>
      <c r="N311" s="48"/>
      <c r="O311" s="48"/>
      <c r="P311" s="48"/>
      <c r="Q311" s="48"/>
      <c r="R311" s="48"/>
      <c r="S311" s="48"/>
    </row>
    <row r="312" spans="1:19">
      <c r="A312" s="16" t="s">
        <v>302</v>
      </c>
      <c r="B312" s="10">
        <v>-5403.1927900000001</v>
      </c>
      <c r="C312" s="10">
        <v>-584.88479000000007</v>
      </c>
      <c r="D312" s="10">
        <v>-5988.0775800000001</v>
      </c>
      <c r="E312" s="48"/>
      <c r="F312" s="48"/>
      <c r="G312" s="48"/>
      <c r="H312" s="48"/>
      <c r="I312" s="48"/>
      <c r="J312" s="48"/>
      <c r="K312" s="48"/>
      <c r="L312" s="48"/>
      <c r="M312" s="48"/>
      <c r="N312" s="48"/>
      <c r="O312" s="48"/>
      <c r="P312" s="48"/>
      <c r="Q312" s="48"/>
      <c r="R312" s="48"/>
      <c r="S312" s="48"/>
    </row>
    <row r="313" spans="1:19">
      <c r="A313" s="16" t="s">
        <v>303</v>
      </c>
      <c r="B313" s="10">
        <v>-10288.44975</v>
      </c>
      <c r="C313" s="10">
        <v>-1060.64247</v>
      </c>
      <c r="D313" s="10">
        <v>-11349.09222</v>
      </c>
      <c r="E313" s="48"/>
      <c r="F313" s="48"/>
      <c r="G313" s="48"/>
      <c r="H313" s="48"/>
      <c r="I313" s="48"/>
      <c r="J313" s="48"/>
      <c r="K313" s="48"/>
      <c r="L313" s="48"/>
      <c r="M313" s="48"/>
      <c r="N313" s="48"/>
      <c r="O313" s="48"/>
      <c r="P313" s="48"/>
      <c r="Q313" s="48"/>
      <c r="R313" s="48"/>
      <c r="S313" s="48"/>
    </row>
    <row r="314" spans="1:19">
      <c r="A314" s="16" t="s">
        <v>304</v>
      </c>
      <c r="B314" s="10">
        <v>-2122.5095499999998</v>
      </c>
      <c r="C314" s="10">
        <v>-752.30795000000001</v>
      </c>
      <c r="D314" s="10">
        <v>-2874.8175000000001</v>
      </c>
      <c r="E314" s="48"/>
      <c r="F314" s="48"/>
      <c r="G314" s="48"/>
      <c r="H314" s="48"/>
      <c r="I314" s="48"/>
      <c r="J314" s="48"/>
      <c r="K314" s="48"/>
      <c r="L314" s="48"/>
      <c r="M314" s="48"/>
      <c r="N314" s="48"/>
      <c r="O314" s="48"/>
      <c r="P314" s="48"/>
      <c r="Q314" s="48"/>
      <c r="R314" s="48"/>
      <c r="S314" s="48"/>
    </row>
    <row r="315" spans="1:19">
      <c r="A315" s="16" t="s">
        <v>305</v>
      </c>
      <c r="B315" s="10">
        <v>-51764.689340000004</v>
      </c>
      <c r="C315" s="10">
        <v>-6449.5894600000001</v>
      </c>
      <c r="D315" s="10">
        <v>-58214.2788</v>
      </c>
      <c r="E315" s="48"/>
      <c r="F315" s="48"/>
      <c r="G315" s="48"/>
      <c r="H315" s="48"/>
      <c r="I315" s="48"/>
      <c r="J315" s="48"/>
      <c r="K315" s="48"/>
      <c r="L315" s="48"/>
      <c r="M315" s="48"/>
      <c r="N315" s="48"/>
      <c r="O315" s="48"/>
      <c r="P315" s="48"/>
      <c r="Q315" s="48"/>
      <c r="R315" s="48"/>
      <c r="S315" s="48"/>
    </row>
    <row r="316" spans="1:19">
      <c r="A316" s="14" t="s">
        <v>306</v>
      </c>
      <c r="B316" s="8">
        <v>19798.504120000001</v>
      </c>
      <c r="C316" s="8">
        <v>-14311.43397</v>
      </c>
      <c r="D316" s="8">
        <v>5487.0701500000005</v>
      </c>
      <c r="E316" s="48"/>
      <c r="F316" s="48"/>
      <c r="G316" s="48"/>
      <c r="H316" s="48"/>
      <c r="I316" s="48"/>
      <c r="J316" s="48"/>
      <c r="K316" s="48"/>
      <c r="L316" s="48"/>
      <c r="M316" s="48"/>
      <c r="N316" s="48"/>
      <c r="O316" s="48"/>
      <c r="P316" s="48"/>
      <c r="Q316" s="48"/>
      <c r="R316" s="48"/>
      <c r="S316" s="48"/>
    </row>
    <row r="317" spans="1:19">
      <c r="A317" s="17" t="s">
        <v>307</v>
      </c>
      <c r="B317" s="10">
        <v>39.918430000000001</v>
      </c>
      <c r="C317" s="10">
        <v>-7.1999999999999994E-4</v>
      </c>
      <c r="D317" s="10">
        <v>39.91771</v>
      </c>
      <c r="E317" s="48"/>
      <c r="F317" s="48"/>
      <c r="G317" s="48"/>
      <c r="H317" s="48"/>
      <c r="I317" s="48"/>
      <c r="J317" s="48"/>
      <c r="K317" s="48"/>
      <c r="L317" s="48"/>
      <c r="M317" s="48"/>
      <c r="N317" s="48"/>
      <c r="O317" s="48"/>
      <c r="P317" s="48"/>
      <c r="Q317" s="48"/>
      <c r="R317" s="48"/>
      <c r="S317" s="48"/>
    </row>
    <row r="318" spans="1:19">
      <c r="A318" s="17" t="s">
        <v>308</v>
      </c>
      <c r="B318" s="10">
        <v>9.5955700000000004</v>
      </c>
      <c r="C318" s="10">
        <v>-7.1999999999999994E-4</v>
      </c>
      <c r="D318" s="10">
        <v>9.594850000000001</v>
      </c>
      <c r="E318" s="48"/>
      <c r="F318" s="48"/>
      <c r="G318" s="48"/>
      <c r="H318" s="48"/>
      <c r="I318" s="48"/>
      <c r="J318" s="48"/>
      <c r="K318" s="48"/>
      <c r="L318" s="48"/>
      <c r="M318" s="48"/>
      <c r="N318" s="48"/>
      <c r="O318" s="48"/>
      <c r="P318" s="48"/>
      <c r="Q318" s="48"/>
      <c r="R318" s="48"/>
      <c r="S318" s="48"/>
    </row>
    <row r="319" spans="1:19">
      <c r="A319" s="17" t="s">
        <v>309</v>
      </c>
      <c r="B319" s="10">
        <v>30.322860000000002</v>
      </c>
      <c r="C319" s="10">
        <v>0</v>
      </c>
      <c r="D319" s="10">
        <v>30.322860000000002</v>
      </c>
      <c r="E319" s="48"/>
      <c r="F319" s="48"/>
      <c r="G319" s="48"/>
      <c r="H319" s="48"/>
      <c r="I319" s="48"/>
      <c r="J319" s="48"/>
      <c r="K319" s="48"/>
      <c r="L319" s="48"/>
      <c r="M319" s="48"/>
      <c r="N319" s="48"/>
      <c r="O319" s="48"/>
      <c r="P319" s="48"/>
      <c r="Q319" s="48"/>
      <c r="R319" s="48"/>
      <c r="S319" s="48"/>
    </row>
    <row r="320" spans="1:19">
      <c r="A320" s="17" t="s">
        <v>310</v>
      </c>
      <c r="B320" s="10">
        <v>-1027.3447200000001</v>
      </c>
      <c r="C320" s="10">
        <v>1.1453599999999999</v>
      </c>
      <c r="D320" s="10">
        <v>-1026.1993600000001</v>
      </c>
      <c r="E320" s="48"/>
      <c r="F320" s="48"/>
      <c r="G320" s="48"/>
      <c r="H320" s="48"/>
      <c r="I320" s="48"/>
      <c r="J320" s="48"/>
      <c r="K320" s="48"/>
      <c r="L320" s="48"/>
      <c r="M320" s="48"/>
      <c r="N320" s="48"/>
      <c r="O320" s="48"/>
      <c r="P320" s="48"/>
      <c r="Q320" s="48"/>
      <c r="R320" s="48"/>
      <c r="S320" s="48"/>
    </row>
    <row r="321" spans="1:19">
      <c r="A321" s="17" t="s">
        <v>311</v>
      </c>
      <c r="B321" s="10">
        <v>-153.45815999999999</v>
      </c>
      <c r="C321" s="10">
        <v>1.1453599999999999</v>
      </c>
      <c r="D321" s="10">
        <v>-152.31279999999998</v>
      </c>
      <c r="E321" s="48"/>
      <c r="F321" s="48"/>
      <c r="G321" s="48"/>
      <c r="H321" s="48"/>
      <c r="I321" s="48"/>
      <c r="J321" s="48"/>
      <c r="K321" s="48"/>
      <c r="L321" s="48"/>
      <c r="M321" s="48"/>
      <c r="N321" s="48"/>
      <c r="O321" s="48"/>
      <c r="P321" s="48"/>
      <c r="Q321" s="48"/>
      <c r="R321" s="48"/>
      <c r="S321" s="48"/>
    </row>
    <row r="322" spans="1:19">
      <c r="A322" s="17" t="s">
        <v>312</v>
      </c>
      <c r="B322" s="10">
        <v>-873.88656000000003</v>
      </c>
      <c r="C322" s="10">
        <v>0</v>
      </c>
      <c r="D322" s="10">
        <v>-873.88656000000003</v>
      </c>
      <c r="E322" s="48"/>
      <c r="F322" s="48"/>
      <c r="G322" s="48"/>
      <c r="H322" s="48"/>
      <c r="I322" s="48"/>
      <c r="J322" s="48"/>
      <c r="K322" s="48"/>
      <c r="L322" s="48"/>
      <c r="M322" s="48"/>
      <c r="N322" s="48"/>
      <c r="O322" s="48"/>
      <c r="P322" s="48"/>
      <c r="Q322" s="48"/>
      <c r="R322" s="48"/>
      <c r="S322" s="48"/>
    </row>
    <row r="323" spans="1:19">
      <c r="A323" s="15" t="s">
        <v>313</v>
      </c>
      <c r="B323" s="264">
        <v>18811.077829999998</v>
      </c>
      <c r="C323" s="264">
        <v>-14310.28933</v>
      </c>
      <c r="D323" s="264">
        <v>4500.7884999999997</v>
      </c>
      <c r="E323" s="48"/>
      <c r="F323" s="48"/>
      <c r="G323" s="48"/>
      <c r="H323" s="48"/>
      <c r="I323" s="48"/>
      <c r="J323" s="48"/>
      <c r="K323" s="48"/>
      <c r="L323" s="48"/>
      <c r="M323" s="48"/>
      <c r="N323" s="48"/>
      <c r="O323" s="48"/>
      <c r="P323" s="48"/>
      <c r="Q323" s="48"/>
      <c r="R323" s="48"/>
      <c r="S323" s="48"/>
    </row>
    <row r="324" spans="1:19">
      <c r="A324" s="17" t="s">
        <v>314</v>
      </c>
      <c r="B324" s="16">
        <v>487.04163</v>
      </c>
      <c r="C324" s="16">
        <v>0</v>
      </c>
      <c r="D324" s="16">
        <v>487.04163</v>
      </c>
      <c r="E324" s="48"/>
      <c r="F324" s="48"/>
      <c r="G324" s="48"/>
      <c r="H324" s="48"/>
      <c r="I324" s="48"/>
      <c r="J324" s="48"/>
      <c r="K324" s="48"/>
      <c r="L324" s="48"/>
      <c r="M324" s="48"/>
      <c r="N324" s="48"/>
      <c r="O324" s="48"/>
      <c r="P324" s="48"/>
      <c r="Q324" s="48"/>
      <c r="R324" s="48"/>
      <c r="S324" s="48"/>
    </row>
    <row r="325" spans="1:19">
      <c r="A325" s="14" t="s">
        <v>315</v>
      </c>
      <c r="B325" s="264">
        <v>19298.119460000002</v>
      </c>
      <c r="C325" s="264">
        <v>-14310.28933</v>
      </c>
      <c r="D325" s="264">
        <v>4987.8301300000003</v>
      </c>
      <c r="E325" s="48"/>
      <c r="F325" s="48"/>
      <c r="G325" s="48"/>
      <c r="H325" s="48"/>
      <c r="I325" s="48"/>
      <c r="J325" s="48"/>
      <c r="K325" s="48"/>
      <c r="L325" s="48"/>
      <c r="M325" s="48"/>
      <c r="N325" s="48"/>
      <c r="O325" s="48"/>
      <c r="P325" s="48"/>
      <c r="Q325" s="48"/>
      <c r="R325" s="48"/>
      <c r="S325" s="48"/>
    </row>
    <row r="326" spans="1:19">
      <c r="A326" s="16" t="s">
        <v>316</v>
      </c>
      <c r="B326" s="16">
        <v>-1569.3230700000001</v>
      </c>
      <c r="C326" s="16">
        <v>117.30391</v>
      </c>
      <c r="D326" s="16">
        <v>-1452.0191599999998</v>
      </c>
      <c r="E326" s="48"/>
      <c r="F326" s="48"/>
      <c r="G326" s="48"/>
      <c r="H326" s="48"/>
      <c r="I326" s="48"/>
      <c r="J326" s="48"/>
      <c r="K326" s="48"/>
      <c r="L326" s="48"/>
      <c r="M326" s="48"/>
      <c r="N326" s="48"/>
      <c r="O326" s="48"/>
      <c r="P326" s="48"/>
      <c r="Q326" s="48"/>
      <c r="R326" s="48"/>
      <c r="S326" s="48"/>
    </row>
    <row r="327" spans="1:19">
      <c r="A327" s="15" t="s">
        <v>317</v>
      </c>
      <c r="B327" s="264">
        <v>17728.79639</v>
      </c>
      <c r="C327" s="264">
        <v>-14192.985419999999</v>
      </c>
      <c r="D327" s="264">
        <v>3535.81097</v>
      </c>
      <c r="E327" s="48"/>
      <c r="F327" s="48"/>
      <c r="G327" s="48"/>
      <c r="H327" s="48"/>
      <c r="I327" s="48"/>
      <c r="J327" s="48"/>
      <c r="K327" s="48"/>
      <c r="L327" s="48"/>
      <c r="M327" s="48"/>
      <c r="N327" s="48"/>
      <c r="O327" s="48"/>
      <c r="P327" s="48"/>
      <c r="Q327" s="48"/>
      <c r="R327" s="48"/>
      <c r="S327" s="48"/>
    </row>
    <row r="328" spans="1:19">
      <c r="A328" s="16" t="s">
        <v>318</v>
      </c>
      <c r="B328" s="16">
        <v>0</v>
      </c>
      <c r="C328" s="16">
        <v>0</v>
      </c>
      <c r="D328" s="16">
        <v>0</v>
      </c>
      <c r="E328" s="48"/>
      <c r="F328" s="48"/>
      <c r="G328" s="48"/>
      <c r="H328" s="48"/>
      <c r="I328" s="48"/>
      <c r="J328" s="48"/>
      <c r="K328" s="48"/>
      <c r="L328" s="48"/>
      <c r="M328" s="48"/>
      <c r="N328" s="48"/>
      <c r="O328" s="48"/>
      <c r="P328" s="48"/>
      <c r="Q328" s="48"/>
      <c r="R328" s="48"/>
      <c r="S328" s="48"/>
    </row>
    <row r="329" spans="1:19">
      <c r="A329" s="14" t="s">
        <v>319</v>
      </c>
      <c r="B329" s="264">
        <v>17728.79639</v>
      </c>
      <c r="C329" s="264">
        <v>-14192.985419999999</v>
      </c>
      <c r="D329" s="264">
        <v>3535.81097</v>
      </c>
      <c r="E329" s="48"/>
      <c r="F329" s="48"/>
      <c r="G329" s="48"/>
      <c r="H329" s="48"/>
      <c r="I329" s="48"/>
      <c r="J329" s="48"/>
      <c r="K329" s="48"/>
      <c r="L329" s="48"/>
      <c r="M329" s="48"/>
      <c r="N329" s="48"/>
      <c r="O329" s="48"/>
      <c r="P329" s="48"/>
      <c r="Q329" s="48"/>
      <c r="R329" s="48"/>
      <c r="S329" s="48"/>
    </row>
    <row r="330" spans="1:19">
      <c r="A330" s="17" t="s">
        <v>320</v>
      </c>
      <c r="B330" s="16">
        <v>-10241.59655</v>
      </c>
      <c r="C330" s="16">
        <v>0</v>
      </c>
      <c r="D330" s="16">
        <v>-10241.59655</v>
      </c>
      <c r="E330" s="48"/>
      <c r="F330" s="48"/>
      <c r="G330" s="48"/>
      <c r="H330" s="48"/>
      <c r="I330" s="48"/>
      <c r="J330" s="48"/>
      <c r="K330" s="48"/>
      <c r="L330" s="48"/>
      <c r="M330" s="48"/>
      <c r="N330" s="48"/>
      <c r="O330" s="48"/>
      <c r="P330" s="48"/>
      <c r="Q330" s="48"/>
      <c r="R330" s="48"/>
      <c r="S330" s="48"/>
    </row>
    <row r="331" spans="1:19">
      <c r="A331" s="14" t="s">
        <v>321</v>
      </c>
      <c r="B331" s="264">
        <v>7487.1998400000002</v>
      </c>
      <c r="C331" s="264">
        <v>-14192.985419999999</v>
      </c>
      <c r="D331" s="264">
        <v>-6705.7855799999998</v>
      </c>
      <c r="E331" s="48"/>
      <c r="F331" s="48"/>
      <c r="G331" s="48"/>
      <c r="H331" s="48"/>
      <c r="I331" s="48"/>
      <c r="J331" s="48"/>
      <c r="K331" s="48"/>
      <c r="L331" s="48"/>
      <c r="M331" s="48"/>
      <c r="N331" s="48"/>
      <c r="O331" s="48"/>
      <c r="P331" s="48"/>
      <c r="Q331" s="48"/>
      <c r="R331" s="48"/>
      <c r="S331" s="48"/>
    </row>
    <row r="332" spans="1:19" ht="3.75" customHeight="1" thickBot="1">
      <c r="A332" s="30"/>
      <c r="B332" s="265"/>
      <c r="C332" s="265"/>
      <c r="D332" s="265"/>
      <c r="E332" s="48"/>
      <c r="F332" s="48"/>
      <c r="G332" s="48"/>
      <c r="H332" s="48"/>
      <c r="I332" s="48"/>
      <c r="J332" s="48"/>
      <c r="K332" s="48"/>
      <c r="L332" s="48"/>
      <c r="M332" s="48"/>
      <c r="N332" s="48"/>
      <c r="O332" s="48"/>
      <c r="P332" s="48"/>
      <c r="Q332" s="48"/>
      <c r="R332" s="48"/>
      <c r="S332" s="48"/>
    </row>
    <row r="333" spans="1:19" ht="15.75" thickTop="1">
      <c r="A333" s="16"/>
      <c r="B333" s="45"/>
      <c r="C333" s="45"/>
      <c r="D333" s="45"/>
      <c r="E333" s="48"/>
      <c r="F333" s="48"/>
      <c r="G333" s="48"/>
      <c r="H333" s="48"/>
      <c r="I333" s="48"/>
      <c r="J333" s="48"/>
      <c r="K333" s="48"/>
      <c r="L333" s="48"/>
      <c r="M333" s="48"/>
      <c r="N333" s="48"/>
      <c r="O333" s="48"/>
      <c r="P333" s="48"/>
      <c r="Q333" s="48"/>
      <c r="R333" s="48"/>
      <c r="S333" s="48"/>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126"/>
  <sheetViews>
    <sheetView workbookViewId="0">
      <selection activeCell="G8" sqref="G8"/>
    </sheetView>
  </sheetViews>
  <sheetFormatPr baseColWidth="10" defaultColWidth="9.140625" defaultRowHeight="15"/>
  <cols>
    <col min="1" max="1" width="99.5703125" customWidth="1"/>
    <col min="2" max="3" width="9.140625" customWidth="1"/>
    <col min="4" max="4" width="10.85546875" customWidth="1"/>
    <col min="5" max="256" width="11.42578125" customWidth="1"/>
    <col min="257" max="257" width="99.5703125" customWidth="1"/>
    <col min="258" max="259" width="9.140625" customWidth="1"/>
    <col min="260" max="260" width="10.85546875" customWidth="1"/>
    <col min="261" max="512" width="11.42578125" customWidth="1"/>
    <col min="513" max="513" width="99.5703125" customWidth="1"/>
    <col min="514" max="515" width="9.140625" customWidth="1"/>
    <col min="516" max="516" width="10.85546875" customWidth="1"/>
    <col min="517" max="768" width="11.42578125" customWidth="1"/>
    <col min="769" max="769" width="99.5703125" customWidth="1"/>
    <col min="770" max="771" width="9.140625" customWidth="1"/>
    <col min="772" max="772" width="10.85546875" customWidth="1"/>
    <col min="773" max="1024" width="11.42578125" customWidth="1"/>
    <col min="1025" max="1025" width="99.5703125" customWidth="1"/>
    <col min="1026" max="1027" width="9.140625" customWidth="1"/>
    <col min="1028" max="1028" width="10.85546875" customWidth="1"/>
    <col min="1029" max="1280" width="11.42578125" customWidth="1"/>
    <col min="1281" max="1281" width="99.5703125" customWidth="1"/>
    <col min="1282" max="1283" width="9.140625" customWidth="1"/>
    <col min="1284" max="1284" width="10.85546875" customWidth="1"/>
    <col min="1285" max="1536" width="11.42578125" customWidth="1"/>
    <col min="1537" max="1537" width="99.5703125" customWidth="1"/>
    <col min="1538" max="1539" width="9.140625" customWidth="1"/>
    <col min="1540" max="1540" width="10.85546875" customWidth="1"/>
    <col min="1541" max="1792" width="11.42578125" customWidth="1"/>
    <col min="1793" max="1793" width="99.5703125" customWidth="1"/>
    <col min="1794" max="1795" width="9.140625" customWidth="1"/>
    <col min="1796" max="1796" width="10.85546875" customWidth="1"/>
    <col min="1797" max="2048" width="11.42578125" customWidth="1"/>
    <col min="2049" max="2049" width="99.5703125" customWidth="1"/>
    <col min="2050" max="2051" width="9.140625" customWidth="1"/>
    <col min="2052" max="2052" width="10.85546875" customWidth="1"/>
    <col min="2053" max="2304" width="11.42578125" customWidth="1"/>
    <col min="2305" max="2305" width="99.5703125" customWidth="1"/>
    <col min="2306" max="2307" width="9.140625" customWidth="1"/>
    <col min="2308" max="2308" width="10.85546875" customWidth="1"/>
    <col min="2309" max="2560" width="11.42578125" customWidth="1"/>
    <col min="2561" max="2561" width="99.5703125" customWidth="1"/>
    <col min="2562" max="2563" width="9.140625" customWidth="1"/>
    <col min="2564" max="2564" width="10.85546875" customWidth="1"/>
    <col min="2565" max="2816" width="11.42578125" customWidth="1"/>
    <col min="2817" max="2817" width="99.5703125" customWidth="1"/>
    <col min="2818" max="2819" width="9.140625" customWidth="1"/>
    <col min="2820" max="2820" width="10.85546875" customWidth="1"/>
    <col min="2821" max="3072" width="11.42578125" customWidth="1"/>
    <col min="3073" max="3073" width="99.5703125" customWidth="1"/>
    <col min="3074" max="3075" width="9.140625" customWidth="1"/>
    <col min="3076" max="3076" width="10.85546875" customWidth="1"/>
    <col min="3077" max="3328" width="11.42578125" customWidth="1"/>
    <col min="3329" max="3329" width="99.5703125" customWidth="1"/>
    <col min="3330" max="3331" width="9.140625" customWidth="1"/>
    <col min="3332" max="3332" width="10.85546875" customWidth="1"/>
    <col min="3333" max="3584" width="11.42578125" customWidth="1"/>
    <col min="3585" max="3585" width="99.5703125" customWidth="1"/>
    <col min="3586" max="3587" width="9.140625" customWidth="1"/>
    <col min="3588" max="3588" width="10.85546875" customWidth="1"/>
    <col min="3589" max="3840" width="11.42578125" customWidth="1"/>
    <col min="3841" max="3841" width="99.5703125" customWidth="1"/>
    <col min="3842" max="3843" width="9.140625" customWidth="1"/>
    <col min="3844" max="3844" width="10.85546875" customWidth="1"/>
    <col min="3845" max="4096" width="11.42578125" customWidth="1"/>
    <col min="4097" max="4097" width="99.5703125" customWidth="1"/>
    <col min="4098" max="4099" width="9.140625" customWidth="1"/>
    <col min="4100" max="4100" width="10.85546875" customWidth="1"/>
    <col min="4101" max="4352" width="11.42578125" customWidth="1"/>
    <col min="4353" max="4353" width="99.5703125" customWidth="1"/>
    <col min="4354" max="4355" width="9.140625" customWidth="1"/>
    <col min="4356" max="4356" width="10.85546875" customWidth="1"/>
    <col min="4357" max="4608" width="11.42578125" customWidth="1"/>
    <col min="4609" max="4609" width="99.5703125" customWidth="1"/>
    <col min="4610" max="4611" width="9.140625" customWidth="1"/>
    <col min="4612" max="4612" width="10.85546875" customWidth="1"/>
    <col min="4613" max="4864" width="11.42578125" customWidth="1"/>
    <col min="4865" max="4865" width="99.5703125" customWidth="1"/>
    <col min="4866" max="4867" width="9.140625" customWidth="1"/>
    <col min="4868" max="4868" width="10.85546875" customWidth="1"/>
    <col min="4869" max="5120" width="11.42578125" customWidth="1"/>
    <col min="5121" max="5121" width="99.5703125" customWidth="1"/>
    <col min="5122" max="5123" width="9.140625" customWidth="1"/>
    <col min="5124" max="5124" width="10.85546875" customWidth="1"/>
    <col min="5125" max="5376" width="11.42578125" customWidth="1"/>
    <col min="5377" max="5377" width="99.5703125" customWidth="1"/>
    <col min="5378" max="5379" width="9.140625" customWidth="1"/>
    <col min="5380" max="5380" width="10.85546875" customWidth="1"/>
    <col min="5381" max="5632" width="11.42578125" customWidth="1"/>
    <col min="5633" max="5633" width="99.5703125" customWidth="1"/>
    <col min="5634" max="5635" width="9.140625" customWidth="1"/>
    <col min="5636" max="5636" width="10.85546875" customWidth="1"/>
    <col min="5637" max="5888" width="11.42578125" customWidth="1"/>
    <col min="5889" max="5889" width="99.5703125" customWidth="1"/>
    <col min="5890" max="5891" width="9.140625" customWidth="1"/>
    <col min="5892" max="5892" width="10.85546875" customWidth="1"/>
    <col min="5893" max="6144" width="11.42578125" customWidth="1"/>
    <col min="6145" max="6145" width="99.5703125" customWidth="1"/>
    <col min="6146" max="6147" width="9.140625" customWidth="1"/>
    <col min="6148" max="6148" width="10.85546875" customWidth="1"/>
    <col min="6149" max="6400" width="11.42578125" customWidth="1"/>
    <col min="6401" max="6401" width="99.5703125" customWidth="1"/>
    <col min="6402" max="6403" width="9.140625" customWidth="1"/>
    <col min="6404" max="6404" width="10.85546875" customWidth="1"/>
    <col min="6405" max="6656" width="11.42578125" customWidth="1"/>
    <col min="6657" max="6657" width="99.5703125" customWidth="1"/>
    <col min="6658" max="6659" width="9.140625" customWidth="1"/>
    <col min="6660" max="6660" width="10.85546875" customWidth="1"/>
    <col min="6661" max="6912" width="11.42578125" customWidth="1"/>
    <col min="6913" max="6913" width="99.5703125" customWidth="1"/>
    <col min="6914" max="6915" width="9.140625" customWidth="1"/>
    <col min="6916" max="6916" width="10.85546875" customWidth="1"/>
    <col min="6917" max="7168" width="11.42578125" customWidth="1"/>
    <col min="7169" max="7169" width="99.5703125" customWidth="1"/>
    <col min="7170" max="7171" width="9.140625" customWidth="1"/>
    <col min="7172" max="7172" width="10.85546875" customWidth="1"/>
    <col min="7173" max="7424" width="11.42578125" customWidth="1"/>
    <col min="7425" max="7425" width="99.5703125" customWidth="1"/>
    <col min="7426" max="7427" width="9.140625" customWidth="1"/>
    <col min="7428" max="7428" width="10.85546875" customWidth="1"/>
    <col min="7429" max="7680" width="11.42578125" customWidth="1"/>
    <col min="7681" max="7681" width="99.5703125" customWidth="1"/>
    <col min="7682" max="7683" width="9.140625" customWidth="1"/>
    <col min="7684" max="7684" width="10.85546875" customWidth="1"/>
    <col min="7685" max="7936" width="11.42578125" customWidth="1"/>
    <col min="7937" max="7937" width="99.5703125" customWidth="1"/>
    <col min="7938" max="7939" width="9.140625" customWidth="1"/>
    <col min="7940" max="7940" width="10.85546875" customWidth="1"/>
    <col min="7941" max="8192" width="11.42578125" customWidth="1"/>
    <col min="8193" max="8193" width="99.5703125" customWidth="1"/>
    <col min="8194" max="8195" width="9.140625" customWidth="1"/>
    <col min="8196" max="8196" width="10.85546875" customWidth="1"/>
    <col min="8197" max="8448" width="11.42578125" customWidth="1"/>
    <col min="8449" max="8449" width="99.5703125" customWidth="1"/>
    <col min="8450" max="8451" width="9.140625" customWidth="1"/>
    <col min="8452" max="8452" width="10.85546875" customWidth="1"/>
    <col min="8453" max="8704" width="11.42578125" customWidth="1"/>
    <col min="8705" max="8705" width="99.5703125" customWidth="1"/>
    <col min="8706" max="8707" width="9.140625" customWidth="1"/>
    <col min="8708" max="8708" width="10.85546875" customWidth="1"/>
    <col min="8709" max="8960" width="11.42578125" customWidth="1"/>
    <col min="8961" max="8961" width="99.5703125" customWidth="1"/>
    <col min="8962" max="8963" width="9.140625" customWidth="1"/>
    <col min="8964" max="8964" width="10.85546875" customWidth="1"/>
    <col min="8965" max="9216" width="11.42578125" customWidth="1"/>
    <col min="9217" max="9217" width="99.5703125" customWidth="1"/>
    <col min="9218" max="9219" width="9.140625" customWidth="1"/>
    <col min="9220" max="9220" width="10.85546875" customWidth="1"/>
    <col min="9221" max="9472" width="11.42578125" customWidth="1"/>
    <col min="9473" max="9473" width="99.5703125" customWidth="1"/>
    <col min="9474" max="9475" width="9.140625" customWidth="1"/>
    <col min="9476" max="9476" width="10.85546875" customWidth="1"/>
    <col min="9477" max="9728" width="11.42578125" customWidth="1"/>
    <col min="9729" max="9729" width="99.5703125" customWidth="1"/>
    <col min="9730" max="9731" width="9.140625" customWidth="1"/>
    <col min="9732" max="9732" width="10.85546875" customWidth="1"/>
    <col min="9733" max="9984" width="11.42578125" customWidth="1"/>
    <col min="9985" max="9985" width="99.5703125" customWidth="1"/>
    <col min="9986" max="9987" width="9.140625" customWidth="1"/>
    <col min="9988" max="9988" width="10.85546875" customWidth="1"/>
    <col min="9989" max="10240" width="11.42578125" customWidth="1"/>
    <col min="10241" max="10241" width="99.5703125" customWidth="1"/>
    <col min="10242" max="10243" width="9.140625" customWidth="1"/>
    <col min="10244" max="10244" width="10.85546875" customWidth="1"/>
    <col min="10245" max="10496" width="11.42578125" customWidth="1"/>
    <col min="10497" max="10497" width="99.5703125" customWidth="1"/>
    <col min="10498" max="10499" width="9.140625" customWidth="1"/>
    <col min="10500" max="10500" width="10.85546875" customWidth="1"/>
    <col min="10501" max="10752" width="11.42578125" customWidth="1"/>
    <col min="10753" max="10753" width="99.5703125" customWidth="1"/>
    <col min="10754" max="10755" width="9.140625" customWidth="1"/>
    <col min="10756" max="10756" width="10.85546875" customWidth="1"/>
    <col min="10757" max="11008" width="11.42578125" customWidth="1"/>
    <col min="11009" max="11009" width="99.5703125" customWidth="1"/>
    <col min="11010" max="11011" width="9.140625" customWidth="1"/>
    <col min="11012" max="11012" width="10.85546875" customWidth="1"/>
    <col min="11013" max="11264" width="11.42578125" customWidth="1"/>
    <col min="11265" max="11265" width="99.5703125" customWidth="1"/>
    <col min="11266" max="11267" width="9.140625" customWidth="1"/>
    <col min="11268" max="11268" width="10.85546875" customWidth="1"/>
    <col min="11269" max="11520" width="11.42578125" customWidth="1"/>
    <col min="11521" max="11521" width="99.5703125" customWidth="1"/>
    <col min="11522" max="11523" width="9.140625" customWidth="1"/>
    <col min="11524" max="11524" width="10.85546875" customWidth="1"/>
    <col min="11525" max="11776" width="11.42578125" customWidth="1"/>
    <col min="11777" max="11777" width="99.5703125" customWidth="1"/>
    <col min="11778" max="11779" width="9.140625" customWidth="1"/>
    <col min="11780" max="11780" width="10.85546875" customWidth="1"/>
    <col min="11781" max="12032" width="11.42578125" customWidth="1"/>
    <col min="12033" max="12033" width="99.5703125" customWidth="1"/>
    <col min="12034" max="12035" width="9.140625" customWidth="1"/>
    <col min="12036" max="12036" width="10.85546875" customWidth="1"/>
    <col min="12037" max="12288" width="11.42578125" customWidth="1"/>
    <col min="12289" max="12289" width="99.5703125" customWidth="1"/>
    <col min="12290" max="12291" width="9.140625" customWidth="1"/>
    <col min="12292" max="12292" width="10.85546875" customWidth="1"/>
    <col min="12293" max="12544" width="11.42578125" customWidth="1"/>
    <col min="12545" max="12545" width="99.5703125" customWidth="1"/>
    <col min="12546" max="12547" width="9.140625" customWidth="1"/>
    <col min="12548" max="12548" width="10.85546875" customWidth="1"/>
    <col min="12549" max="12800" width="11.42578125" customWidth="1"/>
    <col min="12801" max="12801" width="99.5703125" customWidth="1"/>
    <col min="12802" max="12803" width="9.140625" customWidth="1"/>
    <col min="12804" max="12804" width="10.85546875" customWidth="1"/>
    <col min="12805" max="13056" width="11.42578125" customWidth="1"/>
    <col min="13057" max="13057" width="99.5703125" customWidth="1"/>
    <col min="13058" max="13059" width="9.140625" customWidth="1"/>
    <col min="13060" max="13060" width="10.85546875" customWidth="1"/>
    <col min="13061" max="13312" width="11.42578125" customWidth="1"/>
    <col min="13313" max="13313" width="99.5703125" customWidth="1"/>
    <col min="13314" max="13315" width="9.140625" customWidth="1"/>
    <col min="13316" max="13316" width="10.85546875" customWidth="1"/>
    <col min="13317" max="13568" width="11.42578125" customWidth="1"/>
    <col min="13569" max="13569" width="99.5703125" customWidth="1"/>
    <col min="13570" max="13571" width="9.140625" customWidth="1"/>
    <col min="13572" max="13572" width="10.85546875" customWidth="1"/>
    <col min="13573" max="13824" width="11.42578125" customWidth="1"/>
    <col min="13825" max="13825" width="99.5703125" customWidth="1"/>
    <col min="13826" max="13827" width="9.140625" customWidth="1"/>
    <col min="13828" max="13828" width="10.85546875" customWidth="1"/>
    <col min="13829" max="14080" width="11.42578125" customWidth="1"/>
    <col min="14081" max="14081" width="99.5703125" customWidth="1"/>
    <col min="14082" max="14083" width="9.140625" customWidth="1"/>
    <col min="14084" max="14084" width="10.85546875" customWidth="1"/>
    <col min="14085" max="14336" width="11.42578125" customWidth="1"/>
    <col min="14337" max="14337" width="99.5703125" customWidth="1"/>
    <col min="14338" max="14339" width="9.140625" customWidth="1"/>
    <col min="14340" max="14340" width="10.85546875" customWidth="1"/>
    <col min="14341" max="14592" width="11.42578125" customWidth="1"/>
    <col min="14593" max="14593" width="99.5703125" customWidth="1"/>
    <col min="14594" max="14595" width="9.140625" customWidth="1"/>
    <col min="14596" max="14596" width="10.85546875" customWidth="1"/>
    <col min="14597" max="14848" width="11.42578125" customWidth="1"/>
    <col min="14849" max="14849" width="99.5703125" customWidth="1"/>
    <col min="14850" max="14851" width="9.140625" customWidth="1"/>
    <col min="14852" max="14852" width="10.85546875" customWidth="1"/>
    <col min="14853" max="15104" width="11.42578125" customWidth="1"/>
    <col min="15105" max="15105" width="99.5703125" customWidth="1"/>
    <col min="15106" max="15107" width="9.140625" customWidth="1"/>
    <col min="15108" max="15108" width="10.85546875" customWidth="1"/>
    <col min="15109" max="15360" width="11.42578125" customWidth="1"/>
    <col min="15361" max="15361" width="99.5703125" customWidth="1"/>
    <col min="15362" max="15363" width="9.140625" customWidth="1"/>
    <col min="15364" max="15364" width="10.85546875" customWidth="1"/>
    <col min="15365" max="15616" width="11.42578125" customWidth="1"/>
    <col min="15617" max="15617" width="99.5703125" customWidth="1"/>
    <col min="15618" max="15619" width="9.140625" customWidth="1"/>
    <col min="15620" max="15620" width="10.85546875" customWidth="1"/>
    <col min="15621" max="15872" width="11.42578125" customWidth="1"/>
    <col min="15873" max="15873" width="99.5703125" customWidth="1"/>
    <col min="15874" max="15875" width="9.140625" customWidth="1"/>
    <col min="15876" max="15876" width="10.85546875" customWidth="1"/>
    <col min="15877" max="16128" width="11.42578125" customWidth="1"/>
    <col min="16129" max="16129" width="99.5703125" customWidth="1"/>
    <col min="16130" max="16131" width="9.140625" customWidth="1"/>
    <col min="16132" max="16132" width="10.85546875" customWidth="1"/>
    <col min="16133" max="16384" width="11.42578125" customWidth="1"/>
  </cols>
  <sheetData>
    <row r="1" spans="1:4" ht="30" customHeight="1">
      <c r="A1" s="705" t="s">
        <v>863</v>
      </c>
      <c r="B1" s="705"/>
      <c r="C1" s="705"/>
      <c r="D1" s="705"/>
    </row>
    <row r="2" spans="1:4" ht="18">
      <c r="A2" s="706" t="s">
        <v>867</v>
      </c>
      <c r="B2" s="706"/>
      <c r="C2" s="706"/>
      <c r="D2" s="706"/>
    </row>
    <row r="3" spans="1:4" ht="30" customHeight="1">
      <c r="A3" s="709" t="s">
        <v>2</v>
      </c>
      <c r="B3" s="709"/>
      <c r="C3" s="709"/>
      <c r="D3" s="709"/>
    </row>
    <row r="4" spans="1:4">
      <c r="A4" s="46"/>
      <c r="B4" s="47"/>
      <c r="C4" s="47"/>
      <c r="D4" s="47"/>
    </row>
    <row r="5" spans="1:4" ht="30" customHeight="1">
      <c r="A5" s="49"/>
      <c r="B5" s="50" t="s">
        <v>865</v>
      </c>
      <c r="C5" s="50" t="s">
        <v>866</v>
      </c>
      <c r="D5" s="51" t="s">
        <v>335</v>
      </c>
    </row>
    <row r="6" spans="1:4">
      <c r="A6" s="46"/>
      <c r="B6" s="52"/>
      <c r="C6" s="52"/>
      <c r="D6" s="53"/>
    </row>
    <row r="7" spans="1:4">
      <c r="A7" s="23" t="s">
        <v>337</v>
      </c>
      <c r="B7" s="50"/>
      <c r="C7" s="50"/>
      <c r="D7" s="51"/>
    </row>
    <row r="8" spans="1:4">
      <c r="A8" s="46" t="s">
        <v>338</v>
      </c>
      <c r="B8" s="268">
        <v>8.7099999999999997E-2</v>
      </c>
      <c r="C8" s="268">
        <v>0.108</v>
      </c>
      <c r="D8" s="268">
        <v>8.9399999999999993E-2</v>
      </c>
    </row>
    <row r="9" spans="1:4">
      <c r="A9" s="46" t="s">
        <v>339</v>
      </c>
      <c r="B9" s="268">
        <v>0.74909999999999999</v>
      </c>
      <c r="C9" s="268">
        <v>0.75890000000000002</v>
      </c>
      <c r="D9" s="268">
        <v>0.75019999999999998</v>
      </c>
    </row>
    <row r="10" spans="1:4">
      <c r="A10" s="23" t="s">
        <v>340</v>
      </c>
      <c r="B10" s="269"/>
      <c r="C10" s="269"/>
      <c r="D10" s="269"/>
    </row>
    <row r="11" spans="1:4">
      <c r="A11" s="59" t="s">
        <v>341</v>
      </c>
      <c r="B11" s="268">
        <v>0.37869999999999998</v>
      </c>
      <c r="C11" s="268">
        <v>0.46700000000000003</v>
      </c>
      <c r="D11" s="268">
        <v>0.38829999999999998</v>
      </c>
    </row>
    <row r="12" spans="1:4">
      <c r="A12" s="59" t="s">
        <v>342</v>
      </c>
      <c r="B12" s="268">
        <v>0.59809999999999997</v>
      </c>
      <c r="C12" s="268">
        <v>0.53220000000000001</v>
      </c>
      <c r="D12" s="268">
        <v>0.59089999999999998</v>
      </c>
    </row>
    <row r="13" spans="1:4">
      <c r="A13" s="46" t="s">
        <v>343</v>
      </c>
      <c r="B13" s="268">
        <v>0.26219999999999999</v>
      </c>
      <c r="C13" s="268">
        <v>0.36680000000000001</v>
      </c>
      <c r="D13" s="268">
        <v>0.27350000000000002</v>
      </c>
    </row>
    <row r="14" spans="1:4">
      <c r="A14" s="59" t="s">
        <v>344</v>
      </c>
      <c r="B14" s="268">
        <v>1.7100000000000001E-2</v>
      </c>
      <c r="C14" s="268">
        <v>0</v>
      </c>
      <c r="D14" s="268">
        <v>1.5299999999999999E-2</v>
      </c>
    </row>
    <row r="15" spans="1:4">
      <c r="A15" s="60" t="s">
        <v>345</v>
      </c>
      <c r="B15" s="269"/>
      <c r="C15" s="269"/>
      <c r="D15" s="269"/>
    </row>
    <row r="16" spans="1:4">
      <c r="A16" s="59" t="s">
        <v>346</v>
      </c>
      <c r="B16" s="268">
        <v>0.66020000000000001</v>
      </c>
      <c r="C16" s="268">
        <v>0.20369999999999999</v>
      </c>
      <c r="D16" s="268">
        <v>0.61180000000000001</v>
      </c>
    </row>
    <row r="17" spans="1:4">
      <c r="A17" s="59" t="s">
        <v>347</v>
      </c>
      <c r="B17" s="268">
        <v>0.33979999999999999</v>
      </c>
      <c r="C17" s="268">
        <v>0.79630000000000001</v>
      </c>
      <c r="D17" s="268">
        <v>0.38819999999999999</v>
      </c>
    </row>
    <row r="18" spans="1:4">
      <c r="A18" s="59" t="s">
        <v>348</v>
      </c>
      <c r="B18" s="270">
        <v>573.46799999999996</v>
      </c>
      <c r="C18" s="270">
        <v>493.7901</v>
      </c>
      <c r="D18" s="270">
        <v>566.51199999999994</v>
      </c>
    </row>
    <row r="19" spans="1:4">
      <c r="A19" s="60" t="s">
        <v>349</v>
      </c>
      <c r="B19" s="271"/>
      <c r="C19" s="271"/>
      <c r="D19" s="271"/>
    </row>
    <row r="20" spans="1:4">
      <c r="A20" s="46" t="s">
        <v>350</v>
      </c>
      <c r="B20" s="268">
        <v>0.96589999999999998</v>
      </c>
      <c r="C20" s="268">
        <v>0.85109999999999997</v>
      </c>
      <c r="D20" s="268">
        <v>0.95179999999999998</v>
      </c>
    </row>
    <row r="21" spans="1:4">
      <c r="A21" s="46" t="s">
        <v>351</v>
      </c>
      <c r="B21" s="268">
        <v>0.21709999999999999</v>
      </c>
      <c r="C21" s="268">
        <v>0.46500000000000002</v>
      </c>
      <c r="D21" s="268">
        <v>0.24759999999999999</v>
      </c>
    </row>
    <row r="22" spans="1:4">
      <c r="A22" s="59" t="s">
        <v>352</v>
      </c>
      <c r="B22" s="268">
        <v>3.4099999999999998E-2</v>
      </c>
      <c r="C22" s="268">
        <v>0.1489</v>
      </c>
      <c r="D22" s="268">
        <v>4.82E-2</v>
      </c>
    </row>
    <row r="23" spans="1:4">
      <c r="A23" s="59" t="s">
        <v>353</v>
      </c>
      <c r="B23" s="268">
        <v>0.21920000000000001</v>
      </c>
      <c r="C23" s="268">
        <v>0.42259999999999998</v>
      </c>
      <c r="D23" s="268">
        <v>0.24160000000000001</v>
      </c>
    </row>
    <row r="24" spans="1:4">
      <c r="A24" s="59" t="s">
        <v>354</v>
      </c>
      <c r="B24" s="268">
        <v>2.46E-2</v>
      </c>
      <c r="C24" s="268">
        <v>0.22639999999999999</v>
      </c>
      <c r="D24" s="268">
        <v>7.1300000000000002E-2</v>
      </c>
    </row>
    <row r="25" spans="1:4">
      <c r="A25" s="59" t="s">
        <v>355</v>
      </c>
      <c r="B25" s="268">
        <v>0.1741</v>
      </c>
      <c r="C25" s="268">
        <v>0.1123</v>
      </c>
      <c r="D25" s="268">
        <v>0.16650000000000001</v>
      </c>
    </row>
    <row r="26" spans="1:4">
      <c r="A26" s="59" t="s">
        <v>356</v>
      </c>
      <c r="B26" s="268">
        <v>5.2299999999999999E-2</v>
      </c>
      <c r="C26" s="268">
        <v>0.1321</v>
      </c>
      <c r="D26" s="268">
        <v>6.2100000000000002E-2</v>
      </c>
    </row>
    <row r="27" spans="1:4">
      <c r="A27" s="59" t="s">
        <v>357</v>
      </c>
      <c r="B27" s="268">
        <v>0.94699999999999995</v>
      </c>
      <c r="C27" s="268">
        <v>0.84599999999999997</v>
      </c>
      <c r="D27" s="268">
        <v>0.93389999999999995</v>
      </c>
    </row>
    <row r="28" spans="1:4">
      <c r="A28" s="59" t="s">
        <v>358</v>
      </c>
      <c r="B28" s="268">
        <v>1.6299999999999999E-2</v>
      </c>
      <c r="C28" s="268">
        <v>1.41E-2</v>
      </c>
      <c r="D28" s="268">
        <v>1.6E-2</v>
      </c>
    </row>
    <row r="29" spans="1:4">
      <c r="A29" s="59" t="s">
        <v>359</v>
      </c>
      <c r="B29" s="268">
        <v>5.3E-3</v>
      </c>
      <c r="C29" s="268">
        <v>6.7999999999999996E-3</v>
      </c>
      <c r="D29" s="268">
        <v>5.4999999999999997E-3</v>
      </c>
    </row>
    <row r="30" spans="1:4">
      <c r="A30" s="59" t="s">
        <v>360</v>
      </c>
      <c r="B30" s="268">
        <v>1.4E-3</v>
      </c>
      <c r="C30" s="268">
        <v>2.0999999999999999E-3</v>
      </c>
      <c r="D30" s="268">
        <v>1.4E-3</v>
      </c>
    </row>
    <row r="31" spans="1:4">
      <c r="A31" s="59" t="s">
        <v>361</v>
      </c>
      <c r="B31" s="268">
        <v>3.0999999999999999E-3</v>
      </c>
      <c r="C31" s="268">
        <v>7.9000000000000008E-3</v>
      </c>
      <c r="D31" s="268">
        <v>3.8E-3</v>
      </c>
    </row>
    <row r="32" spans="1:4">
      <c r="A32" s="59" t="s">
        <v>362</v>
      </c>
      <c r="B32" s="268">
        <v>2.69E-2</v>
      </c>
      <c r="C32" s="268">
        <v>0.1231</v>
      </c>
      <c r="D32" s="268">
        <v>3.9300000000000002E-2</v>
      </c>
    </row>
    <row r="33" spans="1:4">
      <c r="A33" s="60" t="s">
        <v>363</v>
      </c>
      <c r="B33" s="269"/>
      <c r="C33" s="269"/>
      <c r="D33" s="269"/>
    </row>
    <row r="34" spans="1:4">
      <c r="A34" s="59" t="s">
        <v>364</v>
      </c>
      <c r="B34" s="268">
        <v>0.51359999999999995</v>
      </c>
      <c r="C34" s="268">
        <v>0.43669999999999998</v>
      </c>
      <c r="D34" s="268">
        <v>0.50209999999999999</v>
      </c>
    </row>
    <row r="35" spans="1:4">
      <c r="A35" s="59" t="s">
        <v>365</v>
      </c>
      <c r="B35" s="268">
        <v>0.7046</v>
      </c>
      <c r="C35" s="268">
        <v>0.61870000000000003</v>
      </c>
      <c r="D35" s="268">
        <v>0.69169999999999998</v>
      </c>
    </row>
    <row r="36" spans="1:4">
      <c r="A36" s="59" t="s">
        <v>366</v>
      </c>
      <c r="B36" s="268">
        <v>0.1295</v>
      </c>
      <c r="C36" s="268">
        <v>0.16520000000000001</v>
      </c>
      <c r="D36" s="268">
        <v>0.1333</v>
      </c>
    </row>
    <row r="37" spans="1:4">
      <c r="A37" s="59" t="s">
        <v>367</v>
      </c>
      <c r="B37" s="268">
        <v>0.1195</v>
      </c>
      <c r="C37" s="268">
        <v>0.15310000000000001</v>
      </c>
      <c r="D37" s="268">
        <v>0.1231</v>
      </c>
    </row>
    <row r="38" spans="1:4">
      <c r="A38" s="46" t="s">
        <v>368</v>
      </c>
      <c r="B38" s="268">
        <v>0.45229999999999998</v>
      </c>
      <c r="C38" s="268">
        <v>0.33300000000000002</v>
      </c>
      <c r="D38" s="268">
        <v>0.43090000000000001</v>
      </c>
    </row>
    <row r="39" spans="1:4">
      <c r="A39" s="23" t="s">
        <v>369</v>
      </c>
      <c r="B39" s="269"/>
      <c r="C39" s="269"/>
      <c r="D39" s="269"/>
    </row>
    <row r="40" spans="1:4">
      <c r="A40" s="59" t="s">
        <v>370</v>
      </c>
      <c r="B40" s="268">
        <v>7.6999999999999999E-2</v>
      </c>
      <c r="C40" s="268">
        <v>7.3300000000000004E-2</v>
      </c>
      <c r="D40" s="268">
        <v>7.6600000000000001E-2</v>
      </c>
    </row>
    <row r="41" spans="1:4">
      <c r="A41" s="59" t="s">
        <v>371</v>
      </c>
      <c r="B41" s="268">
        <v>7.6600000000000001E-2</v>
      </c>
      <c r="C41" s="268">
        <v>6.9599999999999995E-2</v>
      </c>
      <c r="D41" s="268">
        <v>7.5800000000000006E-2</v>
      </c>
    </row>
    <row r="42" spans="1:4">
      <c r="A42" s="59" t="s">
        <v>372</v>
      </c>
      <c r="B42" s="268">
        <v>0.29430000000000001</v>
      </c>
      <c r="C42" s="268">
        <v>1.5683</v>
      </c>
      <c r="D42" s="268">
        <v>0.42599999999999999</v>
      </c>
    </row>
    <row r="43" spans="1:4">
      <c r="A43" s="59" t="s">
        <v>373</v>
      </c>
      <c r="B43" s="268">
        <v>4.6100000000000002E-2</v>
      </c>
      <c r="C43" s="268">
        <v>1.1086</v>
      </c>
      <c r="D43" s="268">
        <v>0.15590000000000001</v>
      </c>
    </row>
    <row r="44" spans="1:4">
      <c r="A44" s="59" t="s">
        <v>374</v>
      </c>
      <c r="B44" s="268">
        <v>7.4499999999999997E-2</v>
      </c>
      <c r="C44" s="268">
        <v>0.69259999999999999</v>
      </c>
      <c r="D44" s="268">
        <v>0.1384</v>
      </c>
    </row>
    <row r="45" spans="1:4">
      <c r="A45" s="59" t="s">
        <v>375</v>
      </c>
      <c r="B45" s="268">
        <v>0.13350000000000001</v>
      </c>
      <c r="C45" s="268">
        <v>0.1106</v>
      </c>
      <c r="D45" s="268">
        <v>0.13109999999999999</v>
      </c>
    </row>
    <row r="46" spans="1:4">
      <c r="A46" s="60" t="s">
        <v>376</v>
      </c>
      <c r="B46" s="269"/>
      <c r="C46" s="269"/>
      <c r="D46" s="269"/>
    </row>
    <row r="47" spans="1:4">
      <c r="A47" s="59" t="s">
        <v>377</v>
      </c>
      <c r="B47" s="268">
        <v>0.75570000000000004</v>
      </c>
      <c r="C47" s="268">
        <v>0.77300000000000002</v>
      </c>
      <c r="D47" s="268">
        <v>0.75770000000000004</v>
      </c>
    </row>
    <row r="48" spans="1:4">
      <c r="A48" s="59" t="s">
        <v>378</v>
      </c>
      <c r="B48" s="268">
        <v>0.87180000000000002</v>
      </c>
      <c r="C48" s="268">
        <v>0.83440000000000003</v>
      </c>
      <c r="D48" s="268">
        <v>0.86760000000000004</v>
      </c>
    </row>
    <row r="49" spans="1:4">
      <c r="A49" s="59" t="s">
        <v>379</v>
      </c>
      <c r="B49" s="268">
        <v>-6.13E-2</v>
      </c>
      <c r="C49" s="268">
        <v>-4.3E-3</v>
      </c>
      <c r="D49" s="268">
        <v>-5.5100000000000003E-2</v>
      </c>
    </row>
    <row r="50" spans="1:4" ht="15.75" thickBot="1">
      <c r="A50" s="272" t="s">
        <v>380</v>
      </c>
      <c r="B50" s="79">
        <v>3.1899000000000002</v>
      </c>
      <c r="C50" s="79">
        <v>3.262</v>
      </c>
      <c r="D50" s="79">
        <v>3.1974</v>
      </c>
    </row>
    <row r="51" spans="1:4" ht="15.75" thickTop="1">
      <c r="A51" s="741" t="s">
        <v>381</v>
      </c>
      <c r="B51" s="741"/>
      <c r="C51" s="741"/>
      <c r="D51" s="741"/>
    </row>
    <row r="52" spans="1:4" ht="81" customHeight="1">
      <c r="A52" s="711" t="s">
        <v>382</v>
      </c>
      <c r="B52" s="711"/>
      <c r="C52" s="711"/>
      <c r="D52" s="711"/>
    </row>
    <row r="53" spans="1:4" ht="70.5" customHeight="1">
      <c r="A53" s="711" t="s">
        <v>383</v>
      </c>
      <c r="B53" s="711"/>
      <c r="C53" s="711"/>
      <c r="D53" s="711"/>
    </row>
    <row r="54" spans="1:4">
      <c r="A54" s="713" t="s">
        <v>384</v>
      </c>
      <c r="B54" s="713"/>
      <c r="C54" s="713"/>
      <c r="D54" s="713"/>
    </row>
    <row r="55" spans="1:4">
      <c r="A55" s="713" t="s">
        <v>385</v>
      </c>
      <c r="B55" s="713"/>
      <c r="C55" s="713"/>
      <c r="D55" s="713"/>
    </row>
    <row r="56" spans="1:4" ht="32.25" customHeight="1">
      <c r="A56" s="742" t="s">
        <v>386</v>
      </c>
      <c r="B56" s="742"/>
      <c r="C56" s="742"/>
      <c r="D56" s="742"/>
    </row>
    <row r="57" spans="1:4" ht="30" customHeight="1">
      <c r="A57" s="67"/>
      <c r="B57" s="626" t="s">
        <v>865</v>
      </c>
      <c r="C57" s="626" t="s">
        <v>866</v>
      </c>
      <c r="D57" s="627" t="s">
        <v>335</v>
      </c>
    </row>
    <row r="58" spans="1:4">
      <c r="A58" s="48"/>
      <c r="B58" s="48"/>
      <c r="C58" s="48"/>
      <c r="D58" s="48"/>
    </row>
    <row r="59" spans="1:4">
      <c r="A59" s="60" t="s">
        <v>387</v>
      </c>
      <c r="B59" s="626"/>
      <c r="C59" s="626"/>
      <c r="D59" s="626"/>
    </row>
    <row r="60" spans="1:4">
      <c r="A60" s="73" t="s">
        <v>388</v>
      </c>
      <c r="B60" s="273">
        <v>6.4100000000000004E-2</v>
      </c>
      <c r="C60" s="273">
        <v>4.6699999999999998E-2</v>
      </c>
      <c r="D60" s="273">
        <v>6.2100000000000002E-2</v>
      </c>
    </row>
    <row r="61" spans="1:4">
      <c r="A61" s="73" t="s">
        <v>389</v>
      </c>
      <c r="B61" s="273">
        <v>7.0400000000000004E-2</v>
      </c>
      <c r="C61" s="273">
        <v>4.9500000000000002E-2</v>
      </c>
      <c r="D61" s="273">
        <v>6.7900000000000002E-2</v>
      </c>
    </row>
    <row r="62" spans="1:4">
      <c r="A62" s="73" t="s">
        <v>390</v>
      </c>
      <c r="B62" s="273">
        <v>0.05</v>
      </c>
      <c r="C62" s="273">
        <v>3.61E-2</v>
      </c>
      <c r="D62" s="273">
        <v>4.8300000000000003E-2</v>
      </c>
    </row>
    <row r="63" spans="1:4">
      <c r="A63" s="73" t="s">
        <v>391</v>
      </c>
      <c r="B63" s="273">
        <v>3.3E-3</v>
      </c>
      <c r="C63" s="273">
        <v>-1.7899999999999999E-2</v>
      </c>
      <c r="D63" s="273">
        <v>8.0000000000000004E-4</v>
      </c>
    </row>
    <row r="64" spans="1:4">
      <c r="A64" s="73" t="s">
        <v>392</v>
      </c>
      <c r="B64" s="273">
        <v>3.0000000000000001E-3</v>
      </c>
      <c r="C64" s="273">
        <v>-1.78E-2</v>
      </c>
      <c r="D64" s="273">
        <v>5.0000000000000001E-4</v>
      </c>
    </row>
    <row r="65" spans="1:4">
      <c r="A65" s="73" t="s">
        <v>393</v>
      </c>
      <c r="B65" s="273">
        <v>1.2999999999999999E-3</v>
      </c>
      <c r="C65" s="273">
        <v>-1.78E-2</v>
      </c>
      <c r="D65" s="273">
        <v>-1E-3</v>
      </c>
    </row>
    <row r="66" spans="1:4">
      <c r="A66" s="73" t="s">
        <v>394</v>
      </c>
      <c r="B66" s="273">
        <v>1.78E-2</v>
      </c>
      <c r="C66" s="273">
        <v>-0.25190000000000001</v>
      </c>
      <c r="D66" s="273">
        <v>-1.4E-2</v>
      </c>
    </row>
    <row r="67" spans="1:4">
      <c r="A67" s="60" t="s">
        <v>395</v>
      </c>
      <c r="B67" s="274"/>
      <c r="C67" s="274"/>
      <c r="D67" s="275"/>
    </row>
    <row r="68" spans="1:4">
      <c r="A68" s="73" t="s">
        <v>396</v>
      </c>
      <c r="B68" s="273">
        <v>0.1003</v>
      </c>
      <c r="C68" s="273">
        <v>7.7600000000000002E-2</v>
      </c>
      <c r="D68" s="273">
        <v>9.7600000000000006E-2</v>
      </c>
    </row>
    <row r="69" spans="1:4">
      <c r="A69" s="73" t="s">
        <v>397</v>
      </c>
      <c r="B69" s="273">
        <v>-3.6200000000000003E-2</v>
      </c>
      <c r="C69" s="273">
        <v>-3.09E-2</v>
      </c>
      <c r="D69" s="273">
        <v>-3.56E-2</v>
      </c>
    </row>
    <row r="70" spans="1:4">
      <c r="A70" s="73" t="s">
        <v>398</v>
      </c>
      <c r="B70" s="273">
        <v>4.58E-2</v>
      </c>
      <c r="C70" s="273">
        <v>3.95E-2</v>
      </c>
      <c r="D70" s="273">
        <v>4.5100000000000001E-2</v>
      </c>
    </row>
    <row r="71" spans="1:4">
      <c r="A71" s="73" t="s">
        <v>399</v>
      </c>
      <c r="B71" s="273">
        <v>-2.0000000000000001E-4</v>
      </c>
      <c r="C71" s="273">
        <v>0</v>
      </c>
      <c r="D71" s="273">
        <v>-1E-4</v>
      </c>
    </row>
    <row r="72" spans="1:4">
      <c r="A72" s="73" t="s">
        <v>400</v>
      </c>
      <c r="B72" s="273">
        <v>-2.0400000000000001E-2</v>
      </c>
      <c r="C72" s="273">
        <v>-1.34E-2</v>
      </c>
      <c r="D72" s="273">
        <v>-1.9599999999999999E-2</v>
      </c>
    </row>
    <row r="73" spans="1:4">
      <c r="A73" s="73" t="s">
        <v>401</v>
      </c>
      <c r="B73" s="273">
        <v>6.3E-3</v>
      </c>
      <c r="C73" s="273">
        <v>2.8E-3</v>
      </c>
      <c r="D73" s="273">
        <v>5.8999999999999999E-3</v>
      </c>
    </row>
    <row r="74" spans="1:4">
      <c r="A74" s="73" t="s">
        <v>402</v>
      </c>
      <c r="B74" s="273">
        <v>-4.6699999999999998E-2</v>
      </c>
      <c r="C74" s="273">
        <v>-5.3999999999999999E-2</v>
      </c>
      <c r="D74" s="273">
        <v>-4.7500000000000001E-2</v>
      </c>
    </row>
    <row r="75" spans="1:4">
      <c r="A75" s="73" t="s">
        <v>403</v>
      </c>
      <c r="B75" s="273">
        <v>-2.0000000000000001E-4</v>
      </c>
      <c r="C75" s="273">
        <v>1E-4</v>
      </c>
      <c r="D75" s="273">
        <v>-1E-4</v>
      </c>
    </row>
    <row r="76" spans="1:4">
      <c r="A76" s="73" t="s">
        <v>404</v>
      </c>
      <c r="B76" s="273">
        <v>0.1018</v>
      </c>
      <c r="C76" s="273">
        <v>0.1308</v>
      </c>
      <c r="D76" s="273">
        <v>0.10390000000000001</v>
      </c>
    </row>
    <row r="77" spans="1:4">
      <c r="A77" s="60" t="s">
        <v>405</v>
      </c>
      <c r="B77" s="274"/>
      <c r="C77" s="274"/>
      <c r="D77" s="275"/>
    </row>
    <row r="78" spans="1:4">
      <c r="A78" s="73" t="s">
        <v>406</v>
      </c>
      <c r="B78" s="273">
        <v>0.14849999999999999</v>
      </c>
      <c r="C78" s="273">
        <v>0.1134</v>
      </c>
      <c r="D78" s="273">
        <v>0.14560000000000001</v>
      </c>
    </row>
    <row r="79" spans="1:4">
      <c r="A79" s="73" t="s">
        <v>407</v>
      </c>
      <c r="B79" s="273">
        <v>0.1321</v>
      </c>
      <c r="C79" s="273">
        <v>0.1017</v>
      </c>
      <c r="D79" s="273">
        <v>0.1239</v>
      </c>
    </row>
    <row r="80" spans="1:4">
      <c r="A80" s="73" t="s">
        <v>408</v>
      </c>
      <c r="B80" s="273">
        <v>0.1285</v>
      </c>
      <c r="C80" s="273">
        <v>8.1199999999999994E-2</v>
      </c>
      <c r="D80" s="273">
        <v>0.11799999999999999</v>
      </c>
    </row>
    <row r="81" spans="1:4">
      <c r="A81" s="73" t="s">
        <v>409</v>
      </c>
      <c r="B81" s="273">
        <v>0.1976</v>
      </c>
      <c r="C81" s="273">
        <v>2.1299999999999999E-2</v>
      </c>
      <c r="D81" s="273">
        <v>5.1200000000000002E-2</v>
      </c>
    </row>
    <row r="82" spans="1:4">
      <c r="A82" s="73" t="s">
        <v>410</v>
      </c>
      <c r="B82" s="273">
        <v>1.2800000000000001E-2</v>
      </c>
      <c r="C82" s="273">
        <v>6.0000000000000001E-3</v>
      </c>
      <c r="D82" s="273">
        <v>1.2200000000000001E-2</v>
      </c>
    </row>
    <row r="83" spans="1:4">
      <c r="A83" s="73" t="s">
        <v>411</v>
      </c>
      <c r="B83" s="273">
        <v>0.1028</v>
      </c>
      <c r="C83" s="273">
        <v>1E-4</v>
      </c>
      <c r="D83" s="273">
        <v>6.1100000000000002E-2</v>
      </c>
    </row>
    <row r="84" spans="1:4">
      <c r="A84" s="73" t="s">
        <v>412</v>
      </c>
      <c r="B84" s="273">
        <v>3.3599999999999998E-2</v>
      </c>
      <c r="C84" s="273">
        <v>2.0999999999999999E-3</v>
      </c>
      <c r="D84" s="273">
        <v>2.76E-2</v>
      </c>
    </row>
    <row r="85" spans="1:4">
      <c r="A85" s="73" t="s">
        <v>413</v>
      </c>
      <c r="B85" s="273">
        <v>3.2500000000000001E-2</v>
      </c>
      <c r="C85" s="273">
        <v>1.44E-2</v>
      </c>
      <c r="D85" s="273">
        <v>3.1899999999999998E-2</v>
      </c>
    </row>
    <row r="86" spans="1:4">
      <c r="A86" s="73" t="s">
        <v>414</v>
      </c>
      <c r="B86" s="273">
        <v>2.9600000000000001E-2</v>
      </c>
      <c r="C86" s="273">
        <v>3.2599999999999997E-2</v>
      </c>
      <c r="D86" s="273">
        <v>3.0099999999999998E-2</v>
      </c>
    </row>
    <row r="87" spans="1:4">
      <c r="A87" s="73" t="s">
        <v>415</v>
      </c>
      <c r="B87" s="273">
        <v>4.4200000000000003E-2</v>
      </c>
      <c r="C87" s="273">
        <v>4.9500000000000002E-2</v>
      </c>
      <c r="D87" s="273">
        <v>4.4600000000000001E-2</v>
      </c>
    </row>
    <row r="88" spans="1:4">
      <c r="A88" s="73" t="s">
        <v>416</v>
      </c>
      <c r="B88" s="273">
        <v>5.2200000000000003E-2</v>
      </c>
      <c r="C88" s="273">
        <v>7.7200000000000005E-2</v>
      </c>
      <c r="D88" s="273">
        <v>5.3100000000000001E-2</v>
      </c>
    </row>
    <row r="89" spans="1:4">
      <c r="A89" s="73" t="s">
        <v>417</v>
      </c>
      <c r="B89" s="273">
        <v>4.8999999999999998E-3</v>
      </c>
      <c r="C89" s="273">
        <v>3.9699999999999999E-2</v>
      </c>
      <c r="D89" s="273">
        <v>9.7000000000000003E-3</v>
      </c>
    </row>
    <row r="90" spans="1:4">
      <c r="A90" s="60" t="s">
        <v>418</v>
      </c>
      <c r="B90" s="274"/>
      <c r="C90" s="274"/>
      <c r="D90" s="275"/>
    </row>
    <row r="91" spans="1:4">
      <c r="A91" s="60" t="s">
        <v>419</v>
      </c>
      <c r="B91" s="274"/>
      <c r="C91" s="274"/>
      <c r="D91" s="275"/>
    </row>
    <row r="92" spans="1:4">
      <c r="A92" s="73" t="s">
        <v>420</v>
      </c>
      <c r="B92" s="273">
        <v>4.6699999999999998E-2</v>
      </c>
      <c r="C92" s="273">
        <v>5.3999999999999999E-2</v>
      </c>
      <c r="D92" s="273">
        <v>4.7500000000000001E-2</v>
      </c>
    </row>
    <row r="93" spans="1:4">
      <c r="A93" s="73" t="s">
        <v>421</v>
      </c>
      <c r="B93" s="273">
        <v>6.1600000000000002E-2</v>
      </c>
      <c r="C93" s="273">
        <v>7.3999999999999996E-2</v>
      </c>
      <c r="D93" s="273">
        <v>6.3E-2</v>
      </c>
    </row>
    <row r="94" spans="1:4">
      <c r="A94" s="73" t="s">
        <v>422</v>
      </c>
      <c r="B94" s="273">
        <v>6.9000000000000006E-2</v>
      </c>
      <c r="C94" s="273">
        <v>6.9099999999999995E-2</v>
      </c>
      <c r="D94" s="273">
        <v>6.9000000000000006E-2</v>
      </c>
    </row>
    <row r="95" spans="1:4">
      <c r="A95" s="73" t="s">
        <v>423</v>
      </c>
      <c r="B95" s="273">
        <v>9.1700000000000004E-2</v>
      </c>
      <c r="C95" s="273">
        <v>0.1363</v>
      </c>
      <c r="D95" s="273">
        <v>9.5899999999999999E-2</v>
      </c>
    </row>
    <row r="96" spans="1:4">
      <c r="A96" s="60" t="s">
        <v>424</v>
      </c>
      <c r="B96" s="274"/>
      <c r="C96" s="274"/>
      <c r="D96" s="275"/>
    </row>
    <row r="97" spans="1:4">
      <c r="A97" s="73" t="s">
        <v>425</v>
      </c>
      <c r="B97" s="273">
        <v>0.54990000000000006</v>
      </c>
      <c r="C97" s="273">
        <v>0.59199999999999997</v>
      </c>
      <c r="D97" s="273">
        <v>0.55549999999999999</v>
      </c>
    </row>
    <row r="98" spans="1:4">
      <c r="A98" s="73" t="s">
        <v>426</v>
      </c>
      <c r="B98" s="273">
        <v>4.4699999999999997E-2</v>
      </c>
      <c r="C98" s="273">
        <v>4.2000000000000003E-2</v>
      </c>
      <c r="D98" s="273">
        <v>4.4400000000000002E-2</v>
      </c>
    </row>
    <row r="99" spans="1:4">
      <c r="A99" s="73" t="s">
        <v>427</v>
      </c>
      <c r="B99" s="273">
        <v>0.40539999999999998</v>
      </c>
      <c r="C99" s="273">
        <v>0.36609999999999998</v>
      </c>
      <c r="D99" s="273">
        <v>0.40010000000000001</v>
      </c>
    </row>
    <row r="100" spans="1:4">
      <c r="A100" s="73" t="s">
        <v>428</v>
      </c>
      <c r="B100" s="273">
        <v>0.35859999999999997</v>
      </c>
      <c r="C100" s="273">
        <v>0.39240000000000003</v>
      </c>
      <c r="D100" s="273">
        <v>0.36280000000000001</v>
      </c>
    </row>
    <row r="101" spans="1:4">
      <c r="A101" s="60" t="s">
        <v>429</v>
      </c>
      <c r="B101" s="274"/>
      <c r="C101" s="274"/>
      <c r="D101" s="275"/>
    </row>
    <row r="102" spans="1:4">
      <c r="A102" s="59" t="s">
        <v>430</v>
      </c>
      <c r="B102" s="273">
        <v>6.2899999999999998E-2</v>
      </c>
      <c r="C102" s="273">
        <v>4.4299999999999999E-2</v>
      </c>
      <c r="D102" s="273">
        <v>6.08E-2</v>
      </c>
    </row>
    <row r="103" spans="1:4">
      <c r="A103" s="59" t="s">
        <v>431</v>
      </c>
      <c r="B103" s="273">
        <v>5.6599999999999998E-2</v>
      </c>
      <c r="C103" s="273">
        <v>3.9E-2</v>
      </c>
      <c r="D103" s="273">
        <v>5.4600000000000003E-2</v>
      </c>
    </row>
    <row r="104" spans="1:4">
      <c r="A104" s="46" t="s">
        <v>432</v>
      </c>
      <c r="B104" s="273">
        <v>8.2799999999999999E-2</v>
      </c>
      <c r="C104" s="273">
        <v>5.5199999999999999E-2</v>
      </c>
      <c r="D104" s="273">
        <v>7.9600000000000004E-2</v>
      </c>
    </row>
    <row r="105" spans="1:4">
      <c r="A105" s="46" t="s">
        <v>433</v>
      </c>
      <c r="B105" s="273">
        <v>0.1192</v>
      </c>
      <c r="C105" s="273">
        <v>8.7499999999999994E-2</v>
      </c>
      <c r="D105" s="273">
        <v>0.11550000000000001</v>
      </c>
    </row>
    <row r="106" spans="1:4">
      <c r="A106" s="46" t="s">
        <v>434</v>
      </c>
      <c r="B106" s="273">
        <v>-3.6400000000000002E-2</v>
      </c>
      <c r="C106" s="273">
        <v>-3.2300000000000002E-2</v>
      </c>
      <c r="D106" s="273">
        <v>-3.5900000000000001E-2</v>
      </c>
    </row>
    <row r="107" spans="1:4">
      <c r="A107" s="46" t="s">
        <v>435</v>
      </c>
      <c r="B107" s="273">
        <v>-2.6200000000000001E-2</v>
      </c>
      <c r="C107" s="273">
        <v>-1.6299999999999999E-2</v>
      </c>
      <c r="D107" s="273">
        <v>-2.5000000000000001E-2</v>
      </c>
    </row>
    <row r="108" spans="1:4">
      <c r="A108" s="46" t="s">
        <v>436</v>
      </c>
      <c r="B108" s="273">
        <v>6.3E-3</v>
      </c>
      <c r="C108" s="273">
        <v>5.3E-3</v>
      </c>
      <c r="D108" s="273">
        <v>6.1999999999999998E-3</v>
      </c>
    </row>
    <row r="109" spans="1:4">
      <c r="A109" s="60" t="s">
        <v>437</v>
      </c>
      <c r="B109" s="274"/>
      <c r="C109" s="274"/>
      <c r="D109" s="275"/>
    </row>
    <row r="110" spans="1:4">
      <c r="A110" s="46" t="s">
        <v>430</v>
      </c>
      <c r="B110" s="273">
        <v>6.2899999999999998E-2</v>
      </c>
      <c r="C110" s="273">
        <v>4.4299999999999999E-2</v>
      </c>
      <c r="D110" s="273">
        <v>6.08E-2</v>
      </c>
    </row>
    <row r="111" spans="1:4">
      <c r="A111" s="46" t="s">
        <v>438</v>
      </c>
      <c r="B111" s="273">
        <v>-1.26E-2</v>
      </c>
      <c r="C111" s="273">
        <v>-6.4999999999999997E-3</v>
      </c>
      <c r="D111" s="273">
        <v>-1.1900000000000001E-2</v>
      </c>
    </row>
    <row r="112" spans="1:4">
      <c r="A112" s="46" t="s">
        <v>439</v>
      </c>
      <c r="B112" s="273">
        <v>-4.6899999999999997E-2</v>
      </c>
      <c r="C112" s="273">
        <v>-5.6500000000000002E-2</v>
      </c>
      <c r="D112" s="273">
        <v>-4.8000000000000001E-2</v>
      </c>
    </row>
    <row r="113" spans="1:4">
      <c r="A113" s="46" t="s">
        <v>440</v>
      </c>
      <c r="B113" s="273">
        <v>1E-4</v>
      </c>
      <c r="C113" s="273">
        <v>0</v>
      </c>
      <c r="D113" s="273">
        <v>1E-4</v>
      </c>
    </row>
    <row r="114" spans="1:4">
      <c r="A114" s="46" t="s">
        <v>441</v>
      </c>
      <c r="B114" s="273">
        <v>-2.9999999999999997E-4</v>
      </c>
      <c r="C114" s="273">
        <v>2.0000000000000001E-4</v>
      </c>
      <c r="D114" s="273">
        <v>-2.0000000000000001E-4</v>
      </c>
    </row>
    <row r="115" spans="1:4">
      <c r="A115" s="46" t="s">
        <v>442</v>
      </c>
      <c r="B115" s="273">
        <v>-2.0000000000000001E-4</v>
      </c>
      <c r="C115" s="273">
        <v>0</v>
      </c>
      <c r="D115" s="273">
        <v>-1E-4</v>
      </c>
    </row>
    <row r="116" spans="1:4">
      <c r="A116" s="23" t="s">
        <v>443</v>
      </c>
      <c r="B116" s="276">
        <v>3.0000000000000001E-3</v>
      </c>
      <c r="C116" s="276">
        <v>-1.8599999999999998E-2</v>
      </c>
      <c r="D116" s="277">
        <v>5.0000000000000001E-4</v>
      </c>
    </row>
    <row r="117" spans="1:4" ht="3.75" customHeight="1" thickBot="1">
      <c r="A117" s="78"/>
      <c r="B117" s="79"/>
      <c r="C117" s="79"/>
      <c r="D117" s="79"/>
    </row>
    <row r="118" spans="1:4" ht="15.75" thickTop="1">
      <c r="A118" s="715" t="s">
        <v>444</v>
      </c>
      <c r="B118" s="715"/>
      <c r="C118" s="715"/>
      <c r="D118" s="715"/>
    </row>
    <row r="119" spans="1:4">
      <c r="A119" s="708" t="s">
        <v>445</v>
      </c>
      <c r="B119" s="708"/>
      <c r="C119" s="708"/>
      <c r="D119" s="708"/>
    </row>
    <row r="120" spans="1:4">
      <c r="A120" s="708" t="s">
        <v>446</v>
      </c>
      <c r="B120" s="708"/>
      <c r="C120" s="708"/>
      <c r="D120" s="708"/>
    </row>
    <row r="121" spans="1:4">
      <c r="A121" s="708" t="s">
        <v>447</v>
      </c>
      <c r="B121" s="708"/>
      <c r="C121" s="708"/>
      <c r="D121" s="708"/>
    </row>
    <row r="122" spans="1:4">
      <c r="A122" s="708" t="s">
        <v>448</v>
      </c>
      <c r="B122" s="708"/>
      <c r="C122" s="708"/>
      <c r="D122" s="708"/>
    </row>
    <row r="123" spans="1:4" ht="30" customHeight="1">
      <c r="A123" s="717" t="s">
        <v>449</v>
      </c>
      <c r="B123" s="717"/>
      <c r="C123" s="717"/>
      <c r="D123" s="717"/>
    </row>
    <row r="124" spans="1:4">
      <c r="A124" s="708" t="s">
        <v>450</v>
      </c>
      <c r="B124" s="708"/>
      <c r="C124" s="708"/>
      <c r="D124" s="708"/>
    </row>
    <row r="125" spans="1:4" ht="30" customHeight="1">
      <c r="A125" s="717" t="s">
        <v>451</v>
      </c>
      <c r="B125" s="717"/>
      <c r="C125" s="717"/>
      <c r="D125" s="717"/>
    </row>
    <row r="126" spans="1:4">
      <c r="A126" s="48"/>
      <c r="B126" s="45"/>
      <c r="C126" s="45"/>
      <c r="D126" s="45"/>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K87"/>
  <sheetViews>
    <sheetView zoomScaleNormal="100" workbookViewId="0">
      <selection activeCell="O12" sqref="O12"/>
    </sheetView>
  </sheetViews>
  <sheetFormatPr baseColWidth="10" defaultColWidth="9.140625" defaultRowHeight="18"/>
  <cols>
    <col min="1" max="1" width="91.28515625" style="82" bestFit="1" customWidth="1"/>
    <col min="2" max="4" width="10.7109375" style="82" bestFit="1" customWidth="1"/>
    <col min="5" max="8" width="9.7109375" style="82" bestFit="1" customWidth="1"/>
    <col min="9" max="9" width="9.7109375" style="82" customWidth="1"/>
    <col min="10" max="10" width="9.7109375" style="82" bestFit="1" customWidth="1"/>
    <col min="11" max="11" width="9.7109375" style="100" bestFit="1" customWidth="1"/>
    <col min="12" max="256" width="11.42578125" style="82" customWidth="1"/>
    <col min="257" max="257" width="91.28515625" style="82" bestFit="1" customWidth="1"/>
    <col min="258" max="260" width="10.7109375" style="82" bestFit="1" customWidth="1"/>
    <col min="261" max="264" width="9.7109375" style="82" bestFit="1" customWidth="1"/>
    <col min="265" max="265" width="9.7109375" style="82" customWidth="1"/>
    <col min="266" max="267" width="9.7109375" style="82" bestFit="1" customWidth="1"/>
    <col min="268" max="512" width="11.42578125" style="82" customWidth="1"/>
    <col min="513" max="513" width="91.28515625" style="82" bestFit="1" customWidth="1"/>
    <col min="514" max="516" width="10.7109375" style="82" bestFit="1" customWidth="1"/>
    <col min="517" max="520" width="9.7109375" style="82" bestFit="1" customWidth="1"/>
    <col min="521" max="521" width="9.7109375" style="82" customWidth="1"/>
    <col min="522" max="523" width="9.7109375" style="82" bestFit="1" customWidth="1"/>
    <col min="524" max="768" width="11.42578125" style="82" customWidth="1"/>
    <col min="769" max="769" width="91.28515625" style="82" bestFit="1" customWidth="1"/>
    <col min="770" max="772" width="10.7109375" style="82" bestFit="1" customWidth="1"/>
    <col min="773" max="776" width="9.7109375" style="82" bestFit="1" customWidth="1"/>
    <col min="777" max="777" width="9.7109375" style="82" customWidth="1"/>
    <col min="778" max="779" width="9.7109375" style="82" bestFit="1" customWidth="1"/>
    <col min="780" max="1024" width="11.42578125" style="82" customWidth="1"/>
    <col min="1025" max="1025" width="91.28515625" style="82" bestFit="1" customWidth="1"/>
    <col min="1026" max="1028" width="10.7109375" style="82" bestFit="1" customWidth="1"/>
    <col min="1029" max="1032" width="9.7109375" style="82" bestFit="1" customWidth="1"/>
    <col min="1033" max="1033" width="9.7109375" style="82" customWidth="1"/>
    <col min="1034" max="1035" width="9.7109375" style="82" bestFit="1" customWidth="1"/>
    <col min="1036" max="1280" width="11.42578125" style="82" customWidth="1"/>
    <col min="1281" max="1281" width="91.28515625" style="82" bestFit="1" customWidth="1"/>
    <col min="1282" max="1284" width="10.7109375" style="82" bestFit="1" customWidth="1"/>
    <col min="1285" max="1288" width="9.7109375" style="82" bestFit="1" customWidth="1"/>
    <col min="1289" max="1289" width="9.7109375" style="82" customWidth="1"/>
    <col min="1290" max="1291" width="9.7109375" style="82" bestFit="1" customWidth="1"/>
    <col min="1292" max="1536" width="11.42578125" style="82" customWidth="1"/>
    <col min="1537" max="1537" width="91.28515625" style="82" bestFit="1" customWidth="1"/>
    <col min="1538" max="1540" width="10.7109375" style="82" bestFit="1" customWidth="1"/>
    <col min="1541" max="1544" width="9.7109375" style="82" bestFit="1" customWidth="1"/>
    <col min="1545" max="1545" width="9.7109375" style="82" customWidth="1"/>
    <col min="1546" max="1547" width="9.7109375" style="82" bestFit="1" customWidth="1"/>
    <col min="1548" max="1792" width="11.42578125" style="82" customWidth="1"/>
    <col min="1793" max="1793" width="91.28515625" style="82" bestFit="1" customWidth="1"/>
    <col min="1794" max="1796" width="10.7109375" style="82" bestFit="1" customWidth="1"/>
    <col min="1797" max="1800" width="9.7109375" style="82" bestFit="1" customWidth="1"/>
    <col min="1801" max="1801" width="9.7109375" style="82" customWidth="1"/>
    <col min="1802" max="1803" width="9.7109375" style="82" bestFit="1" customWidth="1"/>
    <col min="1804" max="2048" width="11.42578125" style="82" customWidth="1"/>
    <col min="2049" max="2049" width="91.28515625" style="82" bestFit="1" customWidth="1"/>
    <col min="2050" max="2052" width="10.7109375" style="82" bestFit="1" customWidth="1"/>
    <col min="2053" max="2056" width="9.7109375" style="82" bestFit="1" customWidth="1"/>
    <col min="2057" max="2057" width="9.7109375" style="82" customWidth="1"/>
    <col min="2058" max="2059" width="9.7109375" style="82" bestFit="1" customWidth="1"/>
    <col min="2060" max="2304" width="11.42578125" style="82" customWidth="1"/>
    <col min="2305" max="2305" width="91.28515625" style="82" bestFit="1" customWidth="1"/>
    <col min="2306" max="2308" width="10.7109375" style="82" bestFit="1" customWidth="1"/>
    <col min="2309" max="2312" width="9.7109375" style="82" bestFit="1" customWidth="1"/>
    <col min="2313" max="2313" width="9.7109375" style="82" customWidth="1"/>
    <col min="2314" max="2315" width="9.7109375" style="82" bestFit="1" customWidth="1"/>
    <col min="2316" max="2560" width="11.42578125" style="82" customWidth="1"/>
    <col min="2561" max="2561" width="91.28515625" style="82" bestFit="1" customWidth="1"/>
    <col min="2562" max="2564" width="10.7109375" style="82" bestFit="1" customWidth="1"/>
    <col min="2565" max="2568" width="9.7109375" style="82" bestFit="1" customWidth="1"/>
    <col min="2569" max="2569" width="9.7109375" style="82" customWidth="1"/>
    <col min="2570" max="2571" width="9.7109375" style="82" bestFit="1" customWidth="1"/>
    <col min="2572" max="2816" width="11.42578125" style="82" customWidth="1"/>
    <col min="2817" max="2817" width="91.28515625" style="82" bestFit="1" customWidth="1"/>
    <col min="2818" max="2820" width="10.7109375" style="82" bestFit="1" customWidth="1"/>
    <col min="2821" max="2824" width="9.7109375" style="82" bestFit="1" customWidth="1"/>
    <col min="2825" max="2825" width="9.7109375" style="82" customWidth="1"/>
    <col min="2826" max="2827" width="9.7109375" style="82" bestFit="1" customWidth="1"/>
    <col min="2828" max="3072" width="11.42578125" style="82" customWidth="1"/>
    <col min="3073" max="3073" width="91.28515625" style="82" bestFit="1" customWidth="1"/>
    <col min="3074" max="3076" width="10.7109375" style="82" bestFit="1" customWidth="1"/>
    <col min="3077" max="3080" width="9.7109375" style="82" bestFit="1" customWidth="1"/>
    <col min="3081" max="3081" width="9.7109375" style="82" customWidth="1"/>
    <col min="3082" max="3083" width="9.7109375" style="82" bestFit="1" customWidth="1"/>
    <col min="3084" max="3328" width="11.42578125" style="82" customWidth="1"/>
    <col min="3329" max="3329" width="91.28515625" style="82" bestFit="1" customWidth="1"/>
    <col min="3330" max="3332" width="10.7109375" style="82" bestFit="1" customWidth="1"/>
    <col min="3333" max="3336" width="9.7109375" style="82" bestFit="1" customWidth="1"/>
    <col min="3337" max="3337" width="9.7109375" style="82" customWidth="1"/>
    <col min="3338" max="3339" width="9.7109375" style="82" bestFit="1" customWidth="1"/>
    <col min="3340" max="3584" width="11.42578125" style="82" customWidth="1"/>
    <col min="3585" max="3585" width="91.28515625" style="82" bestFit="1" customWidth="1"/>
    <col min="3586" max="3588" width="10.7109375" style="82" bestFit="1" customWidth="1"/>
    <col min="3589" max="3592" width="9.7109375" style="82" bestFit="1" customWidth="1"/>
    <col min="3593" max="3593" width="9.7109375" style="82" customWidth="1"/>
    <col min="3594" max="3595" width="9.7109375" style="82" bestFit="1" customWidth="1"/>
    <col min="3596" max="3840" width="11.42578125" style="82" customWidth="1"/>
    <col min="3841" max="3841" width="91.28515625" style="82" bestFit="1" customWidth="1"/>
    <col min="3842" max="3844" width="10.7109375" style="82" bestFit="1" customWidth="1"/>
    <col min="3845" max="3848" width="9.7109375" style="82" bestFit="1" customWidth="1"/>
    <col min="3849" max="3849" width="9.7109375" style="82" customWidth="1"/>
    <col min="3850" max="3851" width="9.7109375" style="82" bestFit="1" customWidth="1"/>
    <col min="3852" max="4096" width="11.42578125" style="82" customWidth="1"/>
    <col min="4097" max="4097" width="91.28515625" style="82" bestFit="1" customWidth="1"/>
    <col min="4098" max="4100" width="10.7109375" style="82" bestFit="1" customWidth="1"/>
    <col min="4101" max="4104" width="9.7109375" style="82" bestFit="1" customWidth="1"/>
    <col min="4105" max="4105" width="9.7109375" style="82" customWidth="1"/>
    <col min="4106" max="4107" width="9.7109375" style="82" bestFit="1" customWidth="1"/>
    <col min="4108" max="4352" width="11.42578125" style="82" customWidth="1"/>
    <col min="4353" max="4353" width="91.28515625" style="82" bestFit="1" customWidth="1"/>
    <col min="4354" max="4356" width="10.7109375" style="82" bestFit="1" customWidth="1"/>
    <col min="4357" max="4360" width="9.7109375" style="82" bestFit="1" customWidth="1"/>
    <col min="4361" max="4361" width="9.7109375" style="82" customWidth="1"/>
    <col min="4362" max="4363" width="9.7109375" style="82" bestFit="1" customWidth="1"/>
    <col min="4364" max="4608" width="11.42578125" style="82" customWidth="1"/>
    <col min="4609" max="4609" width="91.28515625" style="82" bestFit="1" customWidth="1"/>
    <col min="4610" max="4612" width="10.7109375" style="82" bestFit="1" customWidth="1"/>
    <col min="4613" max="4616" width="9.7109375" style="82" bestFit="1" customWidth="1"/>
    <col min="4617" max="4617" width="9.7109375" style="82" customWidth="1"/>
    <col min="4618" max="4619" width="9.7109375" style="82" bestFit="1" customWidth="1"/>
    <col min="4620" max="4864" width="11.42578125" style="82" customWidth="1"/>
    <col min="4865" max="4865" width="91.28515625" style="82" bestFit="1" customWidth="1"/>
    <col min="4866" max="4868" width="10.7109375" style="82" bestFit="1" customWidth="1"/>
    <col min="4869" max="4872" width="9.7109375" style="82" bestFit="1" customWidth="1"/>
    <col min="4873" max="4873" width="9.7109375" style="82" customWidth="1"/>
    <col min="4874" max="4875" width="9.7109375" style="82" bestFit="1" customWidth="1"/>
    <col min="4876" max="5120" width="11.42578125" style="82" customWidth="1"/>
    <col min="5121" max="5121" width="91.28515625" style="82" bestFit="1" customWidth="1"/>
    <col min="5122" max="5124" width="10.7109375" style="82" bestFit="1" customWidth="1"/>
    <col min="5125" max="5128" width="9.7109375" style="82" bestFit="1" customWidth="1"/>
    <col min="5129" max="5129" width="9.7109375" style="82" customWidth="1"/>
    <col min="5130" max="5131" width="9.7109375" style="82" bestFit="1" customWidth="1"/>
    <col min="5132" max="5376" width="11.42578125" style="82" customWidth="1"/>
    <col min="5377" max="5377" width="91.28515625" style="82" bestFit="1" customWidth="1"/>
    <col min="5378" max="5380" width="10.7109375" style="82" bestFit="1" customWidth="1"/>
    <col min="5381" max="5384" width="9.7109375" style="82" bestFit="1" customWidth="1"/>
    <col min="5385" max="5385" width="9.7109375" style="82" customWidth="1"/>
    <col min="5386" max="5387" width="9.7109375" style="82" bestFit="1" customWidth="1"/>
    <col min="5388" max="5632" width="11.42578125" style="82" customWidth="1"/>
    <col min="5633" max="5633" width="91.28515625" style="82" bestFit="1" customWidth="1"/>
    <col min="5634" max="5636" width="10.7109375" style="82" bestFit="1" customWidth="1"/>
    <col min="5637" max="5640" width="9.7109375" style="82" bestFit="1" customWidth="1"/>
    <col min="5641" max="5641" width="9.7109375" style="82" customWidth="1"/>
    <col min="5642" max="5643" width="9.7109375" style="82" bestFit="1" customWidth="1"/>
    <col min="5644" max="5888" width="11.42578125" style="82" customWidth="1"/>
    <col min="5889" max="5889" width="91.28515625" style="82" bestFit="1" customWidth="1"/>
    <col min="5890" max="5892" width="10.7109375" style="82" bestFit="1" customWidth="1"/>
    <col min="5893" max="5896" width="9.7109375" style="82" bestFit="1" customWidth="1"/>
    <col min="5897" max="5897" width="9.7109375" style="82" customWidth="1"/>
    <col min="5898" max="5899" width="9.7109375" style="82" bestFit="1" customWidth="1"/>
    <col min="5900" max="6144" width="11.42578125" style="82" customWidth="1"/>
    <col min="6145" max="6145" width="91.28515625" style="82" bestFit="1" customWidth="1"/>
    <col min="6146" max="6148" width="10.7109375" style="82" bestFit="1" customWidth="1"/>
    <col min="6149" max="6152" width="9.7109375" style="82" bestFit="1" customWidth="1"/>
    <col min="6153" max="6153" width="9.7109375" style="82" customWidth="1"/>
    <col min="6154" max="6155" width="9.7109375" style="82" bestFit="1" customWidth="1"/>
    <col min="6156" max="6400" width="11.42578125" style="82" customWidth="1"/>
    <col min="6401" max="6401" width="91.28515625" style="82" bestFit="1" customWidth="1"/>
    <col min="6402" max="6404" width="10.7109375" style="82" bestFit="1" customWidth="1"/>
    <col min="6405" max="6408" width="9.7109375" style="82" bestFit="1" customWidth="1"/>
    <col min="6409" max="6409" width="9.7109375" style="82" customWidth="1"/>
    <col min="6410" max="6411" width="9.7109375" style="82" bestFit="1" customWidth="1"/>
    <col min="6412" max="6656" width="11.42578125" style="82" customWidth="1"/>
    <col min="6657" max="6657" width="91.28515625" style="82" bestFit="1" customWidth="1"/>
    <col min="6658" max="6660" width="10.7109375" style="82" bestFit="1" customWidth="1"/>
    <col min="6661" max="6664" width="9.7109375" style="82" bestFit="1" customWidth="1"/>
    <col min="6665" max="6665" width="9.7109375" style="82" customWidth="1"/>
    <col min="6666" max="6667" width="9.7109375" style="82" bestFit="1" customWidth="1"/>
    <col min="6668" max="6912" width="11.42578125" style="82" customWidth="1"/>
    <col min="6913" max="6913" width="91.28515625" style="82" bestFit="1" customWidth="1"/>
    <col min="6914" max="6916" width="10.7109375" style="82" bestFit="1" customWidth="1"/>
    <col min="6917" max="6920" width="9.7109375" style="82" bestFit="1" customWidth="1"/>
    <col min="6921" max="6921" width="9.7109375" style="82" customWidth="1"/>
    <col min="6922" max="6923" width="9.7109375" style="82" bestFit="1" customWidth="1"/>
    <col min="6924" max="7168" width="11.42578125" style="82" customWidth="1"/>
    <col min="7169" max="7169" width="91.28515625" style="82" bestFit="1" customWidth="1"/>
    <col min="7170" max="7172" width="10.7109375" style="82" bestFit="1" customWidth="1"/>
    <col min="7173" max="7176" width="9.7109375" style="82" bestFit="1" customWidth="1"/>
    <col min="7177" max="7177" width="9.7109375" style="82" customWidth="1"/>
    <col min="7178" max="7179" width="9.7109375" style="82" bestFit="1" customWidth="1"/>
    <col min="7180" max="7424" width="11.42578125" style="82" customWidth="1"/>
    <col min="7425" max="7425" width="91.28515625" style="82" bestFit="1" customWidth="1"/>
    <col min="7426" max="7428" width="10.7109375" style="82" bestFit="1" customWidth="1"/>
    <col min="7429" max="7432" width="9.7109375" style="82" bestFit="1" customWidth="1"/>
    <col min="7433" max="7433" width="9.7109375" style="82" customWidth="1"/>
    <col min="7434" max="7435" width="9.7109375" style="82" bestFit="1" customWidth="1"/>
    <col min="7436" max="7680" width="11.42578125" style="82" customWidth="1"/>
    <col min="7681" max="7681" width="91.28515625" style="82" bestFit="1" customWidth="1"/>
    <col min="7682" max="7684" width="10.7109375" style="82" bestFit="1" customWidth="1"/>
    <col min="7685" max="7688" width="9.7109375" style="82" bestFit="1" customWidth="1"/>
    <col min="7689" max="7689" width="9.7109375" style="82" customWidth="1"/>
    <col min="7690" max="7691" width="9.7109375" style="82" bestFit="1" customWidth="1"/>
    <col min="7692" max="7936" width="11.42578125" style="82" customWidth="1"/>
    <col min="7937" max="7937" width="91.28515625" style="82" bestFit="1" customWidth="1"/>
    <col min="7938" max="7940" width="10.7109375" style="82" bestFit="1" customWidth="1"/>
    <col min="7941" max="7944" width="9.7109375" style="82" bestFit="1" customWidth="1"/>
    <col min="7945" max="7945" width="9.7109375" style="82" customWidth="1"/>
    <col min="7946" max="7947" width="9.7109375" style="82" bestFit="1" customWidth="1"/>
    <col min="7948" max="8192" width="11.42578125" style="82" customWidth="1"/>
    <col min="8193" max="8193" width="91.28515625" style="82" bestFit="1" customWidth="1"/>
    <col min="8194" max="8196" width="10.7109375" style="82" bestFit="1" customWidth="1"/>
    <col min="8197" max="8200" width="9.7109375" style="82" bestFit="1" customWidth="1"/>
    <col min="8201" max="8201" width="9.7109375" style="82" customWidth="1"/>
    <col min="8202" max="8203" width="9.7109375" style="82" bestFit="1" customWidth="1"/>
    <col min="8204" max="8448" width="11.42578125" style="82" customWidth="1"/>
    <col min="8449" max="8449" width="91.28515625" style="82" bestFit="1" customWidth="1"/>
    <col min="8450" max="8452" width="10.7109375" style="82" bestFit="1" customWidth="1"/>
    <col min="8453" max="8456" width="9.7109375" style="82" bestFit="1" customWidth="1"/>
    <col min="8457" max="8457" width="9.7109375" style="82" customWidth="1"/>
    <col min="8458" max="8459" width="9.7109375" style="82" bestFit="1" customWidth="1"/>
    <col min="8460" max="8704" width="11.42578125" style="82" customWidth="1"/>
    <col min="8705" max="8705" width="91.28515625" style="82" bestFit="1" customWidth="1"/>
    <col min="8706" max="8708" width="10.7109375" style="82" bestFit="1" customWidth="1"/>
    <col min="8709" max="8712" width="9.7109375" style="82" bestFit="1" customWidth="1"/>
    <col min="8713" max="8713" width="9.7109375" style="82" customWidth="1"/>
    <col min="8714" max="8715" width="9.7109375" style="82" bestFit="1" customWidth="1"/>
    <col min="8716" max="8960" width="11.42578125" style="82" customWidth="1"/>
    <col min="8961" max="8961" width="91.28515625" style="82" bestFit="1" customWidth="1"/>
    <col min="8962" max="8964" width="10.7109375" style="82" bestFit="1" customWidth="1"/>
    <col min="8965" max="8968" width="9.7109375" style="82" bestFit="1" customWidth="1"/>
    <col min="8969" max="8969" width="9.7109375" style="82" customWidth="1"/>
    <col min="8970" max="8971" width="9.7109375" style="82" bestFit="1" customWidth="1"/>
    <col min="8972" max="9216" width="11.42578125" style="82" customWidth="1"/>
    <col min="9217" max="9217" width="91.28515625" style="82" bestFit="1" customWidth="1"/>
    <col min="9218" max="9220" width="10.7109375" style="82" bestFit="1" customWidth="1"/>
    <col min="9221" max="9224" width="9.7109375" style="82" bestFit="1" customWidth="1"/>
    <col min="9225" max="9225" width="9.7109375" style="82" customWidth="1"/>
    <col min="9226" max="9227" width="9.7109375" style="82" bestFit="1" customWidth="1"/>
    <col min="9228" max="9472" width="11.42578125" style="82" customWidth="1"/>
    <col min="9473" max="9473" width="91.28515625" style="82" bestFit="1" customWidth="1"/>
    <col min="9474" max="9476" width="10.7109375" style="82" bestFit="1" customWidth="1"/>
    <col min="9477" max="9480" width="9.7109375" style="82" bestFit="1" customWidth="1"/>
    <col min="9481" max="9481" width="9.7109375" style="82" customWidth="1"/>
    <col min="9482" max="9483" width="9.7109375" style="82" bestFit="1" customWidth="1"/>
    <col min="9484" max="9728" width="11.42578125" style="82" customWidth="1"/>
    <col min="9729" max="9729" width="91.28515625" style="82" bestFit="1" customWidth="1"/>
    <col min="9730" max="9732" width="10.7109375" style="82" bestFit="1" customWidth="1"/>
    <col min="9733" max="9736" width="9.7109375" style="82" bestFit="1" customWidth="1"/>
    <col min="9737" max="9737" width="9.7109375" style="82" customWidth="1"/>
    <col min="9738" max="9739" width="9.7109375" style="82" bestFit="1" customWidth="1"/>
    <col min="9740" max="9984" width="11.42578125" style="82" customWidth="1"/>
    <col min="9985" max="9985" width="91.28515625" style="82" bestFit="1" customWidth="1"/>
    <col min="9986" max="9988" width="10.7109375" style="82" bestFit="1" customWidth="1"/>
    <col min="9989" max="9992" width="9.7109375" style="82" bestFit="1" customWidth="1"/>
    <col min="9993" max="9993" width="9.7109375" style="82" customWidth="1"/>
    <col min="9994" max="9995" width="9.7109375" style="82" bestFit="1" customWidth="1"/>
    <col min="9996" max="10240" width="11.42578125" style="82" customWidth="1"/>
    <col min="10241" max="10241" width="91.28515625" style="82" bestFit="1" customWidth="1"/>
    <col min="10242" max="10244" width="10.7109375" style="82" bestFit="1" customWidth="1"/>
    <col min="10245" max="10248" width="9.7109375" style="82" bestFit="1" customWidth="1"/>
    <col min="10249" max="10249" width="9.7109375" style="82" customWidth="1"/>
    <col min="10250" max="10251" width="9.7109375" style="82" bestFit="1" customWidth="1"/>
    <col min="10252" max="10496" width="11.42578125" style="82" customWidth="1"/>
    <col min="10497" max="10497" width="91.28515625" style="82" bestFit="1" customWidth="1"/>
    <col min="10498" max="10500" width="10.7109375" style="82" bestFit="1" customWidth="1"/>
    <col min="10501" max="10504" width="9.7109375" style="82" bestFit="1" customWidth="1"/>
    <col min="10505" max="10505" width="9.7109375" style="82" customWidth="1"/>
    <col min="10506" max="10507" width="9.7109375" style="82" bestFit="1" customWidth="1"/>
    <col min="10508" max="10752" width="11.42578125" style="82" customWidth="1"/>
    <col min="10753" max="10753" width="91.28515625" style="82" bestFit="1" customWidth="1"/>
    <col min="10754" max="10756" width="10.7109375" style="82" bestFit="1" customWidth="1"/>
    <col min="10757" max="10760" width="9.7109375" style="82" bestFit="1" customWidth="1"/>
    <col min="10761" max="10761" width="9.7109375" style="82" customWidth="1"/>
    <col min="10762" max="10763" width="9.7109375" style="82" bestFit="1" customWidth="1"/>
    <col min="10764" max="11008" width="11.42578125" style="82" customWidth="1"/>
    <col min="11009" max="11009" width="91.28515625" style="82" bestFit="1" customWidth="1"/>
    <col min="11010" max="11012" width="10.7109375" style="82" bestFit="1" customWidth="1"/>
    <col min="11013" max="11016" width="9.7109375" style="82" bestFit="1" customWidth="1"/>
    <col min="11017" max="11017" width="9.7109375" style="82" customWidth="1"/>
    <col min="11018" max="11019" width="9.7109375" style="82" bestFit="1" customWidth="1"/>
    <col min="11020" max="11264" width="11.42578125" style="82" customWidth="1"/>
    <col min="11265" max="11265" width="91.28515625" style="82" bestFit="1" customWidth="1"/>
    <col min="11266" max="11268" width="10.7109375" style="82" bestFit="1" customWidth="1"/>
    <col min="11269" max="11272" width="9.7109375" style="82" bestFit="1" customWidth="1"/>
    <col min="11273" max="11273" width="9.7109375" style="82" customWidth="1"/>
    <col min="11274" max="11275" width="9.7109375" style="82" bestFit="1" customWidth="1"/>
    <col min="11276" max="11520" width="11.42578125" style="82" customWidth="1"/>
    <col min="11521" max="11521" width="91.28515625" style="82" bestFit="1" customWidth="1"/>
    <col min="11522" max="11524" width="10.7109375" style="82" bestFit="1" customWidth="1"/>
    <col min="11525" max="11528" width="9.7109375" style="82" bestFit="1" customWidth="1"/>
    <col min="11529" max="11529" width="9.7109375" style="82" customWidth="1"/>
    <col min="11530" max="11531" width="9.7109375" style="82" bestFit="1" customWidth="1"/>
    <col min="11532" max="11776" width="11.42578125" style="82" customWidth="1"/>
    <col min="11777" max="11777" width="91.28515625" style="82" bestFit="1" customWidth="1"/>
    <col min="11778" max="11780" width="10.7109375" style="82" bestFit="1" customWidth="1"/>
    <col min="11781" max="11784" width="9.7109375" style="82" bestFit="1" customWidth="1"/>
    <col min="11785" max="11785" width="9.7109375" style="82" customWidth="1"/>
    <col min="11786" max="11787" width="9.7109375" style="82" bestFit="1" customWidth="1"/>
    <col min="11788" max="12032" width="11.42578125" style="82" customWidth="1"/>
    <col min="12033" max="12033" width="91.28515625" style="82" bestFit="1" customWidth="1"/>
    <col min="12034" max="12036" width="10.7109375" style="82" bestFit="1" customWidth="1"/>
    <col min="12037" max="12040" width="9.7109375" style="82" bestFit="1" customWidth="1"/>
    <col min="12041" max="12041" width="9.7109375" style="82" customWidth="1"/>
    <col min="12042" max="12043" width="9.7109375" style="82" bestFit="1" customWidth="1"/>
    <col min="12044" max="12288" width="11.42578125" style="82" customWidth="1"/>
    <col min="12289" max="12289" width="91.28515625" style="82" bestFit="1" customWidth="1"/>
    <col min="12290" max="12292" width="10.7109375" style="82" bestFit="1" customWidth="1"/>
    <col min="12293" max="12296" width="9.7109375" style="82" bestFit="1" customWidth="1"/>
    <col min="12297" max="12297" width="9.7109375" style="82" customWidth="1"/>
    <col min="12298" max="12299" width="9.7109375" style="82" bestFit="1" customWidth="1"/>
    <col min="12300" max="12544" width="11.42578125" style="82" customWidth="1"/>
    <col min="12545" max="12545" width="91.28515625" style="82" bestFit="1" customWidth="1"/>
    <col min="12546" max="12548" width="10.7109375" style="82" bestFit="1" customWidth="1"/>
    <col min="12549" max="12552" width="9.7109375" style="82" bestFit="1" customWidth="1"/>
    <col min="12553" max="12553" width="9.7109375" style="82" customWidth="1"/>
    <col min="12554" max="12555" width="9.7109375" style="82" bestFit="1" customWidth="1"/>
    <col min="12556" max="12800" width="11.42578125" style="82" customWidth="1"/>
    <col min="12801" max="12801" width="91.28515625" style="82" bestFit="1" customWidth="1"/>
    <col min="12802" max="12804" width="10.7109375" style="82" bestFit="1" customWidth="1"/>
    <col min="12805" max="12808" width="9.7109375" style="82" bestFit="1" customWidth="1"/>
    <col min="12809" max="12809" width="9.7109375" style="82" customWidth="1"/>
    <col min="12810" max="12811" width="9.7109375" style="82" bestFit="1" customWidth="1"/>
    <col min="12812" max="13056" width="11.42578125" style="82" customWidth="1"/>
    <col min="13057" max="13057" width="91.28515625" style="82" bestFit="1" customWidth="1"/>
    <col min="13058" max="13060" width="10.7109375" style="82" bestFit="1" customWidth="1"/>
    <col min="13061" max="13064" width="9.7109375" style="82" bestFit="1" customWidth="1"/>
    <col min="13065" max="13065" width="9.7109375" style="82" customWidth="1"/>
    <col min="13066" max="13067" width="9.7109375" style="82" bestFit="1" customWidth="1"/>
    <col min="13068" max="13312" width="11.42578125" style="82" customWidth="1"/>
    <col min="13313" max="13313" width="91.28515625" style="82" bestFit="1" customWidth="1"/>
    <col min="13314" max="13316" width="10.7109375" style="82" bestFit="1" customWidth="1"/>
    <col min="13317" max="13320" width="9.7109375" style="82" bestFit="1" customWidth="1"/>
    <col min="13321" max="13321" width="9.7109375" style="82" customWidth="1"/>
    <col min="13322" max="13323" width="9.7109375" style="82" bestFit="1" customWidth="1"/>
    <col min="13324" max="13568" width="11.42578125" style="82" customWidth="1"/>
    <col min="13569" max="13569" width="91.28515625" style="82" bestFit="1" customWidth="1"/>
    <col min="13570" max="13572" width="10.7109375" style="82" bestFit="1" customWidth="1"/>
    <col min="13573" max="13576" width="9.7109375" style="82" bestFit="1" customWidth="1"/>
    <col min="13577" max="13577" width="9.7109375" style="82" customWidth="1"/>
    <col min="13578" max="13579" width="9.7109375" style="82" bestFit="1" customWidth="1"/>
    <col min="13580" max="13824" width="11.42578125" style="82" customWidth="1"/>
    <col min="13825" max="13825" width="91.28515625" style="82" bestFit="1" customWidth="1"/>
    <col min="13826" max="13828" width="10.7109375" style="82" bestFit="1" customWidth="1"/>
    <col min="13829" max="13832" width="9.7109375" style="82" bestFit="1" customWidth="1"/>
    <col min="13833" max="13833" width="9.7109375" style="82" customWidth="1"/>
    <col min="13834" max="13835" width="9.7109375" style="82" bestFit="1" customWidth="1"/>
    <col min="13836" max="14080" width="11.42578125" style="82" customWidth="1"/>
    <col min="14081" max="14081" width="91.28515625" style="82" bestFit="1" customWidth="1"/>
    <col min="14082" max="14084" width="10.7109375" style="82" bestFit="1" customWidth="1"/>
    <col min="14085" max="14088" width="9.7109375" style="82" bestFit="1" customWidth="1"/>
    <col min="14089" max="14089" width="9.7109375" style="82" customWidth="1"/>
    <col min="14090" max="14091" width="9.7109375" style="82" bestFit="1" customWidth="1"/>
    <col min="14092" max="14336" width="11.42578125" style="82" customWidth="1"/>
    <col min="14337" max="14337" width="91.28515625" style="82" bestFit="1" customWidth="1"/>
    <col min="14338" max="14340" width="10.7109375" style="82" bestFit="1" customWidth="1"/>
    <col min="14341" max="14344" width="9.7109375" style="82" bestFit="1" customWidth="1"/>
    <col min="14345" max="14345" width="9.7109375" style="82" customWidth="1"/>
    <col min="14346" max="14347" width="9.7109375" style="82" bestFit="1" customWidth="1"/>
    <col min="14348" max="14592" width="11.42578125" style="82" customWidth="1"/>
    <col min="14593" max="14593" width="91.28515625" style="82" bestFit="1" customWidth="1"/>
    <col min="14594" max="14596" width="10.7109375" style="82" bestFit="1" customWidth="1"/>
    <col min="14597" max="14600" width="9.7109375" style="82" bestFit="1" customWidth="1"/>
    <col min="14601" max="14601" width="9.7109375" style="82" customWidth="1"/>
    <col min="14602" max="14603" width="9.7109375" style="82" bestFit="1" customWidth="1"/>
    <col min="14604" max="14848" width="11.42578125" style="82" customWidth="1"/>
    <col min="14849" max="14849" width="91.28515625" style="82" bestFit="1" customWidth="1"/>
    <col min="14850" max="14852" width="10.7109375" style="82" bestFit="1" customWidth="1"/>
    <col min="14853" max="14856" width="9.7109375" style="82" bestFit="1" customWidth="1"/>
    <col min="14857" max="14857" width="9.7109375" style="82" customWidth="1"/>
    <col min="14858" max="14859" width="9.7109375" style="82" bestFit="1" customWidth="1"/>
    <col min="14860" max="15104" width="11.42578125" style="82" customWidth="1"/>
    <col min="15105" max="15105" width="91.28515625" style="82" bestFit="1" customWidth="1"/>
    <col min="15106" max="15108" width="10.7109375" style="82" bestFit="1" customWidth="1"/>
    <col min="15109" max="15112" width="9.7109375" style="82" bestFit="1" customWidth="1"/>
    <col min="15113" max="15113" width="9.7109375" style="82" customWidth="1"/>
    <col min="15114" max="15115" width="9.7109375" style="82" bestFit="1" customWidth="1"/>
    <col min="15116" max="15360" width="11.42578125" style="82" customWidth="1"/>
    <col min="15361" max="15361" width="91.28515625" style="82" bestFit="1" customWidth="1"/>
    <col min="15362" max="15364" width="10.7109375" style="82" bestFit="1" customWidth="1"/>
    <col min="15365" max="15368" width="9.7109375" style="82" bestFit="1" customWidth="1"/>
    <col min="15369" max="15369" width="9.7109375" style="82" customWidth="1"/>
    <col min="15370" max="15371" width="9.7109375" style="82" bestFit="1" customWidth="1"/>
    <col min="15372" max="15616" width="11.42578125" style="82" customWidth="1"/>
    <col min="15617" max="15617" width="91.28515625" style="82" bestFit="1" customWidth="1"/>
    <col min="15618" max="15620" width="10.7109375" style="82" bestFit="1" customWidth="1"/>
    <col min="15621" max="15624" width="9.7109375" style="82" bestFit="1" customWidth="1"/>
    <col min="15625" max="15625" width="9.7109375" style="82" customWidth="1"/>
    <col min="15626" max="15627" width="9.7109375" style="82" bestFit="1" customWidth="1"/>
    <col min="15628" max="15872" width="11.42578125" style="82" customWidth="1"/>
    <col min="15873" max="15873" width="91.28515625" style="82" bestFit="1" customWidth="1"/>
    <col min="15874" max="15876" width="10.7109375" style="82" bestFit="1" customWidth="1"/>
    <col min="15877" max="15880" width="9.7109375" style="82" bestFit="1" customWidth="1"/>
    <col min="15881" max="15881" width="9.7109375" style="82" customWidth="1"/>
    <col min="15882" max="15883" width="9.7109375" style="82" bestFit="1" customWidth="1"/>
    <col min="15884" max="16128" width="11.42578125" style="82" customWidth="1"/>
    <col min="16129" max="16129" width="91.28515625" style="82" bestFit="1" customWidth="1"/>
    <col min="16130" max="16132" width="10.7109375" style="82" bestFit="1" customWidth="1"/>
    <col min="16133" max="16136" width="9.7109375" style="82" bestFit="1" customWidth="1"/>
    <col min="16137" max="16137" width="9.7109375" style="82" customWidth="1"/>
    <col min="16138" max="16139" width="9.7109375" style="82" bestFit="1" customWidth="1"/>
    <col min="16140" max="16384" width="11.42578125" style="82" customWidth="1"/>
  </cols>
  <sheetData>
    <row r="1" spans="1:11" ht="30" customHeight="1">
      <c r="A1" s="718" t="s">
        <v>863</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30" customHeight="1">
      <c r="A3" s="720" t="s">
        <v>3</v>
      </c>
      <c r="B3" s="720"/>
      <c r="C3" s="720"/>
      <c r="D3" s="720"/>
      <c r="E3" s="720"/>
      <c r="F3" s="720"/>
      <c r="G3" s="720"/>
      <c r="H3" s="720"/>
      <c r="I3" s="720"/>
      <c r="J3" s="720"/>
      <c r="K3" s="720"/>
    </row>
    <row r="4" spans="1:11" ht="3.75" customHeight="1" thickBot="1">
      <c r="A4" s="81"/>
      <c r="B4" s="81"/>
      <c r="C4" s="81"/>
      <c r="D4" s="81"/>
      <c r="E4" s="81"/>
      <c r="F4" s="81"/>
      <c r="G4" s="81"/>
      <c r="H4" s="81"/>
      <c r="I4" s="81"/>
      <c r="J4" s="81"/>
      <c r="K4" s="81"/>
    </row>
    <row r="5" spans="1:11" s="84" customFormat="1" ht="30" customHeight="1" thickTop="1" thickBot="1">
      <c r="A5" s="608"/>
      <c r="B5" s="609" t="s">
        <v>453</v>
      </c>
      <c r="C5" s="609" t="s">
        <v>454</v>
      </c>
      <c r="D5" s="609" t="s">
        <v>455</v>
      </c>
      <c r="E5" s="609" t="s">
        <v>456</v>
      </c>
      <c r="F5" s="609" t="s">
        <v>457</v>
      </c>
      <c r="G5" s="609" t="s">
        <v>458</v>
      </c>
      <c r="H5" s="609" t="s">
        <v>459</v>
      </c>
      <c r="I5" s="609" t="s">
        <v>460</v>
      </c>
      <c r="J5" s="609" t="s">
        <v>461</v>
      </c>
      <c r="K5" s="609" t="s">
        <v>462</v>
      </c>
    </row>
    <row r="6" spans="1:11" ht="15" customHeight="1" thickTop="1" thickBot="1">
      <c r="A6" s="610" t="s">
        <v>463</v>
      </c>
      <c r="B6" s="611">
        <v>8896442.3254500013</v>
      </c>
      <c r="C6" s="611">
        <v>9192163.6276799999</v>
      </c>
      <c r="D6" s="611">
        <v>9664150.5101800002</v>
      </c>
      <c r="E6" s="611">
        <v>4567661.8962500002</v>
      </c>
      <c r="F6" s="611">
        <v>4804736.9544399995</v>
      </c>
      <c r="G6" s="611">
        <v>4880265.7982700001</v>
      </c>
      <c r="H6" s="611">
        <v>5457575.9155100007</v>
      </c>
      <c r="I6" s="611">
        <v>6114604.8484100001</v>
      </c>
      <c r="J6" s="611">
        <v>6899499.20524</v>
      </c>
      <c r="K6" s="611">
        <v>6452580.9464499997</v>
      </c>
    </row>
    <row r="7" spans="1:11" s="87" customFormat="1" ht="15" customHeight="1" thickTop="1">
      <c r="A7" s="85" t="s">
        <v>10</v>
      </c>
      <c r="B7" s="86">
        <v>622325.91596999997</v>
      </c>
      <c r="C7" s="86">
        <v>631234.6936</v>
      </c>
      <c r="D7" s="86">
        <v>731622.4995700001</v>
      </c>
      <c r="E7" s="86">
        <v>332052.26951000001</v>
      </c>
      <c r="F7" s="86">
        <v>388509.67924999999</v>
      </c>
      <c r="G7" s="86">
        <v>401148.05776999996</v>
      </c>
      <c r="H7" s="86">
        <v>360986.55856999999</v>
      </c>
      <c r="I7" s="86">
        <v>553242.99040999997</v>
      </c>
      <c r="J7" s="86">
        <v>625207.22381</v>
      </c>
      <c r="K7" s="86">
        <v>576702.71796000004</v>
      </c>
    </row>
    <row r="8" spans="1:11" s="87" customFormat="1" ht="15" customHeight="1">
      <c r="A8" s="85" t="s">
        <v>19</v>
      </c>
      <c r="B8" s="86">
        <v>954822.59522000002</v>
      </c>
      <c r="C8" s="86">
        <v>855632.23273000005</v>
      </c>
      <c r="D8" s="86">
        <v>803865.61953999999</v>
      </c>
      <c r="E8" s="86">
        <v>225392.47200000001</v>
      </c>
      <c r="F8" s="86">
        <v>158833.47387000002</v>
      </c>
      <c r="G8" s="86">
        <v>125113.11943999999</v>
      </c>
      <c r="H8" s="86">
        <v>217566.33088999998</v>
      </c>
      <c r="I8" s="86">
        <v>290302.24727999995</v>
      </c>
      <c r="J8" s="86">
        <v>152392.39891999998</v>
      </c>
      <c r="K8" s="86">
        <v>217788.04261</v>
      </c>
    </row>
    <row r="9" spans="1:11" s="87" customFormat="1" ht="15" customHeight="1">
      <c r="A9" s="85" t="s">
        <v>28</v>
      </c>
      <c r="B9" s="86">
        <v>7017869.7924499996</v>
      </c>
      <c r="C9" s="86">
        <v>7396124.3019700004</v>
      </c>
      <c r="D9" s="86">
        <v>7776279.2698500007</v>
      </c>
      <c r="E9" s="86">
        <v>3725282.0091900001</v>
      </c>
      <c r="F9" s="86">
        <v>3978259.8328</v>
      </c>
      <c r="G9" s="86">
        <v>4058691.1951100002</v>
      </c>
      <c r="H9" s="86">
        <v>4422837.2223800002</v>
      </c>
      <c r="I9" s="86">
        <v>4732782.3077600002</v>
      </c>
      <c r="J9" s="86">
        <v>5310832.9052200001</v>
      </c>
      <c r="K9" s="86">
        <v>4840718.8497399995</v>
      </c>
    </row>
    <row r="10" spans="1:11" s="87" customFormat="1" ht="15" customHeight="1">
      <c r="A10" s="88" t="s">
        <v>464</v>
      </c>
      <c r="B10" s="86">
        <v>7066800.6672499999</v>
      </c>
      <c r="C10" s="86">
        <v>7437917.27018</v>
      </c>
      <c r="D10" s="86">
        <v>7767736.6857000003</v>
      </c>
      <c r="E10" s="86">
        <v>3714714.13901</v>
      </c>
      <c r="F10" s="86">
        <v>3954549.5942600002</v>
      </c>
      <c r="G10" s="86">
        <v>4037972.0836</v>
      </c>
      <c r="H10" s="86">
        <v>4073140.9531</v>
      </c>
      <c r="I10" s="86">
        <v>4184106.1386100003</v>
      </c>
      <c r="J10" s="86">
        <v>4646402.1563500008</v>
      </c>
      <c r="K10" s="86">
        <v>4156996.2136399997</v>
      </c>
    </row>
    <row r="11" spans="1:11" s="87" customFormat="1" ht="15" customHeight="1">
      <c r="A11" s="88" t="s">
        <v>465</v>
      </c>
      <c r="B11" s="86">
        <v>6985714.8452099999</v>
      </c>
      <c r="C11" s="86">
        <v>7336520.9377499996</v>
      </c>
      <c r="D11" s="86">
        <v>7609483.82699</v>
      </c>
      <c r="E11" s="86">
        <v>3614988.91194</v>
      </c>
      <c r="F11" s="86">
        <v>3828572.9947800003</v>
      </c>
      <c r="G11" s="86">
        <v>3772181.6703899996</v>
      </c>
      <c r="H11" s="86">
        <v>3807103.1999299997</v>
      </c>
      <c r="I11" s="86">
        <v>3823592.9964800002</v>
      </c>
      <c r="J11" s="86">
        <v>4127504.50618</v>
      </c>
      <c r="K11" s="86">
        <v>3152603.7900999999</v>
      </c>
    </row>
    <row r="12" spans="1:11" s="87" customFormat="1" ht="15" customHeight="1">
      <c r="A12" s="88" t="s">
        <v>466</v>
      </c>
      <c r="B12" s="86">
        <v>81085.822040000014</v>
      </c>
      <c r="C12" s="86">
        <v>101396.33243000001</v>
      </c>
      <c r="D12" s="86">
        <v>158252.85871</v>
      </c>
      <c r="E12" s="86">
        <v>99725.227069999994</v>
      </c>
      <c r="F12" s="86">
        <v>125976.59948</v>
      </c>
      <c r="G12" s="86">
        <v>265790.41321000003</v>
      </c>
      <c r="H12" s="86">
        <v>266037.75316999998</v>
      </c>
      <c r="I12" s="86">
        <v>360513.14212999999</v>
      </c>
      <c r="J12" s="86">
        <v>518897.65017000004</v>
      </c>
      <c r="K12" s="86">
        <v>1004392.42354</v>
      </c>
    </row>
    <row r="13" spans="1:11" s="87" customFormat="1" ht="15" customHeight="1">
      <c r="A13" s="88" t="s">
        <v>467</v>
      </c>
      <c r="B13" s="86">
        <v>36153.330419999998</v>
      </c>
      <c r="C13" s="86">
        <v>43161.160969999997</v>
      </c>
      <c r="D13" s="86">
        <v>61714.799229999997</v>
      </c>
      <c r="E13" s="86">
        <v>19395.220530000002</v>
      </c>
      <c r="F13" s="86">
        <v>37378.692060000001</v>
      </c>
      <c r="G13" s="86">
        <v>37359.380140000001</v>
      </c>
      <c r="H13" s="86">
        <v>22608.420019999998</v>
      </c>
      <c r="I13" s="86">
        <v>14751.315980000001</v>
      </c>
      <c r="J13" s="86">
        <v>40358.958259999999</v>
      </c>
      <c r="K13" s="86">
        <v>101407.14724999999</v>
      </c>
    </row>
    <row r="14" spans="1:11" s="87" customFormat="1" ht="15" customHeight="1">
      <c r="A14" s="88" t="s">
        <v>468</v>
      </c>
      <c r="B14" s="86">
        <v>34286.930090000002</v>
      </c>
      <c r="C14" s="86">
        <v>36131.73429</v>
      </c>
      <c r="D14" s="86">
        <v>42613.050329999998</v>
      </c>
      <c r="E14" s="86">
        <v>18507.94139</v>
      </c>
      <c r="F14" s="86">
        <v>30897.550019999999</v>
      </c>
      <c r="G14" s="86">
        <v>26511.640339999998</v>
      </c>
      <c r="H14" s="86">
        <v>12100.107</v>
      </c>
      <c r="I14" s="86">
        <v>13035.122079999999</v>
      </c>
      <c r="J14" s="86">
        <v>32372.0478</v>
      </c>
      <c r="K14" s="86">
        <v>77400.453299999994</v>
      </c>
    </row>
    <row r="15" spans="1:11" s="87" customFormat="1" ht="15" customHeight="1">
      <c r="A15" s="88" t="s">
        <v>469</v>
      </c>
      <c r="B15" s="86">
        <v>1866.4003300000002</v>
      </c>
      <c r="C15" s="86">
        <v>7029.4266799999996</v>
      </c>
      <c r="D15" s="86">
        <v>19101.748899999999</v>
      </c>
      <c r="E15" s="86">
        <v>887.27913999999998</v>
      </c>
      <c r="F15" s="86">
        <v>6481.1420399999997</v>
      </c>
      <c r="G15" s="86">
        <v>10847.739800000001</v>
      </c>
      <c r="H15" s="86">
        <v>10508.31302</v>
      </c>
      <c r="I15" s="86">
        <v>1716.1939</v>
      </c>
      <c r="J15" s="86">
        <v>7986.9104600000001</v>
      </c>
      <c r="K15" s="86">
        <v>24006.693950000001</v>
      </c>
    </row>
    <row r="16" spans="1:11" s="87" customFormat="1" ht="15" customHeight="1">
      <c r="A16" s="88" t="s">
        <v>470</v>
      </c>
      <c r="B16" s="86">
        <v>59584.348310000001</v>
      </c>
      <c r="C16" s="86">
        <v>91877.342480000007</v>
      </c>
      <c r="D16" s="86">
        <v>129010.67701</v>
      </c>
      <c r="E16" s="86">
        <v>85329.384669999999</v>
      </c>
      <c r="F16" s="86">
        <v>80786.269260000001</v>
      </c>
      <c r="G16" s="86">
        <v>110361.5361</v>
      </c>
      <c r="H16" s="86">
        <v>122957.74398</v>
      </c>
      <c r="I16" s="86">
        <v>110525.89447</v>
      </c>
      <c r="J16" s="86">
        <v>99701.414599999989</v>
      </c>
      <c r="K16" s="86">
        <v>109205.55120999999</v>
      </c>
    </row>
    <row r="17" spans="1:11" s="87" customFormat="1" ht="15" customHeight="1">
      <c r="A17" s="88" t="s">
        <v>471</v>
      </c>
      <c r="B17" s="86">
        <v>57251.58928</v>
      </c>
      <c r="C17" s="86">
        <v>85577.397980000009</v>
      </c>
      <c r="D17" s="86">
        <v>120240.91034</v>
      </c>
      <c r="E17" s="86">
        <v>67837.100659999996</v>
      </c>
      <c r="F17" s="86">
        <v>68028.310649999999</v>
      </c>
      <c r="G17" s="86">
        <v>82926.297890000002</v>
      </c>
      <c r="H17" s="86">
        <v>76234.528189999997</v>
      </c>
      <c r="I17" s="86">
        <v>61636.550049999998</v>
      </c>
      <c r="J17" s="86">
        <v>51266.042990000002</v>
      </c>
      <c r="K17" s="86">
        <v>56116.67727</v>
      </c>
    </row>
    <row r="18" spans="1:11" s="87" customFormat="1" ht="15" customHeight="1">
      <c r="A18" s="88" t="s">
        <v>472</v>
      </c>
      <c r="B18" s="86">
        <v>2332.7590299999997</v>
      </c>
      <c r="C18" s="86">
        <v>6299.9444999999996</v>
      </c>
      <c r="D18" s="86">
        <v>8769.7666699999991</v>
      </c>
      <c r="E18" s="86">
        <v>17492.284010000003</v>
      </c>
      <c r="F18" s="86">
        <v>12757.95861</v>
      </c>
      <c r="G18" s="86">
        <v>27435.23821</v>
      </c>
      <c r="H18" s="86">
        <v>46723.215790000002</v>
      </c>
      <c r="I18" s="86">
        <v>48889.344420000001</v>
      </c>
      <c r="J18" s="86">
        <v>48435.371610000002</v>
      </c>
      <c r="K18" s="86">
        <v>53088.873939999998</v>
      </c>
    </row>
    <row r="19" spans="1:11" s="87" customFormat="1" ht="15" customHeight="1">
      <c r="A19" s="88" t="s">
        <v>41</v>
      </c>
      <c r="B19" s="86">
        <v>88808.425540000011</v>
      </c>
      <c r="C19" s="86">
        <v>87449.688709999988</v>
      </c>
      <c r="D19" s="86">
        <v>90918.891090000005</v>
      </c>
      <c r="E19" s="86">
        <v>54117.098310000001</v>
      </c>
      <c r="F19" s="86">
        <v>54557.941850000003</v>
      </c>
      <c r="G19" s="86">
        <v>56872.08913</v>
      </c>
      <c r="H19" s="86">
        <v>426769.07883999997</v>
      </c>
      <c r="I19" s="86">
        <v>611946.30228999991</v>
      </c>
      <c r="J19" s="86">
        <v>699716.49951999995</v>
      </c>
      <c r="K19" s="86">
        <v>727208.24827999994</v>
      </c>
    </row>
    <row r="20" spans="1:11" s="87" customFormat="1" ht="15" customHeight="1">
      <c r="A20" s="88" t="s">
        <v>473</v>
      </c>
      <c r="B20" s="86">
        <v>-233476.97907</v>
      </c>
      <c r="C20" s="86">
        <v>-264281.16037</v>
      </c>
      <c r="D20" s="86">
        <v>-273101.78318000003</v>
      </c>
      <c r="E20" s="86">
        <v>-148273.83333000002</v>
      </c>
      <c r="F20" s="86">
        <v>-149012.66462999998</v>
      </c>
      <c r="G20" s="86">
        <v>-183873.89386000001</v>
      </c>
      <c r="H20" s="86">
        <v>-222638.97356000001</v>
      </c>
      <c r="I20" s="86">
        <v>-188547.34359</v>
      </c>
      <c r="J20" s="86">
        <v>-175346.12351</v>
      </c>
      <c r="K20" s="86">
        <v>-254098.31063999998</v>
      </c>
    </row>
    <row r="21" spans="1:11" s="87" customFormat="1" ht="15" customHeight="1">
      <c r="A21" s="85" t="s">
        <v>71</v>
      </c>
      <c r="B21" s="86">
        <v>54432.92</v>
      </c>
      <c r="C21" s="86">
        <v>53972.29421</v>
      </c>
      <c r="D21" s="86">
        <v>53379.691810000004</v>
      </c>
      <c r="E21" s="86">
        <v>41582.703030000004</v>
      </c>
      <c r="F21" s="86">
        <v>23816.866030000001</v>
      </c>
      <c r="G21" s="86">
        <v>38070.762590000006</v>
      </c>
      <c r="H21" s="86">
        <v>70326.594599999997</v>
      </c>
      <c r="I21" s="86">
        <v>89730.81259999999</v>
      </c>
      <c r="J21" s="86">
        <v>104501.55931</v>
      </c>
      <c r="K21" s="86">
        <v>117328.75898999999</v>
      </c>
    </row>
    <row r="22" spans="1:11" s="87" customFormat="1" ht="15" customHeight="1">
      <c r="A22" s="85" t="s">
        <v>77</v>
      </c>
      <c r="B22" s="86">
        <v>930.90809000000002</v>
      </c>
      <c r="C22" s="86">
        <v>679.75687000000005</v>
      </c>
      <c r="D22" s="86">
        <v>2842.9652500000002</v>
      </c>
      <c r="E22" s="86">
        <v>8310.1251900000007</v>
      </c>
      <c r="F22" s="86">
        <v>9567.7713199999998</v>
      </c>
      <c r="G22" s="86">
        <v>4260.0505300000004</v>
      </c>
      <c r="H22" s="86">
        <v>3329.7833700000001</v>
      </c>
      <c r="I22" s="86">
        <v>6832.1620199999998</v>
      </c>
      <c r="J22" s="86">
        <v>3238.53316</v>
      </c>
      <c r="K22" s="86">
        <v>2599.34728</v>
      </c>
    </row>
    <row r="23" spans="1:11" s="87" customFormat="1" ht="15" customHeight="1">
      <c r="A23" s="85" t="s">
        <v>474</v>
      </c>
      <c r="B23" s="86">
        <v>7073.3669199999995</v>
      </c>
      <c r="C23" s="86">
        <v>12683.60914</v>
      </c>
      <c r="D23" s="86">
        <v>38619.836799999997</v>
      </c>
      <c r="E23" s="86">
        <v>58353.518040000003</v>
      </c>
      <c r="F23" s="86">
        <v>63369.77074</v>
      </c>
      <c r="G23" s="86">
        <v>76501.682870000004</v>
      </c>
      <c r="H23" s="86">
        <v>216953.06081</v>
      </c>
      <c r="I23" s="86">
        <v>289390.64726</v>
      </c>
      <c r="J23" s="86">
        <v>556127.77624000004</v>
      </c>
      <c r="K23" s="86">
        <v>555421.72646999999</v>
      </c>
    </row>
    <row r="24" spans="1:11" s="87" customFormat="1" ht="15" customHeight="1">
      <c r="A24" s="85" t="s">
        <v>87</v>
      </c>
      <c r="B24" s="86">
        <v>198583.61213999998</v>
      </c>
      <c r="C24" s="86">
        <v>204080.97777</v>
      </c>
      <c r="D24" s="86">
        <v>223097.75666999997</v>
      </c>
      <c r="E24" s="86">
        <v>159419.62576</v>
      </c>
      <c r="F24" s="86">
        <v>165811.71284999998</v>
      </c>
      <c r="G24" s="86">
        <v>158030.90150000001</v>
      </c>
      <c r="H24" s="86">
        <v>148979.31539999999</v>
      </c>
      <c r="I24" s="86">
        <v>144447.06594</v>
      </c>
      <c r="J24" s="86">
        <v>138783.49972999998</v>
      </c>
      <c r="K24" s="86">
        <v>134387.12741999998</v>
      </c>
    </row>
    <row r="25" spans="1:11" s="87" customFormat="1" ht="15" customHeight="1">
      <c r="A25" s="85" t="s">
        <v>475</v>
      </c>
      <c r="B25" s="86">
        <v>40403.214659999998</v>
      </c>
      <c r="C25" s="86">
        <v>37755.76139</v>
      </c>
      <c r="D25" s="86">
        <v>34442.870689999996</v>
      </c>
      <c r="E25" s="86">
        <v>17269.17353</v>
      </c>
      <c r="F25" s="86">
        <v>16567.847580000001</v>
      </c>
      <c r="G25" s="86">
        <v>18450.028460000001</v>
      </c>
      <c r="H25" s="86">
        <v>16597.049490000001</v>
      </c>
      <c r="I25" s="86">
        <v>7876.6151399999999</v>
      </c>
      <c r="J25" s="86">
        <v>8415.3088499999994</v>
      </c>
      <c r="K25" s="86">
        <v>7634.3759800000007</v>
      </c>
    </row>
    <row r="26" spans="1:11" s="89" customFormat="1" ht="15" customHeight="1" thickBot="1">
      <c r="A26" s="85" t="s">
        <v>103</v>
      </c>
      <c r="B26" s="86">
        <v>0</v>
      </c>
      <c r="C26" s="86">
        <v>0</v>
      </c>
      <c r="D26" s="86">
        <v>0</v>
      </c>
      <c r="E26" s="86">
        <v>0</v>
      </c>
      <c r="F26" s="86">
        <v>0</v>
      </c>
      <c r="G26" s="86">
        <v>0</v>
      </c>
      <c r="H26" s="86">
        <v>0</v>
      </c>
      <c r="I26" s="86">
        <v>0</v>
      </c>
      <c r="J26" s="86">
        <v>0</v>
      </c>
      <c r="K26" s="86">
        <v>0</v>
      </c>
    </row>
    <row r="27" spans="1:11" ht="15" customHeight="1" thickTop="1" thickBot="1">
      <c r="A27" s="610" t="s">
        <v>476</v>
      </c>
      <c r="B27" s="611">
        <v>8039939.0921899993</v>
      </c>
      <c r="C27" s="611">
        <v>8295078.7005600007</v>
      </c>
      <c r="D27" s="611">
        <v>8685501.1842900012</v>
      </c>
      <c r="E27" s="611">
        <v>4236128.3632300003</v>
      </c>
      <c r="F27" s="611">
        <v>4467547.12861</v>
      </c>
      <c r="G27" s="611">
        <v>4491024.4715400003</v>
      </c>
      <c r="H27" s="611">
        <v>5052490.3649599999</v>
      </c>
      <c r="I27" s="611">
        <v>5668289.6209399998</v>
      </c>
      <c r="J27" s="611">
        <v>6438066.9468799997</v>
      </c>
      <c r="K27" s="611">
        <v>5958198.0732100001</v>
      </c>
    </row>
    <row r="28" spans="1:11" s="87" customFormat="1" ht="15" customHeight="1" thickTop="1">
      <c r="A28" s="85" t="s">
        <v>477</v>
      </c>
      <c r="B28" s="86">
        <v>6598602.2458999995</v>
      </c>
      <c r="C28" s="86">
        <v>6976619.6497299997</v>
      </c>
      <c r="D28" s="86">
        <v>7406593.7405200005</v>
      </c>
      <c r="E28" s="86">
        <v>3699789.50373</v>
      </c>
      <c r="F28" s="86">
        <v>3853297.8847500002</v>
      </c>
      <c r="G28" s="86">
        <v>3703506.99547</v>
      </c>
      <c r="H28" s="86">
        <v>3583449.0351499999</v>
      </c>
      <c r="I28" s="86">
        <v>4340530.9196999995</v>
      </c>
      <c r="J28" s="86">
        <v>4593800.8664799994</v>
      </c>
      <c r="K28" s="86">
        <v>2505387.7801599996</v>
      </c>
    </row>
    <row r="29" spans="1:11" s="87" customFormat="1" ht="15" customHeight="1">
      <c r="A29" s="88" t="s">
        <v>478</v>
      </c>
      <c r="B29" s="86">
        <v>90932.063959999999</v>
      </c>
      <c r="C29" s="86">
        <v>188767.30397000001</v>
      </c>
      <c r="D29" s="86">
        <v>177204.13876</v>
      </c>
      <c r="E29" s="86">
        <v>71468.362549999991</v>
      </c>
      <c r="F29" s="86">
        <v>75340.133069999996</v>
      </c>
      <c r="G29" s="86">
        <v>135779.91971000002</v>
      </c>
      <c r="H29" s="86">
        <v>316526.38574</v>
      </c>
      <c r="I29" s="86">
        <v>431510.72247000004</v>
      </c>
      <c r="J29" s="86">
        <v>402193.99223000003</v>
      </c>
      <c r="K29" s="86">
        <v>117218.5592</v>
      </c>
    </row>
    <row r="30" spans="1:11" s="87" customFormat="1" ht="15" customHeight="1">
      <c r="A30" s="88" t="s">
        <v>479</v>
      </c>
      <c r="B30" s="86">
        <v>1498976.8579200001</v>
      </c>
      <c r="C30" s="86">
        <v>1322722.4246500002</v>
      </c>
      <c r="D30" s="86">
        <v>1288187.4860999999</v>
      </c>
      <c r="E30" s="86">
        <v>544564.09896000009</v>
      </c>
      <c r="F30" s="86">
        <v>623883.85865999991</v>
      </c>
      <c r="G30" s="86">
        <v>631954.57844000007</v>
      </c>
      <c r="H30" s="86">
        <v>881069.44598000008</v>
      </c>
      <c r="I30" s="86">
        <v>1315751.1378199998</v>
      </c>
      <c r="J30" s="86">
        <v>1385038.26997</v>
      </c>
      <c r="K30" s="86">
        <v>881217.68776999996</v>
      </c>
    </row>
    <row r="31" spans="1:11" s="87" customFormat="1" ht="15" customHeight="1">
      <c r="A31" s="88" t="s">
        <v>480</v>
      </c>
      <c r="B31" s="86">
        <v>354998.75831</v>
      </c>
      <c r="C31" s="86">
        <v>120055.78901000001</v>
      </c>
      <c r="D31" s="86">
        <v>16475.338680000001</v>
      </c>
      <c r="E31" s="86">
        <v>5263.5813899999994</v>
      </c>
      <c r="F31" s="86">
        <v>6341.8814900000007</v>
      </c>
      <c r="G31" s="86">
        <v>56974.185530000002</v>
      </c>
      <c r="H31" s="86">
        <v>55525.326700000005</v>
      </c>
      <c r="I31" s="86">
        <v>52459.773179999997</v>
      </c>
      <c r="J31" s="86">
        <v>167.16506000000001</v>
      </c>
      <c r="K31" s="86">
        <v>79.597529999999992</v>
      </c>
    </row>
    <row r="32" spans="1:11" s="87" customFormat="1" ht="15" customHeight="1">
      <c r="A32" s="88" t="s">
        <v>481</v>
      </c>
      <c r="B32" s="86">
        <v>63408.55586</v>
      </c>
      <c r="C32" s="86">
        <v>72355.122049999991</v>
      </c>
      <c r="D32" s="86">
        <v>81295.319329999998</v>
      </c>
      <c r="E32" s="86">
        <v>43007.972549999999</v>
      </c>
      <c r="F32" s="86">
        <v>58931.286650000002</v>
      </c>
      <c r="G32" s="86">
        <v>56373.23285</v>
      </c>
      <c r="H32" s="86">
        <v>39410.279390000003</v>
      </c>
      <c r="I32" s="86">
        <v>35456.256500000003</v>
      </c>
      <c r="J32" s="86">
        <v>40095.355409999996</v>
      </c>
      <c r="K32" s="86">
        <v>47729.255990000005</v>
      </c>
    </row>
    <row r="33" spans="1:11" s="87" customFormat="1" ht="15" customHeight="1">
      <c r="A33" s="88" t="s">
        <v>482</v>
      </c>
      <c r="B33" s="86">
        <v>4343383.9944200004</v>
      </c>
      <c r="C33" s="86">
        <v>4959551.16799</v>
      </c>
      <c r="D33" s="86">
        <v>5460133.89224</v>
      </c>
      <c r="E33" s="86">
        <v>2772120.0762800002</v>
      </c>
      <c r="F33" s="86">
        <v>2775817.4973499998</v>
      </c>
      <c r="G33" s="86">
        <v>2508031.8991300003</v>
      </c>
      <c r="H33" s="86">
        <v>2010001.4794700001</v>
      </c>
      <c r="I33" s="86">
        <v>2203744.3764</v>
      </c>
      <c r="J33" s="86">
        <v>2490853.2798800003</v>
      </c>
      <c r="K33" s="86">
        <v>1407972.19092</v>
      </c>
    </row>
    <row r="34" spans="1:11" s="87" customFormat="1" ht="15" customHeight="1">
      <c r="A34" s="88" t="s">
        <v>483</v>
      </c>
      <c r="B34" s="86">
        <v>246902.01543</v>
      </c>
      <c r="C34" s="86">
        <v>313167.84206</v>
      </c>
      <c r="D34" s="86">
        <v>383297.56541000004</v>
      </c>
      <c r="E34" s="86">
        <v>263365.41200000001</v>
      </c>
      <c r="F34" s="86">
        <v>312983.22752999997</v>
      </c>
      <c r="G34" s="86">
        <v>314393.17981</v>
      </c>
      <c r="H34" s="86">
        <v>280916.11787000002</v>
      </c>
      <c r="I34" s="86">
        <v>301608.65333</v>
      </c>
      <c r="J34" s="86">
        <v>275452.80392999999</v>
      </c>
      <c r="K34" s="86">
        <v>51170.488749999997</v>
      </c>
    </row>
    <row r="35" spans="1:11" s="87" customFormat="1" ht="15" customHeight="1">
      <c r="A35" s="85" t="s">
        <v>484</v>
      </c>
      <c r="B35" s="86">
        <v>800.72454000000005</v>
      </c>
      <c r="C35" s="86">
        <v>746.40920999999992</v>
      </c>
      <c r="D35" s="86">
        <v>569.17249000000004</v>
      </c>
      <c r="E35" s="86">
        <v>52.97045</v>
      </c>
      <c r="F35" s="86">
        <v>55.264040000000001</v>
      </c>
      <c r="G35" s="86">
        <v>51.252559999999995</v>
      </c>
      <c r="H35" s="86">
        <v>83.004259999999988</v>
      </c>
      <c r="I35" s="86">
        <v>115.49764</v>
      </c>
      <c r="J35" s="86">
        <v>0</v>
      </c>
      <c r="K35" s="86">
        <v>0</v>
      </c>
    </row>
    <row r="36" spans="1:11" s="87" customFormat="1" ht="15" customHeight="1">
      <c r="A36" s="85" t="s">
        <v>485</v>
      </c>
      <c r="B36" s="86">
        <v>735264.26583000005</v>
      </c>
      <c r="C36" s="86">
        <v>811157.95559999999</v>
      </c>
      <c r="D36" s="86">
        <v>790361.35440999991</v>
      </c>
      <c r="E36" s="86">
        <v>245280.86812999999</v>
      </c>
      <c r="F36" s="86">
        <v>336414.04841000005</v>
      </c>
      <c r="G36" s="86">
        <v>406781.12287999998</v>
      </c>
      <c r="H36" s="86">
        <v>880036.57285999996</v>
      </c>
      <c r="I36" s="86">
        <v>835730.20660000003</v>
      </c>
      <c r="J36" s="86">
        <v>1365365.38206</v>
      </c>
      <c r="K36" s="86">
        <v>1764669.9418800001</v>
      </c>
    </row>
    <row r="37" spans="1:11" s="87" customFormat="1" ht="15" customHeight="1">
      <c r="A37" s="85" t="s">
        <v>486</v>
      </c>
      <c r="B37" s="86">
        <v>174572.63266</v>
      </c>
      <c r="C37" s="86">
        <v>138058.93468000001</v>
      </c>
      <c r="D37" s="86">
        <v>171913.98383000001</v>
      </c>
      <c r="E37" s="86">
        <v>104941.60028</v>
      </c>
      <c r="F37" s="86">
        <v>78020.458910000001</v>
      </c>
      <c r="G37" s="86">
        <v>112464.85876</v>
      </c>
      <c r="H37" s="86">
        <v>144418.70734999998</v>
      </c>
      <c r="I37" s="86">
        <v>176398.81663999998</v>
      </c>
      <c r="J37" s="86">
        <v>166244.85738999999</v>
      </c>
      <c r="K37" s="86">
        <v>186978.52478000001</v>
      </c>
    </row>
    <row r="38" spans="1:11" s="87" customFormat="1" ht="15" customHeight="1">
      <c r="A38" s="85" t="s">
        <v>148</v>
      </c>
      <c r="B38" s="86">
        <v>78527.541580000005</v>
      </c>
      <c r="C38" s="86">
        <v>79480.72129999999</v>
      </c>
      <c r="D38" s="86">
        <v>82373.460529999997</v>
      </c>
      <c r="E38" s="86">
        <v>49204.24583</v>
      </c>
      <c r="F38" s="86">
        <v>53704.976430000002</v>
      </c>
      <c r="G38" s="86">
        <v>55870.991280000002</v>
      </c>
      <c r="H38" s="86">
        <v>57238.546689999996</v>
      </c>
      <c r="I38" s="86">
        <v>59716.508150000001</v>
      </c>
      <c r="J38" s="86">
        <v>87744.69313</v>
      </c>
      <c r="K38" s="86">
        <v>59239.395389999998</v>
      </c>
    </row>
    <row r="39" spans="1:11" s="87" customFormat="1" ht="15" customHeight="1">
      <c r="A39" s="85" t="s">
        <v>155</v>
      </c>
      <c r="B39" s="86">
        <v>259842.87028</v>
      </c>
      <c r="C39" s="86">
        <v>187192.84071000002</v>
      </c>
      <c r="D39" s="86">
        <v>111053.94835999999</v>
      </c>
      <c r="E39" s="86">
        <v>21046.708579999999</v>
      </c>
      <c r="F39" s="86">
        <v>14041.048140000001</v>
      </c>
      <c r="G39" s="86">
        <v>7026.4693600000001</v>
      </c>
      <c r="H39" s="86">
        <v>0</v>
      </c>
      <c r="I39" s="86">
        <v>50695.138890000002</v>
      </c>
      <c r="J39" s="86">
        <v>50740.277770000001</v>
      </c>
      <c r="K39" s="86">
        <v>35549.791669999999</v>
      </c>
    </row>
    <row r="40" spans="1:11" s="87" customFormat="1" ht="15" customHeight="1">
      <c r="A40" s="85" t="s">
        <v>487</v>
      </c>
      <c r="B40" s="86">
        <v>78963.064230000004</v>
      </c>
      <c r="C40" s="86">
        <v>77973.20898000001</v>
      </c>
      <c r="D40" s="86">
        <v>105726.71034000001</v>
      </c>
      <c r="E40" s="86">
        <v>115812.46623000001</v>
      </c>
      <c r="F40" s="86">
        <v>132013.44792999999</v>
      </c>
      <c r="G40" s="86">
        <v>112689.02819</v>
      </c>
      <c r="H40" s="86">
        <v>92867.643479999999</v>
      </c>
      <c r="I40" s="86">
        <v>69911.068700000003</v>
      </c>
      <c r="J40" s="86">
        <v>117044.24190000001</v>
      </c>
      <c r="K40" s="86">
        <v>98655.327980000002</v>
      </c>
    </row>
    <row r="41" spans="1:11" s="89" customFormat="1" ht="15" customHeight="1" thickBot="1">
      <c r="A41" s="85" t="s">
        <v>129</v>
      </c>
      <c r="B41" s="86">
        <v>113365.74717</v>
      </c>
      <c r="C41" s="86">
        <v>23848.980350000002</v>
      </c>
      <c r="D41" s="86">
        <v>16908.81381</v>
      </c>
      <c r="E41" s="86">
        <v>0</v>
      </c>
      <c r="F41" s="86">
        <v>0</v>
      </c>
      <c r="G41" s="86">
        <v>92633.753040000011</v>
      </c>
      <c r="H41" s="86">
        <v>294396.85517</v>
      </c>
      <c r="I41" s="86">
        <v>135191.46462000001</v>
      </c>
      <c r="J41" s="86">
        <v>57126.628149999997</v>
      </c>
      <c r="K41" s="86">
        <v>1307717.3113499999</v>
      </c>
    </row>
    <row r="42" spans="1:11" ht="15" customHeight="1" thickTop="1" thickBot="1">
      <c r="A42" s="610" t="s">
        <v>488</v>
      </c>
      <c r="B42" s="611">
        <v>856503.23311000003</v>
      </c>
      <c r="C42" s="611">
        <v>897084.92703999998</v>
      </c>
      <c r="D42" s="611">
        <v>978649.32589999994</v>
      </c>
      <c r="E42" s="611">
        <v>331533.53301999997</v>
      </c>
      <c r="F42" s="611">
        <v>337189.82582999999</v>
      </c>
      <c r="G42" s="611">
        <v>389241.32673000003</v>
      </c>
      <c r="H42" s="611">
        <v>405085.55054999999</v>
      </c>
      <c r="I42" s="611">
        <v>446315.22747000004</v>
      </c>
      <c r="J42" s="611">
        <v>461432.25836000004</v>
      </c>
      <c r="K42" s="611">
        <v>494382.87325999996</v>
      </c>
    </row>
    <row r="43" spans="1:11" s="87" customFormat="1" ht="15" customHeight="1" thickTop="1">
      <c r="A43" s="85" t="s">
        <v>170</v>
      </c>
      <c r="B43" s="86">
        <v>633306.93999999994</v>
      </c>
      <c r="C43" s="86">
        <v>704093.74</v>
      </c>
      <c r="D43" s="86">
        <v>744288.8</v>
      </c>
      <c r="E43" s="86">
        <v>262736.37</v>
      </c>
      <c r="F43" s="86">
        <v>277154.07</v>
      </c>
      <c r="G43" s="86">
        <v>336498.58</v>
      </c>
      <c r="H43" s="86">
        <v>355224.48</v>
      </c>
      <c r="I43" s="86">
        <v>383631.78</v>
      </c>
      <c r="J43" s="86">
        <v>414570.44</v>
      </c>
      <c r="K43" s="86">
        <v>430483.6</v>
      </c>
    </row>
    <row r="44" spans="1:11" s="87" customFormat="1" ht="15" customHeight="1">
      <c r="A44" s="85" t="s">
        <v>174</v>
      </c>
      <c r="B44" s="86">
        <v>9926.1355399999993</v>
      </c>
      <c r="C44" s="86">
        <v>4620.0710999999992</v>
      </c>
      <c r="D44" s="86">
        <v>4619.98171</v>
      </c>
      <c r="E44" s="86">
        <v>9447.9793000000009</v>
      </c>
      <c r="F44" s="86">
        <v>13439.0355</v>
      </c>
      <c r="G44" s="86">
        <v>1279.88535</v>
      </c>
      <c r="H44" s="86">
        <v>10014.764810000001</v>
      </c>
      <c r="I44" s="86">
        <v>18260.827699999998</v>
      </c>
      <c r="J44" s="86">
        <v>15229.616739999999</v>
      </c>
      <c r="K44" s="86">
        <v>21645.570670000001</v>
      </c>
    </row>
    <row r="45" spans="1:11" s="87" customFormat="1" ht="15" customHeight="1">
      <c r="A45" s="85" t="s">
        <v>178</v>
      </c>
      <c r="B45" s="86">
        <v>-2.0000000000000002E-5</v>
      </c>
      <c r="C45" s="86">
        <v>0</v>
      </c>
      <c r="D45" s="86">
        <v>0</v>
      </c>
      <c r="E45" s="86">
        <v>0</v>
      </c>
      <c r="F45" s="86">
        <v>0</v>
      </c>
      <c r="G45" s="86">
        <v>0</v>
      </c>
      <c r="H45" s="86">
        <v>0</v>
      </c>
      <c r="I45" s="86">
        <v>0</v>
      </c>
      <c r="J45" s="86">
        <v>0</v>
      </c>
      <c r="K45" s="86">
        <v>0</v>
      </c>
    </row>
    <row r="46" spans="1:11" s="87" customFormat="1" ht="15" customHeight="1">
      <c r="A46" s="85" t="s">
        <v>489</v>
      </c>
      <c r="B46" s="86">
        <v>92938.521400000012</v>
      </c>
      <c r="C46" s="86">
        <v>104971.685</v>
      </c>
      <c r="D46" s="86">
        <v>113311.62789</v>
      </c>
      <c r="E46" s="86">
        <v>36626.966369999995</v>
      </c>
      <c r="F46" s="86">
        <v>32789.445110000001</v>
      </c>
      <c r="G46" s="86">
        <v>34170.072319999999</v>
      </c>
      <c r="H46" s="86">
        <v>38547.041239999999</v>
      </c>
      <c r="I46" s="86">
        <v>41703.4326</v>
      </c>
      <c r="J46" s="86">
        <v>45049.158090000004</v>
      </c>
      <c r="K46" s="86">
        <v>48959.486250000002</v>
      </c>
    </row>
    <row r="47" spans="1:11" s="87" customFormat="1" ht="15" customHeight="1">
      <c r="A47" s="85" t="s">
        <v>184</v>
      </c>
      <c r="B47" s="86">
        <v>120331.63619</v>
      </c>
      <c r="C47" s="86">
        <v>83399.430939999991</v>
      </c>
      <c r="D47" s="86">
        <v>116428.9163</v>
      </c>
      <c r="E47" s="86">
        <v>22722.217350000003</v>
      </c>
      <c r="F47" s="86">
        <v>13807.275220000001</v>
      </c>
      <c r="G47" s="86">
        <v>17292.789059999999</v>
      </c>
      <c r="H47" s="86">
        <v>1299.2645</v>
      </c>
      <c r="I47" s="86">
        <v>2719.1871700000002</v>
      </c>
      <c r="J47" s="86">
        <v>-13416.956470000001</v>
      </c>
      <c r="K47" s="86">
        <v>-6705.7836600000001</v>
      </c>
    </row>
    <row r="48" spans="1:11" s="87" customFormat="1" ht="15" customHeight="1">
      <c r="A48" s="88" t="s">
        <v>490</v>
      </c>
      <c r="B48" s="86">
        <v>0</v>
      </c>
      <c r="C48" s="86">
        <v>0</v>
      </c>
      <c r="D48" s="86">
        <v>0</v>
      </c>
      <c r="E48" s="86">
        <v>615.80131999999992</v>
      </c>
      <c r="F48" s="86">
        <v>1.0031399999999999</v>
      </c>
      <c r="G48" s="86">
        <v>5.77E-3</v>
      </c>
      <c r="H48" s="86">
        <v>-17387.80125</v>
      </c>
      <c r="I48" s="86">
        <v>-32058.799749999998</v>
      </c>
      <c r="J48" s="86">
        <v>-35043.635110000003</v>
      </c>
      <c r="K48" s="86">
        <v>1.9199999999999998E-3</v>
      </c>
    </row>
    <row r="49" spans="1:11" s="89" customFormat="1" ht="15" customHeight="1" thickBot="1">
      <c r="A49" s="88" t="s">
        <v>491</v>
      </c>
      <c r="B49" s="86">
        <v>120331.63619</v>
      </c>
      <c r="C49" s="86">
        <v>83399.430939999991</v>
      </c>
      <c r="D49" s="86">
        <v>116428.9163</v>
      </c>
      <c r="E49" s="86">
        <v>22106.41603</v>
      </c>
      <c r="F49" s="86">
        <v>13806.272080000001</v>
      </c>
      <c r="G49" s="86">
        <v>17292.783289999999</v>
      </c>
      <c r="H49" s="86">
        <v>18687.065750000002</v>
      </c>
      <c r="I49" s="86">
        <v>34777.986920000003</v>
      </c>
      <c r="J49" s="86">
        <v>21626.678640000002</v>
      </c>
      <c r="K49" s="86">
        <v>-6705.7855799999998</v>
      </c>
    </row>
    <row r="50" spans="1:11" ht="15" customHeight="1" thickTop="1" thickBot="1">
      <c r="A50" s="610" t="s">
        <v>492</v>
      </c>
      <c r="B50" s="611">
        <v>8896442.3252999987</v>
      </c>
      <c r="C50" s="611">
        <v>9192163.6276000012</v>
      </c>
      <c r="D50" s="611">
        <v>9664150.5101900008</v>
      </c>
      <c r="E50" s="611">
        <v>4567661.8962500002</v>
      </c>
      <c r="F50" s="611">
        <v>4804736.9544399995</v>
      </c>
      <c r="G50" s="611">
        <v>4880265.7982700001</v>
      </c>
      <c r="H50" s="611">
        <v>5457575.9155100007</v>
      </c>
      <c r="I50" s="611">
        <v>6114604.8484100001</v>
      </c>
      <c r="J50" s="611">
        <v>6899499.20524</v>
      </c>
      <c r="K50" s="611">
        <v>6452580.9464699998</v>
      </c>
    </row>
    <row r="51" spans="1:11" s="87" customFormat="1" ht="15" customHeight="1" thickTop="1">
      <c r="A51" s="90" t="s">
        <v>493</v>
      </c>
      <c r="B51" s="86">
        <v>84872.874580000003</v>
      </c>
      <c r="C51" s="86">
        <v>80447.576659999992</v>
      </c>
      <c r="D51" s="86">
        <v>85233.749079999994</v>
      </c>
      <c r="E51" s="86">
        <v>95182.570670000001</v>
      </c>
      <c r="F51" s="86">
        <v>80332.851340000008</v>
      </c>
      <c r="G51" s="86">
        <v>80399.431230000002</v>
      </c>
      <c r="H51" s="86">
        <v>65116.229399999997</v>
      </c>
      <c r="I51" s="86">
        <v>85719.868680000014</v>
      </c>
      <c r="J51" s="86">
        <v>71472.191409999999</v>
      </c>
      <c r="K51" s="86">
        <v>70498.285080000001</v>
      </c>
    </row>
    <row r="52" spans="1:11" s="89" customFormat="1" ht="15" customHeight="1">
      <c r="A52" s="88" t="s">
        <v>494</v>
      </c>
      <c r="B52" s="86">
        <v>0</v>
      </c>
      <c r="C52" s="86">
        <v>0</v>
      </c>
      <c r="D52" s="86">
        <v>0</v>
      </c>
      <c r="E52" s="86">
        <v>0</v>
      </c>
      <c r="F52" s="86">
        <v>0</v>
      </c>
      <c r="G52" s="86">
        <v>0</v>
      </c>
      <c r="H52" s="86">
        <v>0</v>
      </c>
      <c r="I52" s="86">
        <v>0</v>
      </c>
      <c r="J52" s="86">
        <v>0</v>
      </c>
      <c r="K52" s="86">
        <v>0</v>
      </c>
    </row>
    <row r="53" spans="1:11" s="89" customFormat="1" ht="15" customHeight="1">
      <c r="A53" s="88" t="s">
        <v>495</v>
      </c>
      <c r="B53" s="86">
        <v>84564.594599999997</v>
      </c>
      <c r="C53" s="86">
        <v>79454.899359999996</v>
      </c>
      <c r="D53" s="86">
        <v>80494.754629999996</v>
      </c>
      <c r="E53" s="86">
        <v>86573.619839999999</v>
      </c>
      <c r="F53" s="86">
        <v>60638.638579999999</v>
      </c>
      <c r="G53" s="86">
        <v>47594.607229999994</v>
      </c>
      <c r="H53" s="86">
        <v>29782.08526</v>
      </c>
      <c r="I53" s="86">
        <v>27785.222739999997</v>
      </c>
      <c r="J53" s="86">
        <v>30476.841960000002</v>
      </c>
      <c r="K53" s="86">
        <v>35085.802280000004</v>
      </c>
    </row>
    <row r="54" spans="1:11" s="89" customFormat="1" ht="15" customHeight="1">
      <c r="A54" s="88" t="s">
        <v>496</v>
      </c>
      <c r="B54" s="86">
        <v>0</v>
      </c>
      <c r="C54" s="86">
        <v>0</v>
      </c>
      <c r="D54" s="86">
        <v>0</v>
      </c>
      <c r="E54" s="86">
        <v>0</v>
      </c>
      <c r="F54" s="86">
        <v>0</v>
      </c>
      <c r="G54" s="86">
        <v>0</v>
      </c>
      <c r="H54" s="86">
        <v>0</v>
      </c>
      <c r="I54" s="86">
        <v>0</v>
      </c>
      <c r="J54" s="86">
        <v>0</v>
      </c>
      <c r="K54" s="86">
        <v>0</v>
      </c>
    </row>
    <row r="55" spans="1:11" s="89" customFormat="1" ht="15" customHeight="1">
      <c r="A55" s="88" t="s">
        <v>497</v>
      </c>
      <c r="B55" s="86">
        <v>308.27997999999997</v>
      </c>
      <c r="C55" s="86">
        <v>992.67730000000006</v>
      </c>
      <c r="D55" s="86">
        <v>4738.9944500000001</v>
      </c>
      <c r="E55" s="86">
        <v>8608.9508299999998</v>
      </c>
      <c r="F55" s="86">
        <v>19694.212760000002</v>
      </c>
      <c r="G55" s="86">
        <v>32804.824000000001</v>
      </c>
      <c r="H55" s="86">
        <v>35334.144140000004</v>
      </c>
      <c r="I55" s="86">
        <v>57934.645939999995</v>
      </c>
      <c r="J55" s="86">
        <v>40995.349450000002</v>
      </c>
      <c r="K55" s="86">
        <v>35412.482799999998</v>
      </c>
    </row>
    <row r="56" spans="1:11" s="89" customFormat="1" ht="15" customHeight="1">
      <c r="A56" s="88" t="s">
        <v>498</v>
      </c>
      <c r="B56" s="86">
        <v>0</v>
      </c>
      <c r="C56" s="86">
        <v>0</v>
      </c>
      <c r="D56" s="86">
        <v>0</v>
      </c>
      <c r="E56" s="86">
        <v>0</v>
      </c>
      <c r="F56" s="86">
        <v>0</v>
      </c>
      <c r="G56" s="86">
        <v>0</v>
      </c>
      <c r="H56" s="86">
        <v>0</v>
      </c>
      <c r="I56" s="86">
        <v>0</v>
      </c>
      <c r="J56" s="86">
        <v>0</v>
      </c>
      <c r="K56" s="86">
        <v>0</v>
      </c>
    </row>
    <row r="57" spans="1:11" s="89" customFormat="1" ht="15" customHeight="1">
      <c r="A57" s="85" t="s">
        <v>499</v>
      </c>
      <c r="B57" s="86">
        <v>13184712.444739999</v>
      </c>
      <c r="C57" s="86">
        <v>14766849.882469999</v>
      </c>
      <c r="D57" s="86">
        <v>16331503.911959998</v>
      </c>
      <c r="E57" s="86">
        <v>7643798.6561000003</v>
      </c>
      <c r="F57" s="86">
        <v>7588929.5845499998</v>
      </c>
      <c r="G57" s="86">
        <v>7910131.4226899995</v>
      </c>
      <c r="H57" s="86">
        <v>7990641.0714099994</v>
      </c>
      <c r="I57" s="86">
        <v>8970860.7262500003</v>
      </c>
      <c r="J57" s="86">
        <v>7799511.6855100002</v>
      </c>
      <c r="K57" s="86">
        <v>7362027.3588000005</v>
      </c>
    </row>
    <row r="58" spans="1:11">
      <c r="A58" s="612" t="s">
        <v>500</v>
      </c>
      <c r="B58" s="613">
        <v>1006440.41106</v>
      </c>
      <c r="C58" s="613">
        <v>986939.73254999996</v>
      </c>
      <c r="D58" s="613">
        <v>1013952.96853</v>
      </c>
      <c r="E58" s="613">
        <v>545765.53720000002</v>
      </c>
      <c r="F58" s="613">
        <v>556203.14057000005</v>
      </c>
      <c r="G58" s="613">
        <v>583071.68189999997</v>
      </c>
      <c r="H58" s="613">
        <v>608742.64807</v>
      </c>
      <c r="I58" s="613">
        <v>575361.86297999998</v>
      </c>
      <c r="J58" s="613">
        <v>696038.99685</v>
      </c>
      <c r="K58" s="613">
        <v>658570.99115000002</v>
      </c>
    </row>
    <row r="59" spans="1:11" ht="15" customHeight="1">
      <c r="A59" s="88" t="s">
        <v>501</v>
      </c>
      <c r="B59" s="86">
        <v>-208708.20928000001</v>
      </c>
      <c r="C59" s="86">
        <v>-243892.90233000001</v>
      </c>
      <c r="D59" s="86">
        <v>-238158.29544999998</v>
      </c>
      <c r="E59" s="86">
        <v>-130924.93704999999</v>
      </c>
      <c r="F59" s="86">
        <v>-147003.13816</v>
      </c>
      <c r="G59" s="86">
        <v>-161598.56121000001</v>
      </c>
      <c r="H59" s="86">
        <v>-194827.30564999999</v>
      </c>
      <c r="I59" s="86">
        <v>-224225.47339</v>
      </c>
      <c r="J59" s="86">
        <v>-237648.50771000001</v>
      </c>
      <c r="K59" s="86">
        <v>-239910.37589</v>
      </c>
    </row>
    <row r="60" spans="1:11" ht="15" customHeight="1">
      <c r="A60" s="85" t="s">
        <v>502</v>
      </c>
      <c r="B60" s="86">
        <v>797732.20178</v>
      </c>
      <c r="C60" s="86">
        <v>743046.83022</v>
      </c>
      <c r="D60" s="86">
        <v>775794.6730800001</v>
      </c>
      <c r="E60" s="86">
        <v>414840.60014999995</v>
      </c>
      <c r="F60" s="86">
        <v>409200.00241000002</v>
      </c>
      <c r="G60" s="86">
        <v>421473.12069000001</v>
      </c>
      <c r="H60" s="86">
        <v>413915.34242</v>
      </c>
      <c r="I60" s="86">
        <v>351136.38958999998</v>
      </c>
      <c r="J60" s="86">
        <v>458390.48913999996</v>
      </c>
      <c r="K60" s="86">
        <v>418660.61525999999</v>
      </c>
    </row>
    <row r="61" spans="1:11" ht="15" customHeight="1">
      <c r="A61" s="91" t="s">
        <v>503</v>
      </c>
      <c r="B61" s="86">
        <v>64133.054710000004</v>
      </c>
      <c r="C61" s="86">
        <v>72168.587510000012</v>
      </c>
      <c r="D61" s="86">
        <v>71883.400010000012</v>
      </c>
      <c r="E61" s="86">
        <v>46519.7353</v>
      </c>
      <c r="F61" s="86">
        <v>73414.840930000006</v>
      </c>
      <c r="G61" s="86">
        <v>89792.161749999999</v>
      </c>
      <c r="H61" s="86">
        <v>42414.005509999995</v>
      </c>
      <c r="I61" s="86">
        <v>61132.360930000003</v>
      </c>
      <c r="J61" s="86">
        <v>66348.26013000001</v>
      </c>
      <c r="K61" s="86">
        <v>67705.142080000005</v>
      </c>
    </row>
    <row r="62" spans="1:11" ht="15" customHeight="1">
      <c r="A62" s="88" t="s">
        <v>504</v>
      </c>
      <c r="B62" s="86">
        <v>-29755.51873</v>
      </c>
      <c r="C62" s="86">
        <v>-38248.057810000006</v>
      </c>
      <c r="D62" s="86">
        <v>-45809.017930000002</v>
      </c>
      <c r="E62" s="86">
        <v>-31836.36465</v>
      </c>
      <c r="F62" s="86">
        <v>-42908.789720000001</v>
      </c>
      <c r="G62" s="86">
        <v>-50354.4012</v>
      </c>
      <c r="H62" s="86">
        <v>-22208.176520000001</v>
      </c>
      <c r="I62" s="86">
        <v>-24500.64014</v>
      </c>
      <c r="J62" s="86">
        <v>-24463.865269999998</v>
      </c>
      <c r="K62" s="86">
        <v>-28062.899399999998</v>
      </c>
    </row>
    <row r="63" spans="1:11" ht="15" customHeight="1">
      <c r="A63" s="92" t="s">
        <v>505</v>
      </c>
      <c r="B63" s="86">
        <v>832109.73776000005</v>
      </c>
      <c r="C63" s="86">
        <v>776967.35991999996</v>
      </c>
      <c r="D63" s="86">
        <v>801869.05515999999</v>
      </c>
      <c r="E63" s="86">
        <v>429523.97080000001</v>
      </c>
      <c r="F63" s="86">
        <v>439706.05362000002</v>
      </c>
      <c r="G63" s="86">
        <v>460910.88124000002</v>
      </c>
      <c r="H63" s="86">
        <v>434121.17141000001</v>
      </c>
      <c r="I63" s="86">
        <v>387768.11037999997</v>
      </c>
      <c r="J63" s="86">
        <v>500274.88400000002</v>
      </c>
      <c r="K63" s="86">
        <v>458302.85794000002</v>
      </c>
    </row>
    <row r="64" spans="1:11" ht="15" customHeight="1">
      <c r="A64" s="91" t="s">
        <v>506</v>
      </c>
      <c r="B64" s="86">
        <v>162257.27430000002</v>
      </c>
      <c r="C64" s="86">
        <v>155723.87619000001</v>
      </c>
      <c r="D64" s="86">
        <v>198457.32454</v>
      </c>
      <c r="E64" s="86">
        <v>95116.951950000002</v>
      </c>
      <c r="F64" s="86">
        <v>108838.49643000001</v>
      </c>
      <c r="G64" s="86">
        <v>106951.19843</v>
      </c>
      <c r="H64" s="86">
        <v>177253.74077999999</v>
      </c>
      <c r="I64" s="86">
        <v>115497.52239</v>
      </c>
      <c r="J64" s="86">
        <v>105600.91223</v>
      </c>
      <c r="K64" s="86">
        <v>147232.90304</v>
      </c>
    </row>
    <row r="65" spans="1:11" ht="15" customHeight="1">
      <c r="A65" s="91" t="s">
        <v>507</v>
      </c>
      <c r="B65" s="86">
        <v>-219941.19900999998</v>
      </c>
      <c r="C65" s="86">
        <v>-211618.26509999999</v>
      </c>
      <c r="D65" s="86">
        <v>-248786.67900999999</v>
      </c>
      <c r="E65" s="86">
        <v>-160134.82493</v>
      </c>
      <c r="F65" s="86">
        <v>-171941.42165999999</v>
      </c>
      <c r="G65" s="86">
        <v>-187630.77054</v>
      </c>
      <c r="H65" s="86">
        <v>-241005.48588999998</v>
      </c>
      <c r="I65" s="86">
        <v>-119040.97423000001</v>
      </c>
      <c r="J65" s="86">
        <v>-212838.43144999997</v>
      </c>
      <c r="K65" s="86">
        <v>-279397.28935000004</v>
      </c>
    </row>
    <row r="66" spans="1:11" ht="15" customHeight="1">
      <c r="A66" s="85" t="s">
        <v>508</v>
      </c>
      <c r="B66" s="86">
        <v>774425.81305</v>
      </c>
      <c r="C66" s="86">
        <v>721072.97100999998</v>
      </c>
      <c r="D66" s="86">
        <v>751539.70069000009</v>
      </c>
      <c r="E66" s="86">
        <v>364506.09781999997</v>
      </c>
      <c r="F66" s="86">
        <v>376603.12838999997</v>
      </c>
      <c r="G66" s="86">
        <v>380231.30913000001</v>
      </c>
      <c r="H66" s="86">
        <v>370369.42629999999</v>
      </c>
      <c r="I66" s="86">
        <v>384224.65854000003</v>
      </c>
      <c r="J66" s="86">
        <v>393037.36477999995</v>
      </c>
      <c r="K66" s="86">
        <v>326138.47162999999</v>
      </c>
    </row>
    <row r="67" spans="1:11" ht="15" customHeight="1">
      <c r="A67" s="88" t="s">
        <v>509</v>
      </c>
      <c r="B67" s="86">
        <v>-604285.24985000002</v>
      </c>
      <c r="C67" s="86">
        <v>-606043.04603999993</v>
      </c>
      <c r="D67" s="86">
        <v>-567470.04952999996</v>
      </c>
      <c r="E67" s="86">
        <v>-315472.77019999997</v>
      </c>
      <c r="F67" s="86">
        <v>-352805.03912999999</v>
      </c>
      <c r="G67" s="86">
        <v>-336163.56900000002</v>
      </c>
      <c r="H67" s="86">
        <v>-303710.08132</v>
      </c>
      <c r="I67" s="86">
        <v>-304860.72147000005</v>
      </c>
      <c r="J67" s="86">
        <v>-326240.84357999999</v>
      </c>
      <c r="K67" s="86">
        <v>-320651.40148</v>
      </c>
    </row>
    <row r="68" spans="1:11" ht="15" customHeight="1">
      <c r="A68" s="92" t="s">
        <v>510</v>
      </c>
      <c r="B68" s="86">
        <v>170140.56319999998</v>
      </c>
      <c r="C68" s="86">
        <v>115029.92496999999</v>
      </c>
      <c r="D68" s="86">
        <v>184069.65116000001</v>
      </c>
      <c r="E68" s="86">
        <v>49033.327619999996</v>
      </c>
      <c r="F68" s="86">
        <v>23798.089260000001</v>
      </c>
      <c r="G68" s="86">
        <v>44067.740130000006</v>
      </c>
      <c r="H68" s="86">
        <v>66659.344979999994</v>
      </c>
      <c r="I68" s="86">
        <v>79363.93707</v>
      </c>
      <c r="J68" s="86">
        <v>66796.521200000003</v>
      </c>
      <c r="K68" s="86">
        <v>5487.0701500000005</v>
      </c>
    </row>
    <row r="69" spans="1:11" ht="15" customHeight="1">
      <c r="A69" s="92" t="s">
        <v>511</v>
      </c>
      <c r="B69" s="86">
        <v>4475.9388300000001</v>
      </c>
      <c r="C69" s="86">
        <v>2992.1017400000001</v>
      </c>
      <c r="D69" s="86">
        <v>2886.3002299999998</v>
      </c>
      <c r="E69" s="86">
        <v>211.89498</v>
      </c>
      <c r="F69" s="86">
        <v>23.32723</v>
      </c>
      <c r="G69" s="86">
        <v>19.067130000000002</v>
      </c>
      <c r="H69" s="86">
        <v>15.0131</v>
      </c>
      <c r="I69" s="86">
        <v>9.3397000000000006</v>
      </c>
      <c r="J69" s="86">
        <v>15.23732</v>
      </c>
      <c r="K69" s="86">
        <v>39.91771</v>
      </c>
    </row>
    <row r="70" spans="1:11" ht="15" customHeight="1">
      <c r="A70" s="93" t="s">
        <v>512</v>
      </c>
      <c r="B70" s="86">
        <v>60.167149999999999</v>
      </c>
      <c r="C70" s="86">
        <v>-342.80680000000001</v>
      </c>
      <c r="D70" s="86">
        <v>18.41423</v>
      </c>
      <c r="E70" s="86">
        <v>198.94359</v>
      </c>
      <c r="F70" s="86">
        <v>-2.9360999999999997</v>
      </c>
      <c r="G70" s="86">
        <v>-0.30933999999999995</v>
      </c>
      <c r="H70" s="86">
        <v>-0.68092999999999992</v>
      </c>
      <c r="I70" s="86">
        <v>0.37551000000000001</v>
      </c>
      <c r="J70" s="86">
        <v>-1.3500000000000001E-3</v>
      </c>
      <c r="K70" s="86">
        <v>9.594850000000001</v>
      </c>
    </row>
    <row r="71" spans="1:11" ht="15" customHeight="1">
      <c r="A71" s="93" t="s">
        <v>513</v>
      </c>
      <c r="B71" s="86">
        <v>4415.7716799999998</v>
      </c>
      <c r="C71" s="86">
        <v>3334.9085399999999</v>
      </c>
      <c r="D71" s="86">
        <v>2867.886</v>
      </c>
      <c r="E71" s="86">
        <v>12.95139</v>
      </c>
      <c r="F71" s="86">
        <v>26.263330000000003</v>
      </c>
      <c r="G71" s="86">
        <v>19.376470000000001</v>
      </c>
      <c r="H71" s="86">
        <v>15.694030000000001</v>
      </c>
      <c r="I71" s="86">
        <v>8.9641900000000003</v>
      </c>
      <c r="J71" s="86">
        <v>15.238670000000001</v>
      </c>
      <c r="K71" s="86">
        <v>30.322860000000002</v>
      </c>
    </row>
    <row r="72" spans="1:11" ht="15" customHeight="1">
      <c r="A72" s="85" t="s">
        <v>514</v>
      </c>
      <c r="B72" s="86">
        <v>-4615.7735400000001</v>
      </c>
      <c r="C72" s="86">
        <v>-3367.89624</v>
      </c>
      <c r="D72" s="86">
        <v>-2850.80168</v>
      </c>
      <c r="E72" s="86">
        <v>-12.962290000000001</v>
      </c>
      <c r="F72" s="86">
        <v>-9.9668500000000009</v>
      </c>
      <c r="G72" s="86">
        <v>-0.46364</v>
      </c>
      <c r="H72" s="86">
        <v>-49.473599999999998</v>
      </c>
      <c r="I72" s="86">
        <v>-95.184370000000001</v>
      </c>
      <c r="J72" s="86">
        <v>-501.09361999999999</v>
      </c>
      <c r="K72" s="86">
        <v>-1026.1993600000001</v>
      </c>
    </row>
    <row r="73" spans="1:11" ht="15" customHeight="1">
      <c r="A73" s="85" t="s">
        <v>515</v>
      </c>
      <c r="B73" s="86">
        <v>-216.28723000000002</v>
      </c>
      <c r="C73" s="86">
        <v>-52.96134</v>
      </c>
      <c r="D73" s="86">
        <v>-3.2969999999999999E-2</v>
      </c>
      <c r="E73" s="86">
        <v>-12.070069999999999</v>
      </c>
      <c r="F73" s="86">
        <v>-9.2730200000000007</v>
      </c>
      <c r="G73" s="86">
        <v>9.9900000000000006E-3</v>
      </c>
      <c r="H73" s="86">
        <v>-1.9673699999999998</v>
      </c>
      <c r="I73" s="86">
        <v>-2.07E-2</v>
      </c>
      <c r="J73" s="86">
        <v>-93.138539999999992</v>
      </c>
      <c r="K73" s="86">
        <v>-152.31279999999998</v>
      </c>
    </row>
    <row r="74" spans="1:11" ht="15" customHeight="1">
      <c r="A74" s="88" t="s">
        <v>516</v>
      </c>
      <c r="B74" s="86">
        <v>-4399.4863099999993</v>
      </c>
      <c r="C74" s="86">
        <v>-3314.9348999999997</v>
      </c>
      <c r="D74" s="86">
        <v>-2850.7687099999998</v>
      </c>
      <c r="E74" s="86">
        <v>-0.89222000000000001</v>
      </c>
      <c r="F74" s="86">
        <v>-0.69383000000000006</v>
      </c>
      <c r="G74" s="86">
        <v>-0.47363</v>
      </c>
      <c r="H74" s="86">
        <v>-47.506230000000002</v>
      </c>
      <c r="I74" s="86">
        <v>-95.163669999999996</v>
      </c>
      <c r="J74" s="86">
        <v>-407.95508000000001</v>
      </c>
      <c r="K74" s="86">
        <v>-873.88656000000003</v>
      </c>
    </row>
    <row r="75" spans="1:11" ht="15" customHeight="1">
      <c r="A75" s="85" t="s">
        <v>517</v>
      </c>
      <c r="B75" s="86">
        <v>170000.72849000001</v>
      </c>
      <c r="C75" s="86">
        <v>114654.13047</v>
      </c>
      <c r="D75" s="86">
        <v>184105.14971</v>
      </c>
      <c r="E75" s="86">
        <v>49232.260310000005</v>
      </c>
      <c r="F75" s="86">
        <v>23811.449639999999</v>
      </c>
      <c r="G75" s="86">
        <v>44086.34362</v>
      </c>
      <c r="H75" s="86">
        <v>66624.884479999993</v>
      </c>
      <c r="I75" s="86">
        <v>79278.092400000009</v>
      </c>
      <c r="J75" s="86">
        <v>66310.664900000003</v>
      </c>
      <c r="K75" s="86">
        <v>4500.7884999999997</v>
      </c>
    </row>
    <row r="76" spans="1:11" ht="15" customHeight="1">
      <c r="A76" s="94" t="s">
        <v>518</v>
      </c>
      <c r="B76" s="86">
        <v>232.53843000000001</v>
      </c>
      <c r="C76" s="86">
        <v>118.69692999999999</v>
      </c>
      <c r="D76" s="86">
        <v>205.54554000000002</v>
      </c>
      <c r="E76" s="86">
        <v>5586.2416499999999</v>
      </c>
      <c r="F76" s="86">
        <v>174.64964000000001</v>
      </c>
      <c r="G76" s="86">
        <v>764.08882999999992</v>
      </c>
      <c r="H76" s="86">
        <v>2140.3906499999998</v>
      </c>
      <c r="I76" s="86">
        <v>257.88125000000002</v>
      </c>
      <c r="J76" s="86">
        <v>119.46758</v>
      </c>
      <c r="K76" s="86">
        <v>487.04163</v>
      </c>
    </row>
    <row r="77" spans="1:11" ht="15" customHeight="1">
      <c r="A77" s="92" t="s">
        <v>519</v>
      </c>
      <c r="B77" s="86">
        <v>170233.26691999999</v>
      </c>
      <c r="C77" s="86">
        <v>114772.82740000001</v>
      </c>
      <c r="D77" s="86">
        <v>184310.69524999999</v>
      </c>
      <c r="E77" s="86">
        <v>54818.501960000001</v>
      </c>
      <c r="F77" s="86">
        <v>23986.099280000002</v>
      </c>
      <c r="G77" s="86">
        <v>44850.43245</v>
      </c>
      <c r="H77" s="86">
        <v>68765.275129999995</v>
      </c>
      <c r="I77" s="86">
        <v>79535.97365</v>
      </c>
      <c r="J77" s="86">
        <v>66430.13248</v>
      </c>
      <c r="K77" s="86">
        <v>4987.8301300000003</v>
      </c>
    </row>
    <row r="78" spans="1:11" ht="15" customHeight="1">
      <c r="A78" s="91" t="s">
        <v>520</v>
      </c>
      <c r="B78" s="86">
        <v>-208.86847</v>
      </c>
      <c r="C78" s="86">
        <v>670.55535999999995</v>
      </c>
      <c r="D78" s="86">
        <v>-3896.88994</v>
      </c>
      <c r="E78" s="86">
        <v>-777.35993000000008</v>
      </c>
      <c r="F78" s="86">
        <v>-4336.7175099999995</v>
      </c>
      <c r="G78" s="86">
        <v>808.79946999999993</v>
      </c>
      <c r="H78" s="86">
        <v>-185.87868</v>
      </c>
      <c r="I78" s="86">
        <v>1130.2538100000002</v>
      </c>
      <c r="J78" s="86">
        <v>-949.5261999999999</v>
      </c>
      <c r="K78" s="86">
        <v>-1452.0191599999998</v>
      </c>
    </row>
    <row r="79" spans="1:11" ht="15" customHeight="1">
      <c r="A79" s="85" t="s">
        <v>521</v>
      </c>
      <c r="B79" s="86">
        <v>170024.39844999998</v>
      </c>
      <c r="C79" s="86">
        <v>115443.38276000001</v>
      </c>
      <c r="D79" s="86">
        <v>180413.80531</v>
      </c>
      <c r="E79" s="86">
        <v>54041.142030000003</v>
      </c>
      <c r="F79" s="86">
        <v>19649.38177</v>
      </c>
      <c r="G79" s="86">
        <v>45659.231919999998</v>
      </c>
      <c r="H79" s="86">
        <v>68579.39645</v>
      </c>
      <c r="I79" s="86">
        <v>80666.227459999995</v>
      </c>
      <c r="J79" s="86">
        <v>65480.60628</v>
      </c>
      <c r="K79" s="86">
        <v>3535.81097</v>
      </c>
    </row>
    <row r="80" spans="1:11" ht="15" customHeight="1">
      <c r="A80" s="91" t="s">
        <v>522</v>
      </c>
      <c r="B80" s="86">
        <v>0</v>
      </c>
      <c r="C80" s="86">
        <v>0</v>
      </c>
      <c r="D80" s="86">
        <v>0</v>
      </c>
      <c r="E80" s="86">
        <v>0</v>
      </c>
      <c r="F80" s="86">
        <v>0</v>
      </c>
      <c r="G80" s="86">
        <v>0</v>
      </c>
      <c r="H80" s="86">
        <v>0</v>
      </c>
      <c r="I80" s="86">
        <v>0</v>
      </c>
      <c r="J80" s="86">
        <v>0</v>
      </c>
      <c r="K80" s="86">
        <v>0</v>
      </c>
    </row>
    <row r="81" spans="1:11" ht="15" customHeight="1">
      <c r="A81" s="85" t="s">
        <v>523</v>
      </c>
      <c r="B81" s="86">
        <v>170024.39844999998</v>
      </c>
      <c r="C81" s="86">
        <v>115443.38276000001</v>
      </c>
      <c r="D81" s="86">
        <v>180413.80531</v>
      </c>
      <c r="E81" s="86">
        <v>54041.142030000003</v>
      </c>
      <c r="F81" s="86">
        <v>19649.38177</v>
      </c>
      <c r="G81" s="86">
        <v>45659.231919999998</v>
      </c>
      <c r="H81" s="86">
        <v>68579.39645</v>
      </c>
      <c r="I81" s="86">
        <v>80666.227459999995</v>
      </c>
      <c r="J81" s="86">
        <v>65480.60628</v>
      </c>
      <c r="K81" s="86">
        <v>3535.81097</v>
      </c>
    </row>
    <row r="82" spans="1:11" ht="15" customHeight="1" thickBot="1">
      <c r="A82" s="91" t="s">
        <v>524</v>
      </c>
      <c r="B82" s="86">
        <v>-49692.76225</v>
      </c>
      <c r="C82" s="86">
        <v>-32043.951820000002</v>
      </c>
      <c r="D82" s="86">
        <v>-63984.889000000003</v>
      </c>
      <c r="E82" s="86">
        <v>-31934.725999999999</v>
      </c>
      <c r="F82" s="86">
        <v>-5843.1096900000002</v>
      </c>
      <c r="G82" s="86">
        <v>-28366.448629999999</v>
      </c>
      <c r="H82" s="86">
        <v>-49892.330700000006</v>
      </c>
      <c r="I82" s="86">
        <v>-45888.240539999999</v>
      </c>
      <c r="J82" s="86">
        <v>-43853.927640000002</v>
      </c>
      <c r="K82" s="86">
        <v>-10241.59655</v>
      </c>
    </row>
    <row r="83" spans="1:11" ht="15" customHeight="1" thickTop="1" thickBot="1">
      <c r="A83" s="610" t="s">
        <v>525</v>
      </c>
      <c r="B83" s="611">
        <v>120331.63620000001</v>
      </c>
      <c r="C83" s="611">
        <v>83399.430939999991</v>
      </c>
      <c r="D83" s="611">
        <v>116428.91631</v>
      </c>
      <c r="E83" s="611">
        <v>22106.41603</v>
      </c>
      <c r="F83" s="611">
        <v>13806.272080000001</v>
      </c>
      <c r="G83" s="611">
        <v>17292.783289999999</v>
      </c>
      <c r="H83" s="611">
        <v>18687.065750000002</v>
      </c>
      <c r="I83" s="611">
        <v>34777.986920000003</v>
      </c>
      <c r="J83" s="611">
        <v>21626.678640000002</v>
      </c>
      <c r="K83" s="611">
        <v>-6705.7855799999998</v>
      </c>
    </row>
    <row r="84" spans="1:11" ht="3.75" customHeight="1" thickTop="1" thickBot="1">
      <c r="A84" s="95"/>
      <c r="B84" s="96"/>
      <c r="C84" s="96"/>
      <c r="D84" s="96"/>
      <c r="E84" s="96"/>
      <c r="F84" s="96"/>
      <c r="G84" s="96"/>
      <c r="H84" s="96"/>
      <c r="I84" s="96"/>
      <c r="J84" s="96"/>
      <c r="K84" s="96"/>
    </row>
    <row r="85" spans="1:11" ht="15" customHeight="1" thickTop="1">
      <c r="A85" s="97"/>
      <c r="B85" s="98"/>
      <c r="C85" s="98"/>
      <c r="D85" s="98"/>
      <c r="E85" s="98"/>
      <c r="F85" s="98"/>
      <c r="G85" s="98"/>
      <c r="H85" s="98"/>
      <c r="I85" s="98"/>
      <c r="J85" s="98"/>
      <c r="K85" s="98"/>
    </row>
    <row r="86" spans="1:11" ht="15" customHeight="1">
      <c r="A86" s="97"/>
      <c r="B86" s="98"/>
      <c r="C86" s="98"/>
      <c r="D86" s="98"/>
      <c r="E86" s="98"/>
      <c r="F86" s="98"/>
      <c r="G86" s="98"/>
      <c r="H86" s="98"/>
      <c r="I86" s="98"/>
      <c r="J86" s="98"/>
      <c r="K86" s="98"/>
    </row>
    <row r="87" spans="1:11" ht="15" customHeight="1">
      <c r="A87" s="88"/>
      <c r="B87" s="98"/>
      <c r="C87" s="98"/>
      <c r="D87" s="98"/>
      <c r="E87" s="98"/>
      <c r="F87" s="98"/>
      <c r="G87" s="98"/>
      <c r="H87" s="98"/>
      <c r="I87" s="98"/>
      <c r="J87" s="98"/>
      <c r="K87" s="98"/>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M59"/>
  <sheetViews>
    <sheetView topLeftCell="C1" zoomScaleNormal="100" workbookViewId="0">
      <selection activeCell="L6" sqref="L6:M6"/>
    </sheetView>
  </sheetViews>
  <sheetFormatPr baseColWidth="10" defaultColWidth="9.140625" defaultRowHeight="12.75"/>
  <cols>
    <col min="1" max="1" width="3" style="106" hidden="1" customWidth="1"/>
    <col min="2" max="2" width="6" style="106" hidden="1" customWidth="1"/>
    <col min="3" max="3" width="81.7109375" style="106" customWidth="1"/>
    <col min="4" max="10" width="8.28515625" style="106" bestFit="1" customWidth="1"/>
    <col min="11" max="11" width="8.28515625" style="106" customWidth="1"/>
    <col min="12" max="13" width="8.28515625" style="106" bestFit="1" customWidth="1"/>
    <col min="14" max="256" width="11.42578125" style="106" customWidth="1"/>
    <col min="257" max="258" width="0" style="106" hidden="1" customWidth="1"/>
    <col min="259" max="259" width="81.7109375" style="106" customWidth="1"/>
    <col min="260" max="266" width="8.28515625" style="106" bestFit="1" customWidth="1"/>
    <col min="267" max="267" width="8.28515625" style="106" customWidth="1"/>
    <col min="268" max="269" width="8.28515625" style="106" bestFit="1" customWidth="1"/>
    <col min="270" max="512" width="11.42578125" style="106" customWidth="1"/>
    <col min="513" max="514" width="0" style="106" hidden="1" customWidth="1"/>
    <col min="515" max="515" width="81.7109375" style="106" customWidth="1"/>
    <col min="516" max="522" width="8.28515625" style="106" bestFit="1" customWidth="1"/>
    <col min="523" max="523" width="8.28515625" style="106" customWidth="1"/>
    <col min="524" max="525" width="8.28515625" style="106" bestFit="1" customWidth="1"/>
    <col min="526" max="768" width="11.42578125" style="106" customWidth="1"/>
    <col min="769" max="770" width="0" style="106" hidden="1" customWidth="1"/>
    <col min="771" max="771" width="81.7109375" style="106" customWidth="1"/>
    <col min="772" max="778" width="8.28515625" style="106" bestFit="1" customWidth="1"/>
    <col min="779" max="779" width="8.28515625" style="106" customWidth="1"/>
    <col min="780" max="781" width="8.28515625" style="106" bestFit="1" customWidth="1"/>
    <col min="782" max="1024" width="11.42578125" style="106" customWidth="1"/>
    <col min="1025" max="1026" width="0" style="106" hidden="1" customWidth="1"/>
    <col min="1027" max="1027" width="81.7109375" style="106" customWidth="1"/>
    <col min="1028" max="1034" width="8.28515625" style="106" bestFit="1" customWidth="1"/>
    <col min="1035" max="1035" width="8.28515625" style="106" customWidth="1"/>
    <col min="1036" max="1037" width="8.28515625" style="106" bestFit="1" customWidth="1"/>
    <col min="1038" max="1280" width="11.42578125" style="106" customWidth="1"/>
    <col min="1281" max="1282" width="0" style="106" hidden="1" customWidth="1"/>
    <col min="1283" max="1283" width="81.7109375" style="106" customWidth="1"/>
    <col min="1284" max="1290" width="8.28515625" style="106" bestFit="1" customWidth="1"/>
    <col min="1291" max="1291" width="8.28515625" style="106" customWidth="1"/>
    <col min="1292" max="1293" width="8.28515625" style="106" bestFit="1" customWidth="1"/>
    <col min="1294" max="1536" width="11.42578125" style="106" customWidth="1"/>
    <col min="1537" max="1538" width="0" style="106" hidden="1" customWidth="1"/>
    <col min="1539" max="1539" width="81.7109375" style="106" customWidth="1"/>
    <col min="1540" max="1546" width="8.28515625" style="106" bestFit="1" customWidth="1"/>
    <col min="1547" max="1547" width="8.28515625" style="106" customWidth="1"/>
    <col min="1548" max="1549" width="8.28515625" style="106" bestFit="1" customWidth="1"/>
    <col min="1550" max="1792" width="11.42578125" style="106" customWidth="1"/>
    <col min="1793" max="1794" width="0" style="106" hidden="1" customWidth="1"/>
    <col min="1795" max="1795" width="81.7109375" style="106" customWidth="1"/>
    <col min="1796" max="1802" width="8.28515625" style="106" bestFit="1" customWidth="1"/>
    <col min="1803" max="1803" width="8.28515625" style="106" customWidth="1"/>
    <col min="1804" max="1805" width="8.28515625" style="106" bestFit="1" customWidth="1"/>
    <col min="1806" max="2048" width="11.42578125" style="106" customWidth="1"/>
    <col min="2049" max="2050" width="0" style="106" hidden="1" customWidth="1"/>
    <col min="2051" max="2051" width="81.7109375" style="106" customWidth="1"/>
    <col min="2052" max="2058" width="8.28515625" style="106" bestFit="1" customWidth="1"/>
    <col min="2059" max="2059" width="8.28515625" style="106" customWidth="1"/>
    <col min="2060" max="2061" width="8.28515625" style="106" bestFit="1" customWidth="1"/>
    <col min="2062" max="2304" width="11.42578125" style="106" customWidth="1"/>
    <col min="2305" max="2306" width="0" style="106" hidden="1" customWidth="1"/>
    <col min="2307" max="2307" width="81.7109375" style="106" customWidth="1"/>
    <col min="2308" max="2314" width="8.28515625" style="106" bestFit="1" customWidth="1"/>
    <col min="2315" max="2315" width="8.28515625" style="106" customWidth="1"/>
    <col min="2316" max="2317" width="8.28515625" style="106" bestFit="1" customWidth="1"/>
    <col min="2318" max="2560" width="11.42578125" style="106" customWidth="1"/>
    <col min="2561" max="2562" width="0" style="106" hidden="1" customWidth="1"/>
    <col min="2563" max="2563" width="81.7109375" style="106" customWidth="1"/>
    <col min="2564" max="2570" width="8.28515625" style="106" bestFit="1" customWidth="1"/>
    <col min="2571" max="2571" width="8.28515625" style="106" customWidth="1"/>
    <col min="2572" max="2573" width="8.28515625" style="106" bestFit="1" customWidth="1"/>
    <col min="2574" max="2816" width="11.42578125" style="106" customWidth="1"/>
    <col min="2817" max="2818" width="0" style="106" hidden="1" customWidth="1"/>
    <col min="2819" max="2819" width="81.7109375" style="106" customWidth="1"/>
    <col min="2820" max="2826" width="8.28515625" style="106" bestFit="1" customWidth="1"/>
    <col min="2827" max="2827" width="8.28515625" style="106" customWidth="1"/>
    <col min="2828" max="2829" width="8.28515625" style="106" bestFit="1" customWidth="1"/>
    <col min="2830" max="3072" width="11.42578125" style="106" customWidth="1"/>
    <col min="3073" max="3074" width="0" style="106" hidden="1" customWidth="1"/>
    <col min="3075" max="3075" width="81.7109375" style="106" customWidth="1"/>
    <col min="3076" max="3082" width="8.28515625" style="106" bestFit="1" customWidth="1"/>
    <col min="3083" max="3083" width="8.28515625" style="106" customWidth="1"/>
    <col min="3084" max="3085" width="8.28515625" style="106" bestFit="1" customWidth="1"/>
    <col min="3086" max="3328" width="11.42578125" style="106" customWidth="1"/>
    <col min="3329" max="3330" width="0" style="106" hidden="1" customWidth="1"/>
    <col min="3331" max="3331" width="81.7109375" style="106" customWidth="1"/>
    <col min="3332" max="3338" width="8.28515625" style="106" bestFit="1" customWidth="1"/>
    <col min="3339" max="3339" width="8.28515625" style="106" customWidth="1"/>
    <col min="3340" max="3341" width="8.28515625" style="106" bestFit="1" customWidth="1"/>
    <col min="3342" max="3584" width="11.42578125" style="106" customWidth="1"/>
    <col min="3585" max="3586" width="0" style="106" hidden="1" customWidth="1"/>
    <col min="3587" max="3587" width="81.7109375" style="106" customWidth="1"/>
    <col min="3588" max="3594" width="8.28515625" style="106" bestFit="1" customWidth="1"/>
    <col min="3595" max="3595" width="8.28515625" style="106" customWidth="1"/>
    <col min="3596" max="3597" width="8.28515625" style="106" bestFit="1" customWidth="1"/>
    <col min="3598" max="3840" width="11.42578125" style="106" customWidth="1"/>
    <col min="3841" max="3842" width="0" style="106" hidden="1" customWidth="1"/>
    <col min="3843" max="3843" width="81.7109375" style="106" customWidth="1"/>
    <col min="3844" max="3850" width="8.28515625" style="106" bestFit="1" customWidth="1"/>
    <col min="3851" max="3851" width="8.28515625" style="106" customWidth="1"/>
    <col min="3852" max="3853" width="8.28515625" style="106" bestFit="1" customWidth="1"/>
    <col min="3854" max="4096" width="11.42578125" style="106" customWidth="1"/>
    <col min="4097" max="4098" width="0" style="106" hidden="1" customWidth="1"/>
    <col min="4099" max="4099" width="81.7109375" style="106" customWidth="1"/>
    <col min="4100" max="4106" width="8.28515625" style="106" bestFit="1" customWidth="1"/>
    <col min="4107" max="4107" width="8.28515625" style="106" customWidth="1"/>
    <col min="4108" max="4109" width="8.28515625" style="106" bestFit="1" customWidth="1"/>
    <col min="4110" max="4352" width="11.42578125" style="106" customWidth="1"/>
    <col min="4353" max="4354" width="0" style="106" hidden="1" customWidth="1"/>
    <col min="4355" max="4355" width="81.7109375" style="106" customWidth="1"/>
    <col min="4356" max="4362" width="8.28515625" style="106" bestFit="1" customWidth="1"/>
    <col min="4363" max="4363" width="8.28515625" style="106" customWidth="1"/>
    <col min="4364" max="4365" width="8.28515625" style="106" bestFit="1" customWidth="1"/>
    <col min="4366" max="4608" width="11.42578125" style="106" customWidth="1"/>
    <col min="4609" max="4610" width="0" style="106" hidden="1" customWidth="1"/>
    <col min="4611" max="4611" width="81.7109375" style="106" customWidth="1"/>
    <col min="4612" max="4618" width="8.28515625" style="106" bestFit="1" customWidth="1"/>
    <col min="4619" max="4619" width="8.28515625" style="106" customWidth="1"/>
    <col min="4620" max="4621" width="8.28515625" style="106" bestFit="1" customWidth="1"/>
    <col min="4622" max="4864" width="11.42578125" style="106" customWidth="1"/>
    <col min="4865" max="4866" width="0" style="106" hidden="1" customWidth="1"/>
    <col min="4867" max="4867" width="81.7109375" style="106" customWidth="1"/>
    <col min="4868" max="4874" width="8.28515625" style="106" bestFit="1" customWidth="1"/>
    <col min="4875" max="4875" width="8.28515625" style="106" customWidth="1"/>
    <col min="4876" max="4877" width="8.28515625" style="106" bestFit="1" customWidth="1"/>
    <col min="4878" max="5120" width="11.42578125" style="106" customWidth="1"/>
    <col min="5121" max="5122" width="0" style="106" hidden="1" customWidth="1"/>
    <col min="5123" max="5123" width="81.7109375" style="106" customWidth="1"/>
    <col min="5124" max="5130" width="8.28515625" style="106" bestFit="1" customWidth="1"/>
    <col min="5131" max="5131" width="8.28515625" style="106" customWidth="1"/>
    <col min="5132" max="5133" width="8.28515625" style="106" bestFit="1" customWidth="1"/>
    <col min="5134" max="5376" width="11.42578125" style="106" customWidth="1"/>
    <col min="5377" max="5378" width="0" style="106" hidden="1" customWidth="1"/>
    <col min="5379" max="5379" width="81.7109375" style="106" customWidth="1"/>
    <col min="5380" max="5386" width="8.28515625" style="106" bestFit="1" customWidth="1"/>
    <col min="5387" max="5387" width="8.28515625" style="106" customWidth="1"/>
    <col min="5388" max="5389" width="8.28515625" style="106" bestFit="1" customWidth="1"/>
    <col min="5390" max="5632" width="11.42578125" style="106" customWidth="1"/>
    <col min="5633" max="5634" width="0" style="106" hidden="1" customWidth="1"/>
    <col min="5635" max="5635" width="81.7109375" style="106" customWidth="1"/>
    <col min="5636" max="5642" width="8.28515625" style="106" bestFit="1" customWidth="1"/>
    <col min="5643" max="5643" width="8.28515625" style="106" customWidth="1"/>
    <col min="5644" max="5645" width="8.28515625" style="106" bestFit="1" customWidth="1"/>
    <col min="5646" max="5888" width="11.42578125" style="106" customWidth="1"/>
    <col min="5889" max="5890" width="0" style="106" hidden="1" customWidth="1"/>
    <col min="5891" max="5891" width="81.7109375" style="106" customWidth="1"/>
    <col min="5892" max="5898" width="8.28515625" style="106" bestFit="1" customWidth="1"/>
    <col min="5899" max="5899" width="8.28515625" style="106" customWidth="1"/>
    <col min="5900" max="5901" width="8.28515625" style="106" bestFit="1" customWidth="1"/>
    <col min="5902" max="6144" width="11.42578125" style="106" customWidth="1"/>
    <col min="6145" max="6146" width="0" style="106" hidden="1" customWidth="1"/>
    <col min="6147" max="6147" width="81.7109375" style="106" customWidth="1"/>
    <col min="6148" max="6154" width="8.28515625" style="106" bestFit="1" customWidth="1"/>
    <col min="6155" max="6155" width="8.28515625" style="106" customWidth="1"/>
    <col min="6156" max="6157" width="8.28515625" style="106" bestFit="1" customWidth="1"/>
    <col min="6158" max="6400" width="11.42578125" style="106" customWidth="1"/>
    <col min="6401" max="6402" width="0" style="106" hidden="1" customWidth="1"/>
    <col min="6403" max="6403" width="81.7109375" style="106" customWidth="1"/>
    <col min="6404" max="6410" width="8.28515625" style="106" bestFit="1" customWidth="1"/>
    <col min="6411" max="6411" width="8.28515625" style="106" customWidth="1"/>
    <col min="6412" max="6413" width="8.28515625" style="106" bestFit="1" customWidth="1"/>
    <col min="6414" max="6656" width="11.42578125" style="106" customWidth="1"/>
    <col min="6657" max="6658" width="0" style="106" hidden="1" customWidth="1"/>
    <col min="6659" max="6659" width="81.7109375" style="106" customWidth="1"/>
    <col min="6660" max="6666" width="8.28515625" style="106" bestFit="1" customWidth="1"/>
    <col min="6667" max="6667" width="8.28515625" style="106" customWidth="1"/>
    <col min="6668" max="6669" width="8.28515625" style="106" bestFit="1" customWidth="1"/>
    <col min="6670" max="6912" width="11.42578125" style="106" customWidth="1"/>
    <col min="6913" max="6914" width="0" style="106" hidden="1" customWidth="1"/>
    <col min="6915" max="6915" width="81.7109375" style="106" customWidth="1"/>
    <col min="6916" max="6922" width="8.28515625" style="106" bestFit="1" customWidth="1"/>
    <col min="6923" max="6923" width="8.28515625" style="106" customWidth="1"/>
    <col min="6924" max="6925" width="8.28515625" style="106" bestFit="1" customWidth="1"/>
    <col min="6926" max="7168" width="11.42578125" style="106" customWidth="1"/>
    <col min="7169" max="7170" width="0" style="106" hidden="1" customWidth="1"/>
    <col min="7171" max="7171" width="81.7109375" style="106" customWidth="1"/>
    <col min="7172" max="7178" width="8.28515625" style="106" bestFit="1" customWidth="1"/>
    <col min="7179" max="7179" width="8.28515625" style="106" customWidth="1"/>
    <col min="7180" max="7181" width="8.28515625" style="106" bestFit="1" customWidth="1"/>
    <col min="7182" max="7424" width="11.42578125" style="106" customWidth="1"/>
    <col min="7425" max="7426" width="0" style="106" hidden="1" customWidth="1"/>
    <col min="7427" max="7427" width="81.7109375" style="106" customWidth="1"/>
    <col min="7428" max="7434" width="8.28515625" style="106" bestFit="1" customWidth="1"/>
    <col min="7435" max="7435" width="8.28515625" style="106" customWidth="1"/>
    <col min="7436" max="7437" width="8.28515625" style="106" bestFit="1" customWidth="1"/>
    <col min="7438" max="7680" width="11.42578125" style="106" customWidth="1"/>
    <col min="7681" max="7682" width="0" style="106" hidden="1" customWidth="1"/>
    <col min="7683" max="7683" width="81.7109375" style="106" customWidth="1"/>
    <col min="7684" max="7690" width="8.28515625" style="106" bestFit="1" customWidth="1"/>
    <col min="7691" max="7691" width="8.28515625" style="106" customWidth="1"/>
    <col min="7692" max="7693" width="8.28515625" style="106" bestFit="1" customWidth="1"/>
    <col min="7694" max="7936" width="11.42578125" style="106" customWidth="1"/>
    <col min="7937" max="7938" width="0" style="106" hidden="1" customWidth="1"/>
    <col min="7939" max="7939" width="81.7109375" style="106" customWidth="1"/>
    <col min="7940" max="7946" width="8.28515625" style="106" bestFit="1" customWidth="1"/>
    <col min="7947" max="7947" width="8.28515625" style="106" customWidth="1"/>
    <col min="7948" max="7949" width="8.28515625" style="106" bestFit="1" customWidth="1"/>
    <col min="7950" max="8192" width="11.42578125" style="106" customWidth="1"/>
    <col min="8193" max="8194" width="0" style="106" hidden="1" customWidth="1"/>
    <col min="8195" max="8195" width="81.7109375" style="106" customWidth="1"/>
    <col min="8196" max="8202" width="8.28515625" style="106" bestFit="1" customWidth="1"/>
    <col min="8203" max="8203" width="8.28515625" style="106" customWidth="1"/>
    <col min="8204" max="8205" width="8.28515625" style="106" bestFit="1" customWidth="1"/>
    <col min="8206" max="8448" width="11.42578125" style="106" customWidth="1"/>
    <col min="8449" max="8450" width="0" style="106" hidden="1" customWidth="1"/>
    <col min="8451" max="8451" width="81.7109375" style="106" customWidth="1"/>
    <col min="8452" max="8458" width="8.28515625" style="106" bestFit="1" customWidth="1"/>
    <col min="8459" max="8459" width="8.28515625" style="106" customWidth="1"/>
    <col min="8460" max="8461" width="8.28515625" style="106" bestFit="1" customWidth="1"/>
    <col min="8462" max="8704" width="11.42578125" style="106" customWidth="1"/>
    <col min="8705" max="8706" width="0" style="106" hidden="1" customWidth="1"/>
    <col min="8707" max="8707" width="81.7109375" style="106" customWidth="1"/>
    <col min="8708" max="8714" width="8.28515625" style="106" bestFit="1" customWidth="1"/>
    <col min="8715" max="8715" width="8.28515625" style="106" customWidth="1"/>
    <col min="8716" max="8717" width="8.28515625" style="106" bestFit="1" customWidth="1"/>
    <col min="8718" max="8960" width="11.42578125" style="106" customWidth="1"/>
    <col min="8961" max="8962" width="0" style="106" hidden="1" customWidth="1"/>
    <col min="8963" max="8963" width="81.7109375" style="106" customWidth="1"/>
    <col min="8964" max="8970" width="8.28515625" style="106" bestFit="1" customWidth="1"/>
    <col min="8971" max="8971" width="8.28515625" style="106" customWidth="1"/>
    <col min="8972" max="8973" width="8.28515625" style="106" bestFit="1" customWidth="1"/>
    <col min="8974" max="9216" width="11.42578125" style="106" customWidth="1"/>
    <col min="9217" max="9218" width="0" style="106" hidden="1" customWidth="1"/>
    <col min="9219" max="9219" width="81.7109375" style="106" customWidth="1"/>
    <col min="9220" max="9226" width="8.28515625" style="106" bestFit="1" customWidth="1"/>
    <col min="9227" max="9227" width="8.28515625" style="106" customWidth="1"/>
    <col min="9228" max="9229" width="8.28515625" style="106" bestFit="1" customWidth="1"/>
    <col min="9230" max="9472" width="11.42578125" style="106" customWidth="1"/>
    <col min="9473" max="9474" width="0" style="106" hidden="1" customWidth="1"/>
    <col min="9475" max="9475" width="81.7109375" style="106" customWidth="1"/>
    <col min="9476" max="9482" width="8.28515625" style="106" bestFit="1" customWidth="1"/>
    <col min="9483" max="9483" width="8.28515625" style="106" customWidth="1"/>
    <col min="9484" max="9485" width="8.28515625" style="106" bestFit="1" customWidth="1"/>
    <col min="9486" max="9728" width="11.42578125" style="106" customWidth="1"/>
    <col min="9729" max="9730" width="0" style="106" hidden="1" customWidth="1"/>
    <col min="9731" max="9731" width="81.7109375" style="106" customWidth="1"/>
    <col min="9732" max="9738" width="8.28515625" style="106" bestFit="1" customWidth="1"/>
    <col min="9739" max="9739" width="8.28515625" style="106" customWidth="1"/>
    <col min="9740" max="9741" width="8.28515625" style="106" bestFit="1" customWidth="1"/>
    <col min="9742" max="9984" width="11.42578125" style="106" customWidth="1"/>
    <col min="9985" max="9986" width="0" style="106" hidden="1" customWidth="1"/>
    <col min="9987" max="9987" width="81.7109375" style="106" customWidth="1"/>
    <col min="9988" max="9994" width="8.28515625" style="106" bestFit="1" customWidth="1"/>
    <col min="9995" max="9995" width="8.28515625" style="106" customWidth="1"/>
    <col min="9996" max="9997" width="8.28515625" style="106" bestFit="1" customWidth="1"/>
    <col min="9998" max="10240" width="11.42578125" style="106" customWidth="1"/>
    <col min="10241" max="10242" width="0" style="106" hidden="1" customWidth="1"/>
    <col min="10243" max="10243" width="81.7109375" style="106" customWidth="1"/>
    <col min="10244" max="10250" width="8.28515625" style="106" bestFit="1" customWidth="1"/>
    <col min="10251" max="10251" width="8.28515625" style="106" customWidth="1"/>
    <col min="10252" max="10253" width="8.28515625" style="106" bestFit="1" customWidth="1"/>
    <col min="10254" max="10496" width="11.42578125" style="106" customWidth="1"/>
    <col min="10497" max="10498" width="0" style="106" hidden="1" customWidth="1"/>
    <col min="10499" max="10499" width="81.7109375" style="106" customWidth="1"/>
    <col min="10500" max="10506" width="8.28515625" style="106" bestFit="1" customWidth="1"/>
    <col min="10507" max="10507" width="8.28515625" style="106" customWidth="1"/>
    <col min="10508" max="10509" width="8.28515625" style="106" bestFit="1" customWidth="1"/>
    <col min="10510" max="10752" width="11.42578125" style="106" customWidth="1"/>
    <col min="10753" max="10754" width="0" style="106" hidden="1" customWidth="1"/>
    <col min="10755" max="10755" width="81.7109375" style="106" customWidth="1"/>
    <col min="10756" max="10762" width="8.28515625" style="106" bestFit="1" customWidth="1"/>
    <col min="10763" max="10763" width="8.28515625" style="106" customWidth="1"/>
    <col min="10764" max="10765" width="8.28515625" style="106" bestFit="1" customWidth="1"/>
    <col min="10766" max="11008" width="11.42578125" style="106" customWidth="1"/>
    <col min="11009" max="11010" width="0" style="106" hidden="1" customWidth="1"/>
    <col min="11011" max="11011" width="81.7109375" style="106" customWidth="1"/>
    <col min="11012" max="11018" width="8.28515625" style="106" bestFit="1" customWidth="1"/>
    <col min="11019" max="11019" width="8.28515625" style="106" customWidth="1"/>
    <col min="11020" max="11021" width="8.28515625" style="106" bestFit="1" customWidth="1"/>
    <col min="11022" max="11264" width="11.42578125" style="106" customWidth="1"/>
    <col min="11265" max="11266" width="0" style="106" hidden="1" customWidth="1"/>
    <col min="11267" max="11267" width="81.7109375" style="106" customWidth="1"/>
    <col min="11268" max="11274" width="8.28515625" style="106" bestFit="1" customWidth="1"/>
    <col min="11275" max="11275" width="8.28515625" style="106" customWidth="1"/>
    <col min="11276" max="11277" width="8.28515625" style="106" bestFit="1" customWidth="1"/>
    <col min="11278" max="11520" width="11.42578125" style="106" customWidth="1"/>
    <col min="11521" max="11522" width="0" style="106" hidden="1" customWidth="1"/>
    <col min="11523" max="11523" width="81.7109375" style="106" customWidth="1"/>
    <col min="11524" max="11530" width="8.28515625" style="106" bestFit="1" customWidth="1"/>
    <col min="11531" max="11531" width="8.28515625" style="106" customWidth="1"/>
    <col min="11532" max="11533" width="8.28515625" style="106" bestFit="1" customWidth="1"/>
    <col min="11534" max="11776" width="11.42578125" style="106" customWidth="1"/>
    <col min="11777" max="11778" width="0" style="106" hidden="1" customWidth="1"/>
    <col min="11779" max="11779" width="81.7109375" style="106" customWidth="1"/>
    <col min="11780" max="11786" width="8.28515625" style="106" bestFit="1" customWidth="1"/>
    <col min="11787" max="11787" width="8.28515625" style="106" customWidth="1"/>
    <col min="11788" max="11789" width="8.28515625" style="106" bestFit="1" customWidth="1"/>
    <col min="11790" max="12032" width="11.42578125" style="106" customWidth="1"/>
    <col min="12033" max="12034" width="0" style="106" hidden="1" customWidth="1"/>
    <col min="12035" max="12035" width="81.7109375" style="106" customWidth="1"/>
    <col min="12036" max="12042" width="8.28515625" style="106" bestFit="1" customWidth="1"/>
    <col min="12043" max="12043" width="8.28515625" style="106" customWidth="1"/>
    <col min="12044" max="12045" width="8.28515625" style="106" bestFit="1" customWidth="1"/>
    <col min="12046" max="12288" width="11.42578125" style="106" customWidth="1"/>
    <col min="12289" max="12290" width="0" style="106" hidden="1" customWidth="1"/>
    <col min="12291" max="12291" width="81.7109375" style="106" customWidth="1"/>
    <col min="12292" max="12298" width="8.28515625" style="106" bestFit="1" customWidth="1"/>
    <col min="12299" max="12299" width="8.28515625" style="106" customWidth="1"/>
    <col min="12300" max="12301" width="8.28515625" style="106" bestFit="1" customWidth="1"/>
    <col min="12302" max="12544" width="11.42578125" style="106" customWidth="1"/>
    <col min="12545" max="12546" width="0" style="106" hidden="1" customWidth="1"/>
    <col min="12547" max="12547" width="81.7109375" style="106" customWidth="1"/>
    <col min="12548" max="12554" width="8.28515625" style="106" bestFit="1" customWidth="1"/>
    <col min="12555" max="12555" width="8.28515625" style="106" customWidth="1"/>
    <col min="12556" max="12557" width="8.28515625" style="106" bestFit="1" customWidth="1"/>
    <col min="12558" max="12800" width="11.42578125" style="106" customWidth="1"/>
    <col min="12801" max="12802" width="0" style="106" hidden="1" customWidth="1"/>
    <col min="12803" max="12803" width="81.7109375" style="106" customWidth="1"/>
    <col min="12804" max="12810" width="8.28515625" style="106" bestFit="1" customWidth="1"/>
    <col min="12811" max="12811" width="8.28515625" style="106" customWidth="1"/>
    <col min="12812" max="12813" width="8.28515625" style="106" bestFit="1" customWidth="1"/>
    <col min="12814" max="13056" width="11.42578125" style="106" customWidth="1"/>
    <col min="13057" max="13058" width="0" style="106" hidden="1" customWidth="1"/>
    <col min="13059" max="13059" width="81.7109375" style="106" customWidth="1"/>
    <col min="13060" max="13066" width="8.28515625" style="106" bestFit="1" customWidth="1"/>
    <col min="13067" max="13067" width="8.28515625" style="106" customWidth="1"/>
    <col min="13068" max="13069" width="8.28515625" style="106" bestFit="1" customWidth="1"/>
    <col min="13070" max="13312" width="11.42578125" style="106" customWidth="1"/>
    <col min="13313" max="13314" width="0" style="106" hidden="1" customWidth="1"/>
    <col min="13315" max="13315" width="81.7109375" style="106" customWidth="1"/>
    <col min="13316" max="13322" width="8.28515625" style="106" bestFit="1" customWidth="1"/>
    <col min="13323" max="13323" width="8.28515625" style="106" customWidth="1"/>
    <col min="13324" max="13325" width="8.28515625" style="106" bestFit="1" customWidth="1"/>
    <col min="13326" max="13568" width="11.42578125" style="106" customWidth="1"/>
    <col min="13569" max="13570" width="0" style="106" hidden="1" customWidth="1"/>
    <col min="13571" max="13571" width="81.7109375" style="106" customWidth="1"/>
    <col min="13572" max="13578" width="8.28515625" style="106" bestFit="1" customWidth="1"/>
    <col min="13579" max="13579" width="8.28515625" style="106" customWidth="1"/>
    <col min="13580" max="13581" width="8.28515625" style="106" bestFit="1" customWidth="1"/>
    <col min="13582" max="13824" width="11.42578125" style="106" customWidth="1"/>
    <col min="13825" max="13826" width="0" style="106" hidden="1" customWidth="1"/>
    <col min="13827" max="13827" width="81.7109375" style="106" customWidth="1"/>
    <col min="13828" max="13834" width="8.28515625" style="106" bestFit="1" customWidth="1"/>
    <col min="13835" max="13835" width="8.28515625" style="106" customWidth="1"/>
    <col min="13836" max="13837" width="8.28515625" style="106" bestFit="1" customWidth="1"/>
    <col min="13838" max="14080" width="11.42578125" style="106" customWidth="1"/>
    <col min="14081" max="14082" width="0" style="106" hidden="1" customWidth="1"/>
    <col min="14083" max="14083" width="81.7109375" style="106" customWidth="1"/>
    <col min="14084" max="14090" width="8.28515625" style="106" bestFit="1" customWidth="1"/>
    <col min="14091" max="14091" width="8.28515625" style="106" customWidth="1"/>
    <col min="14092" max="14093" width="8.28515625" style="106" bestFit="1" customWidth="1"/>
    <col min="14094" max="14336" width="11.42578125" style="106" customWidth="1"/>
    <col min="14337" max="14338" width="0" style="106" hidden="1" customWidth="1"/>
    <col min="14339" max="14339" width="81.7109375" style="106" customWidth="1"/>
    <col min="14340" max="14346" width="8.28515625" style="106" bestFit="1" customWidth="1"/>
    <col min="14347" max="14347" width="8.28515625" style="106" customWidth="1"/>
    <col min="14348" max="14349" width="8.28515625" style="106" bestFit="1" customWidth="1"/>
    <col min="14350" max="14592" width="11.42578125" style="106" customWidth="1"/>
    <col min="14593" max="14594" width="0" style="106" hidden="1" customWidth="1"/>
    <col min="14595" max="14595" width="81.7109375" style="106" customWidth="1"/>
    <col min="14596" max="14602" width="8.28515625" style="106" bestFit="1" customWidth="1"/>
    <col min="14603" max="14603" width="8.28515625" style="106" customWidth="1"/>
    <col min="14604" max="14605" width="8.28515625" style="106" bestFit="1" customWidth="1"/>
    <col min="14606" max="14848" width="11.42578125" style="106" customWidth="1"/>
    <col min="14849" max="14850" width="0" style="106" hidden="1" customWidth="1"/>
    <col min="14851" max="14851" width="81.7109375" style="106" customWidth="1"/>
    <col min="14852" max="14858" width="8.28515625" style="106" bestFit="1" customWidth="1"/>
    <col min="14859" max="14859" width="8.28515625" style="106" customWidth="1"/>
    <col min="14860" max="14861" width="8.28515625" style="106" bestFit="1" customWidth="1"/>
    <col min="14862" max="15104" width="11.42578125" style="106" customWidth="1"/>
    <col min="15105" max="15106" width="0" style="106" hidden="1" customWidth="1"/>
    <col min="15107" max="15107" width="81.7109375" style="106" customWidth="1"/>
    <col min="15108" max="15114" width="8.28515625" style="106" bestFit="1" customWidth="1"/>
    <col min="15115" max="15115" width="8.28515625" style="106" customWidth="1"/>
    <col min="15116" max="15117" width="8.28515625" style="106" bestFit="1" customWidth="1"/>
    <col min="15118" max="15360" width="11.42578125" style="106" customWidth="1"/>
    <col min="15361" max="15362" width="0" style="106" hidden="1" customWidth="1"/>
    <col min="15363" max="15363" width="81.7109375" style="106" customWidth="1"/>
    <col min="15364" max="15370" width="8.28515625" style="106" bestFit="1" customWidth="1"/>
    <col min="15371" max="15371" width="8.28515625" style="106" customWidth="1"/>
    <col min="15372" max="15373" width="8.28515625" style="106" bestFit="1" customWidth="1"/>
    <col min="15374" max="15616" width="11.42578125" style="106" customWidth="1"/>
    <col min="15617" max="15618" width="0" style="106" hidden="1" customWidth="1"/>
    <col min="15619" max="15619" width="81.7109375" style="106" customWidth="1"/>
    <col min="15620" max="15626" width="8.28515625" style="106" bestFit="1" customWidth="1"/>
    <col min="15627" max="15627" width="8.28515625" style="106" customWidth="1"/>
    <col min="15628" max="15629" width="8.28515625" style="106" bestFit="1" customWidth="1"/>
    <col min="15630" max="15872" width="11.42578125" style="106" customWidth="1"/>
    <col min="15873" max="15874" width="0" style="106" hidden="1" customWidth="1"/>
    <col min="15875" max="15875" width="81.7109375" style="106" customWidth="1"/>
    <col min="15876" max="15882" width="8.28515625" style="106" bestFit="1" customWidth="1"/>
    <col min="15883" max="15883" width="8.28515625" style="106" customWidth="1"/>
    <col min="15884" max="15885" width="8.28515625" style="106" bestFit="1" customWidth="1"/>
    <col min="15886" max="16128" width="11.42578125" style="106" customWidth="1"/>
    <col min="16129" max="16130" width="0" style="106" hidden="1" customWidth="1"/>
    <col min="16131" max="16131" width="81.7109375" style="106" customWidth="1"/>
    <col min="16132" max="16138" width="8.28515625" style="106" bestFit="1" customWidth="1"/>
    <col min="16139" max="16139" width="8.28515625" style="106" customWidth="1"/>
    <col min="16140" max="16141" width="8.28515625" style="106" bestFit="1" customWidth="1"/>
    <col min="16142" max="16384" width="11.42578125" style="106" customWidth="1"/>
  </cols>
  <sheetData>
    <row r="1" spans="1:13" s="101" customFormat="1" ht="15" customHeight="1">
      <c r="A1" s="665"/>
      <c r="B1" s="665"/>
      <c r="C1" s="724"/>
      <c r="D1" s="724"/>
      <c r="E1" s="724"/>
      <c r="F1" s="724"/>
      <c r="G1" s="724"/>
      <c r="H1" s="724"/>
      <c r="I1" s="724"/>
      <c r="J1" s="724"/>
      <c r="K1" s="724"/>
      <c r="L1" s="724"/>
      <c r="M1" s="724"/>
    </row>
    <row r="2" spans="1:13" s="101" customFormat="1" ht="15" customHeight="1">
      <c r="A2" s="725" t="s">
        <v>863</v>
      </c>
      <c r="B2" s="725"/>
      <c r="C2" s="725"/>
      <c r="D2" s="725"/>
      <c r="E2" s="725"/>
      <c r="F2" s="725"/>
      <c r="G2" s="725"/>
      <c r="H2" s="725"/>
      <c r="I2" s="725"/>
      <c r="J2" s="725"/>
      <c r="K2" s="725"/>
      <c r="L2" s="725"/>
      <c r="M2" s="725"/>
    </row>
    <row r="3" spans="1:13" s="101" customFormat="1" ht="15" customHeight="1">
      <c r="A3" s="665"/>
      <c r="B3" s="665"/>
      <c r="C3" s="725" t="s">
        <v>526</v>
      </c>
      <c r="D3" s="725"/>
      <c r="E3" s="725"/>
      <c r="F3" s="725"/>
      <c r="G3" s="725"/>
      <c r="H3" s="725"/>
      <c r="I3" s="725"/>
      <c r="J3" s="725"/>
      <c r="K3" s="725"/>
      <c r="L3" s="725"/>
      <c r="M3" s="725"/>
    </row>
    <row r="4" spans="1:13" s="101" customFormat="1" ht="15" customHeight="1">
      <c r="A4" s="726"/>
      <c r="B4" s="725"/>
      <c r="C4" s="725"/>
      <c r="D4" s="725"/>
      <c r="E4" s="725"/>
      <c r="F4" s="725"/>
      <c r="G4" s="725"/>
      <c r="H4" s="725"/>
      <c r="I4" s="725"/>
      <c r="J4" s="725"/>
      <c r="K4" s="725"/>
      <c r="L4" s="725"/>
      <c r="M4" s="725"/>
    </row>
    <row r="5" spans="1:13" s="104" customFormat="1" ht="15" customHeight="1" thickBot="1">
      <c r="A5" s="102"/>
      <c r="B5" s="103"/>
      <c r="C5" s="103"/>
      <c r="D5" s="103"/>
      <c r="E5" s="103"/>
      <c r="F5" s="103"/>
      <c r="G5" s="103"/>
      <c r="H5" s="103"/>
      <c r="I5" s="103"/>
      <c r="J5" s="103"/>
      <c r="K5" s="103"/>
      <c r="L5" s="103"/>
      <c r="M5" s="103"/>
    </row>
    <row r="6" spans="1:13" s="105" customFormat="1" ht="30" customHeight="1" thickTop="1" thickBot="1">
      <c r="A6" s="81"/>
      <c r="B6" s="81"/>
      <c r="C6" s="628"/>
      <c r="D6" s="609" t="s">
        <v>453</v>
      </c>
      <c r="E6" s="609" t="s">
        <v>454</v>
      </c>
      <c r="F6" s="609" t="s">
        <v>455</v>
      </c>
      <c r="G6" s="609" t="s">
        <v>456</v>
      </c>
      <c r="H6" s="609" t="s">
        <v>457</v>
      </c>
      <c r="I6" s="629" t="s">
        <v>458</v>
      </c>
      <c r="J6" s="629" t="s">
        <v>459</v>
      </c>
      <c r="K6" s="629" t="s">
        <v>460</v>
      </c>
      <c r="L6" s="629" t="s">
        <v>461</v>
      </c>
      <c r="M6" s="629" t="s">
        <v>462</v>
      </c>
    </row>
    <row r="7" spans="1:13" ht="15" customHeight="1" thickTop="1" thickBot="1">
      <c r="A7" s="81"/>
      <c r="B7" s="81"/>
      <c r="C7" s="98"/>
      <c r="D7" s="98"/>
      <c r="E7" s="98"/>
      <c r="F7" s="98"/>
      <c r="G7" s="98"/>
      <c r="H7" s="98"/>
      <c r="I7" s="98"/>
      <c r="J7" s="98"/>
      <c r="K7" s="98"/>
      <c r="L7" s="98"/>
      <c r="M7" s="98"/>
    </row>
    <row r="8" spans="1:13" s="108" customFormat="1" ht="15" customHeight="1" thickTop="1" thickBot="1">
      <c r="A8" s="81"/>
      <c r="B8" s="107"/>
      <c r="C8" s="630" t="s">
        <v>337</v>
      </c>
      <c r="D8" s="631"/>
      <c r="E8" s="631"/>
      <c r="F8" s="631"/>
      <c r="G8" s="631"/>
      <c r="H8" s="631"/>
      <c r="I8" s="632"/>
      <c r="J8" s="632"/>
      <c r="K8" s="632"/>
      <c r="L8" s="632"/>
      <c r="M8" s="632"/>
    </row>
    <row r="9" spans="1:13" ht="15" customHeight="1" thickTop="1">
      <c r="A9" s="81" t="s">
        <v>527</v>
      </c>
      <c r="B9" s="109" t="s">
        <v>528</v>
      </c>
      <c r="C9" s="110" t="s">
        <v>529</v>
      </c>
      <c r="D9" s="111">
        <v>7.0000000000000007E-2</v>
      </c>
      <c r="E9" s="111">
        <v>6.8699999999999997E-2</v>
      </c>
      <c r="F9" s="111">
        <v>7.5700000000000003E-2</v>
      </c>
      <c r="G9" s="111">
        <v>7.2700000000000001E-2</v>
      </c>
      <c r="H9" s="111">
        <v>8.09E-2</v>
      </c>
      <c r="I9" s="111">
        <v>8.2199999999999995E-2</v>
      </c>
      <c r="J9" s="111">
        <v>6.6100000000000006E-2</v>
      </c>
      <c r="K9" s="111">
        <v>9.0499999999999997E-2</v>
      </c>
      <c r="L9" s="111">
        <v>9.06E-2</v>
      </c>
      <c r="M9" s="111">
        <v>8.9399999999999993E-2</v>
      </c>
    </row>
    <row r="10" spans="1:13" ht="15" customHeight="1" thickBot="1">
      <c r="A10" s="81" t="s">
        <v>527</v>
      </c>
      <c r="B10" s="109" t="s">
        <v>530</v>
      </c>
      <c r="C10" s="110" t="s">
        <v>531</v>
      </c>
      <c r="D10" s="111">
        <v>0.78879999999999995</v>
      </c>
      <c r="E10" s="111">
        <v>0.80459999999999998</v>
      </c>
      <c r="F10" s="111">
        <v>0.80469999999999997</v>
      </c>
      <c r="G10" s="111">
        <v>0.81559999999999999</v>
      </c>
      <c r="H10" s="111">
        <v>0.82799999999999996</v>
      </c>
      <c r="I10" s="111">
        <v>0.83169999999999999</v>
      </c>
      <c r="J10" s="111">
        <v>0.81040000000000001</v>
      </c>
      <c r="K10" s="111">
        <v>0.77400000000000002</v>
      </c>
      <c r="L10" s="111">
        <v>0.76970000000000005</v>
      </c>
      <c r="M10" s="111">
        <v>0.75019999999999998</v>
      </c>
    </row>
    <row r="11" spans="1:13" s="112" customFormat="1" ht="15" customHeight="1" thickTop="1" thickBot="1">
      <c r="A11" s="81"/>
      <c r="B11" s="107"/>
      <c r="C11" s="630" t="s">
        <v>340</v>
      </c>
      <c r="D11" s="631"/>
      <c r="E11" s="631"/>
      <c r="F11" s="631"/>
      <c r="G11" s="631"/>
      <c r="H11" s="631"/>
      <c r="I11" s="632"/>
      <c r="J11" s="632"/>
      <c r="K11" s="632"/>
      <c r="L11" s="632"/>
      <c r="M11" s="632"/>
    </row>
    <row r="12" spans="1:13" s="105" customFormat="1" ht="15" customHeight="1" thickTop="1">
      <c r="A12" s="81" t="s">
        <v>527</v>
      </c>
      <c r="B12" s="109" t="s">
        <v>532</v>
      </c>
      <c r="C12" s="110" t="s">
        <v>533</v>
      </c>
      <c r="D12" s="111">
        <v>0.74170000000000003</v>
      </c>
      <c r="E12" s="111">
        <v>0.75900000000000001</v>
      </c>
      <c r="F12" s="111">
        <v>0.76639999999999997</v>
      </c>
      <c r="G12" s="111">
        <v>0.81</v>
      </c>
      <c r="H12" s="111">
        <v>0.80200000000000005</v>
      </c>
      <c r="I12" s="111">
        <v>0.75890000000000002</v>
      </c>
      <c r="J12" s="111">
        <v>0.65659999999999996</v>
      </c>
      <c r="K12" s="111">
        <v>0.70989999999999998</v>
      </c>
      <c r="L12" s="111">
        <v>0.66579999999999995</v>
      </c>
      <c r="M12" s="111">
        <v>0.38829999999999998</v>
      </c>
    </row>
    <row r="13" spans="1:13" s="114" customFormat="1" ht="15" customHeight="1">
      <c r="A13" s="81" t="s">
        <v>527</v>
      </c>
      <c r="B13" s="109" t="s">
        <v>534</v>
      </c>
      <c r="C13" s="110" t="s">
        <v>535</v>
      </c>
      <c r="D13" s="113">
        <v>0.75449999999999995</v>
      </c>
      <c r="E13" s="111">
        <v>0.76160000000000005</v>
      </c>
      <c r="F13" s="111">
        <v>0.7681</v>
      </c>
      <c r="G13" s="111">
        <v>0.81</v>
      </c>
      <c r="H13" s="111">
        <v>0.80200000000000005</v>
      </c>
      <c r="I13" s="111">
        <v>0.77790000000000004</v>
      </c>
      <c r="J13" s="111">
        <v>0.71050000000000002</v>
      </c>
      <c r="K13" s="111">
        <v>0.73199999999999998</v>
      </c>
      <c r="L13" s="111">
        <v>0.67410000000000003</v>
      </c>
      <c r="M13" s="111">
        <v>0.59089999999999998</v>
      </c>
    </row>
    <row r="14" spans="1:13" s="114" customFormat="1" ht="15" customHeight="1">
      <c r="A14" s="81"/>
      <c r="B14" s="109"/>
      <c r="C14" s="110" t="s">
        <v>536</v>
      </c>
      <c r="D14" s="111">
        <v>8.2600000000000007E-2</v>
      </c>
      <c r="E14" s="111">
        <v>8.8200000000000001E-2</v>
      </c>
      <c r="F14" s="111">
        <v>8.1799999999999998E-2</v>
      </c>
      <c r="G14" s="111">
        <v>5.3699999999999998E-2</v>
      </c>
      <c r="H14" s="111">
        <v>7.0000000000000007E-2</v>
      </c>
      <c r="I14" s="111">
        <v>8.3400000000000002E-2</v>
      </c>
      <c r="J14" s="111">
        <v>0.1613</v>
      </c>
      <c r="K14" s="111">
        <v>0.13669999999999999</v>
      </c>
      <c r="L14" s="111">
        <v>0.19789999999999999</v>
      </c>
      <c r="M14" s="111">
        <v>0.27350000000000002</v>
      </c>
    </row>
    <row r="15" spans="1:13" s="114" customFormat="1" ht="15" customHeight="1" thickBot="1">
      <c r="A15" s="81" t="s">
        <v>527</v>
      </c>
      <c r="B15" s="109" t="s">
        <v>537</v>
      </c>
      <c r="C15" s="110" t="s">
        <v>538</v>
      </c>
      <c r="D15" s="111">
        <v>8.8999999999999999E-3</v>
      </c>
      <c r="E15" s="111">
        <v>8.5000000000000006E-3</v>
      </c>
      <c r="F15" s="111">
        <v>1.09E-2</v>
      </c>
      <c r="G15" s="111">
        <v>2.5399999999999999E-2</v>
      </c>
      <c r="H15" s="111">
        <v>2.75E-2</v>
      </c>
      <c r="I15" s="111">
        <v>2.3099999999999999E-2</v>
      </c>
      <c r="J15" s="111">
        <v>1.7000000000000001E-2</v>
      </c>
      <c r="K15" s="111">
        <v>1.14E-2</v>
      </c>
      <c r="L15" s="111">
        <v>1.7000000000000001E-2</v>
      </c>
      <c r="M15" s="111">
        <v>1.5299999999999999E-2</v>
      </c>
    </row>
    <row r="16" spans="1:13" s="112" customFormat="1" ht="15" customHeight="1" thickTop="1" thickBot="1">
      <c r="A16" s="81"/>
      <c r="B16" s="107"/>
      <c r="C16" s="630" t="s">
        <v>539</v>
      </c>
      <c r="D16" s="631"/>
      <c r="E16" s="631"/>
      <c r="F16" s="631"/>
      <c r="G16" s="631"/>
      <c r="H16" s="631"/>
      <c r="I16" s="632"/>
      <c r="J16" s="632"/>
      <c r="K16" s="632"/>
      <c r="L16" s="632"/>
      <c r="M16" s="632"/>
    </row>
    <row r="17" spans="1:13" s="105" customFormat="1" ht="15" customHeight="1" thickTop="1">
      <c r="A17" s="81" t="s">
        <v>527</v>
      </c>
      <c r="B17" s="109" t="s">
        <v>540</v>
      </c>
      <c r="C17" s="110" t="s">
        <v>541</v>
      </c>
      <c r="D17" s="111">
        <v>0.67959999999999998</v>
      </c>
      <c r="E17" s="111">
        <v>0.71619999999999995</v>
      </c>
      <c r="F17" s="111">
        <v>0.72950000000000004</v>
      </c>
      <c r="G17" s="111">
        <v>0.7429</v>
      </c>
      <c r="H17" s="111">
        <v>0.752</v>
      </c>
      <c r="I17" s="111">
        <v>0.755</v>
      </c>
      <c r="J17" s="111">
        <v>0.73619999999999997</v>
      </c>
      <c r="K17" s="111">
        <v>0.73329999999999995</v>
      </c>
      <c r="L17" s="111">
        <v>0.71830000000000005</v>
      </c>
      <c r="M17" s="111">
        <v>0.61180000000000001</v>
      </c>
    </row>
    <row r="18" spans="1:13" s="114" customFormat="1" ht="15" customHeight="1">
      <c r="A18" s="81" t="s">
        <v>527</v>
      </c>
      <c r="B18" s="109" t="s">
        <v>542</v>
      </c>
      <c r="C18" s="110" t="s">
        <v>543</v>
      </c>
      <c r="D18" s="111">
        <v>0.32040000000000002</v>
      </c>
      <c r="E18" s="111">
        <v>0.2838</v>
      </c>
      <c r="F18" s="111">
        <v>0.27050000000000002</v>
      </c>
      <c r="G18" s="111">
        <v>0.2571</v>
      </c>
      <c r="H18" s="111">
        <v>0.248</v>
      </c>
      <c r="I18" s="111">
        <v>0.245</v>
      </c>
      <c r="J18" s="111">
        <v>0.26379999999999998</v>
      </c>
      <c r="K18" s="111">
        <v>0.26669999999999999</v>
      </c>
      <c r="L18" s="111">
        <v>0.28170000000000001</v>
      </c>
      <c r="M18" s="111">
        <v>0.38819999999999999</v>
      </c>
    </row>
    <row r="19" spans="1:13" s="114" customFormat="1" ht="15" customHeight="1" thickBot="1">
      <c r="A19" s="81" t="s">
        <v>527</v>
      </c>
      <c r="B19" s="109" t="s">
        <v>544</v>
      </c>
      <c r="C19" s="110" t="s">
        <v>545</v>
      </c>
      <c r="D19" s="115">
        <v>728.85479999999995</v>
      </c>
      <c r="E19" s="115">
        <v>988.96460000000002</v>
      </c>
      <c r="F19" s="115">
        <v>923.3723</v>
      </c>
      <c r="G19" s="115">
        <v>651.40740000000005</v>
      </c>
      <c r="H19" s="115">
        <v>996.94899999999996</v>
      </c>
      <c r="I19" s="115">
        <v>918.80640000000005</v>
      </c>
      <c r="J19" s="115">
        <v>894.87699999999995</v>
      </c>
      <c r="K19" s="115">
        <v>860.78020000000004</v>
      </c>
      <c r="L19" s="115">
        <v>830.45360000000005</v>
      </c>
      <c r="M19" s="115">
        <v>566.51199999999994</v>
      </c>
    </row>
    <row r="20" spans="1:13" s="112" customFormat="1" ht="15" customHeight="1" thickTop="1" thickBot="1">
      <c r="A20" s="81"/>
      <c r="B20" s="107"/>
      <c r="C20" s="630" t="s">
        <v>546</v>
      </c>
      <c r="D20" s="631"/>
      <c r="E20" s="631"/>
      <c r="F20" s="631"/>
      <c r="G20" s="631"/>
      <c r="H20" s="631"/>
      <c r="I20" s="632"/>
      <c r="J20" s="632"/>
      <c r="K20" s="632"/>
      <c r="L20" s="632"/>
      <c r="M20" s="632"/>
    </row>
    <row r="21" spans="1:13" s="105" customFormat="1" ht="15" customHeight="1" thickTop="1">
      <c r="A21" s="81" t="s">
        <v>527</v>
      </c>
      <c r="B21" s="109" t="s">
        <v>547</v>
      </c>
      <c r="C21" s="110" t="s">
        <v>548</v>
      </c>
      <c r="D21" s="111">
        <v>0.98660000000000003</v>
      </c>
      <c r="E21" s="111">
        <v>0.98219999999999996</v>
      </c>
      <c r="F21" s="111">
        <v>0.97599999999999998</v>
      </c>
      <c r="G21" s="111">
        <v>0.97260000000000002</v>
      </c>
      <c r="H21" s="111">
        <v>0.97099999999999997</v>
      </c>
      <c r="I21" s="111">
        <v>0.9647</v>
      </c>
      <c r="J21" s="111">
        <v>0.96550000000000002</v>
      </c>
      <c r="K21" s="111">
        <v>0.97089999999999999</v>
      </c>
      <c r="L21" s="111">
        <v>0.97070000000000001</v>
      </c>
      <c r="M21" s="111">
        <v>0.95179999999999998</v>
      </c>
    </row>
    <row r="22" spans="1:13" s="114" customFormat="1" ht="15" customHeight="1">
      <c r="A22" s="81" t="s">
        <v>527</v>
      </c>
      <c r="B22" s="109" t="s">
        <v>549</v>
      </c>
      <c r="C22" s="110" t="s">
        <v>550</v>
      </c>
      <c r="D22" s="111">
        <v>1.1900000000000001E-2</v>
      </c>
      <c r="E22" s="111">
        <v>1.5100000000000001E-2</v>
      </c>
      <c r="F22" s="111">
        <v>2.3400000000000001E-2</v>
      </c>
      <c r="G22" s="111">
        <v>3.09E-2</v>
      </c>
      <c r="H22" s="111">
        <v>3.5700000000000003E-2</v>
      </c>
      <c r="I22" s="111">
        <v>7.2599999999999998E-2</v>
      </c>
      <c r="J22" s="111">
        <v>7.6600000000000001E-2</v>
      </c>
      <c r="K22" s="111">
        <v>9.5399999999999999E-2</v>
      </c>
      <c r="L22" s="111">
        <v>0.1202</v>
      </c>
      <c r="M22" s="111">
        <v>0.24759999999999999</v>
      </c>
    </row>
    <row r="23" spans="1:13" s="114" customFormat="1" ht="15" customHeight="1">
      <c r="A23" s="81" t="s">
        <v>527</v>
      </c>
      <c r="B23" s="109" t="s">
        <v>551</v>
      </c>
      <c r="C23" s="110" t="s">
        <v>552</v>
      </c>
      <c r="D23" s="111">
        <v>1.34E-2</v>
      </c>
      <c r="E23" s="111">
        <v>1.78E-2</v>
      </c>
      <c r="F23" s="111">
        <v>2.4E-2</v>
      </c>
      <c r="G23" s="111">
        <v>2.7400000000000001E-2</v>
      </c>
      <c r="H23" s="111">
        <v>2.9000000000000001E-2</v>
      </c>
      <c r="I23" s="111">
        <v>3.5299999999999998E-2</v>
      </c>
      <c r="J23" s="111">
        <v>3.4500000000000003E-2</v>
      </c>
      <c r="K23" s="111">
        <v>2.9100000000000001E-2</v>
      </c>
      <c r="L23" s="111">
        <v>2.93E-2</v>
      </c>
      <c r="M23" s="111">
        <v>4.82E-2</v>
      </c>
    </row>
    <row r="24" spans="1:13" s="114" customFormat="1" ht="15" customHeight="1">
      <c r="A24" s="81" t="s">
        <v>527</v>
      </c>
      <c r="B24" s="109" t="s">
        <v>553</v>
      </c>
      <c r="C24" s="110" t="s">
        <v>554</v>
      </c>
      <c r="D24" s="111">
        <v>1.15E-2</v>
      </c>
      <c r="E24" s="111">
        <v>1.3599999999999999E-2</v>
      </c>
      <c r="F24" s="111">
        <v>2.0400000000000001E-2</v>
      </c>
      <c r="G24" s="111">
        <v>2.6800000000000001E-2</v>
      </c>
      <c r="H24" s="111">
        <v>3.1899999999999998E-2</v>
      </c>
      <c r="I24" s="111">
        <v>6.5799999999999997E-2</v>
      </c>
      <c r="J24" s="111">
        <v>6.5299999999999997E-2</v>
      </c>
      <c r="K24" s="111">
        <v>8.6199999999999999E-2</v>
      </c>
      <c r="L24" s="111">
        <v>0.11169999999999999</v>
      </c>
      <c r="M24" s="111">
        <v>0.24160000000000001</v>
      </c>
    </row>
    <row r="25" spans="1:13" s="114" customFormat="1" ht="15" customHeight="1">
      <c r="A25" s="81" t="s">
        <v>527</v>
      </c>
      <c r="B25" s="109" t="s">
        <v>555</v>
      </c>
      <c r="C25" s="110" t="s">
        <v>868</v>
      </c>
      <c r="D25" s="111">
        <v>4.9200000000000001E-2</v>
      </c>
      <c r="E25" s="111">
        <v>0.1162</v>
      </c>
      <c r="F25" s="111">
        <v>0.1497</v>
      </c>
      <c r="G25" s="111">
        <v>0.15559999999999999</v>
      </c>
      <c r="H25" s="111">
        <v>0.13250000000000001</v>
      </c>
      <c r="I25" s="111">
        <v>0.12590000000000001</v>
      </c>
      <c r="J25" s="111">
        <v>0.17699999999999999</v>
      </c>
      <c r="K25" s="111">
        <v>0.1231</v>
      </c>
      <c r="L25" s="111">
        <v>9.8100000000000007E-2</v>
      </c>
      <c r="M25" s="111">
        <v>7.1300000000000002E-2</v>
      </c>
    </row>
    <row r="26" spans="1:13" s="114" customFormat="1" ht="15" customHeight="1">
      <c r="A26" s="81" t="s">
        <v>527</v>
      </c>
      <c r="B26" s="109" t="s">
        <v>557</v>
      </c>
      <c r="C26" s="110" t="s">
        <v>558</v>
      </c>
      <c r="D26" s="111">
        <v>1.24E-2</v>
      </c>
      <c r="E26" s="111">
        <v>1.15E-2</v>
      </c>
      <c r="F26" s="111">
        <v>1.14E-2</v>
      </c>
      <c r="G26" s="111">
        <v>1.4200000000000001E-2</v>
      </c>
      <c r="H26" s="111">
        <v>1.34E-2</v>
      </c>
      <c r="I26" s="111">
        <v>1.3599999999999999E-2</v>
      </c>
      <c r="J26" s="111">
        <v>0.1012</v>
      </c>
      <c r="K26" s="111">
        <v>0.14199999999999999</v>
      </c>
      <c r="L26" s="111">
        <v>0.1462</v>
      </c>
      <c r="M26" s="111">
        <v>0.16650000000000001</v>
      </c>
    </row>
    <row r="27" spans="1:13" s="114" customFormat="1" ht="15" customHeight="1">
      <c r="A27" s="81" t="s">
        <v>527</v>
      </c>
      <c r="B27" s="109" t="s">
        <v>559</v>
      </c>
      <c r="C27" s="110" t="s">
        <v>560</v>
      </c>
      <c r="D27" s="111">
        <v>3.73E-2</v>
      </c>
      <c r="E27" s="111">
        <v>3.9199999999999999E-2</v>
      </c>
      <c r="F27" s="111">
        <v>3.8399999999999997E-2</v>
      </c>
      <c r="G27" s="111">
        <v>4.2900000000000001E-2</v>
      </c>
      <c r="H27" s="111">
        <v>4.0399999999999998E-2</v>
      </c>
      <c r="I27" s="111">
        <v>4.7699999999999999E-2</v>
      </c>
      <c r="J27" s="111">
        <v>5.6500000000000002E-2</v>
      </c>
      <c r="K27" s="111">
        <v>4.7899999999999998E-2</v>
      </c>
      <c r="L27" s="111">
        <v>4.5199999999999997E-2</v>
      </c>
      <c r="M27" s="111">
        <v>6.2100000000000002E-2</v>
      </c>
    </row>
    <row r="28" spans="1:13" s="114" customFormat="1" ht="15" customHeight="1">
      <c r="A28" s="81" t="s">
        <v>527</v>
      </c>
      <c r="B28" s="109" t="s">
        <v>561</v>
      </c>
      <c r="C28" s="110" t="s">
        <v>562</v>
      </c>
      <c r="D28" s="111">
        <v>0.97060000000000002</v>
      </c>
      <c r="E28" s="111">
        <v>0.96099999999999997</v>
      </c>
      <c r="F28" s="111">
        <v>0.95409999999999995</v>
      </c>
      <c r="G28" s="111">
        <v>0.95840000000000003</v>
      </c>
      <c r="H28" s="111">
        <v>0.95830000000000004</v>
      </c>
      <c r="I28" s="111">
        <v>0.94879999999999998</v>
      </c>
      <c r="J28" s="111">
        <v>0.95920000000000005</v>
      </c>
      <c r="K28" s="111">
        <v>0.96709999999999996</v>
      </c>
      <c r="L28" s="111">
        <v>0.96199999999999997</v>
      </c>
      <c r="M28" s="111">
        <v>0.93389999999999995</v>
      </c>
    </row>
    <row r="29" spans="1:13" s="114" customFormat="1" ht="15" customHeight="1">
      <c r="A29" s="81" t="s">
        <v>527</v>
      </c>
      <c r="B29" s="109" t="s">
        <v>563</v>
      </c>
      <c r="C29" s="110" t="s">
        <v>564</v>
      </c>
      <c r="D29" s="111">
        <v>1.12E-2</v>
      </c>
      <c r="E29" s="111">
        <v>1.29E-2</v>
      </c>
      <c r="F29" s="111">
        <v>1.6799999999999999E-2</v>
      </c>
      <c r="G29" s="111">
        <v>1.2699999999999999E-2</v>
      </c>
      <c r="H29" s="111">
        <v>1.0500000000000001E-2</v>
      </c>
      <c r="I29" s="111">
        <v>1.15E-2</v>
      </c>
      <c r="J29" s="111">
        <v>2.5000000000000001E-3</v>
      </c>
      <c r="K29" s="111">
        <v>1.5E-3</v>
      </c>
      <c r="L29" s="111">
        <v>5.8999999999999999E-3</v>
      </c>
      <c r="M29" s="111">
        <v>1.6E-2</v>
      </c>
    </row>
    <row r="30" spans="1:13" s="114" customFormat="1" ht="15" customHeight="1">
      <c r="A30" s="81" t="s">
        <v>527</v>
      </c>
      <c r="B30" s="109" t="s">
        <v>565</v>
      </c>
      <c r="C30" s="110" t="s">
        <v>566</v>
      </c>
      <c r="D30" s="111">
        <v>2.3E-3</v>
      </c>
      <c r="E30" s="111">
        <v>6.4999999999999997E-3</v>
      </c>
      <c r="F30" s="111">
        <v>4.1000000000000003E-3</v>
      </c>
      <c r="G30" s="111">
        <v>2.2000000000000001E-3</v>
      </c>
      <c r="H30" s="111">
        <v>4.7000000000000002E-3</v>
      </c>
      <c r="I30" s="111">
        <v>4.4000000000000003E-3</v>
      </c>
      <c r="J30" s="111">
        <v>8.0000000000000004E-4</v>
      </c>
      <c r="K30" s="111">
        <v>2.3999999999999998E-3</v>
      </c>
      <c r="L30" s="111">
        <v>3.8E-3</v>
      </c>
      <c r="M30" s="111">
        <v>5.4999999999999997E-3</v>
      </c>
    </row>
    <row r="31" spans="1:13" s="114" customFormat="1" ht="15" customHeight="1">
      <c r="A31" s="81" t="s">
        <v>527</v>
      </c>
      <c r="B31" s="109" t="s">
        <v>567</v>
      </c>
      <c r="C31" s="110" t="s">
        <v>568</v>
      </c>
      <c r="D31" s="111">
        <v>3.0999999999999999E-3</v>
      </c>
      <c r="E31" s="111">
        <v>2.3999999999999998E-3</v>
      </c>
      <c r="F31" s="111">
        <v>4.5999999999999999E-3</v>
      </c>
      <c r="G31" s="111">
        <v>3.2000000000000002E-3</v>
      </c>
      <c r="H31" s="111">
        <v>3.3999999999999998E-3</v>
      </c>
      <c r="I31" s="111">
        <v>3.8999999999999998E-3</v>
      </c>
      <c r="J31" s="111">
        <v>1.6999999999999999E-3</v>
      </c>
      <c r="K31" s="111">
        <v>4.0000000000000002E-4</v>
      </c>
      <c r="L31" s="111">
        <v>2.0000000000000001E-4</v>
      </c>
      <c r="M31" s="111">
        <v>1.4E-3</v>
      </c>
    </row>
    <row r="32" spans="1:13" s="114" customFormat="1" ht="15" customHeight="1">
      <c r="A32" s="81" t="s">
        <v>527</v>
      </c>
      <c r="B32" s="109" t="s">
        <v>569</v>
      </c>
      <c r="C32" s="110" t="s">
        <v>570</v>
      </c>
      <c r="D32" s="111">
        <v>2.0999999999999999E-3</v>
      </c>
      <c r="E32" s="111">
        <v>2.3E-3</v>
      </c>
      <c r="F32" s="111">
        <v>3.0000000000000001E-3</v>
      </c>
      <c r="G32" s="111">
        <v>1.9E-3</v>
      </c>
      <c r="H32" s="111">
        <v>3.0999999999999999E-3</v>
      </c>
      <c r="I32" s="111">
        <v>4.5999999999999999E-3</v>
      </c>
      <c r="J32" s="111">
        <v>3.3999999999999998E-3</v>
      </c>
      <c r="K32" s="111">
        <v>3.0999999999999999E-3</v>
      </c>
      <c r="L32" s="111">
        <v>3.8E-3</v>
      </c>
      <c r="M32" s="111">
        <v>3.8E-3</v>
      </c>
    </row>
    <row r="33" spans="1:13" s="114" customFormat="1" ht="15" customHeight="1" thickBot="1">
      <c r="A33" s="81" t="s">
        <v>527</v>
      </c>
      <c r="B33" s="110" t="s">
        <v>571</v>
      </c>
      <c r="C33" s="110" t="s">
        <v>572</v>
      </c>
      <c r="D33" s="111">
        <v>1.0699999999999999E-2</v>
      </c>
      <c r="E33" s="111">
        <v>1.49E-2</v>
      </c>
      <c r="F33" s="111">
        <v>1.7500000000000002E-2</v>
      </c>
      <c r="G33" s="111">
        <v>2.1499999999999998E-2</v>
      </c>
      <c r="H33" s="111">
        <v>0.02</v>
      </c>
      <c r="I33" s="111">
        <v>2.69E-2</v>
      </c>
      <c r="J33" s="111">
        <v>3.2399999999999998E-2</v>
      </c>
      <c r="K33" s="111">
        <v>2.5600000000000001E-2</v>
      </c>
      <c r="L33" s="111">
        <v>2.4299999999999999E-2</v>
      </c>
      <c r="M33" s="111">
        <v>3.9300000000000002E-2</v>
      </c>
    </row>
    <row r="34" spans="1:13" s="112" customFormat="1" ht="15" customHeight="1" thickTop="1" thickBot="1">
      <c r="A34" s="81"/>
      <c r="B34" s="107"/>
      <c r="C34" s="630" t="s">
        <v>363</v>
      </c>
      <c r="D34" s="631"/>
      <c r="E34" s="631"/>
      <c r="F34" s="631"/>
      <c r="G34" s="631"/>
      <c r="H34" s="631"/>
      <c r="I34" s="632"/>
      <c r="J34" s="632"/>
      <c r="K34" s="632"/>
      <c r="L34" s="632"/>
      <c r="M34" s="632"/>
    </row>
    <row r="35" spans="1:13" s="105" customFormat="1" ht="15" customHeight="1" thickTop="1">
      <c r="A35" s="81" t="s">
        <v>527</v>
      </c>
      <c r="B35" s="109" t="s">
        <v>573</v>
      </c>
      <c r="C35" s="110" t="s">
        <v>574</v>
      </c>
      <c r="D35" s="111">
        <v>0.37290000000000001</v>
      </c>
      <c r="E35" s="111">
        <v>0.4032</v>
      </c>
      <c r="F35" s="111">
        <v>0.48089999999999999</v>
      </c>
      <c r="G35" s="111">
        <v>0.52359999999999995</v>
      </c>
      <c r="H35" s="111">
        <v>0.54179999999999995</v>
      </c>
      <c r="I35" s="111">
        <v>0.50619999999999998</v>
      </c>
      <c r="J35" s="111">
        <v>0.27760000000000001</v>
      </c>
      <c r="K35" s="111">
        <v>0.31009999999999999</v>
      </c>
      <c r="L35" s="111">
        <v>0.34449999999999997</v>
      </c>
      <c r="M35" s="111">
        <v>0.50209999999999999</v>
      </c>
    </row>
    <row r="36" spans="1:13" s="114" customFormat="1" ht="15" customHeight="1">
      <c r="A36" s="81" t="s">
        <v>527</v>
      </c>
      <c r="B36" s="109" t="s">
        <v>575</v>
      </c>
      <c r="C36" s="110" t="s">
        <v>576</v>
      </c>
      <c r="D36" s="111">
        <v>0.94499999999999995</v>
      </c>
      <c r="E36" s="111">
        <v>0.94979999999999998</v>
      </c>
      <c r="F36" s="111">
        <v>1.0092000000000001</v>
      </c>
      <c r="G36" s="111">
        <v>0.879</v>
      </c>
      <c r="H36" s="111">
        <v>0.76329999999999998</v>
      </c>
      <c r="I36" s="111">
        <v>0.66410000000000002</v>
      </c>
      <c r="J36" s="111">
        <v>0.44490000000000002</v>
      </c>
      <c r="K36" s="111">
        <v>0.47270000000000001</v>
      </c>
      <c r="L36" s="111">
        <v>0.4284</v>
      </c>
      <c r="M36" s="111">
        <v>0.69169999999999998</v>
      </c>
    </row>
    <row r="37" spans="1:13" s="114" customFormat="1" ht="15" customHeight="1">
      <c r="A37" s="81" t="s">
        <v>527</v>
      </c>
      <c r="B37" s="109" t="s">
        <v>577</v>
      </c>
      <c r="C37" s="110" t="s">
        <v>578</v>
      </c>
      <c r="D37" s="111">
        <v>0.19620000000000001</v>
      </c>
      <c r="E37" s="111">
        <v>0.1792</v>
      </c>
      <c r="F37" s="111">
        <v>0.17680000000000001</v>
      </c>
      <c r="G37" s="111">
        <v>0.13159999999999999</v>
      </c>
      <c r="H37" s="111">
        <v>0.1225</v>
      </c>
      <c r="I37" s="111">
        <v>0.1172</v>
      </c>
      <c r="J37" s="111">
        <v>0.1145</v>
      </c>
      <c r="K37" s="111">
        <v>0.14879999999999999</v>
      </c>
      <c r="L37" s="111">
        <v>0.1208</v>
      </c>
      <c r="M37" s="111">
        <v>0.1333</v>
      </c>
    </row>
    <row r="38" spans="1:13" s="114" customFormat="1" ht="15" customHeight="1">
      <c r="A38" s="81" t="s">
        <v>527</v>
      </c>
      <c r="B38" s="109" t="s">
        <v>579</v>
      </c>
      <c r="C38" s="110" t="s">
        <v>580</v>
      </c>
      <c r="D38" s="111">
        <v>0.17730000000000001</v>
      </c>
      <c r="E38" s="111">
        <v>0.1618</v>
      </c>
      <c r="F38" s="111">
        <v>0.15890000000000001</v>
      </c>
      <c r="G38" s="111">
        <v>0.122</v>
      </c>
      <c r="H38" s="111">
        <v>0.1139</v>
      </c>
      <c r="I38" s="111">
        <v>0.10780000000000001</v>
      </c>
      <c r="J38" s="111">
        <v>0.106</v>
      </c>
      <c r="K38" s="111">
        <v>0.13800000000000001</v>
      </c>
      <c r="L38" s="111">
        <v>0.11269999999999999</v>
      </c>
      <c r="M38" s="111">
        <v>0.1231</v>
      </c>
    </row>
    <row r="39" spans="1:13" s="114" customFormat="1" ht="15" customHeight="1" thickBot="1">
      <c r="A39" s="81" t="s">
        <v>527</v>
      </c>
      <c r="B39" s="109" t="s">
        <v>581</v>
      </c>
      <c r="C39" s="46" t="s">
        <v>582</v>
      </c>
      <c r="D39" s="111">
        <v>0.64009276452498043</v>
      </c>
      <c r="E39" s="111">
        <v>0.63103613630714817</v>
      </c>
      <c r="F39" s="111">
        <v>0.63728392117009036</v>
      </c>
      <c r="G39" s="111">
        <v>0.64890236380054345</v>
      </c>
      <c r="H39" s="111">
        <v>0.14299999999999999</v>
      </c>
      <c r="I39" s="111">
        <v>0.48870000000000002</v>
      </c>
      <c r="J39" s="111">
        <v>0.28799999999999998</v>
      </c>
      <c r="K39" s="111">
        <v>0.34460000000000002</v>
      </c>
      <c r="L39" s="111">
        <v>0.27039999999999997</v>
      </c>
      <c r="M39" s="111">
        <v>0.43090000000000001</v>
      </c>
    </row>
    <row r="40" spans="1:13" s="112" customFormat="1" ht="15" customHeight="1" thickTop="1" thickBot="1">
      <c r="A40" s="81"/>
      <c r="B40" s="107"/>
      <c r="C40" s="630" t="s">
        <v>369</v>
      </c>
      <c r="D40" s="631"/>
      <c r="E40" s="631"/>
      <c r="F40" s="631"/>
      <c r="G40" s="631"/>
      <c r="H40" s="631"/>
      <c r="I40" s="632"/>
      <c r="J40" s="632"/>
      <c r="K40" s="632"/>
      <c r="L40" s="632"/>
      <c r="M40" s="632"/>
    </row>
    <row r="41" spans="1:13" s="105" customFormat="1" ht="15" customHeight="1" thickTop="1">
      <c r="A41" s="81" t="s">
        <v>527</v>
      </c>
      <c r="B41" s="109" t="s">
        <v>583</v>
      </c>
      <c r="C41" s="110" t="s">
        <v>584</v>
      </c>
      <c r="D41" s="111">
        <v>9.6299999999999997E-2</v>
      </c>
      <c r="E41" s="111">
        <v>9.7600000000000006E-2</v>
      </c>
      <c r="F41" s="111">
        <v>0.1013</v>
      </c>
      <c r="G41" s="111">
        <v>7.2599999999999998E-2</v>
      </c>
      <c r="H41" s="111">
        <v>7.0199999999999999E-2</v>
      </c>
      <c r="I41" s="111">
        <v>7.9799999999999996E-2</v>
      </c>
      <c r="J41" s="111">
        <v>7.4200000000000002E-2</v>
      </c>
      <c r="K41" s="111">
        <v>7.2999999999999995E-2</v>
      </c>
      <c r="L41" s="111">
        <v>6.6900000000000001E-2</v>
      </c>
      <c r="M41" s="111">
        <v>7.6600000000000001E-2</v>
      </c>
    </row>
    <row r="42" spans="1:13" s="114" customFormat="1" ht="15" customHeight="1">
      <c r="A42" s="81" t="s">
        <v>527</v>
      </c>
      <c r="B42" s="109" t="s">
        <v>585</v>
      </c>
      <c r="C42" s="110" t="s">
        <v>586</v>
      </c>
      <c r="D42" s="111">
        <v>9.5399999999999999E-2</v>
      </c>
      <c r="E42" s="111">
        <v>9.6699999999999994E-2</v>
      </c>
      <c r="F42" s="111">
        <v>0.1004</v>
      </c>
      <c r="G42" s="111">
        <v>7.1099999999999997E-2</v>
      </c>
      <c r="H42" s="111">
        <v>6.9000000000000006E-2</v>
      </c>
      <c r="I42" s="111">
        <v>7.85E-2</v>
      </c>
      <c r="J42" s="111">
        <v>7.3300000000000004E-2</v>
      </c>
      <c r="K42" s="111">
        <v>7.1999999999999995E-2</v>
      </c>
      <c r="L42" s="111">
        <v>6.6199999999999995E-2</v>
      </c>
      <c r="M42" s="111">
        <v>7.5800000000000006E-2</v>
      </c>
    </row>
    <row r="43" spans="1:13" s="114" customFormat="1" ht="15" customHeight="1">
      <c r="A43" s="81" t="s">
        <v>527</v>
      </c>
      <c r="B43" s="109" t="s">
        <v>587</v>
      </c>
      <c r="C43" s="110" t="s">
        <v>588</v>
      </c>
      <c r="D43" s="111">
        <v>0.1118</v>
      </c>
      <c r="E43" s="111">
        <v>0.15049999999999999</v>
      </c>
      <c r="F43" s="111">
        <v>0.19489999999999999</v>
      </c>
      <c r="G43" s="111">
        <v>0.31590000000000001</v>
      </c>
      <c r="H43" s="111">
        <v>0.35039999999999999</v>
      </c>
      <c r="I43" s="111">
        <v>0.3795</v>
      </c>
      <c r="J43" s="111">
        <v>0.35930000000000001</v>
      </c>
      <c r="K43" s="111">
        <v>0.28070000000000001</v>
      </c>
      <c r="L43" s="111">
        <v>0.30349999999999999</v>
      </c>
      <c r="M43" s="111">
        <v>0.42599999999999999</v>
      </c>
    </row>
    <row r="44" spans="1:13" s="114" customFormat="1" ht="15" customHeight="1">
      <c r="A44" s="81" t="s">
        <v>527</v>
      </c>
      <c r="B44" s="109" t="s">
        <v>589</v>
      </c>
      <c r="C44" s="110" t="s">
        <v>590</v>
      </c>
      <c r="D44" s="111">
        <v>4.8999999999999998E-3</v>
      </c>
      <c r="E44" s="111">
        <v>1.49E-2</v>
      </c>
      <c r="F44" s="111">
        <v>2.8500000000000001E-2</v>
      </c>
      <c r="G44" s="111">
        <v>5.5399999999999998E-2</v>
      </c>
      <c r="H44" s="111">
        <v>5.7099999999999998E-2</v>
      </c>
      <c r="I44" s="111">
        <v>9.8400000000000001E-2</v>
      </c>
      <c r="J44" s="111">
        <v>0.14130000000000001</v>
      </c>
      <c r="K44" s="111">
        <v>0.1134</v>
      </c>
      <c r="L44" s="111">
        <v>0.12230000000000001</v>
      </c>
      <c r="M44" s="111">
        <v>0.15590000000000001</v>
      </c>
    </row>
    <row r="45" spans="1:13" s="114" customFormat="1" ht="15" customHeight="1">
      <c r="A45" s="81" t="s">
        <v>527</v>
      </c>
      <c r="B45" s="109" t="s">
        <v>591</v>
      </c>
      <c r="C45" s="110" t="s">
        <v>592</v>
      </c>
      <c r="D45" s="111">
        <v>2.9499999999999998E-2</v>
      </c>
      <c r="E45" s="111">
        <v>4.3200000000000002E-2</v>
      </c>
      <c r="F45" s="111">
        <v>7.22E-2</v>
      </c>
      <c r="G45" s="111">
        <v>0.1053</v>
      </c>
      <c r="H45" s="111">
        <v>0.13980000000000001</v>
      </c>
      <c r="I45" s="111">
        <v>0.15</v>
      </c>
      <c r="J45" s="111">
        <v>0.105</v>
      </c>
      <c r="K45" s="111">
        <v>9.8799999999999999E-2</v>
      </c>
      <c r="L45" s="111">
        <v>0.104</v>
      </c>
      <c r="M45" s="111">
        <v>0.1384</v>
      </c>
    </row>
    <row r="46" spans="1:13" s="114" customFormat="1" ht="15" customHeight="1" thickBot="1">
      <c r="A46" s="81" t="s">
        <v>527</v>
      </c>
      <c r="B46" s="109" t="s">
        <v>593</v>
      </c>
      <c r="C46" s="110" t="s">
        <v>594</v>
      </c>
      <c r="D46" s="111">
        <v>0.1216</v>
      </c>
      <c r="E46" s="111">
        <v>0.1278</v>
      </c>
      <c r="F46" s="111">
        <v>0.13109999999999999</v>
      </c>
      <c r="G46" s="111">
        <v>0.1145</v>
      </c>
      <c r="H46" s="111">
        <v>0.1139</v>
      </c>
      <c r="I46" s="111">
        <v>0.11700000000000001</v>
      </c>
      <c r="J46" s="111">
        <v>0.1128</v>
      </c>
      <c r="K46" s="111">
        <v>0.11169999999999999</v>
      </c>
      <c r="L46" s="111">
        <v>0.11650000000000001</v>
      </c>
      <c r="M46" s="111">
        <v>0.13109999999999999</v>
      </c>
    </row>
    <row r="47" spans="1:13" s="108" customFormat="1" ht="15" customHeight="1" thickTop="1" thickBot="1">
      <c r="A47" s="81"/>
      <c r="B47" s="107"/>
      <c r="C47" s="630" t="s">
        <v>595</v>
      </c>
      <c r="D47" s="631"/>
      <c r="E47" s="631"/>
      <c r="F47" s="631"/>
      <c r="G47" s="631"/>
      <c r="H47" s="631"/>
      <c r="I47" s="632"/>
      <c r="J47" s="632"/>
      <c r="K47" s="632"/>
      <c r="L47" s="632"/>
      <c r="M47" s="632"/>
    </row>
    <row r="48" spans="1:13" s="105" customFormat="1" ht="15" customHeight="1" thickTop="1">
      <c r="A48" s="81" t="s">
        <v>527</v>
      </c>
      <c r="B48" s="109" t="s">
        <v>596</v>
      </c>
      <c r="C48" s="110" t="s">
        <v>597</v>
      </c>
      <c r="D48" s="111">
        <v>0.89790000000000003</v>
      </c>
      <c r="E48" s="111">
        <v>0.89890000000000003</v>
      </c>
      <c r="F48" s="111">
        <v>0.88719999999999999</v>
      </c>
      <c r="G48" s="111">
        <v>0.87350000000000005</v>
      </c>
      <c r="H48" s="111">
        <v>0.86660000000000004</v>
      </c>
      <c r="I48" s="111">
        <v>0.86460000000000004</v>
      </c>
      <c r="J48" s="111">
        <v>0.82250000000000001</v>
      </c>
      <c r="K48" s="111">
        <v>0.77639999999999998</v>
      </c>
      <c r="L48" s="111">
        <v>0.77080000000000004</v>
      </c>
      <c r="M48" s="111">
        <v>0.75770000000000004</v>
      </c>
    </row>
    <row r="49" spans="1:13" s="114" customFormat="1" ht="15" customHeight="1">
      <c r="A49" s="81" t="s">
        <v>527</v>
      </c>
      <c r="B49" s="109" t="s">
        <v>598</v>
      </c>
      <c r="C49" s="110" t="s">
        <v>599</v>
      </c>
      <c r="D49" s="111">
        <v>0.91200000000000003</v>
      </c>
      <c r="E49" s="111">
        <v>0.89980000000000004</v>
      </c>
      <c r="F49" s="111">
        <v>0.89239999999999997</v>
      </c>
      <c r="G49" s="111">
        <v>0.86109999999999998</v>
      </c>
      <c r="H49" s="111">
        <v>0.86319999999999997</v>
      </c>
      <c r="I49" s="111">
        <v>0.83720000000000006</v>
      </c>
      <c r="J49" s="111">
        <v>0.81359999999999999</v>
      </c>
      <c r="K49" s="111">
        <v>0.80189999999999995</v>
      </c>
      <c r="L49" s="111">
        <v>0.83150000000000002</v>
      </c>
      <c r="M49" s="111">
        <v>0.86760000000000004</v>
      </c>
    </row>
    <row r="50" spans="1:13" s="114" customFormat="1" ht="15" customHeight="1">
      <c r="A50" s="81" t="s">
        <v>527</v>
      </c>
      <c r="B50" s="109" t="s">
        <v>600</v>
      </c>
      <c r="C50" s="110" t="s">
        <v>601</v>
      </c>
      <c r="D50" s="111">
        <v>8.8300000000000003E-2</v>
      </c>
      <c r="E50" s="111">
        <v>0.10589999999999999</v>
      </c>
      <c r="F50" s="111">
        <v>0.1051</v>
      </c>
      <c r="G50" s="111">
        <v>9.2100000000000001E-2</v>
      </c>
      <c r="H50" s="111">
        <v>7.8299999999999995E-2</v>
      </c>
      <c r="I50" s="111">
        <v>0.1207</v>
      </c>
      <c r="J50" s="111">
        <v>9.0999999999999998E-2</v>
      </c>
      <c r="K50" s="111">
        <v>4.3299999999999998E-2</v>
      </c>
      <c r="L50" s="111">
        <v>-7.4000000000000003E-3</v>
      </c>
      <c r="M50" s="111">
        <v>-5.5100000000000003E-2</v>
      </c>
    </row>
    <row r="51" spans="1:13" s="114" customFormat="1" ht="15" customHeight="1">
      <c r="A51" s="81" t="s">
        <v>527</v>
      </c>
      <c r="B51" s="109" t="s">
        <v>602</v>
      </c>
      <c r="C51" s="110" t="s">
        <v>603</v>
      </c>
      <c r="D51" s="111">
        <v>1.0708</v>
      </c>
      <c r="E51" s="111">
        <v>1.0452999999999999</v>
      </c>
      <c r="F51" s="111">
        <v>1.1235999999999999</v>
      </c>
      <c r="G51" s="111">
        <v>1.7785</v>
      </c>
      <c r="H51" s="111">
        <v>1.9327000000000001</v>
      </c>
      <c r="I51" s="111">
        <v>1.7250000000000001</v>
      </c>
      <c r="J51" s="111">
        <v>2.42</v>
      </c>
      <c r="K51" s="111">
        <v>3.1065999999999998</v>
      </c>
      <c r="L51" s="111">
        <v>3.4632999999999998</v>
      </c>
      <c r="M51" s="111">
        <v>3.1974</v>
      </c>
    </row>
    <row r="52" spans="1:13" ht="3.75" customHeight="1" thickBot="1">
      <c r="A52" s="81"/>
      <c r="B52" s="81"/>
      <c r="C52" s="95"/>
      <c r="D52" s="95"/>
      <c r="E52" s="95"/>
      <c r="F52" s="95"/>
      <c r="G52" s="95"/>
      <c r="H52" s="95"/>
      <c r="I52" s="95"/>
      <c r="J52" s="95"/>
      <c r="K52" s="95"/>
      <c r="L52" s="95"/>
      <c r="M52" s="95"/>
    </row>
    <row r="53" spans="1:13" ht="15" customHeight="1" thickTop="1">
      <c r="A53" s="116" t="s">
        <v>604</v>
      </c>
      <c r="B53" s="110" t="s">
        <v>604</v>
      </c>
      <c r="C53" s="727" t="s">
        <v>381</v>
      </c>
      <c r="D53" s="727"/>
      <c r="E53" s="727"/>
      <c r="F53" s="727"/>
      <c r="G53" s="727"/>
      <c r="H53" s="727"/>
      <c r="I53" s="727"/>
      <c r="J53" s="727"/>
      <c r="K53" s="727"/>
      <c r="L53" s="727"/>
      <c r="M53" s="727"/>
    </row>
    <row r="54" spans="1:13" ht="50.25" customHeight="1">
      <c r="A54" s="81"/>
      <c r="B54" s="81"/>
      <c r="C54" s="721" t="s">
        <v>605</v>
      </c>
      <c r="D54" s="721"/>
      <c r="E54" s="721"/>
      <c r="F54" s="721"/>
      <c r="G54" s="721"/>
      <c r="H54" s="721"/>
      <c r="I54" s="721"/>
      <c r="J54" s="721"/>
      <c r="K54" s="721"/>
      <c r="L54" s="721"/>
      <c r="M54" s="721"/>
    </row>
    <row r="55" spans="1:13" ht="48" customHeight="1">
      <c r="A55" s="81"/>
      <c r="B55" s="81"/>
      <c r="C55" s="721" t="s">
        <v>606</v>
      </c>
      <c r="D55" s="721"/>
      <c r="E55" s="721"/>
      <c r="F55" s="721"/>
      <c r="G55" s="721"/>
      <c r="H55" s="721"/>
      <c r="I55" s="721"/>
      <c r="J55" s="721"/>
      <c r="K55" s="721"/>
      <c r="L55" s="721"/>
      <c r="M55" s="721"/>
    </row>
    <row r="56" spans="1:13" ht="15" customHeight="1">
      <c r="A56" s="81"/>
      <c r="B56" s="81"/>
      <c r="C56" s="722" t="s">
        <v>607</v>
      </c>
      <c r="D56" s="722"/>
      <c r="E56" s="722"/>
      <c r="F56" s="722"/>
      <c r="G56" s="722"/>
      <c r="H56" s="722"/>
      <c r="I56" s="722"/>
      <c r="J56" s="722"/>
      <c r="K56" s="722"/>
      <c r="L56" s="722"/>
      <c r="M56" s="722"/>
    </row>
    <row r="57" spans="1:13" ht="15" customHeight="1">
      <c r="A57" s="81"/>
      <c r="B57" s="81"/>
      <c r="C57" s="722" t="s">
        <v>385</v>
      </c>
      <c r="D57" s="722"/>
      <c r="E57" s="722"/>
      <c r="F57" s="722"/>
      <c r="G57" s="722"/>
      <c r="H57" s="722"/>
      <c r="I57" s="722"/>
      <c r="J57" s="722"/>
      <c r="K57" s="722"/>
      <c r="L57" s="722"/>
      <c r="M57" s="722"/>
    </row>
    <row r="58" spans="1:13" ht="27" customHeight="1">
      <c r="A58" s="81"/>
      <c r="B58" s="81"/>
      <c r="C58" s="723" t="s">
        <v>608</v>
      </c>
      <c r="D58" s="723"/>
      <c r="E58" s="723"/>
      <c r="F58" s="723"/>
      <c r="G58" s="723"/>
      <c r="H58" s="723"/>
      <c r="I58" s="723"/>
      <c r="J58" s="723"/>
      <c r="K58" s="723"/>
      <c r="L58" s="723"/>
      <c r="M58" s="723"/>
    </row>
    <row r="59" spans="1:13" ht="15" customHeight="1">
      <c r="A59" s="81"/>
      <c r="B59" s="81"/>
      <c r="C59" s="81"/>
      <c r="D59" s="81"/>
      <c r="E59" s="81"/>
      <c r="F59" s="81"/>
      <c r="G59" s="81"/>
      <c r="H59" s="81"/>
      <c r="I59" s="81"/>
      <c r="J59" s="81"/>
      <c r="K59" s="81"/>
      <c r="L59" s="81"/>
      <c r="M59" s="81"/>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pageSetUpPr fitToPage="1"/>
  </sheetPr>
  <dimension ref="A1:M75"/>
  <sheetViews>
    <sheetView topLeftCell="C1" zoomScaleNormal="100" workbookViewId="0">
      <selection activeCell="O17" sqref="O17"/>
    </sheetView>
  </sheetViews>
  <sheetFormatPr baseColWidth="10" defaultColWidth="9.140625" defaultRowHeight="12.75"/>
  <cols>
    <col min="1" max="2" width="9.140625" style="130" hidden="1" customWidth="1"/>
    <col min="3" max="3" width="90.28515625" style="117" customWidth="1"/>
    <col min="4" max="10" width="7.28515625" style="117" bestFit="1" customWidth="1"/>
    <col min="11" max="11" width="7.28515625" style="117" customWidth="1"/>
    <col min="12" max="13" width="7.28515625" style="117" bestFit="1" customWidth="1"/>
    <col min="14" max="256" width="11.42578125" style="117" customWidth="1"/>
    <col min="257" max="258" width="0" style="117" hidden="1" customWidth="1"/>
    <col min="259" max="259" width="90.28515625" style="117" customWidth="1"/>
    <col min="260" max="266" width="7.28515625" style="117" bestFit="1" customWidth="1"/>
    <col min="267" max="267" width="7.28515625" style="117" customWidth="1"/>
    <col min="268" max="269" width="7.28515625" style="117" bestFit="1" customWidth="1"/>
    <col min="270" max="512" width="11.42578125" style="117" customWidth="1"/>
    <col min="513" max="514" width="0" style="117" hidden="1" customWidth="1"/>
    <col min="515" max="515" width="90.28515625" style="117" customWidth="1"/>
    <col min="516" max="522" width="7.28515625" style="117" bestFit="1" customWidth="1"/>
    <col min="523" max="523" width="7.28515625" style="117" customWidth="1"/>
    <col min="524" max="525" width="7.28515625" style="117" bestFit="1" customWidth="1"/>
    <col min="526" max="768" width="11.42578125" style="117" customWidth="1"/>
    <col min="769" max="770" width="0" style="117" hidden="1" customWidth="1"/>
    <col min="771" max="771" width="90.28515625" style="117" customWidth="1"/>
    <col min="772" max="778" width="7.28515625" style="117" bestFit="1" customWidth="1"/>
    <col min="779" max="779" width="7.28515625" style="117" customWidth="1"/>
    <col min="780" max="781" width="7.28515625" style="117" bestFit="1" customWidth="1"/>
    <col min="782" max="1024" width="11.42578125" style="117" customWidth="1"/>
    <col min="1025" max="1026" width="0" style="117" hidden="1" customWidth="1"/>
    <col min="1027" max="1027" width="90.28515625" style="117" customWidth="1"/>
    <col min="1028" max="1034" width="7.28515625" style="117" bestFit="1" customWidth="1"/>
    <col min="1035" max="1035" width="7.28515625" style="117" customWidth="1"/>
    <col min="1036" max="1037" width="7.28515625" style="117" bestFit="1" customWidth="1"/>
    <col min="1038" max="1280" width="11.42578125" style="117" customWidth="1"/>
    <col min="1281" max="1282" width="0" style="117" hidden="1" customWidth="1"/>
    <col min="1283" max="1283" width="90.28515625" style="117" customWidth="1"/>
    <col min="1284" max="1290" width="7.28515625" style="117" bestFit="1" customWidth="1"/>
    <col min="1291" max="1291" width="7.28515625" style="117" customWidth="1"/>
    <col min="1292" max="1293" width="7.28515625" style="117" bestFit="1" customWidth="1"/>
    <col min="1294" max="1536" width="11.42578125" style="117" customWidth="1"/>
    <col min="1537" max="1538" width="0" style="117" hidden="1" customWidth="1"/>
    <col min="1539" max="1539" width="90.28515625" style="117" customWidth="1"/>
    <col min="1540" max="1546" width="7.28515625" style="117" bestFit="1" customWidth="1"/>
    <col min="1547" max="1547" width="7.28515625" style="117" customWidth="1"/>
    <col min="1548" max="1549" width="7.28515625" style="117" bestFit="1" customWidth="1"/>
    <col min="1550" max="1792" width="11.42578125" style="117" customWidth="1"/>
    <col min="1793" max="1794" width="0" style="117" hidden="1" customWidth="1"/>
    <col min="1795" max="1795" width="90.28515625" style="117" customWidth="1"/>
    <col min="1796" max="1802" width="7.28515625" style="117" bestFit="1" customWidth="1"/>
    <col min="1803" max="1803" width="7.28515625" style="117" customWidth="1"/>
    <col min="1804" max="1805" width="7.28515625" style="117" bestFit="1" customWidth="1"/>
    <col min="1806" max="2048" width="11.42578125" style="117" customWidth="1"/>
    <col min="2049" max="2050" width="0" style="117" hidden="1" customWidth="1"/>
    <col min="2051" max="2051" width="90.28515625" style="117" customWidth="1"/>
    <col min="2052" max="2058" width="7.28515625" style="117" bestFit="1" customWidth="1"/>
    <col min="2059" max="2059" width="7.28515625" style="117" customWidth="1"/>
    <col min="2060" max="2061" width="7.28515625" style="117" bestFit="1" customWidth="1"/>
    <col min="2062" max="2304" width="11.42578125" style="117" customWidth="1"/>
    <col min="2305" max="2306" width="0" style="117" hidden="1" customWidth="1"/>
    <col min="2307" max="2307" width="90.28515625" style="117" customWidth="1"/>
    <col min="2308" max="2314" width="7.28515625" style="117" bestFit="1" customWidth="1"/>
    <col min="2315" max="2315" width="7.28515625" style="117" customWidth="1"/>
    <col min="2316" max="2317" width="7.28515625" style="117" bestFit="1" customWidth="1"/>
    <col min="2318" max="2560" width="11.42578125" style="117" customWidth="1"/>
    <col min="2561" max="2562" width="0" style="117" hidden="1" customWidth="1"/>
    <col min="2563" max="2563" width="90.28515625" style="117" customWidth="1"/>
    <col min="2564" max="2570" width="7.28515625" style="117" bestFit="1" customWidth="1"/>
    <col min="2571" max="2571" width="7.28515625" style="117" customWidth="1"/>
    <col min="2572" max="2573" width="7.28515625" style="117" bestFit="1" customWidth="1"/>
    <col min="2574" max="2816" width="11.42578125" style="117" customWidth="1"/>
    <col min="2817" max="2818" width="0" style="117" hidden="1" customWidth="1"/>
    <col min="2819" max="2819" width="90.28515625" style="117" customWidth="1"/>
    <col min="2820" max="2826" width="7.28515625" style="117" bestFit="1" customWidth="1"/>
    <col min="2827" max="2827" width="7.28515625" style="117" customWidth="1"/>
    <col min="2828" max="2829" width="7.28515625" style="117" bestFit="1" customWidth="1"/>
    <col min="2830" max="3072" width="11.42578125" style="117" customWidth="1"/>
    <col min="3073" max="3074" width="0" style="117" hidden="1" customWidth="1"/>
    <col min="3075" max="3075" width="90.28515625" style="117" customWidth="1"/>
    <col min="3076" max="3082" width="7.28515625" style="117" bestFit="1" customWidth="1"/>
    <col min="3083" max="3083" width="7.28515625" style="117" customWidth="1"/>
    <col min="3084" max="3085" width="7.28515625" style="117" bestFit="1" customWidth="1"/>
    <col min="3086" max="3328" width="11.42578125" style="117" customWidth="1"/>
    <col min="3329" max="3330" width="0" style="117" hidden="1" customWidth="1"/>
    <col min="3331" max="3331" width="90.28515625" style="117" customWidth="1"/>
    <col min="3332" max="3338" width="7.28515625" style="117" bestFit="1" customWidth="1"/>
    <col min="3339" max="3339" width="7.28515625" style="117" customWidth="1"/>
    <col min="3340" max="3341" width="7.28515625" style="117" bestFit="1" customWidth="1"/>
    <col min="3342" max="3584" width="11.42578125" style="117" customWidth="1"/>
    <col min="3585" max="3586" width="0" style="117" hidden="1" customWidth="1"/>
    <col min="3587" max="3587" width="90.28515625" style="117" customWidth="1"/>
    <col min="3588" max="3594" width="7.28515625" style="117" bestFit="1" customWidth="1"/>
    <col min="3595" max="3595" width="7.28515625" style="117" customWidth="1"/>
    <col min="3596" max="3597" width="7.28515625" style="117" bestFit="1" customWidth="1"/>
    <col min="3598" max="3840" width="11.42578125" style="117" customWidth="1"/>
    <col min="3841" max="3842" width="0" style="117" hidden="1" customWidth="1"/>
    <col min="3843" max="3843" width="90.28515625" style="117" customWidth="1"/>
    <col min="3844" max="3850" width="7.28515625" style="117" bestFit="1" customWidth="1"/>
    <col min="3851" max="3851" width="7.28515625" style="117" customWidth="1"/>
    <col min="3852" max="3853" width="7.28515625" style="117" bestFit="1" customWidth="1"/>
    <col min="3854" max="4096" width="11.42578125" style="117" customWidth="1"/>
    <col min="4097" max="4098" width="0" style="117" hidden="1" customWidth="1"/>
    <col min="4099" max="4099" width="90.28515625" style="117" customWidth="1"/>
    <col min="4100" max="4106" width="7.28515625" style="117" bestFit="1" customWidth="1"/>
    <col min="4107" max="4107" width="7.28515625" style="117" customWidth="1"/>
    <col min="4108" max="4109" width="7.28515625" style="117" bestFit="1" customWidth="1"/>
    <col min="4110" max="4352" width="11.42578125" style="117" customWidth="1"/>
    <col min="4353" max="4354" width="0" style="117" hidden="1" customWidth="1"/>
    <col min="4355" max="4355" width="90.28515625" style="117" customWidth="1"/>
    <col min="4356" max="4362" width="7.28515625" style="117" bestFit="1" customWidth="1"/>
    <col min="4363" max="4363" width="7.28515625" style="117" customWidth="1"/>
    <col min="4364" max="4365" width="7.28515625" style="117" bestFit="1" customWidth="1"/>
    <col min="4366" max="4608" width="11.42578125" style="117" customWidth="1"/>
    <col min="4609" max="4610" width="0" style="117" hidden="1" customWidth="1"/>
    <col min="4611" max="4611" width="90.28515625" style="117" customWidth="1"/>
    <col min="4612" max="4618" width="7.28515625" style="117" bestFit="1" customWidth="1"/>
    <col min="4619" max="4619" width="7.28515625" style="117" customWidth="1"/>
    <col min="4620" max="4621" width="7.28515625" style="117" bestFit="1" customWidth="1"/>
    <col min="4622" max="4864" width="11.42578125" style="117" customWidth="1"/>
    <col min="4865" max="4866" width="0" style="117" hidden="1" customWidth="1"/>
    <col min="4867" max="4867" width="90.28515625" style="117" customWidth="1"/>
    <col min="4868" max="4874" width="7.28515625" style="117" bestFit="1" customWidth="1"/>
    <col min="4875" max="4875" width="7.28515625" style="117" customWidth="1"/>
    <col min="4876" max="4877" width="7.28515625" style="117" bestFit="1" customWidth="1"/>
    <col min="4878" max="5120" width="11.42578125" style="117" customWidth="1"/>
    <col min="5121" max="5122" width="0" style="117" hidden="1" customWidth="1"/>
    <col min="5123" max="5123" width="90.28515625" style="117" customWidth="1"/>
    <col min="5124" max="5130" width="7.28515625" style="117" bestFit="1" customWidth="1"/>
    <col min="5131" max="5131" width="7.28515625" style="117" customWidth="1"/>
    <col min="5132" max="5133" width="7.28515625" style="117" bestFit="1" customWidth="1"/>
    <col min="5134" max="5376" width="11.42578125" style="117" customWidth="1"/>
    <col min="5377" max="5378" width="0" style="117" hidden="1" customWidth="1"/>
    <col min="5379" max="5379" width="90.28515625" style="117" customWidth="1"/>
    <col min="5380" max="5386" width="7.28515625" style="117" bestFit="1" customWidth="1"/>
    <col min="5387" max="5387" width="7.28515625" style="117" customWidth="1"/>
    <col min="5388" max="5389" width="7.28515625" style="117" bestFit="1" customWidth="1"/>
    <col min="5390" max="5632" width="11.42578125" style="117" customWidth="1"/>
    <col min="5633" max="5634" width="0" style="117" hidden="1" customWidth="1"/>
    <col min="5635" max="5635" width="90.28515625" style="117" customWidth="1"/>
    <col min="5636" max="5642" width="7.28515625" style="117" bestFit="1" customWidth="1"/>
    <col min="5643" max="5643" width="7.28515625" style="117" customWidth="1"/>
    <col min="5644" max="5645" width="7.28515625" style="117" bestFit="1" customWidth="1"/>
    <col min="5646" max="5888" width="11.42578125" style="117" customWidth="1"/>
    <col min="5889" max="5890" width="0" style="117" hidden="1" customWidth="1"/>
    <col min="5891" max="5891" width="90.28515625" style="117" customWidth="1"/>
    <col min="5892" max="5898" width="7.28515625" style="117" bestFit="1" customWidth="1"/>
    <col min="5899" max="5899" width="7.28515625" style="117" customWidth="1"/>
    <col min="5900" max="5901" width="7.28515625" style="117" bestFit="1" customWidth="1"/>
    <col min="5902" max="6144" width="11.42578125" style="117" customWidth="1"/>
    <col min="6145" max="6146" width="0" style="117" hidden="1" customWidth="1"/>
    <col min="6147" max="6147" width="90.28515625" style="117" customWidth="1"/>
    <col min="6148" max="6154" width="7.28515625" style="117" bestFit="1" customWidth="1"/>
    <col min="6155" max="6155" width="7.28515625" style="117" customWidth="1"/>
    <col min="6156" max="6157" width="7.28515625" style="117" bestFit="1" customWidth="1"/>
    <col min="6158" max="6400" width="11.42578125" style="117" customWidth="1"/>
    <col min="6401" max="6402" width="0" style="117" hidden="1" customWidth="1"/>
    <col min="6403" max="6403" width="90.28515625" style="117" customWidth="1"/>
    <col min="6404" max="6410" width="7.28515625" style="117" bestFit="1" customWidth="1"/>
    <col min="6411" max="6411" width="7.28515625" style="117" customWidth="1"/>
    <col min="6412" max="6413" width="7.28515625" style="117" bestFit="1" customWidth="1"/>
    <col min="6414" max="6656" width="11.42578125" style="117" customWidth="1"/>
    <col min="6657" max="6658" width="0" style="117" hidden="1" customWidth="1"/>
    <col min="6659" max="6659" width="90.28515625" style="117" customWidth="1"/>
    <col min="6660" max="6666" width="7.28515625" style="117" bestFit="1" customWidth="1"/>
    <col min="6667" max="6667" width="7.28515625" style="117" customWidth="1"/>
    <col min="6668" max="6669" width="7.28515625" style="117" bestFit="1" customWidth="1"/>
    <col min="6670" max="6912" width="11.42578125" style="117" customWidth="1"/>
    <col min="6913" max="6914" width="0" style="117" hidden="1" customWidth="1"/>
    <col min="6915" max="6915" width="90.28515625" style="117" customWidth="1"/>
    <col min="6916" max="6922" width="7.28515625" style="117" bestFit="1" customWidth="1"/>
    <col min="6923" max="6923" width="7.28515625" style="117" customWidth="1"/>
    <col min="6924" max="6925" width="7.28515625" style="117" bestFit="1" customWidth="1"/>
    <col min="6926" max="7168" width="11.42578125" style="117" customWidth="1"/>
    <col min="7169" max="7170" width="0" style="117" hidden="1" customWidth="1"/>
    <col min="7171" max="7171" width="90.28515625" style="117" customWidth="1"/>
    <col min="7172" max="7178" width="7.28515625" style="117" bestFit="1" customWidth="1"/>
    <col min="7179" max="7179" width="7.28515625" style="117" customWidth="1"/>
    <col min="7180" max="7181" width="7.28515625" style="117" bestFit="1" customWidth="1"/>
    <col min="7182" max="7424" width="11.42578125" style="117" customWidth="1"/>
    <col min="7425" max="7426" width="0" style="117" hidden="1" customWidth="1"/>
    <col min="7427" max="7427" width="90.28515625" style="117" customWidth="1"/>
    <col min="7428" max="7434" width="7.28515625" style="117" bestFit="1" customWidth="1"/>
    <col min="7435" max="7435" width="7.28515625" style="117" customWidth="1"/>
    <col min="7436" max="7437" width="7.28515625" style="117" bestFit="1" customWidth="1"/>
    <col min="7438" max="7680" width="11.42578125" style="117" customWidth="1"/>
    <col min="7681" max="7682" width="0" style="117" hidden="1" customWidth="1"/>
    <col min="7683" max="7683" width="90.28515625" style="117" customWidth="1"/>
    <col min="7684" max="7690" width="7.28515625" style="117" bestFit="1" customWidth="1"/>
    <col min="7691" max="7691" width="7.28515625" style="117" customWidth="1"/>
    <col min="7692" max="7693" width="7.28515625" style="117" bestFit="1" customWidth="1"/>
    <col min="7694" max="7936" width="11.42578125" style="117" customWidth="1"/>
    <col min="7937" max="7938" width="0" style="117" hidden="1" customWidth="1"/>
    <col min="7939" max="7939" width="90.28515625" style="117" customWidth="1"/>
    <col min="7940" max="7946" width="7.28515625" style="117" bestFit="1" customWidth="1"/>
    <col min="7947" max="7947" width="7.28515625" style="117" customWidth="1"/>
    <col min="7948" max="7949" width="7.28515625" style="117" bestFit="1" customWidth="1"/>
    <col min="7950" max="8192" width="11.42578125" style="117" customWidth="1"/>
    <col min="8193" max="8194" width="0" style="117" hidden="1" customWidth="1"/>
    <col min="8195" max="8195" width="90.28515625" style="117" customWidth="1"/>
    <col min="8196" max="8202" width="7.28515625" style="117" bestFit="1" customWidth="1"/>
    <col min="8203" max="8203" width="7.28515625" style="117" customWidth="1"/>
    <col min="8204" max="8205" width="7.28515625" style="117" bestFit="1" customWidth="1"/>
    <col min="8206" max="8448" width="11.42578125" style="117" customWidth="1"/>
    <col min="8449" max="8450" width="0" style="117" hidden="1" customWidth="1"/>
    <col min="8451" max="8451" width="90.28515625" style="117" customWidth="1"/>
    <col min="8452" max="8458" width="7.28515625" style="117" bestFit="1" customWidth="1"/>
    <col min="8459" max="8459" width="7.28515625" style="117" customWidth="1"/>
    <col min="8460" max="8461" width="7.28515625" style="117" bestFit="1" customWidth="1"/>
    <col min="8462" max="8704" width="11.42578125" style="117" customWidth="1"/>
    <col min="8705" max="8706" width="0" style="117" hidden="1" customWidth="1"/>
    <col min="8707" max="8707" width="90.28515625" style="117" customWidth="1"/>
    <col min="8708" max="8714" width="7.28515625" style="117" bestFit="1" customWidth="1"/>
    <col min="8715" max="8715" width="7.28515625" style="117" customWidth="1"/>
    <col min="8716" max="8717" width="7.28515625" style="117" bestFit="1" customWidth="1"/>
    <col min="8718" max="8960" width="11.42578125" style="117" customWidth="1"/>
    <col min="8961" max="8962" width="0" style="117" hidden="1" customWidth="1"/>
    <col min="8963" max="8963" width="90.28515625" style="117" customWidth="1"/>
    <col min="8964" max="8970" width="7.28515625" style="117" bestFit="1" customWidth="1"/>
    <col min="8971" max="8971" width="7.28515625" style="117" customWidth="1"/>
    <col min="8972" max="8973" width="7.28515625" style="117" bestFit="1" customWidth="1"/>
    <col min="8974" max="9216" width="11.42578125" style="117" customWidth="1"/>
    <col min="9217" max="9218" width="0" style="117" hidden="1" customWidth="1"/>
    <col min="9219" max="9219" width="90.28515625" style="117" customWidth="1"/>
    <col min="9220" max="9226" width="7.28515625" style="117" bestFit="1" customWidth="1"/>
    <col min="9227" max="9227" width="7.28515625" style="117" customWidth="1"/>
    <col min="9228" max="9229" width="7.28515625" style="117" bestFit="1" customWidth="1"/>
    <col min="9230" max="9472" width="11.42578125" style="117" customWidth="1"/>
    <col min="9473" max="9474" width="0" style="117" hidden="1" customWidth="1"/>
    <col min="9475" max="9475" width="90.28515625" style="117" customWidth="1"/>
    <col min="9476" max="9482" width="7.28515625" style="117" bestFit="1" customWidth="1"/>
    <col min="9483" max="9483" width="7.28515625" style="117" customWidth="1"/>
    <col min="9484" max="9485" width="7.28515625" style="117" bestFit="1" customWidth="1"/>
    <col min="9486" max="9728" width="11.42578125" style="117" customWidth="1"/>
    <col min="9729" max="9730" width="0" style="117" hidden="1" customWidth="1"/>
    <col min="9731" max="9731" width="90.28515625" style="117" customWidth="1"/>
    <col min="9732" max="9738" width="7.28515625" style="117" bestFit="1" customWidth="1"/>
    <col min="9739" max="9739" width="7.28515625" style="117" customWidth="1"/>
    <col min="9740" max="9741" width="7.28515625" style="117" bestFit="1" customWidth="1"/>
    <col min="9742" max="9984" width="11.42578125" style="117" customWidth="1"/>
    <col min="9985" max="9986" width="0" style="117" hidden="1" customWidth="1"/>
    <col min="9987" max="9987" width="90.28515625" style="117" customWidth="1"/>
    <col min="9988" max="9994" width="7.28515625" style="117" bestFit="1" customWidth="1"/>
    <col min="9995" max="9995" width="7.28515625" style="117" customWidth="1"/>
    <col min="9996" max="9997" width="7.28515625" style="117" bestFit="1" customWidth="1"/>
    <col min="9998" max="10240" width="11.42578125" style="117" customWidth="1"/>
    <col min="10241" max="10242" width="0" style="117" hidden="1" customWidth="1"/>
    <col min="10243" max="10243" width="90.28515625" style="117" customWidth="1"/>
    <col min="10244" max="10250" width="7.28515625" style="117" bestFit="1" customWidth="1"/>
    <col min="10251" max="10251" width="7.28515625" style="117" customWidth="1"/>
    <col min="10252" max="10253" width="7.28515625" style="117" bestFit="1" customWidth="1"/>
    <col min="10254" max="10496" width="11.42578125" style="117" customWidth="1"/>
    <col min="10497" max="10498" width="0" style="117" hidden="1" customWidth="1"/>
    <col min="10499" max="10499" width="90.28515625" style="117" customWidth="1"/>
    <col min="10500" max="10506" width="7.28515625" style="117" bestFit="1" customWidth="1"/>
    <col min="10507" max="10507" width="7.28515625" style="117" customWidth="1"/>
    <col min="10508" max="10509" width="7.28515625" style="117" bestFit="1" customWidth="1"/>
    <col min="10510" max="10752" width="11.42578125" style="117" customWidth="1"/>
    <col min="10753" max="10754" width="0" style="117" hidden="1" customWidth="1"/>
    <col min="10755" max="10755" width="90.28515625" style="117" customWidth="1"/>
    <col min="10756" max="10762" width="7.28515625" style="117" bestFit="1" customWidth="1"/>
    <col min="10763" max="10763" width="7.28515625" style="117" customWidth="1"/>
    <col min="10764" max="10765" width="7.28515625" style="117" bestFit="1" customWidth="1"/>
    <col min="10766" max="11008" width="11.42578125" style="117" customWidth="1"/>
    <col min="11009" max="11010" width="0" style="117" hidden="1" customWidth="1"/>
    <col min="11011" max="11011" width="90.28515625" style="117" customWidth="1"/>
    <col min="11012" max="11018" width="7.28515625" style="117" bestFit="1" customWidth="1"/>
    <col min="11019" max="11019" width="7.28515625" style="117" customWidth="1"/>
    <col min="11020" max="11021" width="7.28515625" style="117" bestFit="1" customWidth="1"/>
    <col min="11022" max="11264" width="11.42578125" style="117" customWidth="1"/>
    <col min="11265" max="11266" width="0" style="117" hidden="1" customWidth="1"/>
    <col min="11267" max="11267" width="90.28515625" style="117" customWidth="1"/>
    <col min="11268" max="11274" width="7.28515625" style="117" bestFit="1" customWidth="1"/>
    <col min="11275" max="11275" width="7.28515625" style="117" customWidth="1"/>
    <col min="11276" max="11277" width="7.28515625" style="117" bestFit="1" customWidth="1"/>
    <col min="11278" max="11520" width="11.42578125" style="117" customWidth="1"/>
    <col min="11521" max="11522" width="0" style="117" hidden="1" customWidth="1"/>
    <col min="11523" max="11523" width="90.28515625" style="117" customWidth="1"/>
    <col min="11524" max="11530" width="7.28515625" style="117" bestFit="1" customWidth="1"/>
    <col min="11531" max="11531" width="7.28515625" style="117" customWidth="1"/>
    <col min="11532" max="11533" width="7.28515625" style="117" bestFit="1" customWidth="1"/>
    <col min="11534" max="11776" width="11.42578125" style="117" customWidth="1"/>
    <col min="11777" max="11778" width="0" style="117" hidden="1" customWidth="1"/>
    <col min="11779" max="11779" width="90.28515625" style="117" customWidth="1"/>
    <col min="11780" max="11786" width="7.28515625" style="117" bestFit="1" customWidth="1"/>
    <col min="11787" max="11787" width="7.28515625" style="117" customWidth="1"/>
    <col min="11788" max="11789" width="7.28515625" style="117" bestFit="1" customWidth="1"/>
    <col min="11790" max="12032" width="11.42578125" style="117" customWidth="1"/>
    <col min="12033" max="12034" width="0" style="117" hidden="1" customWidth="1"/>
    <col min="12035" max="12035" width="90.28515625" style="117" customWidth="1"/>
    <col min="12036" max="12042" width="7.28515625" style="117" bestFit="1" customWidth="1"/>
    <col min="12043" max="12043" width="7.28515625" style="117" customWidth="1"/>
    <col min="12044" max="12045" width="7.28515625" style="117" bestFit="1" customWidth="1"/>
    <col min="12046" max="12288" width="11.42578125" style="117" customWidth="1"/>
    <col min="12289" max="12290" width="0" style="117" hidden="1" customWidth="1"/>
    <col min="12291" max="12291" width="90.28515625" style="117" customWidth="1"/>
    <col min="12292" max="12298" width="7.28515625" style="117" bestFit="1" customWidth="1"/>
    <col min="12299" max="12299" width="7.28515625" style="117" customWidth="1"/>
    <col min="12300" max="12301" width="7.28515625" style="117" bestFit="1" customWidth="1"/>
    <col min="12302" max="12544" width="11.42578125" style="117" customWidth="1"/>
    <col min="12545" max="12546" width="0" style="117" hidden="1" customWidth="1"/>
    <col min="12547" max="12547" width="90.28515625" style="117" customWidth="1"/>
    <col min="12548" max="12554" width="7.28515625" style="117" bestFit="1" customWidth="1"/>
    <col min="12555" max="12555" width="7.28515625" style="117" customWidth="1"/>
    <col min="12556" max="12557" width="7.28515625" style="117" bestFit="1" customWidth="1"/>
    <col min="12558" max="12800" width="11.42578125" style="117" customWidth="1"/>
    <col min="12801" max="12802" width="0" style="117" hidden="1" customWidth="1"/>
    <col min="12803" max="12803" width="90.28515625" style="117" customWidth="1"/>
    <col min="12804" max="12810" width="7.28515625" style="117" bestFit="1" customWidth="1"/>
    <col min="12811" max="12811" width="7.28515625" style="117" customWidth="1"/>
    <col min="12812" max="12813" width="7.28515625" style="117" bestFit="1" customWidth="1"/>
    <col min="12814" max="13056" width="11.42578125" style="117" customWidth="1"/>
    <col min="13057" max="13058" width="0" style="117" hidden="1" customWidth="1"/>
    <col min="13059" max="13059" width="90.28515625" style="117" customWidth="1"/>
    <col min="13060" max="13066" width="7.28515625" style="117" bestFit="1" customWidth="1"/>
    <col min="13067" max="13067" width="7.28515625" style="117" customWidth="1"/>
    <col min="13068" max="13069" width="7.28515625" style="117" bestFit="1" customWidth="1"/>
    <col min="13070" max="13312" width="11.42578125" style="117" customWidth="1"/>
    <col min="13313" max="13314" width="0" style="117" hidden="1" customWidth="1"/>
    <col min="13315" max="13315" width="90.28515625" style="117" customWidth="1"/>
    <col min="13316" max="13322" width="7.28515625" style="117" bestFit="1" customWidth="1"/>
    <col min="13323" max="13323" width="7.28515625" style="117" customWidth="1"/>
    <col min="13324" max="13325" width="7.28515625" style="117" bestFit="1" customWidth="1"/>
    <col min="13326" max="13568" width="11.42578125" style="117" customWidth="1"/>
    <col min="13569" max="13570" width="0" style="117" hidden="1" customWidth="1"/>
    <col min="13571" max="13571" width="90.28515625" style="117" customWidth="1"/>
    <col min="13572" max="13578" width="7.28515625" style="117" bestFit="1" customWidth="1"/>
    <col min="13579" max="13579" width="7.28515625" style="117" customWidth="1"/>
    <col min="13580" max="13581" width="7.28515625" style="117" bestFit="1" customWidth="1"/>
    <col min="13582" max="13824" width="11.42578125" style="117" customWidth="1"/>
    <col min="13825" max="13826" width="0" style="117" hidden="1" customWidth="1"/>
    <col min="13827" max="13827" width="90.28515625" style="117" customWidth="1"/>
    <col min="13828" max="13834" width="7.28515625" style="117" bestFit="1" customWidth="1"/>
    <col min="13835" max="13835" width="7.28515625" style="117" customWidth="1"/>
    <col min="13836" max="13837" width="7.28515625" style="117" bestFit="1" customWidth="1"/>
    <col min="13838" max="14080" width="11.42578125" style="117" customWidth="1"/>
    <col min="14081" max="14082" width="0" style="117" hidden="1" customWidth="1"/>
    <col min="14083" max="14083" width="90.28515625" style="117" customWidth="1"/>
    <col min="14084" max="14090" width="7.28515625" style="117" bestFit="1" customWidth="1"/>
    <col min="14091" max="14091" width="7.28515625" style="117" customWidth="1"/>
    <col min="14092" max="14093" width="7.28515625" style="117" bestFit="1" customWidth="1"/>
    <col min="14094" max="14336" width="11.42578125" style="117" customWidth="1"/>
    <col min="14337" max="14338" width="0" style="117" hidden="1" customWidth="1"/>
    <col min="14339" max="14339" width="90.28515625" style="117" customWidth="1"/>
    <col min="14340" max="14346" width="7.28515625" style="117" bestFit="1" customWidth="1"/>
    <col min="14347" max="14347" width="7.28515625" style="117" customWidth="1"/>
    <col min="14348" max="14349" width="7.28515625" style="117" bestFit="1" customWidth="1"/>
    <col min="14350" max="14592" width="11.42578125" style="117" customWidth="1"/>
    <col min="14593" max="14594" width="0" style="117" hidden="1" customWidth="1"/>
    <col min="14595" max="14595" width="90.28515625" style="117" customWidth="1"/>
    <col min="14596" max="14602" width="7.28515625" style="117" bestFit="1" customWidth="1"/>
    <col min="14603" max="14603" width="7.28515625" style="117" customWidth="1"/>
    <col min="14604" max="14605" width="7.28515625" style="117" bestFit="1" customWidth="1"/>
    <col min="14606" max="14848" width="11.42578125" style="117" customWidth="1"/>
    <col min="14849" max="14850" width="0" style="117" hidden="1" customWidth="1"/>
    <col min="14851" max="14851" width="90.28515625" style="117" customWidth="1"/>
    <col min="14852" max="14858" width="7.28515625" style="117" bestFit="1" customWidth="1"/>
    <col min="14859" max="14859" width="7.28515625" style="117" customWidth="1"/>
    <col min="14860" max="14861" width="7.28515625" style="117" bestFit="1" customWidth="1"/>
    <col min="14862" max="15104" width="11.42578125" style="117" customWidth="1"/>
    <col min="15105" max="15106" width="0" style="117" hidden="1" customWidth="1"/>
    <col min="15107" max="15107" width="90.28515625" style="117" customWidth="1"/>
    <col min="15108" max="15114" width="7.28515625" style="117" bestFit="1" customWidth="1"/>
    <col min="15115" max="15115" width="7.28515625" style="117" customWidth="1"/>
    <col min="15116" max="15117" width="7.28515625" style="117" bestFit="1" customWidth="1"/>
    <col min="15118" max="15360" width="11.42578125" style="117" customWidth="1"/>
    <col min="15361" max="15362" width="0" style="117" hidden="1" customWidth="1"/>
    <col min="15363" max="15363" width="90.28515625" style="117" customWidth="1"/>
    <col min="15364" max="15370" width="7.28515625" style="117" bestFit="1" customWidth="1"/>
    <col min="15371" max="15371" width="7.28515625" style="117" customWidth="1"/>
    <col min="15372" max="15373" width="7.28515625" style="117" bestFit="1" customWidth="1"/>
    <col min="15374" max="15616" width="11.42578125" style="117" customWidth="1"/>
    <col min="15617" max="15618" width="0" style="117" hidden="1" customWidth="1"/>
    <col min="15619" max="15619" width="90.28515625" style="117" customWidth="1"/>
    <col min="15620" max="15626" width="7.28515625" style="117" bestFit="1" customWidth="1"/>
    <col min="15627" max="15627" width="7.28515625" style="117" customWidth="1"/>
    <col min="15628" max="15629" width="7.28515625" style="117" bestFit="1" customWidth="1"/>
    <col min="15630" max="15872" width="11.42578125" style="117" customWidth="1"/>
    <col min="15873" max="15874" width="0" style="117" hidden="1" customWidth="1"/>
    <col min="15875" max="15875" width="90.28515625" style="117" customWidth="1"/>
    <col min="15876" max="15882" width="7.28515625" style="117" bestFit="1" customWidth="1"/>
    <col min="15883" max="15883" width="7.28515625" style="117" customWidth="1"/>
    <col min="15884" max="15885" width="7.28515625" style="117" bestFit="1" customWidth="1"/>
    <col min="15886" max="16128" width="11.42578125" style="117" customWidth="1"/>
    <col min="16129" max="16130" width="0" style="117" hidden="1" customWidth="1"/>
    <col min="16131" max="16131" width="90.28515625" style="117" customWidth="1"/>
    <col min="16132" max="16138" width="7.28515625" style="117" bestFit="1" customWidth="1"/>
    <col min="16139" max="16139" width="7.28515625" style="117" customWidth="1"/>
    <col min="16140" max="16141" width="7.28515625" style="117" bestFit="1" customWidth="1"/>
    <col min="16142" max="16384" width="11.42578125" style="117" customWidth="1"/>
  </cols>
  <sheetData>
    <row r="1" spans="1:13" ht="15" customHeight="1">
      <c r="A1" s="666"/>
      <c r="B1" s="666"/>
      <c r="C1" s="729"/>
      <c r="D1" s="729"/>
      <c r="E1" s="729"/>
      <c r="F1" s="729"/>
      <c r="G1" s="729"/>
      <c r="H1" s="729"/>
      <c r="I1" s="729"/>
      <c r="J1" s="729"/>
      <c r="K1" s="729"/>
      <c r="L1" s="729"/>
      <c r="M1" s="729"/>
    </row>
    <row r="2" spans="1:13" ht="15" customHeight="1">
      <c r="A2" s="725" t="s">
        <v>863</v>
      </c>
      <c r="B2" s="725"/>
      <c r="C2" s="725"/>
      <c r="D2" s="725"/>
      <c r="E2" s="725"/>
      <c r="F2" s="725"/>
      <c r="G2" s="725"/>
      <c r="H2" s="725"/>
      <c r="I2" s="725"/>
      <c r="J2" s="725"/>
      <c r="K2" s="725"/>
      <c r="L2" s="725"/>
      <c r="M2" s="725"/>
    </row>
    <row r="3" spans="1:13" ht="15" customHeight="1">
      <c r="A3" s="666"/>
      <c r="B3" s="666"/>
      <c r="C3" s="725" t="s">
        <v>526</v>
      </c>
      <c r="D3" s="725"/>
      <c r="E3" s="725"/>
      <c r="F3" s="725"/>
      <c r="G3" s="725"/>
      <c r="H3" s="725"/>
      <c r="I3" s="725"/>
      <c r="J3" s="725"/>
      <c r="K3" s="725"/>
      <c r="L3" s="725"/>
      <c r="M3" s="725"/>
    </row>
    <row r="4" spans="1:13" s="118" customFormat="1" ht="15" customHeight="1">
      <c r="A4" s="726"/>
      <c r="B4" s="725"/>
      <c r="C4" s="725"/>
      <c r="D4" s="725"/>
      <c r="E4" s="725"/>
      <c r="F4" s="725"/>
      <c r="G4" s="725"/>
      <c r="H4" s="725"/>
      <c r="I4" s="725"/>
      <c r="J4" s="725"/>
      <c r="K4" s="725"/>
      <c r="L4" s="725"/>
      <c r="M4" s="725"/>
    </row>
    <row r="5" spans="1:13" s="121" customFormat="1" ht="15" customHeight="1" thickBot="1">
      <c r="A5" s="119"/>
      <c r="B5" s="119"/>
      <c r="C5" s="120"/>
      <c r="D5" s="120"/>
      <c r="E5" s="120"/>
      <c r="F5" s="120"/>
      <c r="G5" s="120"/>
      <c r="H5" s="120"/>
      <c r="I5" s="120"/>
      <c r="J5" s="120"/>
      <c r="K5" s="120"/>
      <c r="L5" s="120"/>
      <c r="M5" s="120"/>
    </row>
    <row r="6" spans="1:13" ht="30" customHeight="1" thickTop="1" thickBot="1">
      <c r="A6" s="81"/>
      <c r="B6" s="122"/>
      <c r="C6" s="633"/>
      <c r="D6" s="609" t="s">
        <v>453</v>
      </c>
      <c r="E6" s="609" t="s">
        <v>454</v>
      </c>
      <c r="F6" s="609" t="s">
        <v>455</v>
      </c>
      <c r="G6" s="609" t="s">
        <v>456</v>
      </c>
      <c r="H6" s="609" t="s">
        <v>457</v>
      </c>
      <c r="I6" s="629" t="s">
        <v>458</v>
      </c>
      <c r="J6" s="629" t="s">
        <v>459</v>
      </c>
      <c r="K6" s="629" t="s">
        <v>460</v>
      </c>
      <c r="L6" s="629" t="s">
        <v>461</v>
      </c>
      <c r="M6" s="629" t="s">
        <v>462</v>
      </c>
    </row>
    <row r="7" spans="1:13" ht="15" customHeight="1" thickTop="1" thickBot="1">
      <c r="A7" s="81"/>
      <c r="B7" s="81"/>
      <c r="C7" s="98"/>
      <c r="D7" s="123"/>
      <c r="E7" s="123"/>
      <c r="F7" s="123"/>
      <c r="G7" s="123"/>
      <c r="H7" s="123"/>
      <c r="I7" s="123"/>
      <c r="J7" s="123"/>
      <c r="K7" s="123"/>
      <c r="L7" s="123"/>
      <c r="M7" s="123"/>
    </row>
    <row r="8" spans="1:13" s="81" customFormat="1" ht="15" customHeight="1" thickTop="1" thickBot="1">
      <c r="B8" s="107"/>
      <c r="C8" s="634" t="s">
        <v>387</v>
      </c>
      <c r="D8" s="631"/>
      <c r="E8" s="631"/>
      <c r="F8" s="631"/>
      <c r="G8" s="631"/>
      <c r="H8" s="631"/>
      <c r="I8" s="632"/>
      <c r="J8" s="632"/>
      <c r="K8" s="632"/>
      <c r="L8" s="632"/>
      <c r="M8" s="632"/>
    </row>
    <row r="9" spans="1:13" s="81" customFormat="1" ht="15" customHeight="1" thickTop="1">
      <c r="A9" s="81" t="s">
        <v>527</v>
      </c>
      <c r="B9" s="109" t="s">
        <v>609</v>
      </c>
      <c r="C9" s="110" t="s">
        <v>388</v>
      </c>
      <c r="D9" s="111">
        <v>9.4100000000000003E-2</v>
      </c>
      <c r="E9" s="111">
        <v>8.14E-2</v>
      </c>
      <c r="F9" s="111">
        <v>8.1600000000000006E-2</v>
      </c>
      <c r="G9" s="111">
        <v>5.7599999999999998E-2</v>
      </c>
      <c r="H9" s="111">
        <v>8.5699999999999998E-2</v>
      </c>
      <c r="I9" s="111">
        <v>8.5599999999999996E-2</v>
      </c>
      <c r="J9" s="111">
        <v>7.9000000000000001E-2</v>
      </c>
      <c r="K9" s="111">
        <v>5.9900000000000002E-2</v>
      </c>
      <c r="L9" s="111">
        <v>6.9599999999999995E-2</v>
      </c>
      <c r="M9" s="111">
        <v>6.2100000000000002E-2</v>
      </c>
    </row>
    <row r="10" spans="1:13" s="118" customFormat="1" ht="15" customHeight="1">
      <c r="A10" s="81" t="s">
        <v>527</v>
      </c>
      <c r="B10" s="109" t="s">
        <v>610</v>
      </c>
      <c r="C10" s="110" t="s">
        <v>389</v>
      </c>
      <c r="D10" s="111">
        <v>9.8199999999999996E-2</v>
      </c>
      <c r="E10" s="111">
        <v>8.5099999999999995E-2</v>
      </c>
      <c r="F10" s="111">
        <v>8.43E-2</v>
      </c>
      <c r="G10" s="111">
        <v>5.96E-2</v>
      </c>
      <c r="H10" s="111">
        <v>9.2100000000000001E-2</v>
      </c>
      <c r="I10" s="111">
        <v>9.3600000000000003E-2</v>
      </c>
      <c r="J10" s="111">
        <v>8.2799999999999999E-2</v>
      </c>
      <c r="K10" s="111">
        <v>6.6199999999999995E-2</v>
      </c>
      <c r="L10" s="111">
        <v>7.5999999999999998E-2</v>
      </c>
      <c r="M10" s="111">
        <v>6.7900000000000002E-2</v>
      </c>
    </row>
    <row r="11" spans="1:13" s="118" customFormat="1" ht="15" customHeight="1">
      <c r="A11" s="81" t="s">
        <v>527</v>
      </c>
      <c r="B11" s="109" t="s">
        <v>611</v>
      </c>
      <c r="C11" s="110" t="s">
        <v>390</v>
      </c>
      <c r="D11" s="111">
        <v>9.1399999999999995E-2</v>
      </c>
      <c r="E11" s="111">
        <v>7.9000000000000001E-2</v>
      </c>
      <c r="F11" s="111">
        <v>7.9000000000000001E-2</v>
      </c>
      <c r="G11" s="111">
        <v>5.0599999999999999E-2</v>
      </c>
      <c r="H11" s="111">
        <v>7.8899999999999998E-2</v>
      </c>
      <c r="I11" s="111">
        <v>7.7200000000000005E-2</v>
      </c>
      <c r="J11" s="111">
        <v>7.0699999999999999E-2</v>
      </c>
      <c r="K11" s="111">
        <v>6.5600000000000006E-2</v>
      </c>
      <c r="L11" s="111">
        <v>5.9700000000000003E-2</v>
      </c>
      <c r="M11" s="111">
        <v>4.8300000000000003E-2</v>
      </c>
    </row>
    <row r="12" spans="1:13" s="118" customFormat="1" ht="15" customHeight="1">
      <c r="A12" s="81" t="s">
        <v>527</v>
      </c>
      <c r="B12" s="109" t="s">
        <v>612</v>
      </c>
      <c r="C12" s="110" t="s">
        <v>391</v>
      </c>
      <c r="D12" s="111">
        <v>2.01E-2</v>
      </c>
      <c r="E12" s="111">
        <v>1.26E-2</v>
      </c>
      <c r="F12" s="111">
        <v>1.9400000000000001E-2</v>
      </c>
      <c r="G12" s="111">
        <v>6.7999999999999996E-3</v>
      </c>
      <c r="H12" s="111">
        <v>5.0000000000000001E-3</v>
      </c>
      <c r="I12" s="111">
        <v>8.9999999999999993E-3</v>
      </c>
      <c r="J12" s="111">
        <v>1.2699999999999999E-2</v>
      </c>
      <c r="K12" s="111">
        <v>1.35E-2</v>
      </c>
      <c r="L12" s="111">
        <v>1.01E-2</v>
      </c>
      <c r="M12" s="111">
        <v>8.0000000000000004E-4</v>
      </c>
    </row>
    <row r="13" spans="1:13" s="118" customFormat="1" ht="15" customHeight="1">
      <c r="A13" s="81" t="s">
        <v>527</v>
      </c>
      <c r="B13" s="109" t="s">
        <v>613</v>
      </c>
      <c r="C13" s="110" t="s">
        <v>392</v>
      </c>
      <c r="D13" s="111">
        <v>2.01E-2</v>
      </c>
      <c r="E13" s="111">
        <v>1.26E-2</v>
      </c>
      <c r="F13" s="111">
        <v>1.9E-2</v>
      </c>
      <c r="G13" s="111">
        <v>7.4999999999999997E-3</v>
      </c>
      <c r="H13" s="111">
        <v>4.1000000000000003E-3</v>
      </c>
      <c r="I13" s="111">
        <v>9.2999999999999992E-3</v>
      </c>
      <c r="J13" s="111">
        <v>1.3100000000000001E-2</v>
      </c>
      <c r="K13" s="111">
        <v>1.38E-2</v>
      </c>
      <c r="L13" s="111">
        <v>9.9000000000000008E-3</v>
      </c>
      <c r="M13" s="111">
        <v>5.0000000000000001E-4</v>
      </c>
    </row>
    <row r="14" spans="1:13" s="118" customFormat="1" ht="15" customHeight="1">
      <c r="A14" s="81" t="s">
        <v>527</v>
      </c>
      <c r="B14" s="109" t="s">
        <v>614</v>
      </c>
      <c r="C14" s="110" t="s">
        <v>393</v>
      </c>
      <c r="D14" s="111">
        <v>1.4200000000000001E-2</v>
      </c>
      <c r="E14" s="111">
        <v>9.1000000000000004E-3</v>
      </c>
      <c r="F14" s="111">
        <v>1.2200000000000001E-2</v>
      </c>
      <c r="G14" s="111">
        <v>3.0999999999999999E-3</v>
      </c>
      <c r="H14" s="111">
        <v>2.8999999999999998E-3</v>
      </c>
      <c r="I14" s="111">
        <v>3.5000000000000001E-3</v>
      </c>
      <c r="J14" s="111">
        <v>3.5999999999999999E-3</v>
      </c>
      <c r="K14" s="111">
        <v>5.8999999999999999E-3</v>
      </c>
      <c r="L14" s="111">
        <v>3.3E-3</v>
      </c>
      <c r="M14" s="111">
        <v>-1E-3</v>
      </c>
    </row>
    <row r="15" spans="1:13" s="118" customFormat="1" ht="15" customHeight="1" thickBot="1">
      <c r="A15" s="81" t="s">
        <v>527</v>
      </c>
      <c r="B15" s="109" t="s">
        <v>615</v>
      </c>
      <c r="C15" s="110" t="s">
        <v>394</v>
      </c>
      <c r="D15" s="111">
        <v>0.14729999999999999</v>
      </c>
      <c r="E15" s="111">
        <v>9.5100000000000004E-2</v>
      </c>
      <c r="F15" s="111">
        <v>0.1241</v>
      </c>
      <c r="G15" s="111">
        <v>3.3700000000000001E-2</v>
      </c>
      <c r="H15" s="111">
        <v>4.1300000000000003E-2</v>
      </c>
      <c r="I15" s="111">
        <v>4.7600000000000003E-2</v>
      </c>
      <c r="J15" s="111">
        <v>4.7100000000000003E-2</v>
      </c>
      <c r="K15" s="111">
        <v>8.1699999999999995E-2</v>
      </c>
      <c r="L15" s="111">
        <v>4.7600000000000003E-2</v>
      </c>
      <c r="M15" s="111">
        <v>-1.4E-2</v>
      </c>
    </row>
    <row r="16" spans="1:13" s="124" customFormat="1" ht="15" customHeight="1" thickTop="1" thickBot="1">
      <c r="A16" s="81"/>
      <c r="B16" s="107"/>
      <c r="C16" s="634" t="s">
        <v>395</v>
      </c>
      <c r="D16" s="631"/>
      <c r="E16" s="631"/>
      <c r="F16" s="631"/>
      <c r="G16" s="631"/>
      <c r="H16" s="631"/>
      <c r="I16" s="632"/>
      <c r="J16" s="632"/>
      <c r="K16" s="632"/>
      <c r="L16" s="632"/>
      <c r="M16" s="632"/>
    </row>
    <row r="17" spans="1:13" s="81" customFormat="1" ht="15" customHeight="1" thickTop="1">
      <c r="A17" s="81" t="s">
        <v>527</v>
      </c>
      <c r="B17" s="109" t="s">
        <v>616</v>
      </c>
      <c r="C17" s="110" t="s">
        <v>396</v>
      </c>
      <c r="D17" s="111">
        <v>0.1188</v>
      </c>
      <c r="E17" s="111">
        <v>0.1081</v>
      </c>
      <c r="F17" s="111">
        <v>0.1066</v>
      </c>
      <c r="G17" s="111">
        <v>7.5700000000000003E-2</v>
      </c>
      <c r="H17" s="111">
        <v>0.11650000000000001</v>
      </c>
      <c r="I17" s="111">
        <v>0.11840000000000001</v>
      </c>
      <c r="J17" s="111">
        <v>0.11609999999999999</v>
      </c>
      <c r="K17" s="111">
        <v>9.8199999999999996E-2</v>
      </c>
      <c r="L17" s="111">
        <v>0.1057</v>
      </c>
      <c r="M17" s="111">
        <v>9.7600000000000006E-2</v>
      </c>
    </row>
    <row r="18" spans="1:13" s="118" customFormat="1" ht="15" customHeight="1">
      <c r="A18" s="81" t="s">
        <v>527</v>
      </c>
      <c r="B18" s="109" t="s">
        <v>617</v>
      </c>
      <c r="C18" s="110" t="s">
        <v>397</v>
      </c>
      <c r="D18" s="111">
        <v>-2.46E-2</v>
      </c>
      <c r="E18" s="111">
        <v>-2.6700000000000002E-2</v>
      </c>
      <c r="F18" s="111">
        <v>-2.5000000000000001E-2</v>
      </c>
      <c r="G18" s="111">
        <v>-1.8200000000000001E-2</v>
      </c>
      <c r="H18" s="111">
        <v>-3.0800000000000001E-2</v>
      </c>
      <c r="I18" s="111">
        <v>-3.2800000000000003E-2</v>
      </c>
      <c r="J18" s="111">
        <v>-3.7199999999999997E-2</v>
      </c>
      <c r="K18" s="111">
        <v>-3.8300000000000001E-2</v>
      </c>
      <c r="L18" s="111">
        <v>-3.61E-2</v>
      </c>
      <c r="M18" s="111">
        <v>-3.56E-2</v>
      </c>
    </row>
    <row r="19" spans="1:13" s="118" customFormat="1" ht="15" customHeight="1">
      <c r="A19" s="81" t="s">
        <v>527</v>
      </c>
      <c r="B19" s="109" t="s">
        <v>618</v>
      </c>
      <c r="C19" s="110" t="s">
        <v>398</v>
      </c>
      <c r="D19" s="111">
        <v>2.9700000000000001E-2</v>
      </c>
      <c r="E19" s="111">
        <v>3.2599999999999997E-2</v>
      </c>
      <c r="F19" s="111">
        <v>3.1E-2</v>
      </c>
      <c r="G19" s="111">
        <v>2.2700000000000001E-2</v>
      </c>
      <c r="H19" s="111">
        <v>3.8399999999999997E-2</v>
      </c>
      <c r="I19" s="111">
        <v>4.1700000000000001E-2</v>
      </c>
      <c r="J19" s="111">
        <v>4.8800000000000003E-2</v>
      </c>
      <c r="K19" s="111">
        <v>5.11E-2</v>
      </c>
      <c r="L19" s="111">
        <v>4.7399999999999998E-2</v>
      </c>
      <c r="M19" s="111">
        <v>4.5100000000000001E-2</v>
      </c>
    </row>
    <row r="20" spans="1:13" s="118" customFormat="1" ht="15" customHeight="1">
      <c r="A20" s="81" t="s">
        <v>527</v>
      </c>
      <c r="B20" s="109" t="s">
        <v>619</v>
      </c>
      <c r="C20" s="110" t="s">
        <v>399</v>
      </c>
      <c r="D20" s="111">
        <v>0</v>
      </c>
      <c r="E20" s="111">
        <v>0</v>
      </c>
      <c r="F20" s="111">
        <v>0</v>
      </c>
      <c r="G20" s="111">
        <v>0</v>
      </c>
      <c r="H20" s="111">
        <v>0</v>
      </c>
      <c r="I20" s="111">
        <v>0</v>
      </c>
      <c r="J20" s="111">
        <v>0</v>
      </c>
      <c r="K20" s="111">
        <v>0</v>
      </c>
      <c r="L20" s="111">
        <v>-1E-4</v>
      </c>
      <c r="M20" s="111">
        <v>-1E-4</v>
      </c>
    </row>
    <row r="21" spans="1:13" s="118" customFormat="1" ht="15" customHeight="1">
      <c r="A21" s="81" t="s">
        <v>527</v>
      </c>
      <c r="B21" s="109" t="s">
        <v>620</v>
      </c>
      <c r="C21" s="110" t="s">
        <v>400</v>
      </c>
      <c r="D21" s="111">
        <v>-6.7999999999999996E-3</v>
      </c>
      <c r="E21" s="111">
        <v>-6.1000000000000004E-3</v>
      </c>
      <c r="F21" s="111">
        <v>-5.3E-3</v>
      </c>
      <c r="G21" s="111">
        <v>-8.9999999999999993E-3</v>
      </c>
      <c r="H21" s="111">
        <v>-1.32E-2</v>
      </c>
      <c r="I21" s="111">
        <v>-1.6400000000000001E-2</v>
      </c>
      <c r="J21" s="111">
        <v>-1.2200000000000001E-2</v>
      </c>
      <c r="K21" s="111">
        <v>-5.9999999999999995E-4</v>
      </c>
      <c r="L21" s="111">
        <v>-1.6299999999999999E-2</v>
      </c>
      <c r="M21" s="111">
        <v>-1.9599999999999999E-2</v>
      </c>
    </row>
    <row r="22" spans="1:13" s="118" customFormat="1" ht="15" customHeight="1">
      <c r="A22" s="81" t="s">
        <v>527</v>
      </c>
      <c r="B22" s="109" t="s">
        <v>621</v>
      </c>
      <c r="C22" s="110" t="s">
        <v>401</v>
      </c>
      <c r="D22" s="111">
        <v>4.1000000000000003E-3</v>
      </c>
      <c r="E22" s="111">
        <v>3.7000000000000002E-3</v>
      </c>
      <c r="F22" s="111">
        <v>2.7000000000000001E-3</v>
      </c>
      <c r="G22" s="111">
        <v>2E-3</v>
      </c>
      <c r="H22" s="111">
        <v>6.4000000000000003E-3</v>
      </c>
      <c r="I22" s="111">
        <v>8.0000000000000002E-3</v>
      </c>
      <c r="J22" s="111">
        <v>3.8999999999999998E-3</v>
      </c>
      <c r="K22" s="111">
        <v>6.1999999999999998E-3</v>
      </c>
      <c r="L22" s="111">
        <v>6.4000000000000003E-3</v>
      </c>
      <c r="M22" s="111">
        <v>5.8999999999999999E-3</v>
      </c>
    </row>
    <row r="23" spans="1:13" s="118" customFormat="1" ht="15" customHeight="1">
      <c r="A23" s="81" t="s">
        <v>527</v>
      </c>
      <c r="B23" s="109" t="s">
        <v>622</v>
      </c>
      <c r="C23" s="110" t="s">
        <v>402</v>
      </c>
      <c r="D23" s="111">
        <v>-7.1300000000000002E-2</v>
      </c>
      <c r="E23" s="111">
        <v>-6.6400000000000001E-2</v>
      </c>
      <c r="F23" s="111">
        <v>-5.9700000000000003E-2</v>
      </c>
      <c r="G23" s="111">
        <v>-4.3799999999999999E-2</v>
      </c>
      <c r="H23" s="111">
        <v>-7.3899999999999993E-2</v>
      </c>
      <c r="I23" s="111">
        <v>-6.83E-2</v>
      </c>
      <c r="J23" s="111">
        <v>-5.79E-2</v>
      </c>
      <c r="K23" s="111">
        <v>-5.1999999999999998E-2</v>
      </c>
      <c r="L23" s="111">
        <v>-4.9500000000000002E-2</v>
      </c>
      <c r="M23" s="111">
        <v>-4.7500000000000001E-2</v>
      </c>
    </row>
    <row r="24" spans="1:13" s="118" customFormat="1" ht="15" customHeight="1">
      <c r="A24" s="81" t="s">
        <v>527</v>
      </c>
      <c r="B24" s="109" t="s">
        <v>623</v>
      </c>
      <c r="C24" s="110" t="s">
        <v>403</v>
      </c>
      <c r="D24" s="111">
        <v>0</v>
      </c>
      <c r="E24" s="111">
        <v>1E-4</v>
      </c>
      <c r="F24" s="111">
        <v>-4.0000000000000002E-4</v>
      </c>
      <c r="G24" s="111">
        <v>6.9999999999999999E-4</v>
      </c>
      <c r="H24" s="111">
        <v>-8.9999999999999998E-4</v>
      </c>
      <c r="I24" s="111">
        <v>2.9999999999999997E-4</v>
      </c>
      <c r="J24" s="111">
        <v>4.0000000000000002E-4</v>
      </c>
      <c r="K24" s="111">
        <v>2.0000000000000001E-4</v>
      </c>
      <c r="L24" s="111">
        <v>-1E-4</v>
      </c>
      <c r="M24" s="111">
        <v>-1E-4</v>
      </c>
    </row>
    <row r="25" spans="1:13" s="118" customFormat="1" ht="15" customHeight="1" thickBot="1">
      <c r="A25" s="81" t="s">
        <v>527</v>
      </c>
      <c r="B25" s="109" t="s">
        <v>624</v>
      </c>
      <c r="C25" s="110" t="s">
        <v>404</v>
      </c>
      <c r="D25" s="111">
        <v>0.2429</v>
      </c>
      <c r="E25" s="111">
        <v>0.24329999999999999</v>
      </c>
      <c r="F25" s="111">
        <v>0.2102</v>
      </c>
      <c r="G25" s="111">
        <v>8.8599999999999998E-2</v>
      </c>
      <c r="H25" s="111">
        <v>0.12180000000000001</v>
      </c>
      <c r="I25" s="111">
        <v>0.1077</v>
      </c>
      <c r="J25" s="111">
        <v>0.1057</v>
      </c>
      <c r="K25" s="111">
        <v>0.1021</v>
      </c>
      <c r="L25" s="111">
        <v>0.10489999999999999</v>
      </c>
      <c r="M25" s="111">
        <v>0.10390000000000001</v>
      </c>
    </row>
    <row r="26" spans="1:13" s="124" customFormat="1" ht="15" customHeight="1" thickTop="1" thickBot="1">
      <c r="A26" s="81"/>
      <c r="B26" s="125"/>
      <c r="C26" s="634" t="s">
        <v>405</v>
      </c>
      <c r="D26" s="631"/>
      <c r="E26" s="631"/>
      <c r="F26" s="631"/>
      <c r="G26" s="631"/>
      <c r="H26" s="631"/>
      <c r="I26" s="632"/>
      <c r="J26" s="632"/>
      <c r="K26" s="632"/>
      <c r="L26" s="632"/>
      <c r="M26" s="632"/>
    </row>
    <row r="27" spans="1:13" s="81" customFormat="1" ht="15" customHeight="1" thickTop="1">
      <c r="A27" s="81" t="s">
        <v>527</v>
      </c>
      <c r="B27" s="109" t="s">
        <v>625</v>
      </c>
      <c r="C27" s="110" t="s">
        <v>406</v>
      </c>
      <c r="D27" s="111">
        <v>0.1472</v>
      </c>
      <c r="E27" s="111">
        <v>0.1318</v>
      </c>
      <c r="F27" s="111">
        <v>0.129</v>
      </c>
      <c r="G27" s="111">
        <v>8.9700000000000002E-2</v>
      </c>
      <c r="H27" s="111">
        <v>0.13689999999999999</v>
      </c>
      <c r="I27" s="111">
        <v>0.14069999999999999</v>
      </c>
      <c r="J27" s="111">
        <v>0.14330000000000001</v>
      </c>
      <c r="K27" s="111">
        <v>0.12989999999999999</v>
      </c>
      <c r="L27" s="111">
        <v>0.1411</v>
      </c>
      <c r="M27" s="111">
        <v>0.14560000000000001</v>
      </c>
    </row>
    <row r="28" spans="1:13" s="118" customFormat="1" ht="15" customHeight="1">
      <c r="A28" s="81" t="s">
        <v>527</v>
      </c>
      <c r="B28" s="109" t="s">
        <v>626</v>
      </c>
      <c r="C28" s="110" t="s">
        <v>407</v>
      </c>
      <c r="D28" s="111">
        <v>0.12839999999999999</v>
      </c>
      <c r="E28" s="111">
        <v>0.13339999999999999</v>
      </c>
      <c r="F28" s="111">
        <v>0.1338</v>
      </c>
      <c r="G28" s="111">
        <v>9.8299999999999998E-2</v>
      </c>
      <c r="H28" s="111">
        <v>0.12859999999999999</v>
      </c>
      <c r="I28" s="111">
        <v>9.0999999999999998E-2</v>
      </c>
      <c r="J28" s="111">
        <v>0.13239999999999999</v>
      </c>
      <c r="K28" s="111">
        <v>0.13519999999999999</v>
      </c>
      <c r="L28" s="111">
        <v>0.1181</v>
      </c>
      <c r="M28" s="111">
        <v>0.1239</v>
      </c>
    </row>
    <row r="29" spans="1:13" s="118" customFormat="1" ht="15" customHeight="1">
      <c r="A29" s="81" t="s">
        <v>527</v>
      </c>
      <c r="B29" s="109" t="s">
        <v>627</v>
      </c>
      <c r="C29" s="110" t="s">
        <v>408</v>
      </c>
      <c r="D29" s="111">
        <v>9.7299999999999998E-2</v>
      </c>
      <c r="E29" s="111">
        <v>0.1051</v>
      </c>
      <c r="F29" s="111">
        <v>0.1026</v>
      </c>
      <c r="G29" s="111">
        <v>0.1452</v>
      </c>
      <c r="H29" s="111">
        <v>0.2056</v>
      </c>
      <c r="I29" s="111">
        <v>0.1719</v>
      </c>
      <c r="J29" s="111">
        <v>9.7000000000000003E-2</v>
      </c>
      <c r="K29" s="111">
        <v>9.3299999999999994E-2</v>
      </c>
      <c r="L29" s="111">
        <v>0.1103</v>
      </c>
      <c r="M29" s="111">
        <v>0.11799999999999999</v>
      </c>
    </row>
    <row r="30" spans="1:13" s="118" customFormat="1" ht="15" customHeight="1">
      <c r="A30" s="81" t="s">
        <v>527</v>
      </c>
      <c r="B30" s="109" t="s">
        <v>628</v>
      </c>
      <c r="C30" s="110" t="s">
        <v>409</v>
      </c>
      <c r="D30" s="111">
        <v>0.1101</v>
      </c>
      <c r="E30" s="111">
        <v>7.6999999999999999E-2</v>
      </c>
      <c r="F30" s="111">
        <v>0.12559999999999999</v>
      </c>
      <c r="G30" s="111">
        <v>7.6499999999999999E-2</v>
      </c>
      <c r="H30" s="111">
        <v>0.15629999999999999</v>
      </c>
      <c r="I30" s="111">
        <v>0.1444</v>
      </c>
      <c r="J30" s="111">
        <v>1.6199999999999999E-2</v>
      </c>
      <c r="K30" s="111">
        <v>6.3700000000000007E-2</v>
      </c>
      <c r="L30" s="111">
        <v>3.5099999999999999E-2</v>
      </c>
      <c r="M30" s="111">
        <v>5.1200000000000002E-2</v>
      </c>
    </row>
    <row r="31" spans="1:13" s="118" customFormat="1" ht="15" customHeight="1">
      <c r="A31" s="81" t="s">
        <v>527</v>
      </c>
      <c r="B31" s="109" t="s">
        <v>629</v>
      </c>
      <c r="C31" s="110" t="s">
        <v>410</v>
      </c>
      <c r="D31" s="111">
        <v>1.6400000000000001E-2</v>
      </c>
      <c r="E31" s="111">
        <v>6.1000000000000004E-3</v>
      </c>
      <c r="F31" s="111">
        <v>9.4999999999999998E-3</v>
      </c>
      <c r="G31" s="111">
        <v>6.7000000000000002E-3</v>
      </c>
      <c r="H31" s="111">
        <v>6.8999999999999999E-3</v>
      </c>
      <c r="I31" s="111">
        <v>6.1999999999999998E-3</v>
      </c>
      <c r="J31" s="111">
        <v>5.7000000000000002E-3</v>
      </c>
      <c r="K31" s="111">
        <v>2.12E-2</v>
      </c>
      <c r="L31" s="111">
        <v>1.3100000000000001E-2</v>
      </c>
      <c r="M31" s="111">
        <v>1.2200000000000001E-2</v>
      </c>
    </row>
    <row r="32" spans="1:13" s="118" customFormat="1" ht="15" customHeight="1">
      <c r="A32" s="81" t="s">
        <v>527</v>
      </c>
      <c r="B32" s="109" t="s">
        <v>630</v>
      </c>
      <c r="C32" s="110" t="s">
        <v>411</v>
      </c>
      <c r="D32" s="111">
        <v>3.61E-2</v>
      </c>
      <c r="E32" s="111">
        <v>2.0299999999999999E-2</v>
      </c>
      <c r="F32" s="111">
        <v>1.2699999999999999E-2</v>
      </c>
      <c r="G32" s="111">
        <v>1.54E-2</v>
      </c>
      <c r="H32" s="111">
        <v>1.8800000000000001E-2</v>
      </c>
      <c r="I32" s="111">
        <v>0.02</v>
      </c>
      <c r="J32" s="111">
        <v>3.9899999999999998E-2</v>
      </c>
      <c r="K32" s="111">
        <v>4.2599999999999999E-2</v>
      </c>
      <c r="L32" s="111">
        <v>5.8400000000000001E-2</v>
      </c>
      <c r="M32" s="111">
        <v>6.1100000000000002E-2</v>
      </c>
    </row>
    <row r="33" spans="1:13" s="118" customFormat="1" ht="15" customHeight="1">
      <c r="A33" s="81" t="s">
        <v>527</v>
      </c>
      <c r="B33" s="109" t="s">
        <v>631</v>
      </c>
      <c r="C33" s="110" t="s">
        <v>412</v>
      </c>
      <c r="D33" s="111">
        <v>2.2200000000000001E-2</v>
      </c>
      <c r="E33" s="111">
        <v>1.21E-2</v>
      </c>
      <c r="F33" s="111">
        <v>1.0999999999999999E-2</v>
      </c>
      <c r="G33" s="111">
        <v>1.12E-2</v>
      </c>
      <c r="H33" s="111">
        <v>1.2500000000000001E-2</v>
      </c>
      <c r="I33" s="111">
        <v>1.1599999999999999E-2</v>
      </c>
      <c r="J33" s="111">
        <v>1.7399999999999999E-2</v>
      </c>
      <c r="K33" s="111">
        <v>3.6999999999999998E-2</v>
      </c>
      <c r="L33" s="111">
        <v>3.2199999999999999E-2</v>
      </c>
      <c r="M33" s="111">
        <v>2.76E-2</v>
      </c>
    </row>
    <row r="34" spans="1:13" s="118" customFormat="1" ht="15" customHeight="1">
      <c r="A34" s="81" t="s">
        <v>527</v>
      </c>
      <c r="B34" s="109" t="s">
        <v>632</v>
      </c>
      <c r="C34" s="110" t="s">
        <v>413</v>
      </c>
      <c r="D34" s="111">
        <v>0</v>
      </c>
      <c r="E34" s="111">
        <v>0</v>
      </c>
      <c r="F34" s="111">
        <v>1.1000000000000001E-3</v>
      </c>
      <c r="G34" s="111">
        <v>5.0000000000000001E-3</v>
      </c>
      <c r="H34" s="111">
        <v>1.03E-2</v>
      </c>
      <c r="I34" s="111">
        <v>3.4000000000000002E-2</v>
      </c>
      <c r="J34" s="111">
        <v>5.9400000000000001E-2</v>
      </c>
      <c r="K34" s="111">
        <v>6.5600000000000006E-2</v>
      </c>
      <c r="L34" s="111">
        <v>3.6499999999999998E-2</v>
      </c>
      <c r="M34" s="111">
        <v>3.1899999999999998E-2</v>
      </c>
    </row>
    <row r="35" spans="1:13" s="118" customFormat="1" ht="15" customHeight="1">
      <c r="A35" s="81" t="s">
        <v>527</v>
      </c>
      <c r="B35" s="109" t="s">
        <v>633</v>
      </c>
      <c r="C35" s="110" t="s">
        <v>414</v>
      </c>
      <c r="D35" s="111">
        <v>1.23E-2</v>
      </c>
      <c r="E35" s="111">
        <v>1.4200000000000001E-2</v>
      </c>
      <c r="F35" s="111">
        <v>1.4500000000000001E-2</v>
      </c>
      <c r="G35" s="111">
        <v>1.12E-2</v>
      </c>
      <c r="H35" s="111">
        <v>2.29E-2</v>
      </c>
      <c r="I35" s="111">
        <v>2.69E-2</v>
      </c>
      <c r="J35" s="111">
        <v>3.7999999999999999E-2</v>
      </c>
      <c r="K35" s="111">
        <v>0.04</v>
      </c>
      <c r="L35" s="111">
        <v>3.6600000000000001E-2</v>
      </c>
      <c r="M35" s="111">
        <v>3.0099999999999998E-2</v>
      </c>
    </row>
    <row r="36" spans="1:13" s="118" customFormat="1" ht="15" customHeight="1">
      <c r="A36" s="81" t="s">
        <v>527</v>
      </c>
      <c r="B36" s="109" t="s">
        <v>634</v>
      </c>
      <c r="C36" s="110" t="s">
        <v>415</v>
      </c>
      <c r="D36" s="111">
        <v>3.39E-2</v>
      </c>
      <c r="E36" s="111">
        <v>3.73E-2</v>
      </c>
      <c r="F36" s="111">
        <v>3.5200000000000002E-2</v>
      </c>
      <c r="G36" s="111">
        <v>2.4899999999999999E-2</v>
      </c>
      <c r="H36" s="111">
        <v>4.0599999999999997E-2</v>
      </c>
      <c r="I36" s="111">
        <v>4.19E-2</v>
      </c>
      <c r="J36" s="111">
        <v>4.4900000000000002E-2</v>
      </c>
      <c r="K36" s="111">
        <v>4.8899999999999999E-2</v>
      </c>
      <c r="L36" s="111">
        <v>4.9299999999999997E-2</v>
      </c>
      <c r="M36" s="111">
        <v>4.4600000000000001E-2</v>
      </c>
    </row>
    <row r="37" spans="1:13" s="118" customFormat="1" ht="15" customHeight="1">
      <c r="A37" s="81"/>
      <c r="B37" s="109"/>
      <c r="C37" s="110" t="s">
        <v>416</v>
      </c>
      <c r="D37" s="111">
        <v>1.2800000000000001E-2</v>
      </c>
      <c r="E37" s="111">
        <v>7.4700000000000003E-2</v>
      </c>
      <c r="F37" s="111">
        <v>1.6400000000000001E-2</v>
      </c>
      <c r="G37" s="111">
        <v>0</v>
      </c>
      <c r="H37" s="111">
        <v>0</v>
      </c>
      <c r="I37" s="111">
        <v>5.0200000000000002E-2</v>
      </c>
      <c r="J37" s="111">
        <v>9.2299999999999993E-2</v>
      </c>
      <c r="K37" s="111">
        <v>3.1600000000000003E-2</v>
      </c>
      <c r="L37" s="111">
        <v>6.3399999999999998E-2</v>
      </c>
      <c r="M37" s="111">
        <v>5.3100000000000001E-2</v>
      </c>
    </row>
    <row r="38" spans="1:13" s="118" customFormat="1" ht="15" customHeight="1" thickBot="1">
      <c r="A38" s="81" t="s">
        <v>527</v>
      </c>
      <c r="B38" s="109" t="s">
        <v>635</v>
      </c>
      <c r="C38" s="110" t="s">
        <v>417</v>
      </c>
      <c r="D38" s="111">
        <v>0</v>
      </c>
      <c r="E38" s="111">
        <v>0</v>
      </c>
      <c r="F38" s="111">
        <v>0</v>
      </c>
      <c r="G38" s="111">
        <v>0</v>
      </c>
      <c r="H38" s="111">
        <v>0</v>
      </c>
      <c r="I38" s="111">
        <v>4.7000000000000002E-3</v>
      </c>
      <c r="J38" s="111">
        <v>1.01E-2</v>
      </c>
      <c r="K38" s="111">
        <v>1.8599999999999998E-2</v>
      </c>
      <c r="L38" s="111">
        <v>6.8999999999999999E-3</v>
      </c>
      <c r="M38" s="111">
        <v>9.7000000000000003E-3</v>
      </c>
    </row>
    <row r="39" spans="1:13" s="124" customFormat="1" ht="15" customHeight="1" thickTop="1" thickBot="1">
      <c r="A39" s="81"/>
      <c r="B39" s="126"/>
      <c r="C39" s="634" t="s">
        <v>418</v>
      </c>
      <c r="D39" s="631"/>
      <c r="E39" s="631"/>
      <c r="F39" s="631"/>
      <c r="G39" s="631"/>
      <c r="H39" s="631"/>
      <c r="I39" s="632"/>
      <c r="J39" s="632"/>
      <c r="K39" s="632"/>
      <c r="L39" s="632"/>
      <c r="M39" s="632"/>
    </row>
    <row r="40" spans="1:13" s="124" customFormat="1" ht="15" customHeight="1" thickTop="1" thickBot="1">
      <c r="A40" s="81"/>
      <c r="B40" s="125"/>
      <c r="C40" s="634" t="s">
        <v>419</v>
      </c>
      <c r="D40" s="631"/>
      <c r="E40" s="631"/>
      <c r="F40" s="631"/>
      <c r="G40" s="631"/>
      <c r="H40" s="631"/>
      <c r="I40" s="632"/>
      <c r="J40" s="632"/>
      <c r="K40" s="632"/>
      <c r="L40" s="632"/>
      <c r="M40" s="632"/>
    </row>
    <row r="41" spans="1:13" s="81" customFormat="1" ht="15" customHeight="1" thickTop="1">
      <c r="A41" s="81" t="s">
        <v>527</v>
      </c>
      <c r="B41" s="109" t="s">
        <v>636</v>
      </c>
      <c r="C41" s="110" t="s">
        <v>420</v>
      </c>
      <c r="D41" s="111">
        <v>7.1300000000000002E-2</v>
      </c>
      <c r="E41" s="111">
        <v>6.6400000000000001E-2</v>
      </c>
      <c r="F41" s="111">
        <v>5.9700000000000003E-2</v>
      </c>
      <c r="G41" s="111">
        <v>4.3799999999999999E-2</v>
      </c>
      <c r="H41" s="111">
        <v>7.3899999999999993E-2</v>
      </c>
      <c r="I41" s="111">
        <v>6.83E-2</v>
      </c>
      <c r="J41" s="111">
        <v>5.79E-2</v>
      </c>
      <c r="K41" s="111">
        <v>5.1999999999999998E-2</v>
      </c>
      <c r="L41" s="111">
        <v>4.9500000000000002E-2</v>
      </c>
      <c r="M41" s="111">
        <v>4.7500000000000001E-2</v>
      </c>
    </row>
    <row r="42" spans="1:13" s="118" customFormat="1" ht="15" customHeight="1">
      <c r="A42" s="81" t="s">
        <v>527</v>
      </c>
      <c r="B42" s="109" t="s">
        <v>637</v>
      </c>
      <c r="C42" s="110" t="s">
        <v>421</v>
      </c>
      <c r="D42" s="111">
        <v>8.0299999999999996E-2</v>
      </c>
      <c r="E42" s="111">
        <v>7.4700000000000003E-2</v>
      </c>
      <c r="F42" s="111">
        <v>6.7500000000000004E-2</v>
      </c>
      <c r="G42" s="111">
        <v>5.0299999999999997E-2</v>
      </c>
      <c r="H42" s="111">
        <v>8.6800000000000002E-2</v>
      </c>
      <c r="I42" s="111">
        <v>8.0399999999999999E-2</v>
      </c>
      <c r="J42" s="111">
        <v>6.9900000000000004E-2</v>
      </c>
      <c r="K42" s="111">
        <v>6.6199999999999995E-2</v>
      </c>
      <c r="L42" s="111">
        <v>6.5100000000000005E-2</v>
      </c>
      <c r="M42" s="111">
        <v>6.3E-2</v>
      </c>
    </row>
    <row r="43" spans="1:13" s="118" customFormat="1" ht="15" customHeight="1">
      <c r="A43" s="81" t="s">
        <v>527</v>
      </c>
      <c r="B43" s="109" t="s">
        <v>638</v>
      </c>
      <c r="C43" s="110" t="s">
        <v>422</v>
      </c>
      <c r="D43" s="111">
        <v>8.8900000000000007E-2</v>
      </c>
      <c r="E43" s="111">
        <v>8.1299999999999997E-2</v>
      </c>
      <c r="F43" s="111">
        <v>7.2300000000000003E-2</v>
      </c>
      <c r="G43" s="111">
        <v>5.28E-2</v>
      </c>
      <c r="H43" s="111">
        <v>8.7499999999999994E-2</v>
      </c>
      <c r="I43" s="111">
        <v>7.9899999999999999E-2</v>
      </c>
      <c r="J43" s="111">
        <v>7.0999999999999994E-2</v>
      </c>
      <c r="K43" s="111">
        <v>7.0300000000000001E-2</v>
      </c>
      <c r="L43" s="111">
        <v>7.0499999999999993E-2</v>
      </c>
      <c r="M43" s="111">
        <v>6.9000000000000006E-2</v>
      </c>
    </row>
    <row r="44" spans="1:13" s="118" customFormat="1" ht="15" customHeight="1" thickBot="1">
      <c r="A44" s="81" t="s">
        <v>527</v>
      </c>
      <c r="B44" s="109" t="s">
        <v>639</v>
      </c>
      <c r="C44" s="110" t="s">
        <v>423</v>
      </c>
      <c r="D44" s="111">
        <v>0.10249999999999999</v>
      </c>
      <c r="E44" s="111">
        <v>9.4100000000000003E-2</v>
      </c>
      <c r="F44" s="111">
        <v>8.3900000000000002E-2</v>
      </c>
      <c r="G44" s="111">
        <v>6.1100000000000002E-2</v>
      </c>
      <c r="H44" s="111">
        <v>0.1026</v>
      </c>
      <c r="I44" s="111">
        <v>9.8699999999999996E-2</v>
      </c>
      <c r="J44" s="111">
        <v>9.2100000000000001E-2</v>
      </c>
      <c r="K44" s="111">
        <v>8.3900000000000002E-2</v>
      </c>
      <c r="L44" s="111">
        <v>7.8799999999999995E-2</v>
      </c>
      <c r="M44" s="111">
        <v>9.5899999999999999E-2</v>
      </c>
    </row>
    <row r="45" spans="1:13" s="124" customFormat="1" ht="15" customHeight="1" thickTop="1" thickBot="1">
      <c r="A45" s="81"/>
      <c r="B45" s="125"/>
      <c r="C45" s="634" t="s">
        <v>424</v>
      </c>
      <c r="D45" s="631"/>
      <c r="E45" s="631"/>
      <c r="F45" s="631"/>
      <c r="G45" s="631"/>
      <c r="H45" s="631"/>
      <c r="I45" s="632"/>
      <c r="J45" s="632"/>
      <c r="K45" s="632"/>
      <c r="L45" s="632"/>
      <c r="M45" s="632"/>
    </row>
    <row r="46" spans="1:13" s="127" customFormat="1" ht="15" customHeight="1" thickTop="1">
      <c r="A46" s="127" t="s">
        <v>527</v>
      </c>
      <c r="B46" s="109" t="s">
        <v>640</v>
      </c>
      <c r="C46" s="110" t="s">
        <v>425</v>
      </c>
      <c r="D46" s="111">
        <v>0.51829999999999998</v>
      </c>
      <c r="E46" s="111">
        <v>0.51570000000000005</v>
      </c>
      <c r="F46" s="111">
        <v>0.50229999999999997</v>
      </c>
      <c r="G46" s="111">
        <v>0.58889999999999998</v>
      </c>
      <c r="H46" s="111">
        <v>0.56759999999999999</v>
      </c>
      <c r="I46" s="111">
        <v>0.58099999999999996</v>
      </c>
      <c r="J46" s="111">
        <v>0.56579999999999997</v>
      </c>
      <c r="K46" s="111">
        <v>0.56589999999999996</v>
      </c>
      <c r="L46" s="111">
        <v>0.57520000000000004</v>
      </c>
      <c r="M46" s="111">
        <v>0.55549999999999999</v>
      </c>
    </row>
    <row r="47" spans="1:13" ht="15" customHeight="1">
      <c r="A47" s="81" t="s">
        <v>527</v>
      </c>
      <c r="B47" s="109" t="s">
        <v>641</v>
      </c>
      <c r="C47" s="110" t="s">
        <v>426</v>
      </c>
      <c r="D47" s="111">
        <v>9.0499999999999997E-2</v>
      </c>
      <c r="E47" s="111">
        <v>9.2999999999999999E-2</v>
      </c>
      <c r="F47" s="111">
        <v>8.77E-2</v>
      </c>
      <c r="G47" s="111">
        <v>5.6599999999999998E-2</v>
      </c>
      <c r="H47" s="111">
        <v>5.7500000000000002E-2</v>
      </c>
      <c r="I47" s="111">
        <v>5.2999999999999999E-2</v>
      </c>
      <c r="J47" s="111">
        <v>5.4199999999999998E-2</v>
      </c>
      <c r="K47" s="111">
        <v>4.9799999999999997E-2</v>
      </c>
      <c r="L47" s="111">
        <v>4.6300000000000001E-2</v>
      </c>
      <c r="M47" s="111">
        <v>4.4400000000000002E-2</v>
      </c>
    </row>
    <row r="48" spans="1:13" ht="15" customHeight="1">
      <c r="A48" s="81" t="s">
        <v>527</v>
      </c>
      <c r="B48" s="109" t="s">
        <v>642</v>
      </c>
      <c r="C48" s="110" t="s">
        <v>427</v>
      </c>
      <c r="D48" s="111">
        <v>0.39119999999999999</v>
      </c>
      <c r="E48" s="111">
        <v>0.39129999999999998</v>
      </c>
      <c r="F48" s="111">
        <v>0.41</v>
      </c>
      <c r="G48" s="111">
        <v>0.35439999999999999</v>
      </c>
      <c r="H48" s="111">
        <v>0.37490000000000001</v>
      </c>
      <c r="I48" s="111">
        <v>0.36599999999999999</v>
      </c>
      <c r="J48" s="111">
        <v>0.38</v>
      </c>
      <c r="K48" s="111">
        <v>0.38440000000000002</v>
      </c>
      <c r="L48" s="111">
        <v>0.37859999999999999</v>
      </c>
      <c r="M48" s="111">
        <v>0.40010000000000001</v>
      </c>
    </row>
    <row r="49" spans="1:13" ht="15" customHeight="1" thickBot="1">
      <c r="A49" s="81" t="s">
        <v>527</v>
      </c>
      <c r="B49" s="109" t="s">
        <v>643</v>
      </c>
      <c r="C49" s="110" t="s">
        <v>428</v>
      </c>
      <c r="D49" s="111">
        <v>0.54290000000000005</v>
      </c>
      <c r="E49" s="111">
        <v>0.5353</v>
      </c>
      <c r="F49" s="111">
        <v>0.48559999999999998</v>
      </c>
      <c r="G49" s="111">
        <v>0.46889999999999998</v>
      </c>
      <c r="H49" s="111">
        <v>0.48599999999999999</v>
      </c>
      <c r="I49" s="111">
        <v>0.43909999999999999</v>
      </c>
      <c r="J49" s="111">
        <v>0.37119999999999997</v>
      </c>
      <c r="K49" s="111">
        <v>0.42159999999999997</v>
      </c>
      <c r="L49" s="111">
        <v>0.38450000000000001</v>
      </c>
      <c r="M49" s="111">
        <v>0.36280000000000001</v>
      </c>
    </row>
    <row r="50" spans="1:13" s="81" customFormat="1" ht="15" customHeight="1" thickTop="1" thickBot="1">
      <c r="B50" s="126"/>
      <c r="C50" s="634" t="s">
        <v>429</v>
      </c>
      <c r="D50" s="631"/>
      <c r="E50" s="631"/>
      <c r="F50" s="631"/>
      <c r="G50" s="631"/>
      <c r="H50" s="631"/>
      <c r="I50" s="632"/>
      <c r="J50" s="632"/>
      <c r="K50" s="632"/>
      <c r="L50" s="632"/>
      <c r="M50" s="632"/>
    </row>
    <row r="51" spans="1:13" s="81" customFormat="1" ht="15" customHeight="1" thickTop="1">
      <c r="A51" s="81" t="s">
        <v>527</v>
      </c>
      <c r="B51" s="109" t="s">
        <v>644</v>
      </c>
      <c r="C51" s="110" t="s">
        <v>430</v>
      </c>
      <c r="D51" s="111">
        <v>9.9000000000000005E-2</v>
      </c>
      <c r="E51" s="111">
        <v>8.5699999999999998E-2</v>
      </c>
      <c r="F51" s="111">
        <v>8.4199999999999997E-2</v>
      </c>
      <c r="G51" s="111">
        <v>0.06</v>
      </c>
      <c r="H51" s="111">
        <v>9.3399999999999997E-2</v>
      </c>
      <c r="I51" s="111">
        <v>9.4500000000000001E-2</v>
      </c>
      <c r="J51" s="111">
        <v>8.3199999999999996E-2</v>
      </c>
      <c r="K51" s="111">
        <v>6.3E-2</v>
      </c>
      <c r="L51" s="111">
        <v>7.2800000000000004E-2</v>
      </c>
      <c r="M51" s="111">
        <v>6.08E-2</v>
      </c>
    </row>
    <row r="52" spans="1:13" s="81" customFormat="1" ht="15" customHeight="1">
      <c r="A52" s="81" t="s">
        <v>527</v>
      </c>
      <c r="B52" s="109" t="s">
        <v>645</v>
      </c>
      <c r="C52" s="110" t="s">
        <v>431</v>
      </c>
      <c r="D52" s="111">
        <v>9.4100000000000003E-2</v>
      </c>
      <c r="E52" s="111">
        <v>8.1199999999999994E-2</v>
      </c>
      <c r="F52" s="111">
        <v>8.1199999999999994E-2</v>
      </c>
      <c r="G52" s="111">
        <v>5.74E-2</v>
      </c>
      <c r="H52" s="111">
        <v>8.6199999999999999E-2</v>
      </c>
      <c r="I52" s="111">
        <v>8.5800000000000001E-2</v>
      </c>
      <c r="J52" s="111">
        <v>7.9000000000000001E-2</v>
      </c>
      <c r="K52" s="111">
        <v>5.6500000000000002E-2</v>
      </c>
      <c r="L52" s="111">
        <v>6.6100000000000006E-2</v>
      </c>
      <c r="M52" s="111">
        <v>5.4600000000000003E-2</v>
      </c>
    </row>
    <row r="53" spans="1:13" s="81" customFormat="1" ht="15" customHeight="1">
      <c r="A53" s="81" t="s">
        <v>527</v>
      </c>
      <c r="B53" s="109" t="s">
        <v>646</v>
      </c>
      <c r="C53" s="110" t="s">
        <v>432</v>
      </c>
      <c r="D53" s="111">
        <v>0.10680000000000001</v>
      </c>
      <c r="E53" s="111">
        <v>9.1999999999999998E-2</v>
      </c>
      <c r="F53" s="111">
        <v>9.2100000000000001E-2</v>
      </c>
      <c r="G53" s="111">
        <v>6.4399999999999999E-2</v>
      </c>
      <c r="H53" s="111">
        <v>9.8699999999999996E-2</v>
      </c>
      <c r="I53" s="111">
        <v>9.9299999999999999E-2</v>
      </c>
      <c r="J53" s="111">
        <v>9.8599999999999993E-2</v>
      </c>
      <c r="K53" s="111">
        <v>7.8399999999999997E-2</v>
      </c>
      <c r="L53" s="111">
        <v>9.4399999999999998E-2</v>
      </c>
      <c r="M53" s="111">
        <v>7.9600000000000004E-2</v>
      </c>
    </row>
    <row r="54" spans="1:13" s="81" customFormat="1" ht="15" customHeight="1">
      <c r="A54" s="81" t="s">
        <v>527</v>
      </c>
      <c r="B54" s="109" t="s">
        <v>647</v>
      </c>
      <c r="C54" s="110" t="s">
        <v>433</v>
      </c>
      <c r="D54" s="111">
        <v>0.13120000000000001</v>
      </c>
      <c r="E54" s="111">
        <v>0.1186</v>
      </c>
      <c r="F54" s="111">
        <v>0.1171</v>
      </c>
      <c r="G54" s="111">
        <v>8.2799999999999999E-2</v>
      </c>
      <c r="H54" s="111">
        <v>0.13009999999999999</v>
      </c>
      <c r="I54" s="111">
        <v>0.13270000000000001</v>
      </c>
      <c r="J54" s="111">
        <v>0.1363</v>
      </c>
      <c r="K54" s="111">
        <v>0.1171</v>
      </c>
      <c r="L54" s="111">
        <v>0.13100000000000001</v>
      </c>
      <c r="M54" s="111">
        <v>0.11550000000000001</v>
      </c>
    </row>
    <row r="55" spans="1:13" s="81" customFormat="1" ht="15" customHeight="1">
      <c r="A55" s="81" t="s">
        <v>527</v>
      </c>
      <c r="B55" s="109" t="s">
        <v>648</v>
      </c>
      <c r="C55" s="110" t="s">
        <v>434</v>
      </c>
      <c r="D55" s="111">
        <v>-2.4500000000000001E-2</v>
      </c>
      <c r="E55" s="111">
        <v>-2.6599999999999999E-2</v>
      </c>
      <c r="F55" s="111">
        <v>-2.5000000000000001E-2</v>
      </c>
      <c r="G55" s="111">
        <v>-1.84E-2</v>
      </c>
      <c r="H55" s="111">
        <v>-3.1399999999999997E-2</v>
      </c>
      <c r="I55" s="111">
        <v>-3.3399999999999999E-2</v>
      </c>
      <c r="J55" s="111">
        <v>-3.7699999999999997E-2</v>
      </c>
      <c r="K55" s="111">
        <v>-3.8800000000000001E-2</v>
      </c>
      <c r="L55" s="111">
        <v>-3.6499999999999998E-2</v>
      </c>
      <c r="M55" s="111">
        <v>-3.5900000000000001E-2</v>
      </c>
    </row>
    <row r="56" spans="1:13" s="81" customFormat="1" ht="15" customHeight="1">
      <c r="A56" s="81" t="s">
        <v>527</v>
      </c>
      <c r="B56" s="109" t="s">
        <v>649</v>
      </c>
      <c r="C56" s="110" t="s">
        <v>435</v>
      </c>
      <c r="D56" s="111">
        <v>-1.26E-2</v>
      </c>
      <c r="E56" s="111">
        <v>-1.0800000000000001E-2</v>
      </c>
      <c r="F56" s="111">
        <v>-1.0800000000000001E-2</v>
      </c>
      <c r="G56" s="111">
        <v>-7.0000000000000001E-3</v>
      </c>
      <c r="H56" s="111">
        <v>-1.2500000000000001E-2</v>
      </c>
      <c r="I56" s="111">
        <v>-1.35E-2</v>
      </c>
      <c r="J56" s="111">
        <v>-1.9699999999999999E-2</v>
      </c>
      <c r="K56" s="111">
        <v>-2.1899999999999999E-2</v>
      </c>
      <c r="L56" s="111">
        <v>-2.8400000000000002E-2</v>
      </c>
      <c r="M56" s="111">
        <v>-2.5000000000000001E-2</v>
      </c>
    </row>
    <row r="57" spans="1:13" s="81" customFormat="1" ht="15" customHeight="1" thickBot="1">
      <c r="A57" s="81" t="s">
        <v>527</v>
      </c>
      <c r="B57" s="109" t="s">
        <v>650</v>
      </c>
      <c r="C57" s="110" t="s">
        <v>436</v>
      </c>
      <c r="D57" s="111">
        <v>4.1000000000000003E-3</v>
      </c>
      <c r="E57" s="111">
        <v>3.7000000000000002E-3</v>
      </c>
      <c r="F57" s="111">
        <v>2.8999999999999998E-3</v>
      </c>
      <c r="G57" s="111">
        <v>2.5999999999999999E-3</v>
      </c>
      <c r="H57" s="111">
        <v>7.1999999999999998E-3</v>
      </c>
      <c r="I57" s="111">
        <v>8.6999999999999994E-3</v>
      </c>
      <c r="J57" s="111">
        <v>4.1999999999999997E-3</v>
      </c>
      <c r="K57" s="111">
        <v>6.6E-3</v>
      </c>
      <c r="L57" s="111">
        <v>6.7000000000000002E-3</v>
      </c>
      <c r="M57" s="111">
        <v>6.1999999999999998E-3</v>
      </c>
    </row>
    <row r="58" spans="1:13" s="124" customFormat="1" ht="15" customHeight="1" thickTop="1" thickBot="1">
      <c r="A58" s="81"/>
      <c r="B58" s="81"/>
      <c r="C58" s="634" t="s">
        <v>437</v>
      </c>
      <c r="D58" s="635"/>
      <c r="E58" s="635"/>
      <c r="F58" s="635"/>
      <c r="G58" s="635"/>
      <c r="H58" s="635"/>
      <c r="I58" s="635"/>
      <c r="J58" s="635"/>
      <c r="K58" s="635"/>
      <c r="L58" s="635"/>
      <c r="M58" s="635"/>
    </row>
    <row r="59" spans="1:13" s="81" customFormat="1" ht="15" customHeight="1" thickTop="1">
      <c r="A59" s="81" t="s">
        <v>527</v>
      </c>
      <c r="B59" s="109" t="s">
        <v>644</v>
      </c>
      <c r="C59" s="110" t="s">
        <v>430</v>
      </c>
      <c r="D59" s="111">
        <v>9.9000000000000005E-2</v>
      </c>
      <c r="E59" s="111">
        <v>8.5699999999999998E-2</v>
      </c>
      <c r="F59" s="111">
        <v>8.4199999999999997E-2</v>
      </c>
      <c r="G59" s="111">
        <v>0.06</v>
      </c>
      <c r="H59" s="111">
        <v>9.3399999999999997E-2</v>
      </c>
      <c r="I59" s="111">
        <v>9.4500000000000001E-2</v>
      </c>
      <c r="J59" s="111">
        <v>8.3199999999999996E-2</v>
      </c>
      <c r="K59" s="111">
        <v>6.3E-2</v>
      </c>
      <c r="L59" s="111">
        <v>7.2800000000000004E-2</v>
      </c>
      <c r="M59" s="111">
        <v>6.08E-2</v>
      </c>
    </row>
    <row r="60" spans="1:13" s="81" customFormat="1" ht="15" customHeight="1">
      <c r="A60" s="81" t="s">
        <v>527</v>
      </c>
      <c r="B60" s="109" t="s">
        <v>651</v>
      </c>
      <c r="C60" s="110" t="s">
        <v>438</v>
      </c>
      <c r="D60" s="111">
        <v>-6.0000000000000001E-3</v>
      </c>
      <c r="E60" s="111">
        <v>-5.1999999999999998E-3</v>
      </c>
      <c r="F60" s="111">
        <v>-4.4000000000000003E-3</v>
      </c>
      <c r="G60" s="111">
        <v>-8.8000000000000005E-3</v>
      </c>
      <c r="H60" s="111">
        <v>-1.3100000000000001E-2</v>
      </c>
      <c r="I60" s="111">
        <v>-1.6E-2</v>
      </c>
      <c r="J60" s="111">
        <v>-1.15E-2</v>
      </c>
      <c r="K60" s="111">
        <v>3.3999999999999998E-3</v>
      </c>
      <c r="L60" s="111">
        <v>-1.24E-2</v>
      </c>
      <c r="M60" s="111">
        <v>-1.1900000000000001E-2</v>
      </c>
    </row>
    <row r="61" spans="1:13" s="118" customFormat="1" ht="15" customHeight="1">
      <c r="A61" s="81" t="s">
        <v>527</v>
      </c>
      <c r="B61" s="109" t="s">
        <v>652</v>
      </c>
      <c r="C61" s="110" t="s">
        <v>439</v>
      </c>
      <c r="D61" s="111">
        <v>-7.1999999999999995E-2</v>
      </c>
      <c r="E61" s="111">
        <v>-6.7000000000000004E-2</v>
      </c>
      <c r="F61" s="111">
        <v>-6.0199999999999997E-2</v>
      </c>
      <c r="G61" s="111">
        <v>-4.4299999999999999E-2</v>
      </c>
      <c r="H61" s="111">
        <v>-7.5300000000000006E-2</v>
      </c>
      <c r="I61" s="111">
        <v>-6.9400000000000003E-2</v>
      </c>
      <c r="J61" s="111">
        <v>-5.8799999999999998E-2</v>
      </c>
      <c r="K61" s="111">
        <v>-5.2699999999999997E-2</v>
      </c>
      <c r="L61" s="111">
        <v>-5.0099999999999999E-2</v>
      </c>
      <c r="M61" s="111">
        <v>-4.8000000000000001E-2</v>
      </c>
    </row>
    <row r="62" spans="1:13" s="118" customFormat="1" ht="15" customHeight="1">
      <c r="A62" s="81" t="s">
        <v>527</v>
      </c>
      <c r="B62" s="109" t="s">
        <v>653</v>
      </c>
      <c r="C62" s="110" t="s">
        <v>440</v>
      </c>
      <c r="D62" s="111">
        <v>0</v>
      </c>
      <c r="E62" s="111">
        <v>0</v>
      </c>
      <c r="F62" s="111">
        <v>0</v>
      </c>
      <c r="G62" s="111">
        <v>8.0000000000000004E-4</v>
      </c>
      <c r="H62" s="111">
        <v>0</v>
      </c>
      <c r="I62" s="111">
        <v>2.0000000000000001E-4</v>
      </c>
      <c r="J62" s="111">
        <v>4.0000000000000002E-4</v>
      </c>
      <c r="K62" s="111">
        <v>0</v>
      </c>
      <c r="L62" s="111">
        <v>0</v>
      </c>
      <c r="M62" s="111">
        <v>1E-4</v>
      </c>
    </row>
    <row r="63" spans="1:13" s="118" customFormat="1" ht="15" customHeight="1">
      <c r="A63" s="81" t="s">
        <v>527</v>
      </c>
      <c r="B63" s="109" t="s">
        <v>654</v>
      </c>
      <c r="C63" s="110" t="s">
        <v>441</v>
      </c>
      <c r="D63" s="111">
        <v>0</v>
      </c>
      <c r="E63" s="111">
        <v>1E-4</v>
      </c>
      <c r="F63" s="111">
        <v>-4.0000000000000002E-4</v>
      </c>
      <c r="G63" s="111">
        <v>-1E-4</v>
      </c>
      <c r="H63" s="111">
        <v>-8.9999999999999998E-4</v>
      </c>
      <c r="I63" s="111">
        <v>2.0000000000000001E-4</v>
      </c>
      <c r="J63" s="111">
        <v>0</v>
      </c>
      <c r="K63" s="111">
        <v>2.0000000000000001E-4</v>
      </c>
      <c r="L63" s="111">
        <v>-1E-4</v>
      </c>
      <c r="M63" s="111">
        <v>-2.0000000000000001E-4</v>
      </c>
    </row>
    <row r="64" spans="1:13" s="118" customFormat="1" ht="15" customHeight="1" thickBot="1">
      <c r="A64" s="81"/>
      <c r="B64" s="109"/>
      <c r="C64" s="110" t="s">
        <v>442</v>
      </c>
      <c r="D64" s="111">
        <v>0</v>
      </c>
      <c r="E64" s="111">
        <v>0</v>
      </c>
      <c r="F64" s="111">
        <v>0</v>
      </c>
      <c r="G64" s="111">
        <v>0</v>
      </c>
      <c r="H64" s="111">
        <v>0</v>
      </c>
      <c r="I64" s="111">
        <v>0</v>
      </c>
      <c r="J64" s="111">
        <v>0</v>
      </c>
      <c r="K64" s="111">
        <v>0</v>
      </c>
      <c r="L64" s="111">
        <v>-1E-4</v>
      </c>
      <c r="M64" s="111">
        <v>-1E-4</v>
      </c>
    </row>
    <row r="65" spans="1:13" s="81" customFormat="1" ht="15" customHeight="1" thickTop="1" thickBot="1">
      <c r="A65" s="81" t="s">
        <v>527</v>
      </c>
      <c r="B65" s="109" t="s">
        <v>655</v>
      </c>
      <c r="C65" s="634" t="s">
        <v>656</v>
      </c>
      <c r="D65" s="631">
        <v>2.0199999999999999E-2</v>
      </c>
      <c r="E65" s="631">
        <v>1.2800000000000001E-2</v>
      </c>
      <c r="F65" s="631">
        <v>1.9099999999999999E-2</v>
      </c>
      <c r="G65" s="631">
        <v>7.6E-3</v>
      </c>
      <c r="H65" s="631">
        <v>4.1999999999999997E-3</v>
      </c>
      <c r="I65" s="636">
        <v>9.4000000000000004E-3</v>
      </c>
      <c r="J65" s="636">
        <v>1.3299999999999999E-2</v>
      </c>
      <c r="K65" s="636">
        <v>1.4E-2</v>
      </c>
      <c r="L65" s="636">
        <v>1.0200000000000001E-2</v>
      </c>
      <c r="M65" s="636">
        <v>5.0000000000000001E-4</v>
      </c>
    </row>
    <row r="66" spans="1:13" ht="3.75" customHeight="1" thickTop="1" thickBot="1">
      <c r="A66" s="128"/>
      <c r="B66" s="128"/>
      <c r="C66" s="95"/>
      <c r="D66" s="95"/>
      <c r="E66" s="95"/>
      <c r="F66" s="95"/>
      <c r="G66" s="95"/>
      <c r="H66" s="95"/>
      <c r="I66" s="95"/>
      <c r="J66" s="95"/>
      <c r="K66" s="95"/>
      <c r="L66" s="95"/>
      <c r="M66" s="95"/>
    </row>
    <row r="67" spans="1:13" ht="15" customHeight="1">
      <c r="A67" s="81"/>
      <c r="B67" s="81"/>
      <c r="C67" s="129" t="s">
        <v>444</v>
      </c>
      <c r="D67" s="81"/>
      <c r="E67" s="81"/>
      <c r="F67" s="81"/>
      <c r="G67" s="81"/>
      <c r="H67" s="81"/>
      <c r="I67" s="81"/>
      <c r="J67" s="81"/>
      <c r="K67" s="81"/>
      <c r="L67" s="81"/>
      <c r="M67" s="81"/>
    </row>
    <row r="68" spans="1:13" ht="15" customHeight="1">
      <c r="A68" s="81"/>
      <c r="B68" s="81"/>
      <c r="C68" s="129" t="s">
        <v>657</v>
      </c>
      <c r="D68" s="81"/>
      <c r="E68" s="81"/>
      <c r="F68" s="81"/>
      <c r="G68" s="81"/>
      <c r="H68" s="81"/>
      <c r="I68" s="81"/>
      <c r="J68" s="81"/>
      <c r="K68" s="81"/>
      <c r="L68" s="81"/>
      <c r="M68" s="81"/>
    </row>
    <row r="69" spans="1:13" ht="15" customHeight="1">
      <c r="A69" s="81"/>
      <c r="B69" s="81"/>
      <c r="C69" s="129" t="s">
        <v>658</v>
      </c>
      <c r="D69" s="81"/>
      <c r="E69" s="81"/>
      <c r="F69" s="81"/>
      <c r="G69" s="81"/>
      <c r="H69" s="81"/>
      <c r="I69" s="81"/>
      <c r="J69" s="81"/>
      <c r="K69" s="81"/>
      <c r="L69" s="81"/>
      <c r="M69" s="81"/>
    </row>
    <row r="70" spans="1:13" ht="15" customHeight="1">
      <c r="A70" s="81"/>
      <c r="B70" s="81"/>
      <c r="C70" s="129" t="s">
        <v>447</v>
      </c>
      <c r="D70" s="81"/>
      <c r="E70" s="81"/>
      <c r="F70" s="81"/>
      <c r="G70" s="81"/>
      <c r="H70" s="81"/>
      <c r="I70" s="81"/>
      <c r="J70" s="81"/>
      <c r="K70" s="81"/>
      <c r="L70" s="81"/>
      <c r="M70" s="81"/>
    </row>
    <row r="71" spans="1:13" ht="15" customHeight="1">
      <c r="A71" s="81"/>
      <c r="B71" s="81"/>
      <c r="C71" s="129" t="s">
        <v>448</v>
      </c>
      <c r="D71" s="81"/>
      <c r="E71" s="81"/>
      <c r="F71" s="81"/>
      <c r="G71" s="81"/>
      <c r="H71" s="81"/>
      <c r="I71" s="81"/>
      <c r="J71" s="81"/>
      <c r="K71" s="81"/>
      <c r="L71" s="81"/>
      <c r="M71" s="81"/>
    </row>
    <row r="72" spans="1:13" ht="30" customHeight="1">
      <c r="A72" s="81"/>
      <c r="B72" s="81"/>
      <c r="C72" s="728" t="s">
        <v>449</v>
      </c>
      <c r="D72" s="728"/>
      <c r="E72" s="728"/>
      <c r="F72" s="728"/>
      <c r="G72" s="728"/>
      <c r="H72" s="728"/>
      <c r="I72" s="728"/>
      <c r="J72" s="728"/>
      <c r="K72" s="728"/>
      <c r="L72" s="728"/>
      <c r="M72" s="728"/>
    </row>
    <row r="73" spans="1:13" ht="15" customHeight="1">
      <c r="A73" s="81"/>
      <c r="B73" s="81"/>
      <c r="C73" s="129" t="s">
        <v>450</v>
      </c>
      <c r="D73" s="81"/>
      <c r="E73" s="81"/>
      <c r="F73" s="81"/>
      <c r="G73" s="81"/>
      <c r="H73" s="81"/>
      <c r="I73" s="81"/>
      <c r="J73" s="81"/>
      <c r="K73" s="81"/>
      <c r="L73" s="81"/>
      <c r="M73" s="81"/>
    </row>
    <row r="74" spans="1:13" ht="30" customHeight="1">
      <c r="A74" s="81"/>
      <c r="B74" s="81"/>
      <c r="C74" s="728" t="s">
        <v>451</v>
      </c>
      <c r="D74" s="728"/>
      <c r="E74" s="728"/>
      <c r="F74" s="728"/>
      <c r="G74" s="728"/>
      <c r="H74" s="728"/>
      <c r="I74" s="728"/>
      <c r="J74" s="728"/>
      <c r="K74" s="728"/>
      <c r="L74" s="728"/>
      <c r="M74" s="728"/>
    </row>
    <row r="75" spans="1:13" ht="15" customHeight="1">
      <c r="A75" s="81"/>
      <c r="B75" s="81"/>
      <c r="C75" s="129"/>
      <c r="D75" s="81"/>
      <c r="E75" s="81"/>
      <c r="F75" s="81"/>
      <c r="G75" s="81"/>
      <c r="H75" s="81"/>
      <c r="I75" s="81"/>
      <c r="J75" s="81"/>
      <c r="K75" s="81"/>
      <c r="L75" s="81"/>
      <c r="M75" s="8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drawing r:id="rId2"/>
  <legacyDrawing r:id="rId3"/>
  <controls>
    <mc:AlternateContent xmlns:mc="http://schemas.openxmlformats.org/markup-compatibility/2006">
      <mc:Choice Requires="x14">
        <control shapeId="26626" r:id="rId4" name="CommandButton1">
          <controlPr defaultSize="0" autoLine="0" r:id="rId5">
            <anchor moveWithCells="1">
              <from>
                <xdr:col>13</xdr:col>
                <xdr:colOff>371475</xdr:colOff>
                <xdr:row>6</xdr:row>
                <xdr:rowOff>0</xdr:rowOff>
              </from>
              <to>
                <xdr:col>16</xdr:col>
                <xdr:colOff>257175</xdr:colOff>
                <xdr:row>12</xdr:row>
                <xdr:rowOff>9525</xdr:rowOff>
              </to>
            </anchor>
          </controlPr>
        </control>
      </mc:Choice>
      <mc:Fallback>
        <control shapeId="26626" r:id="rId4" name="CommandButton1"/>
      </mc:Fallback>
    </mc:AlternateContent>
  </control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6"/>
  <sheetViews>
    <sheetView zoomScaleNormal="100" workbookViewId="0">
      <selection activeCell="C14" sqref="C14"/>
    </sheetView>
  </sheetViews>
  <sheetFormatPr baseColWidth="10" defaultColWidth="9.140625" defaultRowHeight="18"/>
  <cols>
    <col min="1" max="1" width="89.85546875" style="82" bestFit="1" customWidth="1"/>
    <col min="2" max="8" width="9.7109375" style="82" bestFit="1" customWidth="1"/>
    <col min="9" max="9" width="9.7109375" style="82" customWidth="1"/>
    <col min="10" max="10" width="9.7109375" style="82" bestFit="1" customWidth="1"/>
    <col min="11" max="11" width="9.7109375" style="100" bestFit="1" customWidth="1"/>
    <col min="12" max="256" width="11.42578125" style="82" customWidth="1"/>
    <col min="257" max="257" width="89.85546875" style="82" bestFit="1" customWidth="1"/>
    <col min="258" max="264" width="9.7109375" style="82" bestFit="1" customWidth="1"/>
    <col min="265" max="265" width="9.7109375" style="82" customWidth="1"/>
    <col min="266" max="267" width="9.7109375" style="82" bestFit="1" customWidth="1"/>
    <col min="268" max="512" width="11.42578125" style="82" customWidth="1"/>
    <col min="513" max="513" width="89.85546875" style="82" bestFit="1" customWidth="1"/>
    <col min="514" max="520" width="9.7109375" style="82" bestFit="1" customWidth="1"/>
    <col min="521" max="521" width="9.7109375" style="82" customWidth="1"/>
    <col min="522" max="523" width="9.7109375" style="82" bestFit="1" customWidth="1"/>
    <col min="524" max="768" width="11.42578125" style="82" customWidth="1"/>
    <col min="769" max="769" width="89.85546875" style="82" bestFit="1" customWidth="1"/>
    <col min="770" max="776" width="9.7109375" style="82" bestFit="1" customWidth="1"/>
    <col min="777" max="777" width="9.7109375" style="82" customWidth="1"/>
    <col min="778" max="779" width="9.7109375" style="82" bestFit="1" customWidth="1"/>
    <col min="780" max="1024" width="11.42578125" style="82" customWidth="1"/>
    <col min="1025" max="1025" width="89.85546875" style="82" bestFit="1" customWidth="1"/>
    <col min="1026" max="1032" width="9.7109375" style="82" bestFit="1" customWidth="1"/>
    <col min="1033" max="1033" width="9.7109375" style="82" customWidth="1"/>
    <col min="1034" max="1035" width="9.7109375" style="82" bestFit="1" customWidth="1"/>
    <col min="1036" max="1280" width="11.42578125" style="82" customWidth="1"/>
    <col min="1281" max="1281" width="89.85546875" style="82" bestFit="1" customWidth="1"/>
    <col min="1282" max="1288" width="9.7109375" style="82" bestFit="1" customWidth="1"/>
    <col min="1289" max="1289" width="9.7109375" style="82" customWidth="1"/>
    <col min="1290" max="1291" width="9.7109375" style="82" bestFit="1" customWidth="1"/>
    <col min="1292" max="1536" width="11.42578125" style="82" customWidth="1"/>
    <col min="1537" max="1537" width="89.85546875" style="82" bestFit="1" customWidth="1"/>
    <col min="1538" max="1544" width="9.7109375" style="82" bestFit="1" customWidth="1"/>
    <col min="1545" max="1545" width="9.7109375" style="82" customWidth="1"/>
    <col min="1546" max="1547" width="9.7109375" style="82" bestFit="1" customWidth="1"/>
    <col min="1548" max="1792" width="11.42578125" style="82" customWidth="1"/>
    <col min="1793" max="1793" width="89.85546875" style="82" bestFit="1" customWidth="1"/>
    <col min="1794" max="1800" width="9.7109375" style="82" bestFit="1" customWidth="1"/>
    <col min="1801" max="1801" width="9.7109375" style="82" customWidth="1"/>
    <col min="1802" max="1803" width="9.7109375" style="82" bestFit="1" customWidth="1"/>
    <col min="1804" max="2048" width="11.42578125" style="82" customWidth="1"/>
    <col min="2049" max="2049" width="89.85546875" style="82" bestFit="1" customWidth="1"/>
    <col min="2050" max="2056" width="9.7109375" style="82" bestFit="1" customWidth="1"/>
    <col min="2057" max="2057" width="9.7109375" style="82" customWidth="1"/>
    <col min="2058" max="2059" width="9.7109375" style="82" bestFit="1" customWidth="1"/>
    <col min="2060" max="2304" width="11.42578125" style="82" customWidth="1"/>
    <col min="2305" max="2305" width="89.85546875" style="82" bestFit="1" customWidth="1"/>
    <col min="2306" max="2312" width="9.7109375" style="82" bestFit="1" customWidth="1"/>
    <col min="2313" max="2313" width="9.7109375" style="82" customWidth="1"/>
    <col min="2314" max="2315" width="9.7109375" style="82" bestFit="1" customWidth="1"/>
    <col min="2316" max="2560" width="11.42578125" style="82" customWidth="1"/>
    <col min="2561" max="2561" width="89.85546875" style="82" bestFit="1" customWidth="1"/>
    <col min="2562" max="2568" width="9.7109375" style="82" bestFit="1" customWidth="1"/>
    <col min="2569" max="2569" width="9.7109375" style="82" customWidth="1"/>
    <col min="2570" max="2571" width="9.7109375" style="82" bestFit="1" customWidth="1"/>
    <col min="2572" max="2816" width="11.42578125" style="82" customWidth="1"/>
    <col min="2817" max="2817" width="89.85546875" style="82" bestFit="1" customWidth="1"/>
    <col min="2818" max="2824" width="9.7109375" style="82" bestFit="1" customWidth="1"/>
    <col min="2825" max="2825" width="9.7109375" style="82" customWidth="1"/>
    <col min="2826" max="2827" width="9.7109375" style="82" bestFit="1" customWidth="1"/>
    <col min="2828" max="3072" width="11.42578125" style="82" customWidth="1"/>
    <col min="3073" max="3073" width="89.85546875" style="82" bestFit="1" customWidth="1"/>
    <col min="3074" max="3080" width="9.7109375" style="82" bestFit="1" customWidth="1"/>
    <col min="3081" max="3081" width="9.7109375" style="82" customWidth="1"/>
    <col min="3082" max="3083" width="9.7109375" style="82" bestFit="1" customWidth="1"/>
    <col min="3084" max="3328" width="11.42578125" style="82" customWidth="1"/>
    <col min="3329" max="3329" width="89.85546875" style="82" bestFit="1" customWidth="1"/>
    <col min="3330" max="3336" width="9.7109375" style="82" bestFit="1" customWidth="1"/>
    <col min="3337" max="3337" width="9.7109375" style="82" customWidth="1"/>
    <col min="3338" max="3339" width="9.7109375" style="82" bestFit="1" customWidth="1"/>
    <col min="3340" max="3584" width="11.42578125" style="82" customWidth="1"/>
    <col min="3585" max="3585" width="89.85546875" style="82" bestFit="1" customWidth="1"/>
    <col min="3586" max="3592" width="9.7109375" style="82" bestFit="1" customWidth="1"/>
    <col min="3593" max="3593" width="9.7109375" style="82" customWidth="1"/>
    <col min="3594" max="3595" width="9.7109375" style="82" bestFit="1" customWidth="1"/>
    <col min="3596" max="3840" width="11.42578125" style="82" customWidth="1"/>
    <col min="3841" max="3841" width="89.85546875" style="82" bestFit="1" customWidth="1"/>
    <col min="3842" max="3848" width="9.7109375" style="82" bestFit="1" customWidth="1"/>
    <col min="3849" max="3849" width="9.7109375" style="82" customWidth="1"/>
    <col min="3850" max="3851" width="9.7109375" style="82" bestFit="1" customWidth="1"/>
    <col min="3852" max="4096" width="11.42578125" style="82" customWidth="1"/>
    <col min="4097" max="4097" width="89.85546875" style="82" bestFit="1" customWidth="1"/>
    <col min="4098" max="4104" width="9.7109375" style="82" bestFit="1" customWidth="1"/>
    <col min="4105" max="4105" width="9.7109375" style="82" customWidth="1"/>
    <col min="4106" max="4107" width="9.7109375" style="82" bestFit="1" customWidth="1"/>
    <col min="4108" max="4352" width="11.42578125" style="82" customWidth="1"/>
    <col min="4353" max="4353" width="89.85546875" style="82" bestFit="1" customWidth="1"/>
    <col min="4354" max="4360" width="9.7109375" style="82" bestFit="1" customWidth="1"/>
    <col min="4361" max="4361" width="9.7109375" style="82" customWidth="1"/>
    <col min="4362" max="4363" width="9.7109375" style="82" bestFit="1" customWidth="1"/>
    <col min="4364" max="4608" width="11.42578125" style="82" customWidth="1"/>
    <col min="4609" max="4609" width="89.85546875" style="82" bestFit="1" customWidth="1"/>
    <col min="4610" max="4616" width="9.7109375" style="82" bestFit="1" customWidth="1"/>
    <col min="4617" max="4617" width="9.7109375" style="82" customWidth="1"/>
    <col min="4618" max="4619" width="9.7109375" style="82" bestFit="1" customWidth="1"/>
    <col min="4620" max="4864" width="11.42578125" style="82" customWidth="1"/>
    <col min="4865" max="4865" width="89.85546875" style="82" bestFit="1" customWidth="1"/>
    <col min="4866" max="4872" width="9.7109375" style="82" bestFit="1" customWidth="1"/>
    <col min="4873" max="4873" width="9.7109375" style="82" customWidth="1"/>
    <col min="4874" max="4875" width="9.7109375" style="82" bestFit="1" customWidth="1"/>
    <col min="4876" max="5120" width="11.42578125" style="82" customWidth="1"/>
    <col min="5121" max="5121" width="89.85546875" style="82" bestFit="1" customWidth="1"/>
    <col min="5122" max="5128" width="9.7109375" style="82" bestFit="1" customWidth="1"/>
    <col min="5129" max="5129" width="9.7109375" style="82" customWidth="1"/>
    <col min="5130" max="5131" width="9.7109375" style="82" bestFit="1" customWidth="1"/>
    <col min="5132" max="5376" width="11.42578125" style="82" customWidth="1"/>
    <col min="5377" max="5377" width="89.85546875" style="82" bestFit="1" customWidth="1"/>
    <col min="5378" max="5384" width="9.7109375" style="82" bestFit="1" customWidth="1"/>
    <col min="5385" max="5385" width="9.7109375" style="82" customWidth="1"/>
    <col min="5386" max="5387" width="9.7109375" style="82" bestFit="1" customWidth="1"/>
    <col min="5388" max="5632" width="11.42578125" style="82" customWidth="1"/>
    <col min="5633" max="5633" width="89.85546875" style="82" bestFit="1" customWidth="1"/>
    <col min="5634" max="5640" width="9.7109375" style="82" bestFit="1" customWidth="1"/>
    <col min="5641" max="5641" width="9.7109375" style="82" customWidth="1"/>
    <col min="5642" max="5643" width="9.7109375" style="82" bestFit="1" customWidth="1"/>
    <col min="5644" max="5888" width="11.42578125" style="82" customWidth="1"/>
    <col min="5889" max="5889" width="89.85546875" style="82" bestFit="1" customWidth="1"/>
    <col min="5890" max="5896" width="9.7109375" style="82" bestFit="1" customWidth="1"/>
    <col min="5897" max="5897" width="9.7109375" style="82" customWidth="1"/>
    <col min="5898" max="5899" width="9.7109375" style="82" bestFit="1" customWidth="1"/>
    <col min="5900" max="6144" width="11.42578125" style="82" customWidth="1"/>
    <col min="6145" max="6145" width="89.85546875" style="82" bestFit="1" customWidth="1"/>
    <col min="6146" max="6152" width="9.7109375" style="82" bestFit="1" customWidth="1"/>
    <col min="6153" max="6153" width="9.7109375" style="82" customWidth="1"/>
    <col min="6154" max="6155" width="9.7109375" style="82" bestFit="1" customWidth="1"/>
    <col min="6156" max="6400" width="11.42578125" style="82" customWidth="1"/>
    <col min="6401" max="6401" width="89.85546875" style="82" bestFit="1" customWidth="1"/>
    <col min="6402" max="6408" width="9.7109375" style="82" bestFit="1" customWidth="1"/>
    <col min="6409" max="6409" width="9.7109375" style="82" customWidth="1"/>
    <col min="6410" max="6411" width="9.7109375" style="82" bestFit="1" customWidth="1"/>
    <col min="6412" max="6656" width="11.42578125" style="82" customWidth="1"/>
    <col min="6657" max="6657" width="89.85546875" style="82" bestFit="1" customWidth="1"/>
    <col min="6658" max="6664" width="9.7109375" style="82" bestFit="1" customWidth="1"/>
    <col min="6665" max="6665" width="9.7109375" style="82" customWidth="1"/>
    <col min="6666" max="6667" width="9.7109375" style="82" bestFit="1" customWidth="1"/>
    <col min="6668" max="6912" width="11.42578125" style="82" customWidth="1"/>
    <col min="6913" max="6913" width="89.85546875" style="82" bestFit="1" customWidth="1"/>
    <col min="6914" max="6920" width="9.7109375" style="82" bestFit="1" customWidth="1"/>
    <col min="6921" max="6921" width="9.7109375" style="82" customWidth="1"/>
    <col min="6922" max="6923" width="9.7109375" style="82" bestFit="1" customWidth="1"/>
    <col min="6924" max="7168" width="11.42578125" style="82" customWidth="1"/>
    <col min="7169" max="7169" width="89.85546875" style="82" bestFit="1" customWidth="1"/>
    <col min="7170" max="7176" width="9.7109375" style="82" bestFit="1" customWidth="1"/>
    <col min="7177" max="7177" width="9.7109375" style="82" customWidth="1"/>
    <col min="7178" max="7179" width="9.7109375" style="82" bestFit="1" customWidth="1"/>
    <col min="7180" max="7424" width="11.42578125" style="82" customWidth="1"/>
    <col min="7425" max="7425" width="89.85546875" style="82" bestFit="1" customWidth="1"/>
    <col min="7426" max="7432" width="9.7109375" style="82" bestFit="1" customWidth="1"/>
    <col min="7433" max="7433" width="9.7109375" style="82" customWidth="1"/>
    <col min="7434" max="7435" width="9.7109375" style="82" bestFit="1" customWidth="1"/>
    <col min="7436" max="7680" width="11.42578125" style="82" customWidth="1"/>
    <col min="7681" max="7681" width="89.85546875" style="82" bestFit="1" customWidth="1"/>
    <col min="7682" max="7688" width="9.7109375" style="82" bestFit="1" customWidth="1"/>
    <col min="7689" max="7689" width="9.7109375" style="82" customWidth="1"/>
    <col min="7690" max="7691" width="9.7109375" style="82" bestFit="1" customWidth="1"/>
    <col min="7692" max="7936" width="11.42578125" style="82" customWidth="1"/>
    <col min="7937" max="7937" width="89.85546875" style="82" bestFit="1" customWidth="1"/>
    <col min="7938" max="7944" width="9.7109375" style="82" bestFit="1" customWidth="1"/>
    <col min="7945" max="7945" width="9.7109375" style="82" customWidth="1"/>
    <col min="7946" max="7947" width="9.7109375" style="82" bestFit="1" customWidth="1"/>
    <col min="7948" max="8192" width="11.42578125" style="82" customWidth="1"/>
    <col min="8193" max="8193" width="89.85546875" style="82" bestFit="1" customWidth="1"/>
    <col min="8194" max="8200" width="9.7109375" style="82" bestFit="1" customWidth="1"/>
    <col min="8201" max="8201" width="9.7109375" style="82" customWidth="1"/>
    <col min="8202" max="8203" width="9.7109375" style="82" bestFit="1" customWidth="1"/>
    <col min="8204" max="8448" width="11.42578125" style="82" customWidth="1"/>
    <col min="8449" max="8449" width="89.85546875" style="82" bestFit="1" customWidth="1"/>
    <col min="8450" max="8456" width="9.7109375" style="82" bestFit="1" customWidth="1"/>
    <col min="8457" max="8457" width="9.7109375" style="82" customWidth="1"/>
    <col min="8458" max="8459" width="9.7109375" style="82" bestFit="1" customWidth="1"/>
    <col min="8460" max="8704" width="11.42578125" style="82" customWidth="1"/>
    <col min="8705" max="8705" width="89.85546875" style="82" bestFit="1" customWidth="1"/>
    <col min="8706" max="8712" width="9.7109375" style="82" bestFit="1" customWidth="1"/>
    <col min="8713" max="8713" width="9.7109375" style="82" customWidth="1"/>
    <col min="8714" max="8715" width="9.7109375" style="82" bestFit="1" customWidth="1"/>
    <col min="8716" max="8960" width="11.42578125" style="82" customWidth="1"/>
    <col min="8961" max="8961" width="89.85546875" style="82" bestFit="1" customWidth="1"/>
    <col min="8962" max="8968" width="9.7109375" style="82" bestFit="1" customWidth="1"/>
    <col min="8969" max="8969" width="9.7109375" style="82" customWidth="1"/>
    <col min="8970" max="8971" width="9.7109375" style="82" bestFit="1" customWidth="1"/>
    <col min="8972" max="9216" width="11.42578125" style="82" customWidth="1"/>
    <col min="9217" max="9217" width="89.85546875" style="82" bestFit="1" customWidth="1"/>
    <col min="9218" max="9224" width="9.7109375" style="82" bestFit="1" customWidth="1"/>
    <col min="9225" max="9225" width="9.7109375" style="82" customWidth="1"/>
    <col min="9226" max="9227" width="9.7109375" style="82" bestFit="1" customWidth="1"/>
    <col min="9228" max="9472" width="11.42578125" style="82" customWidth="1"/>
    <col min="9473" max="9473" width="89.85546875" style="82" bestFit="1" customWidth="1"/>
    <col min="9474" max="9480" width="9.7109375" style="82" bestFit="1" customWidth="1"/>
    <col min="9481" max="9481" width="9.7109375" style="82" customWidth="1"/>
    <col min="9482" max="9483" width="9.7109375" style="82" bestFit="1" customWidth="1"/>
    <col min="9484" max="9728" width="11.42578125" style="82" customWidth="1"/>
    <col min="9729" max="9729" width="89.85546875" style="82" bestFit="1" customWidth="1"/>
    <col min="9730" max="9736" width="9.7109375" style="82" bestFit="1" customWidth="1"/>
    <col min="9737" max="9737" width="9.7109375" style="82" customWidth="1"/>
    <col min="9738" max="9739" width="9.7109375" style="82" bestFit="1" customWidth="1"/>
    <col min="9740" max="9984" width="11.42578125" style="82" customWidth="1"/>
    <col min="9985" max="9985" width="89.85546875" style="82" bestFit="1" customWidth="1"/>
    <col min="9986" max="9992" width="9.7109375" style="82" bestFit="1" customWidth="1"/>
    <col min="9993" max="9993" width="9.7109375" style="82" customWidth="1"/>
    <col min="9994" max="9995" width="9.7109375" style="82" bestFit="1" customWidth="1"/>
    <col min="9996" max="10240" width="11.42578125" style="82" customWidth="1"/>
    <col min="10241" max="10241" width="89.85546875" style="82" bestFit="1" customWidth="1"/>
    <col min="10242" max="10248" width="9.7109375" style="82" bestFit="1" customWidth="1"/>
    <col min="10249" max="10249" width="9.7109375" style="82" customWidth="1"/>
    <col min="10250" max="10251" width="9.7109375" style="82" bestFit="1" customWidth="1"/>
    <col min="10252" max="10496" width="11.42578125" style="82" customWidth="1"/>
    <col min="10497" max="10497" width="89.85546875" style="82" bestFit="1" customWidth="1"/>
    <col min="10498" max="10504" width="9.7109375" style="82" bestFit="1" customWidth="1"/>
    <col min="10505" max="10505" width="9.7109375" style="82" customWidth="1"/>
    <col min="10506" max="10507" width="9.7109375" style="82" bestFit="1" customWidth="1"/>
    <col min="10508" max="10752" width="11.42578125" style="82" customWidth="1"/>
    <col min="10753" max="10753" width="89.85546875" style="82" bestFit="1" customWidth="1"/>
    <col min="10754" max="10760" width="9.7109375" style="82" bestFit="1" customWidth="1"/>
    <col min="10761" max="10761" width="9.7109375" style="82" customWidth="1"/>
    <col min="10762" max="10763" width="9.7109375" style="82" bestFit="1" customWidth="1"/>
    <col min="10764" max="11008" width="11.42578125" style="82" customWidth="1"/>
    <col min="11009" max="11009" width="89.85546875" style="82" bestFit="1" customWidth="1"/>
    <col min="11010" max="11016" width="9.7109375" style="82" bestFit="1" customWidth="1"/>
    <col min="11017" max="11017" width="9.7109375" style="82" customWidth="1"/>
    <col min="11018" max="11019" width="9.7109375" style="82" bestFit="1" customWidth="1"/>
    <col min="11020" max="11264" width="11.42578125" style="82" customWidth="1"/>
    <col min="11265" max="11265" width="89.85546875" style="82" bestFit="1" customWidth="1"/>
    <col min="11266" max="11272" width="9.7109375" style="82" bestFit="1" customWidth="1"/>
    <col min="11273" max="11273" width="9.7109375" style="82" customWidth="1"/>
    <col min="11274" max="11275" width="9.7109375" style="82" bestFit="1" customWidth="1"/>
    <col min="11276" max="11520" width="11.42578125" style="82" customWidth="1"/>
    <col min="11521" max="11521" width="89.85546875" style="82" bestFit="1" customWidth="1"/>
    <col min="11522" max="11528" width="9.7109375" style="82" bestFit="1" customWidth="1"/>
    <col min="11529" max="11529" width="9.7109375" style="82" customWidth="1"/>
    <col min="11530" max="11531" width="9.7109375" style="82" bestFit="1" customWidth="1"/>
    <col min="11532" max="11776" width="11.42578125" style="82" customWidth="1"/>
    <col min="11777" max="11777" width="89.85546875" style="82" bestFit="1" customWidth="1"/>
    <col min="11778" max="11784" width="9.7109375" style="82" bestFit="1" customWidth="1"/>
    <col min="11785" max="11785" width="9.7109375" style="82" customWidth="1"/>
    <col min="11786" max="11787" width="9.7109375" style="82" bestFit="1" customWidth="1"/>
    <col min="11788" max="12032" width="11.42578125" style="82" customWidth="1"/>
    <col min="12033" max="12033" width="89.85546875" style="82" bestFit="1" customWidth="1"/>
    <col min="12034" max="12040" width="9.7109375" style="82" bestFit="1" customWidth="1"/>
    <col min="12041" max="12041" width="9.7109375" style="82" customWidth="1"/>
    <col min="12042" max="12043" width="9.7109375" style="82" bestFit="1" customWidth="1"/>
    <col min="12044" max="12288" width="11.42578125" style="82" customWidth="1"/>
    <col min="12289" max="12289" width="89.85546875" style="82" bestFit="1" customWidth="1"/>
    <col min="12290" max="12296" width="9.7109375" style="82" bestFit="1" customWidth="1"/>
    <col min="12297" max="12297" width="9.7109375" style="82" customWidth="1"/>
    <col min="12298" max="12299" width="9.7109375" style="82" bestFit="1" customWidth="1"/>
    <col min="12300" max="12544" width="11.42578125" style="82" customWidth="1"/>
    <col min="12545" max="12545" width="89.85546875" style="82" bestFit="1" customWidth="1"/>
    <col min="12546" max="12552" width="9.7109375" style="82" bestFit="1" customWidth="1"/>
    <col min="12553" max="12553" width="9.7109375" style="82" customWidth="1"/>
    <col min="12554" max="12555" width="9.7109375" style="82" bestFit="1" customWidth="1"/>
    <col min="12556" max="12800" width="11.42578125" style="82" customWidth="1"/>
    <col min="12801" max="12801" width="89.85546875" style="82" bestFit="1" customWidth="1"/>
    <col min="12802" max="12808" width="9.7109375" style="82" bestFit="1" customWidth="1"/>
    <col min="12809" max="12809" width="9.7109375" style="82" customWidth="1"/>
    <col min="12810" max="12811" width="9.7109375" style="82" bestFit="1" customWidth="1"/>
    <col min="12812" max="13056" width="11.42578125" style="82" customWidth="1"/>
    <col min="13057" max="13057" width="89.85546875" style="82" bestFit="1" customWidth="1"/>
    <col min="13058" max="13064" width="9.7109375" style="82" bestFit="1" customWidth="1"/>
    <col min="13065" max="13065" width="9.7109375" style="82" customWidth="1"/>
    <col min="13066" max="13067" width="9.7109375" style="82" bestFit="1" customWidth="1"/>
    <col min="13068" max="13312" width="11.42578125" style="82" customWidth="1"/>
    <col min="13313" max="13313" width="89.85546875" style="82" bestFit="1" customWidth="1"/>
    <col min="13314" max="13320" width="9.7109375" style="82" bestFit="1" customWidth="1"/>
    <col min="13321" max="13321" width="9.7109375" style="82" customWidth="1"/>
    <col min="13322" max="13323" width="9.7109375" style="82" bestFit="1" customWidth="1"/>
    <col min="13324" max="13568" width="11.42578125" style="82" customWidth="1"/>
    <col min="13569" max="13569" width="89.85546875" style="82" bestFit="1" customWidth="1"/>
    <col min="13570" max="13576" width="9.7109375" style="82" bestFit="1" customWidth="1"/>
    <col min="13577" max="13577" width="9.7109375" style="82" customWidth="1"/>
    <col min="13578" max="13579" width="9.7109375" style="82" bestFit="1" customWidth="1"/>
    <col min="13580" max="13824" width="11.42578125" style="82" customWidth="1"/>
    <col min="13825" max="13825" width="89.85546875" style="82" bestFit="1" customWidth="1"/>
    <col min="13826" max="13832" width="9.7109375" style="82" bestFit="1" customWidth="1"/>
    <col min="13833" max="13833" width="9.7109375" style="82" customWidth="1"/>
    <col min="13834" max="13835" width="9.7109375" style="82" bestFit="1" customWidth="1"/>
    <col min="13836" max="14080" width="11.42578125" style="82" customWidth="1"/>
    <col min="14081" max="14081" width="89.85546875" style="82" bestFit="1" customWidth="1"/>
    <col min="14082" max="14088" width="9.7109375" style="82" bestFit="1" customWidth="1"/>
    <col min="14089" max="14089" width="9.7109375" style="82" customWidth="1"/>
    <col min="14090" max="14091" width="9.7109375" style="82" bestFit="1" customWidth="1"/>
    <col min="14092" max="14336" width="11.42578125" style="82" customWidth="1"/>
    <col min="14337" max="14337" width="89.85546875" style="82" bestFit="1" customWidth="1"/>
    <col min="14338" max="14344" width="9.7109375" style="82" bestFit="1" customWidth="1"/>
    <col min="14345" max="14345" width="9.7109375" style="82" customWidth="1"/>
    <col min="14346" max="14347" width="9.7109375" style="82" bestFit="1" customWidth="1"/>
    <col min="14348" max="14592" width="11.42578125" style="82" customWidth="1"/>
    <col min="14593" max="14593" width="89.85546875" style="82" bestFit="1" customWidth="1"/>
    <col min="14594" max="14600" width="9.7109375" style="82" bestFit="1" customWidth="1"/>
    <col min="14601" max="14601" width="9.7109375" style="82" customWidth="1"/>
    <col min="14602" max="14603" width="9.7109375" style="82" bestFit="1" customWidth="1"/>
    <col min="14604" max="14848" width="11.42578125" style="82" customWidth="1"/>
    <col min="14849" max="14849" width="89.85546875" style="82" bestFit="1" customWidth="1"/>
    <col min="14850" max="14856" width="9.7109375" style="82" bestFit="1" customWidth="1"/>
    <col min="14857" max="14857" width="9.7109375" style="82" customWidth="1"/>
    <col min="14858" max="14859" width="9.7109375" style="82" bestFit="1" customWidth="1"/>
    <col min="14860" max="15104" width="11.42578125" style="82" customWidth="1"/>
    <col min="15105" max="15105" width="89.85546875" style="82" bestFit="1" customWidth="1"/>
    <col min="15106" max="15112" width="9.7109375" style="82" bestFit="1" customWidth="1"/>
    <col min="15113" max="15113" width="9.7109375" style="82" customWidth="1"/>
    <col min="15114" max="15115" width="9.7109375" style="82" bestFit="1" customWidth="1"/>
    <col min="15116" max="15360" width="11.42578125" style="82" customWidth="1"/>
    <col min="15361" max="15361" width="89.85546875" style="82" bestFit="1" customWidth="1"/>
    <col min="15362" max="15368" width="9.7109375" style="82" bestFit="1" customWidth="1"/>
    <col min="15369" max="15369" width="9.7109375" style="82" customWidth="1"/>
    <col min="15370" max="15371" width="9.7109375" style="82" bestFit="1" customWidth="1"/>
    <col min="15372" max="15616" width="11.42578125" style="82" customWidth="1"/>
    <col min="15617" max="15617" width="89.85546875" style="82" bestFit="1" customWidth="1"/>
    <col min="15618" max="15624" width="9.7109375" style="82" bestFit="1" customWidth="1"/>
    <col min="15625" max="15625" width="9.7109375" style="82" customWidth="1"/>
    <col min="15626" max="15627" width="9.7109375" style="82" bestFit="1" customWidth="1"/>
    <col min="15628" max="15872" width="11.42578125" style="82" customWidth="1"/>
    <col min="15873" max="15873" width="89.85546875" style="82" bestFit="1" customWidth="1"/>
    <col min="15874" max="15880" width="9.7109375" style="82" bestFit="1" customWidth="1"/>
    <col min="15881" max="15881" width="9.7109375" style="82" customWidth="1"/>
    <col min="15882" max="15883" width="9.7109375" style="82" bestFit="1" customWidth="1"/>
    <col min="15884" max="16128" width="11.42578125" style="82" customWidth="1"/>
    <col min="16129" max="16129" width="89.85546875" style="82" bestFit="1" customWidth="1"/>
    <col min="16130" max="16136" width="9.7109375" style="82" bestFit="1" customWidth="1"/>
    <col min="16137" max="16137" width="9.7109375" style="82" customWidth="1"/>
    <col min="16138" max="16139" width="9.7109375" style="82" bestFit="1" customWidth="1"/>
    <col min="16140" max="16384" width="11.42578125" style="82" customWidth="1"/>
  </cols>
  <sheetData>
    <row r="1" spans="1:14" ht="30" customHeight="1">
      <c r="A1" s="718" t="s">
        <v>863</v>
      </c>
      <c r="B1" s="718"/>
      <c r="C1" s="718"/>
      <c r="D1" s="718"/>
      <c r="E1" s="718"/>
      <c r="F1" s="718"/>
      <c r="G1" s="718"/>
      <c r="H1" s="718"/>
      <c r="I1" s="718"/>
      <c r="J1" s="718"/>
      <c r="K1" s="718"/>
      <c r="L1" s="81"/>
      <c r="M1" s="81"/>
      <c r="N1" s="81"/>
    </row>
    <row r="2" spans="1:14" ht="15" customHeight="1">
      <c r="A2" s="719" t="s">
        <v>452</v>
      </c>
      <c r="B2" s="719"/>
      <c r="C2" s="719"/>
      <c r="D2" s="719"/>
      <c r="E2" s="719"/>
      <c r="F2" s="719"/>
      <c r="G2" s="719"/>
      <c r="H2" s="719"/>
      <c r="I2" s="719"/>
      <c r="J2" s="719"/>
      <c r="K2" s="719"/>
      <c r="L2" s="81"/>
      <c r="M2" s="81"/>
      <c r="N2" s="81"/>
    </row>
    <row r="3" spans="1:14" ht="15" customHeight="1">
      <c r="A3" s="719" t="s">
        <v>869</v>
      </c>
      <c r="B3" s="719"/>
      <c r="C3" s="719"/>
      <c r="D3" s="719"/>
      <c r="E3" s="719"/>
      <c r="F3" s="719"/>
      <c r="G3" s="719"/>
      <c r="H3" s="719"/>
      <c r="I3" s="719"/>
      <c r="J3" s="719"/>
      <c r="K3" s="719"/>
      <c r="L3" s="81"/>
      <c r="M3" s="81"/>
      <c r="N3" s="81"/>
    </row>
    <row r="4" spans="1:14" ht="30" customHeight="1">
      <c r="A4" s="720" t="s">
        <v>3</v>
      </c>
      <c r="B4" s="720"/>
      <c r="C4" s="720"/>
      <c r="D4" s="720"/>
      <c r="E4" s="720"/>
      <c r="F4" s="720"/>
      <c r="G4" s="720"/>
      <c r="H4" s="720"/>
      <c r="I4" s="720"/>
      <c r="J4" s="720"/>
      <c r="K4" s="720"/>
      <c r="L4" s="81"/>
      <c r="M4" s="81"/>
      <c r="N4" s="81"/>
    </row>
    <row r="5" spans="1:14" ht="3.75" customHeight="1" thickBot="1">
      <c r="A5" s="81"/>
      <c r="B5" s="81"/>
      <c r="C5" s="81"/>
      <c r="D5" s="81"/>
      <c r="E5" s="81"/>
      <c r="F5" s="81"/>
      <c r="G5" s="81"/>
      <c r="H5" s="81"/>
      <c r="I5" s="81"/>
      <c r="J5" s="81"/>
      <c r="K5" s="81"/>
      <c r="L5" s="81"/>
      <c r="M5" s="81"/>
      <c r="N5" s="81"/>
    </row>
    <row r="6" spans="1:14"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c r="L6" s="83"/>
      <c r="M6" s="83"/>
      <c r="N6" s="83"/>
    </row>
    <row r="7" spans="1:14" ht="15" customHeight="1" thickTop="1" thickBot="1">
      <c r="A7" s="610" t="s">
        <v>463</v>
      </c>
      <c r="B7" s="611">
        <v>869986.88075999997</v>
      </c>
      <c r="C7" s="611">
        <v>960797.49751000002</v>
      </c>
      <c r="D7" s="611">
        <v>1077607.3699100001</v>
      </c>
      <c r="E7" s="611">
        <v>1146905.83018</v>
      </c>
      <c r="F7" s="611">
        <v>1149294.34775</v>
      </c>
      <c r="G7" s="611">
        <v>1008829.3669400001</v>
      </c>
      <c r="H7" s="611">
        <v>917764.62651999993</v>
      </c>
      <c r="I7" s="611">
        <v>896243.99660000007</v>
      </c>
      <c r="J7" s="611">
        <v>831838.81125999999</v>
      </c>
      <c r="K7" s="611">
        <v>697484.51139</v>
      </c>
      <c r="L7" s="81"/>
      <c r="M7" s="81"/>
      <c r="N7" s="81"/>
    </row>
    <row r="8" spans="1:14" s="87" customFormat="1" ht="15" customHeight="1" thickTop="1">
      <c r="A8" s="85" t="s">
        <v>10</v>
      </c>
      <c r="B8" s="86">
        <v>88900.250889999996</v>
      </c>
      <c r="C8" s="86">
        <v>102093.26248999999</v>
      </c>
      <c r="D8" s="86">
        <v>79542.263480000009</v>
      </c>
      <c r="E8" s="86">
        <v>154755.87861000001</v>
      </c>
      <c r="F8" s="86">
        <v>131558.99462000001</v>
      </c>
      <c r="G8" s="86">
        <v>104891.2831</v>
      </c>
      <c r="H8" s="86">
        <v>69128.781589999999</v>
      </c>
      <c r="I8" s="86">
        <v>96305.351559999996</v>
      </c>
      <c r="J8" s="86">
        <v>94721.196680000008</v>
      </c>
      <c r="K8" s="86">
        <v>75362.291750000004</v>
      </c>
      <c r="L8" s="81"/>
      <c r="M8" s="81"/>
      <c r="N8" s="81"/>
    </row>
    <row r="9" spans="1:14" s="87" customFormat="1" ht="15" customHeight="1">
      <c r="A9" s="85" t="s">
        <v>19</v>
      </c>
      <c r="B9" s="86">
        <v>102059.76075</v>
      </c>
      <c r="C9" s="86">
        <v>76951.581730000005</v>
      </c>
      <c r="D9" s="86">
        <v>110583.15398</v>
      </c>
      <c r="E9" s="86">
        <v>72962.954389999999</v>
      </c>
      <c r="F9" s="86">
        <v>97291.176519999994</v>
      </c>
      <c r="G9" s="86">
        <v>43459.716039999999</v>
      </c>
      <c r="H9" s="86">
        <v>26562.549920000001</v>
      </c>
      <c r="I9" s="86">
        <v>48472.654170000002</v>
      </c>
      <c r="J9" s="86">
        <v>33334.894460000003</v>
      </c>
      <c r="K9" s="86">
        <v>31417.156260000003</v>
      </c>
      <c r="L9" s="81"/>
      <c r="M9" s="81"/>
      <c r="N9" s="81"/>
    </row>
    <row r="10" spans="1:14" s="87" customFormat="1" ht="15" customHeight="1">
      <c r="A10" s="85" t="s">
        <v>28</v>
      </c>
      <c r="B10" s="86">
        <v>660292.78154</v>
      </c>
      <c r="C10" s="86">
        <v>764642.0258099999</v>
      </c>
      <c r="D10" s="86">
        <v>860431.86570000008</v>
      </c>
      <c r="E10" s="86">
        <v>886358.31814999995</v>
      </c>
      <c r="F10" s="86">
        <v>880209.61812999996</v>
      </c>
      <c r="G10" s="86">
        <v>815715.58311999997</v>
      </c>
      <c r="H10" s="86">
        <v>767194.80389999994</v>
      </c>
      <c r="I10" s="86">
        <v>694445.37613999995</v>
      </c>
      <c r="J10" s="86">
        <v>640806.88006</v>
      </c>
      <c r="K10" s="86">
        <v>529321.67498999997</v>
      </c>
      <c r="L10" s="81"/>
      <c r="M10" s="81"/>
      <c r="N10" s="81"/>
    </row>
    <row r="11" spans="1:14" s="87" customFormat="1" ht="15" customHeight="1">
      <c r="A11" s="88" t="s">
        <v>464</v>
      </c>
      <c r="B11" s="86">
        <v>661025.72080999997</v>
      </c>
      <c r="C11" s="86">
        <v>756848.56801000005</v>
      </c>
      <c r="D11" s="86">
        <v>856974.87348000007</v>
      </c>
      <c r="E11" s="86">
        <v>884889.16301000002</v>
      </c>
      <c r="F11" s="86">
        <v>877265.31715999998</v>
      </c>
      <c r="G11" s="86">
        <v>802348.88032</v>
      </c>
      <c r="H11" s="86">
        <v>707728.85024000006</v>
      </c>
      <c r="I11" s="86">
        <v>620769.75213000004</v>
      </c>
      <c r="J11" s="86">
        <v>563055.34138999996</v>
      </c>
      <c r="K11" s="86">
        <v>458178.62387000001</v>
      </c>
      <c r="L11" s="81"/>
      <c r="M11" s="81"/>
      <c r="N11" s="81"/>
    </row>
    <row r="12" spans="1:14" s="87" customFormat="1" ht="15" customHeight="1">
      <c r="A12" s="88" t="s">
        <v>465</v>
      </c>
      <c r="B12" s="86">
        <v>647615.78458000009</v>
      </c>
      <c r="C12" s="86">
        <v>740017.62612999999</v>
      </c>
      <c r="D12" s="86">
        <v>809299.57773000002</v>
      </c>
      <c r="E12" s="86">
        <v>824777.24575</v>
      </c>
      <c r="F12" s="86">
        <v>791969.91862999997</v>
      </c>
      <c r="G12" s="86">
        <v>591462.20328000002</v>
      </c>
      <c r="H12" s="86">
        <v>501594.91804000002</v>
      </c>
      <c r="I12" s="86">
        <v>392992.90889999998</v>
      </c>
      <c r="J12" s="86">
        <v>342141.83888</v>
      </c>
      <c r="K12" s="86">
        <v>264539.83308000001</v>
      </c>
      <c r="L12" s="81"/>
      <c r="M12" s="81"/>
      <c r="N12" s="81"/>
    </row>
    <row r="13" spans="1:14" s="87" customFormat="1" ht="15" customHeight="1">
      <c r="A13" s="88" t="s">
        <v>466</v>
      </c>
      <c r="B13" s="86">
        <v>13409.936230000001</v>
      </c>
      <c r="C13" s="86">
        <v>16830.941879999998</v>
      </c>
      <c r="D13" s="86">
        <v>47675.295749999997</v>
      </c>
      <c r="E13" s="86">
        <v>60111.917259999995</v>
      </c>
      <c r="F13" s="86">
        <v>85295.398530000006</v>
      </c>
      <c r="G13" s="86">
        <v>210886.67703999998</v>
      </c>
      <c r="H13" s="86">
        <v>206133.93219999998</v>
      </c>
      <c r="I13" s="86">
        <v>227776.84323</v>
      </c>
      <c r="J13" s="86">
        <v>220913.50250999999</v>
      </c>
      <c r="K13" s="86">
        <v>193638.79079</v>
      </c>
      <c r="L13" s="81"/>
      <c r="M13" s="81"/>
      <c r="N13" s="81"/>
    </row>
    <row r="14" spans="1:14" s="87" customFormat="1" ht="15" customHeight="1">
      <c r="A14" s="88" t="s">
        <v>467</v>
      </c>
      <c r="B14" s="86">
        <v>3887.9335699999997</v>
      </c>
      <c r="C14" s="86">
        <v>13798.99483</v>
      </c>
      <c r="D14" s="86">
        <v>10185.149960000001</v>
      </c>
      <c r="E14" s="86">
        <v>7098.0758399999995</v>
      </c>
      <c r="F14" s="86">
        <v>13867.627689999999</v>
      </c>
      <c r="G14" s="86">
        <v>20624.666570000001</v>
      </c>
      <c r="H14" s="86">
        <v>10172.023720000001</v>
      </c>
      <c r="I14" s="86">
        <v>2679.06673</v>
      </c>
      <c r="J14" s="86">
        <v>8111.8521000000001</v>
      </c>
      <c r="K14" s="86">
        <v>7454.3281399999996</v>
      </c>
      <c r="L14" s="81"/>
      <c r="M14" s="81"/>
      <c r="N14" s="81"/>
    </row>
    <row r="15" spans="1:14" s="87" customFormat="1" ht="15" customHeight="1">
      <c r="A15" s="88" t="s">
        <v>468</v>
      </c>
      <c r="B15" s="86">
        <v>3711.2978800000001</v>
      </c>
      <c r="C15" s="86">
        <v>9214.84512</v>
      </c>
      <c r="D15" s="86">
        <v>8483.5791900000004</v>
      </c>
      <c r="E15" s="86">
        <v>6361.4218099999998</v>
      </c>
      <c r="F15" s="86">
        <v>8123.68361</v>
      </c>
      <c r="G15" s="86">
        <v>10110.85259</v>
      </c>
      <c r="H15" s="86">
        <v>170.1</v>
      </c>
      <c r="I15" s="86">
        <v>1360.1322</v>
      </c>
      <c r="J15" s="86">
        <v>1349.4306000000001</v>
      </c>
      <c r="K15" s="86">
        <v>332.36407000000003</v>
      </c>
      <c r="L15" s="81"/>
      <c r="M15" s="81"/>
      <c r="N15" s="81"/>
    </row>
    <row r="16" spans="1:14" s="87" customFormat="1" ht="15" customHeight="1">
      <c r="A16" s="88" t="s">
        <v>469</v>
      </c>
      <c r="B16" s="86">
        <v>176.63569000000001</v>
      </c>
      <c r="C16" s="86">
        <v>4584.1497099999997</v>
      </c>
      <c r="D16" s="86">
        <v>1701.57077</v>
      </c>
      <c r="E16" s="86">
        <v>736.65403000000003</v>
      </c>
      <c r="F16" s="86">
        <v>5743.9440800000002</v>
      </c>
      <c r="G16" s="86">
        <v>10513.813980000001</v>
      </c>
      <c r="H16" s="86">
        <v>10001.923720000001</v>
      </c>
      <c r="I16" s="86">
        <v>1318.93453</v>
      </c>
      <c r="J16" s="86">
        <v>6762.4215000000004</v>
      </c>
      <c r="K16" s="86">
        <v>7121.96407</v>
      </c>
      <c r="L16" s="81"/>
      <c r="M16" s="81"/>
      <c r="N16" s="81"/>
    </row>
    <row r="17" spans="1:14" s="87" customFormat="1" ht="15" customHeight="1">
      <c r="A17" s="88" t="s">
        <v>470</v>
      </c>
      <c r="B17" s="86">
        <v>9323.4225800000004</v>
      </c>
      <c r="C17" s="86">
        <v>11105.726500000001</v>
      </c>
      <c r="D17" s="86">
        <v>16675.364799999999</v>
      </c>
      <c r="E17" s="86">
        <v>36800.093249999998</v>
      </c>
      <c r="F17" s="86">
        <v>38830.718500000003</v>
      </c>
      <c r="G17" s="86">
        <v>63137.883470000001</v>
      </c>
      <c r="H17" s="86">
        <v>76381.64615</v>
      </c>
      <c r="I17" s="86">
        <v>70186.320720000003</v>
      </c>
      <c r="J17" s="86">
        <v>70649.028879999998</v>
      </c>
      <c r="K17" s="86">
        <v>72715.176779999994</v>
      </c>
      <c r="L17" s="81"/>
      <c r="M17" s="81"/>
      <c r="N17" s="81"/>
    </row>
    <row r="18" spans="1:14" s="87" customFormat="1" ht="15" customHeight="1">
      <c r="A18" s="88" t="s">
        <v>471</v>
      </c>
      <c r="B18" s="86">
        <v>8998.7048100000011</v>
      </c>
      <c r="C18" s="86">
        <v>10222.497579999999</v>
      </c>
      <c r="D18" s="86">
        <v>13922.001109999999</v>
      </c>
      <c r="E18" s="86">
        <v>22307.757269999998</v>
      </c>
      <c r="F18" s="86">
        <v>27334.36464</v>
      </c>
      <c r="G18" s="86">
        <v>37346.225159999995</v>
      </c>
      <c r="H18" s="86">
        <v>32495.018010000003</v>
      </c>
      <c r="I18" s="86">
        <v>22643.919449999998</v>
      </c>
      <c r="J18" s="86">
        <v>23188.089530000001</v>
      </c>
      <c r="K18" s="86">
        <v>23166.027129999999</v>
      </c>
      <c r="L18" s="81"/>
      <c r="M18" s="81"/>
      <c r="N18" s="81"/>
    </row>
    <row r="19" spans="1:14" s="87" customFormat="1" ht="15" customHeight="1">
      <c r="A19" s="88" t="s">
        <v>472</v>
      </c>
      <c r="B19" s="86">
        <v>324.71777000000003</v>
      </c>
      <c r="C19" s="86">
        <v>883.22892000000002</v>
      </c>
      <c r="D19" s="86">
        <v>2753.3636900000001</v>
      </c>
      <c r="E19" s="86">
        <v>14492.33598</v>
      </c>
      <c r="F19" s="86">
        <v>11496.353859999999</v>
      </c>
      <c r="G19" s="86">
        <v>25791.658309999999</v>
      </c>
      <c r="H19" s="86">
        <v>43886.628140000001</v>
      </c>
      <c r="I19" s="86">
        <v>47542.401270000002</v>
      </c>
      <c r="J19" s="86">
        <v>47460.939350000001</v>
      </c>
      <c r="K19" s="86">
        <v>49549.149649999999</v>
      </c>
      <c r="L19" s="81"/>
      <c r="M19" s="81"/>
      <c r="N19" s="81"/>
    </row>
    <row r="20" spans="1:14" s="87" customFormat="1" ht="15" customHeight="1">
      <c r="A20" s="88" t="s">
        <v>41</v>
      </c>
      <c r="B20" s="86">
        <v>8999.5497200000009</v>
      </c>
      <c r="C20" s="86">
        <v>10462.99749</v>
      </c>
      <c r="D20" s="86">
        <v>10933.638060000001</v>
      </c>
      <c r="E20" s="86">
        <v>10289.94636</v>
      </c>
      <c r="F20" s="86">
        <v>8325.9275699999998</v>
      </c>
      <c r="G20" s="86">
        <v>7195.0541800000001</v>
      </c>
      <c r="H20" s="86">
        <v>56592.807380000006</v>
      </c>
      <c r="I20" s="86">
        <v>71360.45981</v>
      </c>
      <c r="J20" s="86">
        <v>67760.242879999991</v>
      </c>
      <c r="K20" s="86">
        <v>60478.009380000003</v>
      </c>
      <c r="L20" s="81"/>
      <c r="M20" s="81"/>
      <c r="N20" s="81"/>
    </row>
    <row r="21" spans="1:14" s="87" customFormat="1" ht="15" customHeight="1">
      <c r="A21" s="88" t="s">
        <v>473</v>
      </c>
      <c r="B21" s="86">
        <v>-22943.845140000001</v>
      </c>
      <c r="C21" s="86">
        <v>-27574.261019999998</v>
      </c>
      <c r="D21" s="86">
        <v>-34337.160600000003</v>
      </c>
      <c r="E21" s="86">
        <v>-52718.960310000002</v>
      </c>
      <c r="F21" s="86">
        <v>-58079.97279</v>
      </c>
      <c r="G21" s="86">
        <v>-77590.901419999995</v>
      </c>
      <c r="H21" s="86">
        <v>-83680.523589999997</v>
      </c>
      <c r="I21" s="86">
        <v>-70550.223249999995</v>
      </c>
      <c r="J21" s="86">
        <v>-68769.585189999998</v>
      </c>
      <c r="K21" s="86">
        <v>-69504.463180000006</v>
      </c>
      <c r="L21" s="81"/>
      <c r="M21" s="81"/>
      <c r="N21" s="81"/>
    </row>
    <row r="22" spans="1:14" s="87" customFormat="1" ht="15" customHeight="1">
      <c r="A22" s="85" t="s">
        <v>71</v>
      </c>
      <c r="B22" s="86">
        <v>1825.20363</v>
      </c>
      <c r="C22" s="86">
        <v>1749.2486100000001</v>
      </c>
      <c r="D22" s="86">
        <v>3094.5422100000001</v>
      </c>
      <c r="E22" s="86">
        <v>1679.0757699999999</v>
      </c>
      <c r="F22" s="86">
        <v>1783.0451799999998</v>
      </c>
      <c r="G22" s="86">
        <v>2121.06657</v>
      </c>
      <c r="H22" s="86">
        <v>4797.1598800000002</v>
      </c>
      <c r="I22" s="86">
        <v>4423.6044199999997</v>
      </c>
      <c r="J22" s="86">
        <v>3443.0687900000003</v>
      </c>
      <c r="K22" s="86">
        <v>3959.0009100000002</v>
      </c>
      <c r="L22" s="81"/>
      <c r="M22" s="81"/>
      <c r="N22" s="81"/>
    </row>
    <row r="23" spans="1:14" s="87" customFormat="1" ht="15" customHeight="1">
      <c r="A23" s="85" t="s">
        <v>77</v>
      </c>
      <c r="B23" s="86">
        <v>1E-3</v>
      </c>
      <c r="C23" s="86">
        <v>2E-3</v>
      </c>
      <c r="D23" s="86">
        <v>3.3049999999999996E-2</v>
      </c>
      <c r="E23" s="86">
        <v>253.31117</v>
      </c>
      <c r="F23" s="86">
        <v>1536.06681</v>
      </c>
      <c r="G23" s="86">
        <v>940.19150999999999</v>
      </c>
      <c r="H23" s="86">
        <v>1900.1387400000001</v>
      </c>
      <c r="I23" s="86">
        <v>5784.4227599999995</v>
      </c>
      <c r="J23" s="86">
        <v>2564.6144900000004</v>
      </c>
      <c r="K23" s="86">
        <v>1629.7611200000001</v>
      </c>
      <c r="L23" s="81"/>
      <c r="M23" s="81"/>
      <c r="N23" s="81"/>
    </row>
    <row r="24" spans="1:14" s="87" customFormat="1" ht="15" customHeight="1">
      <c r="A24" s="85" t="s">
        <v>474</v>
      </c>
      <c r="B24" s="86">
        <v>2211.047</v>
      </c>
      <c r="C24" s="86">
        <v>134.55251999999999</v>
      </c>
      <c r="D24" s="86">
        <v>3634.83061</v>
      </c>
      <c r="E24" s="86">
        <v>11295.415800000001</v>
      </c>
      <c r="F24" s="86">
        <v>19550.824700000001</v>
      </c>
      <c r="G24" s="86">
        <v>25116.35339</v>
      </c>
      <c r="H24" s="86">
        <v>33084.513489999998</v>
      </c>
      <c r="I24" s="86">
        <v>33068.913820000002</v>
      </c>
      <c r="J24" s="86">
        <v>43250.2359</v>
      </c>
      <c r="K24" s="86">
        <v>43248.589509999998</v>
      </c>
      <c r="L24" s="81"/>
      <c r="M24" s="81"/>
      <c r="N24" s="81"/>
    </row>
    <row r="25" spans="1:14" s="87" customFormat="1" ht="15" customHeight="1">
      <c r="A25" s="85" t="s">
        <v>87</v>
      </c>
      <c r="B25" s="86">
        <v>13640.736570000001</v>
      </c>
      <c r="C25" s="86">
        <v>14470.801359999999</v>
      </c>
      <c r="D25" s="86">
        <v>19176.621579999999</v>
      </c>
      <c r="E25" s="86">
        <v>18244.227850000003</v>
      </c>
      <c r="F25" s="86">
        <v>16467.824690000001</v>
      </c>
      <c r="G25" s="86">
        <v>15779.85721</v>
      </c>
      <c r="H25" s="86">
        <v>14472.710489999999</v>
      </c>
      <c r="I25" s="86">
        <v>13263.965529999999</v>
      </c>
      <c r="J25" s="86">
        <v>12390.092259999999</v>
      </c>
      <c r="K25" s="86">
        <v>11580.094230000001</v>
      </c>
      <c r="L25" s="81"/>
      <c r="M25" s="81"/>
      <c r="N25" s="81"/>
    </row>
    <row r="26" spans="1:14" s="87" customFormat="1" ht="15" customHeight="1">
      <c r="A26" s="85" t="s">
        <v>475</v>
      </c>
      <c r="B26" s="86">
        <v>1057.0993799999999</v>
      </c>
      <c r="C26" s="86">
        <v>756.02298999999994</v>
      </c>
      <c r="D26" s="86">
        <v>1144.0593000000001</v>
      </c>
      <c r="E26" s="86">
        <v>1356.6484399999999</v>
      </c>
      <c r="F26" s="86">
        <v>896.7971</v>
      </c>
      <c r="G26" s="86">
        <v>805.31600000000003</v>
      </c>
      <c r="H26" s="86">
        <v>623.96851000000004</v>
      </c>
      <c r="I26" s="86">
        <v>479.70820000000003</v>
      </c>
      <c r="J26" s="86">
        <v>1327.82862</v>
      </c>
      <c r="K26" s="86">
        <v>965.94262000000003</v>
      </c>
      <c r="L26" s="81"/>
      <c r="M26" s="81"/>
      <c r="N26" s="81"/>
    </row>
    <row r="27" spans="1:14" s="89" customFormat="1" ht="15" customHeight="1" thickBot="1">
      <c r="A27" s="85" t="s">
        <v>103</v>
      </c>
      <c r="B27" s="86">
        <v>0</v>
      </c>
      <c r="C27" s="86">
        <v>0</v>
      </c>
      <c r="D27" s="86">
        <v>0</v>
      </c>
      <c r="E27" s="86">
        <v>0</v>
      </c>
      <c r="F27" s="86">
        <v>0</v>
      </c>
      <c r="G27" s="86">
        <v>0</v>
      </c>
      <c r="H27" s="86">
        <v>0</v>
      </c>
      <c r="I27" s="86">
        <v>0</v>
      </c>
      <c r="J27" s="86">
        <v>0</v>
      </c>
      <c r="K27" s="86">
        <v>0</v>
      </c>
      <c r="L27" s="81"/>
      <c r="M27" s="81"/>
      <c r="N27" s="81"/>
    </row>
    <row r="28" spans="1:14" ht="15" customHeight="1" thickTop="1" thickBot="1">
      <c r="A28" s="610" t="s">
        <v>476</v>
      </c>
      <c r="B28" s="611">
        <v>794768.52842999995</v>
      </c>
      <c r="C28" s="611">
        <v>883590.74641000002</v>
      </c>
      <c r="D28" s="611">
        <v>997033.66949999996</v>
      </c>
      <c r="E28" s="611">
        <v>1064750.7058699999</v>
      </c>
      <c r="F28" s="611">
        <v>1058023.5992399999</v>
      </c>
      <c r="G28" s="611">
        <v>933750.14053999993</v>
      </c>
      <c r="H28" s="611">
        <v>846484.73794000002</v>
      </c>
      <c r="I28" s="611">
        <v>821975.64975999994</v>
      </c>
      <c r="J28" s="611">
        <v>770267.90738999995</v>
      </c>
      <c r="K28" s="611">
        <v>646365.29294000007</v>
      </c>
      <c r="L28" s="81"/>
      <c r="M28" s="81"/>
      <c r="N28" s="81"/>
    </row>
    <row r="29" spans="1:14" s="87" customFormat="1" ht="15" customHeight="1" thickTop="1">
      <c r="A29" s="85" t="s">
        <v>477</v>
      </c>
      <c r="B29" s="86">
        <v>623725.51851999993</v>
      </c>
      <c r="C29" s="86">
        <v>723498.16415999993</v>
      </c>
      <c r="D29" s="86">
        <v>847027.32712999999</v>
      </c>
      <c r="E29" s="86">
        <v>900549.12858999998</v>
      </c>
      <c r="F29" s="86">
        <v>891228.53088999994</v>
      </c>
      <c r="G29" s="86">
        <v>625622.31527000002</v>
      </c>
      <c r="H29" s="86">
        <v>367785.69577999995</v>
      </c>
      <c r="I29" s="86">
        <v>378933.48176</v>
      </c>
      <c r="J29" s="86">
        <v>374066.28106000001</v>
      </c>
      <c r="K29" s="86">
        <v>325742.85113999998</v>
      </c>
      <c r="L29" s="81"/>
      <c r="M29" s="81"/>
      <c r="N29" s="81"/>
    </row>
    <row r="30" spans="1:14" s="87" customFormat="1" ht="15" customHeight="1">
      <c r="A30" s="88" t="s">
        <v>478</v>
      </c>
      <c r="B30" s="86">
        <v>108.907</v>
      </c>
      <c r="C30" s="86">
        <v>4013.1534700000002</v>
      </c>
      <c r="D30" s="86">
        <v>3548.1925699999997</v>
      </c>
      <c r="E30" s="86">
        <v>15703.02051</v>
      </c>
      <c r="F30" s="86">
        <v>9988.5372399999997</v>
      </c>
      <c r="G30" s="86">
        <v>11323.52851</v>
      </c>
      <c r="H30" s="86">
        <v>7238.6809000000003</v>
      </c>
      <c r="I30" s="86">
        <v>9844.7530700000007</v>
      </c>
      <c r="J30" s="86">
        <v>9183.7032200000012</v>
      </c>
      <c r="K30" s="86">
        <v>8204.1744500000004</v>
      </c>
      <c r="L30" s="81"/>
      <c r="M30" s="81"/>
      <c r="N30" s="81"/>
    </row>
    <row r="31" spans="1:14" s="87" customFormat="1" ht="15" customHeight="1">
      <c r="A31" s="88" t="s">
        <v>479</v>
      </c>
      <c r="B31" s="86">
        <v>91107.366469999994</v>
      </c>
      <c r="C31" s="86">
        <v>93981.039519999991</v>
      </c>
      <c r="D31" s="86">
        <v>111271.44803</v>
      </c>
      <c r="E31" s="86">
        <v>135840.63159</v>
      </c>
      <c r="F31" s="86">
        <v>155158.33609</v>
      </c>
      <c r="G31" s="86">
        <v>144639.90556000001</v>
      </c>
      <c r="H31" s="86">
        <v>152741.54313000001</v>
      </c>
      <c r="I31" s="86">
        <v>188535.02447999999</v>
      </c>
      <c r="J31" s="86">
        <v>181576.88329</v>
      </c>
      <c r="K31" s="86">
        <v>159593.11121999999</v>
      </c>
      <c r="L31" s="81"/>
      <c r="M31" s="81"/>
      <c r="N31" s="81"/>
    </row>
    <row r="32" spans="1:14" s="87" customFormat="1" ht="15" customHeight="1">
      <c r="A32" s="88" t="s">
        <v>480</v>
      </c>
      <c r="B32" s="86">
        <v>174888.95856999999</v>
      </c>
      <c r="C32" s="86">
        <v>103669.64323</v>
      </c>
      <c r="D32" s="86">
        <v>10377.21931</v>
      </c>
      <c r="E32" s="86">
        <v>1388.7466499999998</v>
      </c>
      <c r="F32" s="86">
        <v>169.58488</v>
      </c>
      <c r="G32" s="86">
        <v>142.84251</v>
      </c>
      <c r="H32" s="86">
        <v>142.96821</v>
      </c>
      <c r="I32" s="86">
        <v>143.09403</v>
      </c>
      <c r="J32" s="86">
        <v>0</v>
      </c>
      <c r="K32" s="86">
        <v>0</v>
      </c>
      <c r="L32" s="81"/>
      <c r="M32" s="81"/>
      <c r="N32" s="81"/>
    </row>
    <row r="33" spans="1:14" s="87" customFormat="1" ht="15" customHeight="1">
      <c r="A33" s="88" t="s">
        <v>481</v>
      </c>
      <c r="B33" s="86">
        <v>22213.765890000002</v>
      </c>
      <c r="C33" s="86">
        <v>19873.12155</v>
      </c>
      <c r="D33" s="86">
        <v>19428.937480000001</v>
      </c>
      <c r="E33" s="86">
        <v>36908.589319999999</v>
      </c>
      <c r="F33" s="86">
        <v>49512.333549999996</v>
      </c>
      <c r="G33" s="86">
        <v>48801.778490000004</v>
      </c>
      <c r="H33" s="86">
        <v>30222.79754</v>
      </c>
      <c r="I33" s="86">
        <v>24205.090319999999</v>
      </c>
      <c r="J33" s="86">
        <v>27266.041719999997</v>
      </c>
      <c r="K33" s="86">
        <v>31834.041309999997</v>
      </c>
      <c r="L33" s="81"/>
      <c r="M33" s="81"/>
      <c r="N33" s="81"/>
    </row>
    <row r="34" spans="1:14" s="87" customFormat="1" ht="15" customHeight="1">
      <c r="A34" s="88" t="s">
        <v>482</v>
      </c>
      <c r="B34" s="86">
        <v>315441.89562000002</v>
      </c>
      <c r="C34" s="86">
        <v>471146.35100999998</v>
      </c>
      <c r="D34" s="86">
        <v>664215.04774000007</v>
      </c>
      <c r="E34" s="86">
        <v>658552.60109000001</v>
      </c>
      <c r="F34" s="86">
        <v>612497.17790000001</v>
      </c>
      <c r="G34" s="86">
        <v>373012.87148000003</v>
      </c>
      <c r="H34" s="86">
        <v>165430.55544</v>
      </c>
      <c r="I34" s="86">
        <v>147116.20694</v>
      </c>
      <c r="J34" s="86">
        <v>152101.92416</v>
      </c>
      <c r="K34" s="86">
        <v>122924.497</v>
      </c>
      <c r="L34" s="81"/>
      <c r="M34" s="81"/>
      <c r="N34" s="81"/>
    </row>
    <row r="35" spans="1:14" s="87" customFormat="1" ht="15" customHeight="1">
      <c r="A35" s="88" t="s">
        <v>483</v>
      </c>
      <c r="B35" s="86">
        <v>19964.624969999997</v>
      </c>
      <c r="C35" s="86">
        <v>30814.855379999997</v>
      </c>
      <c r="D35" s="86">
        <v>38186.482000000004</v>
      </c>
      <c r="E35" s="86">
        <v>52155.539429999997</v>
      </c>
      <c r="F35" s="86">
        <v>63902.561229999999</v>
      </c>
      <c r="G35" s="86">
        <v>47701.388719999995</v>
      </c>
      <c r="H35" s="86">
        <v>12009.15056</v>
      </c>
      <c r="I35" s="86">
        <v>9089.3129200000003</v>
      </c>
      <c r="J35" s="86">
        <v>3937.72867</v>
      </c>
      <c r="K35" s="86">
        <v>3187.0271600000001</v>
      </c>
      <c r="L35" s="81"/>
      <c r="M35" s="81"/>
      <c r="N35" s="81"/>
    </row>
    <row r="36" spans="1:14" s="87" customFormat="1" ht="15" customHeight="1">
      <c r="A36" s="85" t="s">
        <v>484</v>
      </c>
      <c r="B36" s="86">
        <v>0</v>
      </c>
      <c r="C36" s="86">
        <v>0</v>
      </c>
      <c r="D36" s="86">
        <v>0</v>
      </c>
      <c r="E36" s="86">
        <v>2.1077499999999998</v>
      </c>
      <c r="F36" s="86">
        <v>0</v>
      </c>
      <c r="G36" s="86">
        <v>0</v>
      </c>
      <c r="H36" s="86">
        <v>0</v>
      </c>
      <c r="I36" s="86">
        <v>0</v>
      </c>
      <c r="J36" s="86">
        <v>0</v>
      </c>
      <c r="K36" s="86">
        <v>0</v>
      </c>
      <c r="L36" s="81"/>
      <c r="M36" s="81"/>
      <c r="N36" s="81"/>
    </row>
    <row r="37" spans="1:14" s="87" customFormat="1" ht="15" customHeight="1">
      <c r="A37" s="85" t="s">
        <v>485</v>
      </c>
      <c r="B37" s="86">
        <v>157015.70083000002</v>
      </c>
      <c r="C37" s="86">
        <v>144566.50143999999</v>
      </c>
      <c r="D37" s="86">
        <v>99442.711840000004</v>
      </c>
      <c r="E37" s="86">
        <v>116956.35773</v>
      </c>
      <c r="F37" s="86">
        <v>122233.70954000001</v>
      </c>
      <c r="G37" s="86">
        <v>190156.21759000001</v>
      </c>
      <c r="H37" s="86">
        <v>362512.17176</v>
      </c>
      <c r="I37" s="86">
        <v>341051.91357999999</v>
      </c>
      <c r="J37" s="86">
        <v>326872.92180000001</v>
      </c>
      <c r="K37" s="86">
        <v>255811.11930000002</v>
      </c>
      <c r="L37" s="81"/>
      <c r="M37" s="81"/>
      <c r="N37" s="81"/>
    </row>
    <row r="38" spans="1:14" s="87" customFormat="1" ht="15" customHeight="1">
      <c r="A38" s="85" t="s">
        <v>486</v>
      </c>
      <c r="B38" s="86">
        <v>7758.0248499999998</v>
      </c>
      <c r="C38" s="86">
        <v>8941.4936199999993</v>
      </c>
      <c r="D38" s="86">
        <v>13815.508760000001</v>
      </c>
      <c r="E38" s="86">
        <v>13588.708060000001</v>
      </c>
      <c r="F38" s="86">
        <v>15893.422869999999</v>
      </c>
      <c r="G38" s="86">
        <v>9550.3416099999995</v>
      </c>
      <c r="H38" s="86">
        <v>11038.44044</v>
      </c>
      <c r="I38" s="86">
        <v>8794.356029999999</v>
      </c>
      <c r="J38" s="86">
        <v>10850.52822</v>
      </c>
      <c r="K38" s="86">
        <v>15967.74577</v>
      </c>
      <c r="L38" s="81"/>
      <c r="M38" s="81"/>
      <c r="N38" s="81"/>
    </row>
    <row r="39" spans="1:14" s="87" customFormat="1" ht="15" customHeight="1">
      <c r="A39" s="85" t="s">
        <v>148</v>
      </c>
      <c r="B39" s="86">
        <v>6269.2842300000002</v>
      </c>
      <c r="C39" s="86">
        <v>6584.5871900000002</v>
      </c>
      <c r="D39" s="86">
        <v>7668.9812199999997</v>
      </c>
      <c r="E39" s="86">
        <v>7261.2170400000005</v>
      </c>
      <c r="F39" s="86">
        <v>7213.5481300000001</v>
      </c>
      <c r="G39" s="86">
        <v>6280.98099</v>
      </c>
      <c r="H39" s="86">
        <v>5634.2800099999995</v>
      </c>
      <c r="I39" s="86">
        <v>4775.57449</v>
      </c>
      <c r="J39" s="86">
        <v>4272.9747500000003</v>
      </c>
      <c r="K39" s="86">
        <v>3411.6151199999999</v>
      </c>
      <c r="L39" s="81"/>
      <c r="M39" s="81"/>
      <c r="N39" s="81"/>
    </row>
    <row r="40" spans="1:14" s="87" customFormat="1" ht="15" customHeight="1">
      <c r="A40" s="85" t="s">
        <v>155</v>
      </c>
      <c r="B40" s="86">
        <v>0</v>
      </c>
      <c r="C40" s="86">
        <v>0</v>
      </c>
      <c r="D40" s="86">
        <v>0</v>
      </c>
      <c r="E40" s="86">
        <v>0</v>
      </c>
      <c r="F40" s="86">
        <v>0</v>
      </c>
      <c r="G40" s="86">
        <v>0</v>
      </c>
      <c r="H40" s="86">
        <v>0</v>
      </c>
      <c r="I40" s="86">
        <v>0</v>
      </c>
      <c r="J40" s="86">
        <v>0</v>
      </c>
      <c r="K40" s="86">
        <v>0</v>
      </c>
      <c r="L40" s="81"/>
      <c r="M40" s="81"/>
      <c r="N40" s="81"/>
    </row>
    <row r="41" spans="1:14" s="87" customFormat="1" ht="15" customHeight="1">
      <c r="A41" s="85" t="s">
        <v>487</v>
      </c>
      <c r="B41" s="86">
        <v>0</v>
      </c>
      <c r="C41" s="86">
        <v>0</v>
      </c>
      <c r="D41" s="86">
        <v>29079.14055</v>
      </c>
      <c r="E41" s="86">
        <v>26393.186699999998</v>
      </c>
      <c r="F41" s="86">
        <v>21454.38781</v>
      </c>
      <c r="G41" s="86">
        <v>13797.050080000001</v>
      </c>
      <c r="H41" s="86">
        <v>9152.1510099999996</v>
      </c>
      <c r="I41" s="86">
        <v>4577.1360599999998</v>
      </c>
      <c r="J41" s="86">
        <v>0</v>
      </c>
      <c r="K41" s="86">
        <v>0</v>
      </c>
      <c r="L41" s="81"/>
      <c r="M41" s="81"/>
      <c r="N41" s="81"/>
    </row>
    <row r="42" spans="1:14" s="89" customFormat="1" ht="15" customHeight="1" thickBot="1">
      <c r="A42" s="85" t="s">
        <v>129</v>
      </c>
      <c r="B42" s="86">
        <v>0</v>
      </c>
      <c r="C42" s="86">
        <v>0</v>
      </c>
      <c r="D42" s="86">
        <v>0</v>
      </c>
      <c r="E42" s="86">
        <v>0</v>
      </c>
      <c r="F42" s="86">
        <v>0</v>
      </c>
      <c r="G42" s="86">
        <v>88343.235000000001</v>
      </c>
      <c r="H42" s="86">
        <v>90361.99893999999</v>
      </c>
      <c r="I42" s="86">
        <v>83843.187839999999</v>
      </c>
      <c r="J42" s="86">
        <v>54205.201560000001</v>
      </c>
      <c r="K42" s="86">
        <v>45431.961609999998</v>
      </c>
      <c r="L42" s="81"/>
      <c r="M42" s="81"/>
      <c r="N42" s="81"/>
    </row>
    <row r="43" spans="1:14" ht="15" customHeight="1" thickTop="1" thickBot="1">
      <c r="A43" s="610" t="s">
        <v>488</v>
      </c>
      <c r="B43" s="611">
        <v>75218.352329999994</v>
      </c>
      <c r="C43" s="611">
        <v>77206.751099999994</v>
      </c>
      <c r="D43" s="611">
        <v>80573.70040999999</v>
      </c>
      <c r="E43" s="611">
        <v>82155.124309999999</v>
      </c>
      <c r="F43" s="611">
        <v>91270.748510000005</v>
      </c>
      <c r="G43" s="611">
        <v>75079.2264</v>
      </c>
      <c r="H43" s="611">
        <v>71279.888579999999</v>
      </c>
      <c r="I43" s="611">
        <v>74268.346839999998</v>
      </c>
      <c r="J43" s="611">
        <v>61570.903869999995</v>
      </c>
      <c r="K43" s="611">
        <v>51119.21845</v>
      </c>
      <c r="L43" s="81"/>
      <c r="M43" s="81"/>
      <c r="N43" s="81"/>
    </row>
    <row r="44" spans="1:14" s="87" customFormat="1" ht="15" customHeight="1" thickTop="1">
      <c r="A44" s="85" t="s">
        <v>170</v>
      </c>
      <c r="B44" s="86">
        <v>56901.64</v>
      </c>
      <c r="C44" s="86">
        <v>64379.44</v>
      </c>
      <c r="D44" s="86">
        <v>66180</v>
      </c>
      <c r="E44" s="86">
        <v>68500.47</v>
      </c>
      <c r="F44" s="86">
        <v>69116.27</v>
      </c>
      <c r="G44" s="86">
        <v>88878.28</v>
      </c>
      <c r="H44" s="86">
        <v>89221.28</v>
      </c>
      <c r="I44" s="86">
        <v>89221.28</v>
      </c>
      <c r="J44" s="86">
        <v>104771.54</v>
      </c>
      <c r="K44" s="86">
        <v>52251.3</v>
      </c>
      <c r="L44" s="81"/>
      <c r="M44" s="81"/>
      <c r="N44" s="81"/>
    </row>
    <row r="45" spans="1:14" s="87" customFormat="1" ht="15" customHeight="1">
      <c r="A45" s="85" t="s">
        <v>174</v>
      </c>
      <c r="B45" s="86">
        <v>5359.5865000000003</v>
      </c>
      <c r="C45" s="86">
        <v>53.62059</v>
      </c>
      <c r="D45" s="86">
        <v>53.625589999999995</v>
      </c>
      <c r="E45" s="86">
        <v>8564.9655899999998</v>
      </c>
      <c r="F45" s="86">
        <v>12556.749589999999</v>
      </c>
      <c r="G45" s="86">
        <v>396.62559000000005</v>
      </c>
      <c r="H45" s="86">
        <v>9131.1355899999999</v>
      </c>
      <c r="I45" s="86">
        <v>15582.82559</v>
      </c>
      <c r="J45" s="86">
        <v>4811.72559</v>
      </c>
      <c r="K45" s="86">
        <v>8553.0255899999993</v>
      </c>
      <c r="L45" s="81"/>
      <c r="M45" s="81"/>
      <c r="N45" s="81"/>
    </row>
    <row r="46" spans="1:14" s="87" customFormat="1" ht="15" customHeight="1">
      <c r="A46" s="85" t="s">
        <v>178</v>
      </c>
      <c r="B46" s="86">
        <v>0</v>
      </c>
      <c r="C46" s="86">
        <v>0</v>
      </c>
      <c r="D46" s="86">
        <v>0</v>
      </c>
      <c r="E46" s="86">
        <v>0</v>
      </c>
      <c r="F46" s="86">
        <v>0</v>
      </c>
      <c r="G46" s="86">
        <v>0</v>
      </c>
      <c r="H46" s="86">
        <v>0</v>
      </c>
      <c r="I46" s="86">
        <v>0</v>
      </c>
      <c r="J46" s="86">
        <v>0</v>
      </c>
      <c r="K46" s="86">
        <v>0</v>
      </c>
      <c r="L46" s="81"/>
      <c r="M46" s="81"/>
      <c r="N46" s="81"/>
    </row>
    <row r="47" spans="1:14" s="87" customFormat="1" ht="15" customHeight="1">
      <c r="A47" s="85" t="s">
        <v>489</v>
      </c>
      <c r="B47" s="86">
        <v>10371.609060000001</v>
      </c>
      <c r="C47" s="86">
        <v>10630.160739999999</v>
      </c>
      <c r="D47" s="86">
        <v>10844.513720000001</v>
      </c>
      <c r="E47" s="86">
        <v>11194.06983</v>
      </c>
      <c r="F47" s="86">
        <v>4473.8887199999999</v>
      </c>
      <c r="G47" s="86">
        <v>4986.2727400000003</v>
      </c>
      <c r="H47" s="86">
        <v>4986.2727400000003</v>
      </c>
      <c r="I47" s="86">
        <v>4986.2727400000003</v>
      </c>
      <c r="J47" s="86">
        <v>4507.8763600000002</v>
      </c>
      <c r="K47" s="86">
        <v>4507.8763600000002</v>
      </c>
      <c r="L47" s="81"/>
      <c r="M47" s="81"/>
      <c r="N47" s="81"/>
    </row>
    <row r="48" spans="1:14" s="87" customFormat="1" ht="15" customHeight="1">
      <c r="A48" s="85" t="s">
        <v>184</v>
      </c>
      <c r="B48" s="86">
        <v>2585.5167700000002</v>
      </c>
      <c r="C48" s="86">
        <v>2143.5297700000001</v>
      </c>
      <c r="D48" s="86">
        <v>3495.5610999999999</v>
      </c>
      <c r="E48" s="86">
        <v>-6104.3811100000003</v>
      </c>
      <c r="F48" s="86">
        <v>5123.8402000000006</v>
      </c>
      <c r="G48" s="86">
        <v>-19181.951929999999</v>
      </c>
      <c r="H48" s="86">
        <v>-32058.799749999998</v>
      </c>
      <c r="I48" s="86">
        <v>-35522.031490000001</v>
      </c>
      <c r="J48" s="86">
        <v>-52520.238079999996</v>
      </c>
      <c r="K48" s="86">
        <v>-14192.9835</v>
      </c>
      <c r="L48" s="81"/>
      <c r="M48" s="81"/>
      <c r="N48" s="81"/>
    </row>
    <row r="49" spans="1:14" s="87" customFormat="1" ht="15" customHeight="1">
      <c r="A49" s="88" t="s">
        <v>490</v>
      </c>
      <c r="B49" s="86">
        <v>0</v>
      </c>
      <c r="C49" s="86">
        <v>0</v>
      </c>
      <c r="D49" s="86">
        <v>0</v>
      </c>
      <c r="E49" s="86">
        <v>615.80131999999992</v>
      </c>
      <c r="F49" s="86">
        <v>0</v>
      </c>
      <c r="G49" s="86">
        <v>5.77E-3</v>
      </c>
      <c r="H49" s="86">
        <v>-19181.951929999999</v>
      </c>
      <c r="I49" s="86">
        <v>-32058.799749999998</v>
      </c>
      <c r="J49" s="86">
        <v>-35043.635110000003</v>
      </c>
      <c r="K49" s="86">
        <v>1.9199999999999998E-3</v>
      </c>
      <c r="L49" s="81"/>
      <c r="M49" s="81"/>
      <c r="N49" s="81"/>
    </row>
    <row r="50" spans="1:14" s="89" customFormat="1" ht="15" customHeight="1" thickBot="1">
      <c r="A50" s="88" t="s">
        <v>491</v>
      </c>
      <c r="B50" s="86">
        <v>2585.5167700000002</v>
      </c>
      <c r="C50" s="86">
        <v>2143.5297700000001</v>
      </c>
      <c r="D50" s="86">
        <v>3495.5610999999999</v>
      </c>
      <c r="E50" s="86">
        <v>-6720.1824299999998</v>
      </c>
      <c r="F50" s="86">
        <v>5123.8402000000006</v>
      </c>
      <c r="G50" s="86">
        <v>-19181.957699999999</v>
      </c>
      <c r="H50" s="86">
        <v>-12876.847820000001</v>
      </c>
      <c r="I50" s="86">
        <v>-3463.2317400000002</v>
      </c>
      <c r="J50" s="86">
        <v>-17476.60297</v>
      </c>
      <c r="K50" s="86">
        <v>-14192.985419999999</v>
      </c>
      <c r="L50" s="81"/>
      <c r="M50" s="81"/>
      <c r="N50" s="81"/>
    </row>
    <row r="51" spans="1:14" ht="15" customHeight="1" thickTop="1" thickBot="1">
      <c r="A51" s="610" t="s">
        <v>492</v>
      </c>
      <c r="B51" s="611">
        <v>869986.88075999997</v>
      </c>
      <c r="C51" s="611">
        <v>960797.49751000002</v>
      </c>
      <c r="D51" s="611">
        <v>1077607.3699100001</v>
      </c>
      <c r="E51" s="611">
        <v>1146905.83018</v>
      </c>
      <c r="F51" s="611">
        <v>1149294.34775</v>
      </c>
      <c r="G51" s="611">
        <v>1008829.3669400001</v>
      </c>
      <c r="H51" s="611">
        <v>917764.62651999993</v>
      </c>
      <c r="I51" s="611">
        <v>896243.99660000007</v>
      </c>
      <c r="J51" s="611">
        <v>831838.81125999999</v>
      </c>
      <c r="K51" s="611">
        <v>697484.51139</v>
      </c>
      <c r="L51" s="81"/>
      <c r="M51" s="81"/>
      <c r="N51" s="81"/>
    </row>
    <row r="52" spans="1:14" s="87" customFormat="1" ht="15" customHeight="1" thickTop="1">
      <c r="A52" s="90" t="s">
        <v>493</v>
      </c>
      <c r="B52" s="86">
        <v>68080.586609999998</v>
      </c>
      <c r="C52" s="86">
        <v>70856.858519999994</v>
      </c>
      <c r="D52" s="86">
        <v>71663.501340000003</v>
      </c>
      <c r="E52" s="86">
        <v>88420.87715</v>
      </c>
      <c r="F52" s="86">
        <v>62750.019700000004</v>
      </c>
      <c r="G52" s="86">
        <v>50553.169259999995</v>
      </c>
      <c r="H52" s="86">
        <v>31952.63898</v>
      </c>
      <c r="I52" s="86">
        <v>29703.61508</v>
      </c>
      <c r="J52" s="86">
        <v>32284.249309999999</v>
      </c>
      <c r="K52" s="86">
        <v>37018.515009999996</v>
      </c>
      <c r="L52" s="81"/>
      <c r="M52" s="81"/>
      <c r="N52" s="81"/>
    </row>
    <row r="53" spans="1:14" s="89" customFormat="1" ht="15" customHeight="1">
      <c r="A53" s="88" t="s">
        <v>494</v>
      </c>
      <c r="B53" s="86">
        <v>0</v>
      </c>
      <c r="C53" s="86">
        <v>0</v>
      </c>
      <c r="D53" s="86">
        <v>0</v>
      </c>
      <c r="E53" s="86">
        <v>0</v>
      </c>
      <c r="F53" s="86">
        <v>0</v>
      </c>
      <c r="G53" s="86">
        <v>0</v>
      </c>
      <c r="H53" s="86">
        <v>0</v>
      </c>
      <c r="I53" s="86">
        <v>0</v>
      </c>
      <c r="J53" s="86">
        <v>0</v>
      </c>
      <c r="K53" s="86">
        <v>0</v>
      </c>
      <c r="L53" s="81"/>
      <c r="M53" s="81"/>
      <c r="N53" s="81"/>
    </row>
    <row r="54" spans="1:14" s="89" customFormat="1" ht="15" customHeight="1">
      <c r="A54" s="88" t="s">
        <v>495</v>
      </c>
      <c r="B54" s="86">
        <v>67772.306629999992</v>
      </c>
      <c r="C54" s="86">
        <v>70300.586219999997</v>
      </c>
      <c r="D54" s="86">
        <v>70988.70766</v>
      </c>
      <c r="E54" s="86">
        <v>86475.31684</v>
      </c>
      <c r="F54" s="86">
        <v>60634.05558</v>
      </c>
      <c r="G54" s="86">
        <v>47594.607229999994</v>
      </c>
      <c r="H54" s="86">
        <v>29782.08526</v>
      </c>
      <c r="I54" s="86">
        <v>27785.222739999997</v>
      </c>
      <c r="J54" s="86">
        <v>30476.841960000002</v>
      </c>
      <c r="K54" s="86">
        <v>35085.802280000004</v>
      </c>
      <c r="L54" s="81"/>
      <c r="M54" s="81"/>
      <c r="N54" s="81"/>
    </row>
    <row r="55" spans="1:14" s="89" customFormat="1" ht="15" customHeight="1">
      <c r="A55" s="88" t="s">
        <v>496</v>
      </c>
      <c r="B55" s="86">
        <v>0</v>
      </c>
      <c r="C55" s="86">
        <v>0</v>
      </c>
      <c r="D55" s="86">
        <v>0</v>
      </c>
      <c r="E55" s="86">
        <v>0</v>
      </c>
      <c r="F55" s="86">
        <v>0</v>
      </c>
      <c r="G55" s="86">
        <v>0</v>
      </c>
      <c r="H55" s="86">
        <v>0</v>
      </c>
      <c r="I55" s="86">
        <v>0</v>
      </c>
      <c r="J55" s="86">
        <v>0</v>
      </c>
      <c r="K55" s="86">
        <v>0</v>
      </c>
      <c r="L55" s="81"/>
      <c r="M55" s="81"/>
      <c r="N55" s="81"/>
    </row>
    <row r="56" spans="1:14" s="89" customFormat="1" ht="15" customHeight="1">
      <c r="A56" s="88" t="s">
        <v>497</v>
      </c>
      <c r="B56" s="86">
        <v>308.27997999999997</v>
      </c>
      <c r="C56" s="86">
        <v>556.27230000000009</v>
      </c>
      <c r="D56" s="86">
        <v>674.79367999999999</v>
      </c>
      <c r="E56" s="86">
        <v>1945.5603100000001</v>
      </c>
      <c r="F56" s="86">
        <v>2115.9641200000001</v>
      </c>
      <c r="G56" s="86">
        <v>2958.5620299999996</v>
      </c>
      <c r="H56" s="86">
        <v>2170.5537200000003</v>
      </c>
      <c r="I56" s="86">
        <v>1918.3923400000001</v>
      </c>
      <c r="J56" s="86">
        <v>1807.4073500000002</v>
      </c>
      <c r="K56" s="86">
        <v>1932.71273</v>
      </c>
      <c r="L56" s="81"/>
      <c r="M56" s="81"/>
      <c r="N56" s="81"/>
    </row>
    <row r="57" spans="1:14" s="89" customFormat="1" ht="15" customHeight="1">
      <c r="A57" s="88" t="s">
        <v>498</v>
      </c>
      <c r="B57" s="86">
        <v>0</v>
      </c>
      <c r="C57" s="86">
        <v>0</v>
      </c>
      <c r="D57" s="86">
        <v>0</v>
      </c>
      <c r="E57" s="86">
        <v>0</v>
      </c>
      <c r="F57" s="86">
        <v>0</v>
      </c>
      <c r="G57" s="86">
        <v>0</v>
      </c>
      <c r="H57" s="86">
        <v>0</v>
      </c>
      <c r="I57" s="86">
        <v>0</v>
      </c>
      <c r="J57" s="86">
        <v>0</v>
      </c>
      <c r="K57" s="86">
        <v>0</v>
      </c>
      <c r="L57" s="81"/>
      <c r="M57" s="81"/>
      <c r="N57" s="81"/>
    </row>
    <row r="58" spans="1:14" s="89" customFormat="1" ht="15" customHeight="1">
      <c r="A58" s="85" t="s">
        <v>499</v>
      </c>
      <c r="B58" s="86">
        <v>1658071.6937299999</v>
      </c>
      <c r="C58" s="86">
        <v>1921947.83663</v>
      </c>
      <c r="D58" s="86">
        <v>2216462.4696</v>
      </c>
      <c r="E58" s="86">
        <v>2335798.3624499999</v>
      </c>
      <c r="F58" s="86">
        <v>2342579.9192199996</v>
      </c>
      <c r="G58" s="86">
        <v>2295465.7046500002</v>
      </c>
      <c r="H58" s="86">
        <v>2137419.4205100001</v>
      </c>
      <c r="I58" s="86">
        <v>1873973.4613399999</v>
      </c>
      <c r="J58" s="86">
        <v>1856898.3158100001</v>
      </c>
      <c r="K58" s="86">
        <v>1713079.23618</v>
      </c>
      <c r="L58" s="81"/>
      <c r="M58" s="81"/>
      <c r="N58" s="81"/>
    </row>
    <row r="59" spans="1:14">
      <c r="A59" s="612" t="s">
        <v>500</v>
      </c>
      <c r="B59" s="613">
        <v>80590.710560000007</v>
      </c>
      <c r="C59" s="613">
        <v>90654.960730000006</v>
      </c>
      <c r="D59" s="613">
        <v>102494.93459999999</v>
      </c>
      <c r="E59" s="613">
        <v>112902.21595999999</v>
      </c>
      <c r="F59" s="613">
        <v>111377.8023</v>
      </c>
      <c r="G59" s="613">
        <v>103585.6482</v>
      </c>
      <c r="H59" s="613">
        <v>84033.367249999996</v>
      </c>
      <c r="I59" s="613">
        <v>70865.887170000002</v>
      </c>
      <c r="J59" s="613">
        <v>66215.858590000003</v>
      </c>
      <c r="K59" s="613">
        <v>62024.526210000004</v>
      </c>
      <c r="L59" s="81"/>
      <c r="M59" s="81"/>
      <c r="N59" s="81"/>
    </row>
    <row r="60" spans="1:14" ht="15" customHeight="1">
      <c r="A60" s="88" t="s">
        <v>501</v>
      </c>
      <c r="B60" s="86">
        <v>-26932.675510000001</v>
      </c>
      <c r="C60" s="86">
        <v>-32502.58122</v>
      </c>
      <c r="D60" s="86">
        <v>-35662.804349999999</v>
      </c>
      <c r="E60" s="86">
        <v>-35351.749469999995</v>
      </c>
      <c r="F60" s="86">
        <v>-37127.260439999998</v>
      </c>
      <c r="G60" s="86">
        <v>-34707.238950000006</v>
      </c>
      <c r="H60" s="86">
        <v>-29993.969269999998</v>
      </c>
      <c r="I60" s="86">
        <v>-28101.720329999996</v>
      </c>
      <c r="J60" s="86">
        <v>-27259.887269999999</v>
      </c>
      <c r="K60" s="86">
        <v>-24685.81552</v>
      </c>
      <c r="L60" s="81"/>
      <c r="M60" s="81"/>
      <c r="N60" s="81"/>
    </row>
    <row r="61" spans="1:14" ht="15" customHeight="1">
      <c r="A61" s="85" t="s">
        <v>502</v>
      </c>
      <c r="B61" s="86">
        <v>53658.035049999999</v>
      </c>
      <c r="C61" s="86">
        <v>58152.379509999999</v>
      </c>
      <c r="D61" s="86">
        <v>66832.130250000002</v>
      </c>
      <c r="E61" s="86">
        <v>77550.466489999992</v>
      </c>
      <c r="F61" s="86">
        <v>74250.541859999998</v>
      </c>
      <c r="G61" s="86">
        <v>68878.409249999997</v>
      </c>
      <c r="H61" s="86">
        <v>54039.397979999994</v>
      </c>
      <c r="I61" s="86">
        <v>42764.166840000005</v>
      </c>
      <c r="J61" s="86">
        <v>38955.971319999997</v>
      </c>
      <c r="K61" s="86">
        <v>37338.71069</v>
      </c>
      <c r="L61" s="81"/>
      <c r="M61" s="81"/>
      <c r="N61" s="81"/>
    </row>
    <row r="62" spans="1:14" ht="15" customHeight="1">
      <c r="A62" s="91" t="s">
        <v>503</v>
      </c>
      <c r="B62" s="86">
        <v>3722.33104</v>
      </c>
      <c r="C62" s="86">
        <v>5487.1685700000007</v>
      </c>
      <c r="D62" s="86">
        <v>7783.9442800000006</v>
      </c>
      <c r="E62" s="86">
        <v>7855.2120100000002</v>
      </c>
      <c r="F62" s="86">
        <v>19457.31523</v>
      </c>
      <c r="G62" s="86">
        <v>11910.43894</v>
      </c>
      <c r="H62" s="86">
        <v>4196.8964699999997</v>
      </c>
      <c r="I62" s="86">
        <v>12459.55126</v>
      </c>
      <c r="J62" s="86">
        <v>9677.0661999999993</v>
      </c>
      <c r="K62" s="86">
        <v>10534.56263</v>
      </c>
      <c r="L62" s="81"/>
      <c r="M62" s="81"/>
      <c r="N62" s="81"/>
    </row>
    <row r="63" spans="1:14" ht="15" customHeight="1">
      <c r="A63" s="88" t="s">
        <v>504</v>
      </c>
      <c r="B63" s="86">
        <v>-1668.8838799999999</v>
      </c>
      <c r="C63" s="86">
        <v>-1828.36303</v>
      </c>
      <c r="D63" s="86">
        <v>-4076.27288</v>
      </c>
      <c r="E63" s="86">
        <v>-5508.0469599999997</v>
      </c>
      <c r="F63" s="86">
        <v>-6791.42065</v>
      </c>
      <c r="G63" s="86">
        <v>-7499.1151799999998</v>
      </c>
      <c r="H63" s="86">
        <v>-3198.9636700000001</v>
      </c>
      <c r="I63" s="86">
        <v>-8277.5778200000004</v>
      </c>
      <c r="J63" s="86">
        <v>-8886.1510699999999</v>
      </c>
      <c r="K63" s="86">
        <v>-8320.1729500000001</v>
      </c>
      <c r="L63" s="81"/>
      <c r="M63" s="81"/>
      <c r="N63" s="81"/>
    </row>
    <row r="64" spans="1:14" ht="15" customHeight="1">
      <c r="A64" s="92" t="s">
        <v>505</v>
      </c>
      <c r="B64" s="86">
        <v>55711.482210000002</v>
      </c>
      <c r="C64" s="86">
        <v>61811.18505</v>
      </c>
      <c r="D64" s="86">
        <v>70539.801650000009</v>
      </c>
      <c r="E64" s="86">
        <v>79897.631540000002</v>
      </c>
      <c r="F64" s="86">
        <v>86916.43643999999</v>
      </c>
      <c r="G64" s="86">
        <v>73289.733010000011</v>
      </c>
      <c r="H64" s="86">
        <v>55037.330780000004</v>
      </c>
      <c r="I64" s="86">
        <v>46946.14028</v>
      </c>
      <c r="J64" s="86">
        <v>39746.886450000005</v>
      </c>
      <c r="K64" s="86">
        <v>39553.10037</v>
      </c>
      <c r="L64" s="81"/>
      <c r="M64" s="81"/>
      <c r="N64" s="81"/>
    </row>
    <row r="65" spans="1:14" ht="15" customHeight="1">
      <c r="A65" s="91" t="s">
        <v>506</v>
      </c>
      <c r="B65" s="86">
        <v>9421.7871799999994</v>
      </c>
      <c r="C65" s="86">
        <v>5039.2596700000004</v>
      </c>
      <c r="D65" s="86">
        <v>18600.295320000001</v>
      </c>
      <c r="E65" s="86">
        <v>20160.938329999997</v>
      </c>
      <c r="F65" s="86">
        <v>19463.320350000002</v>
      </c>
      <c r="G65" s="86">
        <v>25190.381239999999</v>
      </c>
      <c r="H65" s="86">
        <v>119014.91899999999</v>
      </c>
      <c r="I65" s="86">
        <v>37305.74265</v>
      </c>
      <c r="J65" s="86">
        <v>28286.152100000003</v>
      </c>
      <c r="K65" s="86">
        <v>23041.758679999999</v>
      </c>
      <c r="L65" s="81"/>
      <c r="M65" s="81"/>
      <c r="N65" s="81"/>
    </row>
    <row r="66" spans="1:14" ht="15" customHeight="1">
      <c r="A66" s="91" t="s">
        <v>507</v>
      </c>
      <c r="B66" s="86">
        <v>-20152.789980000001</v>
      </c>
      <c r="C66" s="86">
        <v>-12949.760330000001</v>
      </c>
      <c r="D66" s="86">
        <v>-29105.785620000002</v>
      </c>
      <c r="E66" s="86">
        <v>-43072.585610000002</v>
      </c>
      <c r="F66" s="86">
        <v>-34572.346700000002</v>
      </c>
      <c r="G66" s="86">
        <v>-56257.572950000002</v>
      </c>
      <c r="H66" s="86">
        <v>-132822.49454000001</v>
      </c>
      <c r="I66" s="86">
        <v>-35975.366259999995</v>
      </c>
      <c r="J66" s="86">
        <v>-36008.653409999999</v>
      </c>
      <c r="K66" s="86">
        <v>-33729.765030000002</v>
      </c>
      <c r="L66" s="81"/>
      <c r="M66" s="81"/>
      <c r="N66" s="81"/>
    </row>
    <row r="67" spans="1:14" ht="15" customHeight="1">
      <c r="A67" s="85" t="s">
        <v>508</v>
      </c>
      <c r="B67" s="86">
        <v>44980.47941</v>
      </c>
      <c r="C67" s="86">
        <v>53900.684390000002</v>
      </c>
      <c r="D67" s="86">
        <v>60034.311350000004</v>
      </c>
      <c r="E67" s="86">
        <v>56985.984259999997</v>
      </c>
      <c r="F67" s="86">
        <v>71807.410090000005</v>
      </c>
      <c r="G67" s="86">
        <v>42222.541299999997</v>
      </c>
      <c r="H67" s="86">
        <v>41229.755239999999</v>
      </c>
      <c r="I67" s="86">
        <v>48276.516670000005</v>
      </c>
      <c r="J67" s="86">
        <v>32024.385140000002</v>
      </c>
      <c r="K67" s="86">
        <v>28865.09402</v>
      </c>
      <c r="L67" s="81"/>
      <c r="M67" s="81"/>
      <c r="N67" s="81"/>
    </row>
    <row r="68" spans="1:14" ht="15" customHeight="1">
      <c r="A68" s="88" t="s">
        <v>509</v>
      </c>
      <c r="B68" s="86">
        <v>-41959.99381</v>
      </c>
      <c r="C68" s="86">
        <v>-51734.626109999997</v>
      </c>
      <c r="D68" s="86">
        <v>-56667.239520000003</v>
      </c>
      <c r="E68" s="86">
        <v>-63709.406000000003</v>
      </c>
      <c r="F68" s="86">
        <v>-66310.685420000009</v>
      </c>
      <c r="G68" s="86">
        <v>-61442.752829999998</v>
      </c>
      <c r="H68" s="86">
        <v>-53529.128320000003</v>
      </c>
      <c r="I68" s="86">
        <v>-51872.264289999999</v>
      </c>
      <c r="J68" s="86">
        <v>-49516.255709999998</v>
      </c>
      <c r="K68" s="86">
        <v>-43176.527990000002</v>
      </c>
      <c r="L68" s="81"/>
      <c r="M68" s="81"/>
      <c r="N68" s="81"/>
    </row>
    <row r="69" spans="1:14" ht="15" customHeight="1">
      <c r="A69" s="92" t="s">
        <v>510</v>
      </c>
      <c r="B69" s="86">
        <v>3020.4856</v>
      </c>
      <c r="C69" s="86">
        <v>2166.0582799999997</v>
      </c>
      <c r="D69" s="86">
        <v>3367.0718299999999</v>
      </c>
      <c r="E69" s="86">
        <v>-6723.4217399999998</v>
      </c>
      <c r="F69" s="86">
        <v>5496.7246699999996</v>
      </c>
      <c r="G69" s="86">
        <v>-19220.21153</v>
      </c>
      <c r="H69" s="86">
        <v>-12299.373079999999</v>
      </c>
      <c r="I69" s="86">
        <v>-3595.7476200000001</v>
      </c>
      <c r="J69" s="86">
        <v>-17491.870569999999</v>
      </c>
      <c r="K69" s="86">
        <v>-14311.43397</v>
      </c>
      <c r="L69" s="81"/>
      <c r="M69" s="81"/>
      <c r="N69" s="81"/>
    </row>
    <row r="70" spans="1:14" ht="15" customHeight="1">
      <c r="A70" s="92" t="s">
        <v>511</v>
      </c>
      <c r="B70" s="86">
        <v>-1.9599999999999999E-3</v>
      </c>
      <c r="C70" s="86">
        <v>-5.8E-4</v>
      </c>
      <c r="D70" s="86">
        <v>-2.1160000000000002E-2</v>
      </c>
      <c r="E70" s="86">
        <v>-5.9100000000000003E-3</v>
      </c>
      <c r="F70" s="86">
        <v>2.9999999999999997E-4</v>
      </c>
      <c r="G70" s="86">
        <v>4.8999999999999998E-4</v>
      </c>
      <c r="H70" s="86">
        <v>2.9999999999999997E-4</v>
      </c>
      <c r="I70" s="86">
        <v>5.0000000000000002E-5</v>
      </c>
      <c r="J70" s="86">
        <v>4.0000000000000003E-5</v>
      </c>
      <c r="K70" s="86">
        <v>-7.1999999999999994E-4</v>
      </c>
      <c r="L70" s="81"/>
      <c r="M70" s="81"/>
      <c r="N70" s="81"/>
    </row>
    <row r="71" spans="1:14" ht="15" customHeight="1">
      <c r="A71" s="93" t="s">
        <v>512</v>
      </c>
      <c r="B71" s="86">
        <v>-1.9599999999999999E-3</v>
      </c>
      <c r="C71" s="86">
        <v>-5.8E-4</v>
      </c>
      <c r="D71" s="86">
        <v>-2.1160000000000002E-2</v>
      </c>
      <c r="E71" s="86">
        <v>-5.9100000000000003E-3</v>
      </c>
      <c r="F71" s="86">
        <v>2.9999999999999997E-4</v>
      </c>
      <c r="G71" s="86">
        <v>4.8999999999999998E-4</v>
      </c>
      <c r="H71" s="86">
        <v>2.9999999999999997E-4</v>
      </c>
      <c r="I71" s="86">
        <v>5.0000000000000002E-5</v>
      </c>
      <c r="J71" s="86">
        <v>4.0000000000000003E-5</v>
      </c>
      <c r="K71" s="86">
        <v>-7.1999999999999994E-4</v>
      </c>
      <c r="L71" s="81"/>
      <c r="M71" s="81"/>
      <c r="N71" s="81"/>
    </row>
    <row r="72" spans="1:14" ht="15" customHeight="1">
      <c r="A72" s="93" t="s">
        <v>513</v>
      </c>
      <c r="B72" s="86">
        <v>0</v>
      </c>
      <c r="C72" s="86">
        <v>0</v>
      </c>
      <c r="D72" s="86">
        <v>0</v>
      </c>
      <c r="E72" s="86">
        <v>0</v>
      </c>
      <c r="F72" s="86">
        <v>0</v>
      </c>
      <c r="G72" s="86">
        <v>0</v>
      </c>
      <c r="H72" s="86">
        <v>0</v>
      </c>
      <c r="I72" s="86">
        <v>0</v>
      </c>
      <c r="J72" s="86">
        <v>0</v>
      </c>
      <c r="K72" s="86">
        <v>0</v>
      </c>
      <c r="L72" s="81"/>
      <c r="M72" s="81"/>
      <c r="N72" s="81"/>
    </row>
    <row r="73" spans="1:14" ht="15" customHeight="1">
      <c r="A73" s="85" t="s">
        <v>514</v>
      </c>
      <c r="B73" s="86">
        <v>-0.17263999999999999</v>
      </c>
      <c r="C73" s="86">
        <v>-0.13641</v>
      </c>
      <c r="D73" s="86">
        <v>-0.25264999999999999</v>
      </c>
      <c r="E73" s="86">
        <v>-3.39418</v>
      </c>
      <c r="F73" s="86">
        <v>-0.17911000000000002</v>
      </c>
      <c r="G73" s="86">
        <v>-7.4150000000000008E-2</v>
      </c>
      <c r="H73" s="86">
        <v>-1.32E-2</v>
      </c>
      <c r="I73" s="86">
        <v>-3.0899999999999999E-3</v>
      </c>
      <c r="J73" s="86">
        <v>0.46350000000000002</v>
      </c>
      <c r="K73" s="86">
        <v>1.1453599999999999</v>
      </c>
      <c r="L73" s="81"/>
      <c r="M73" s="81"/>
      <c r="N73" s="81"/>
    </row>
    <row r="74" spans="1:14" ht="15" customHeight="1">
      <c r="A74" s="85" t="s">
        <v>660</v>
      </c>
      <c r="B74" s="86">
        <v>6.9800000000000001E-3</v>
      </c>
      <c r="C74" s="86">
        <v>1.0230000000000001E-2</v>
      </c>
      <c r="D74" s="86">
        <v>-5.3699999999999998E-3</v>
      </c>
      <c r="E74" s="86">
        <v>-3.2856900000000002</v>
      </c>
      <c r="F74" s="86">
        <v>-3.9900000000000005E-3</v>
      </c>
      <c r="G74" s="86">
        <v>-4.2729999999999997E-2</v>
      </c>
      <c r="H74" s="86">
        <v>-1.32E-2</v>
      </c>
      <c r="I74" s="86">
        <v>-2.98E-3</v>
      </c>
      <c r="J74" s="86">
        <v>0.46373000000000003</v>
      </c>
      <c r="K74" s="86">
        <v>1.1453599999999999</v>
      </c>
      <c r="L74" s="81"/>
      <c r="M74" s="81"/>
      <c r="N74" s="81"/>
    </row>
    <row r="75" spans="1:14" ht="15" customHeight="1">
      <c r="A75" s="88" t="s">
        <v>312</v>
      </c>
      <c r="B75" s="86">
        <v>-0.17962</v>
      </c>
      <c r="C75" s="86">
        <v>-0.14663999999999999</v>
      </c>
      <c r="D75" s="86">
        <v>-0.24728</v>
      </c>
      <c r="E75" s="86">
        <v>-0.10848999999999999</v>
      </c>
      <c r="F75" s="86">
        <v>-0.17512</v>
      </c>
      <c r="G75" s="86">
        <v>-3.1420000000000003E-2</v>
      </c>
      <c r="H75" s="86">
        <v>0</v>
      </c>
      <c r="I75" s="86">
        <v>-1.1E-4</v>
      </c>
      <c r="J75" s="86">
        <v>-2.3000000000000001E-4</v>
      </c>
      <c r="K75" s="86">
        <v>0</v>
      </c>
      <c r="L75" s="81"/>
      <c r="M75" s="81"/>
      <c r="N75" s="81"/>
    </row>
    <row r="76" spans="1:14" ht="15" customHeight="1">
      <c r="A76" s="85" t="s">
        <v>517</v>
      </c>
      <c r="B76" s="86">
        <v>3020.3110000000001</v>
      </c>
      <c r="C76" s="86">
        <v>2165.9212900000002</v>
      </c>
      <c r="D76" s="86">
        <v>3366.7980200000002</v>
      </c>
      <c r="E76" s="86">
        <v>-6726.8218299999999</v>
      </c>
      <c r="F76" s="86">
        <v>5496.5458600000002</v>
      </c>
      <c r="G76" s="86">
        <v>-19220.285190000002</v>
      </c>
      <c r="H76" s="86">
        <v>-12299.385980000001</v>
      </c>
      <c r="I76" s="86">
        <v>-3595.7506600000002</v>
      </c>
      <c r="J76" s="86">
        <v>-17491.407030000002</v>
      </c>
      <c r="K76" s="86">
        <v>-14310.28933</v>
      </c>
      <c r="L76" s="81"/>
      <c r="M76" s="81"/>
      <c r="N76" s="81"/>
    </row>
    <row r="77" spans="1:14" ht="15" customHeight="1">
      <c r="A77" s="94" t="s">
        <v>518</v>
      </c>
      <c r="B77" s="86">
        <v>3.0449999999999999</v>
      </c>
      <c r="C77" s="86">
        <v>0.13</v>
      </c>
      <c r="D77" s="86">
        <v>0</v>
      </c>
      <c r="E77" s="86">
        <v>0</v>
      </c>
      <c r="F77" s="86">
        <v>0</v>
      </c>
      <c r="G77" s="86">
        <v>0</v>
      </c>
      <c r="H77" s="86">
        <v>0</v>
      </c>
      <c r="I77" s="86">
        <v>0</v>
      </c>
      <c r="J77" s="86">
        <v>0</v>
      </c>
      <c r="K77" s="86">
        <v>0</v>
      </c>
      <c r="L77" s="81"/>
      <c r="M77" s="81"/>
      <c r="N77" s="81"/>
    </row>
    <row r="78" spans="1:14" ht="15" customHeight="1">
      <c r="A78" s="92" t="s">
        <v>519</v>
      </c>
      <c r="B78" s="86">
        <v>3023.3560000000002</v>
      </c>
      <c r="C78" s="86">
        <v>2166.0512899999999</v>
      </c>
      <c r="D78" s="86">
        <v>3366.7980200000002</v>
      </c>
      <c r="E78" s="86">
        <v>-6726.8218299999999</v>
      </c>
      <c r="F78" s="86">
        <v>5496.5458600000002</v>
      </c>
      <c r="G78" s="86">
        <v>-19220.285190000002</v>
      </c>
      <c r="H78" s="86">
        <v>-12299.385980000001</v>
      </c>
      <c r="I78" s="86">
        <v>-3595.7506600000002</v>
      </c>
      <c r="J78" s="86">
        <v>-17491.407030000002</v>
      </c>
      <c r="K78" s="86">
        <v>-14310.28933</v>
      </c>
      <c r="L78" s="81"/>
      <c r="M78" s="81"/>
      <c r="N78" s="81"/>
    </row>
    <row r="79" spans="1:14" ht="15" customHeight="1">
      <c r="A79" s="91" t="s">
        <v>520</v>
      </c>
      <c r="B79" s="86">
        <v>-437.83922999999999</v>
      </c>
      <c r="C79" s="86">
        <v>-22.521519999999999</v>
      </c>
      <c r="D79" s="86">
        <v>128.76308</v>
      </c>
      <c r="E79" s="86">
        <v>6.6393999999999993</v>
      </c>
      <c r="F79" s="86">
        <v>-372.70565999999997</v>
      </c>
      <c r="G79" s="86">
        <v>38.327489999999997</v>
      </c>
      <c r="H79" s="86">
        <v>-577.46183999999994</v>
      </c>
      <c r="I79" s="86">
        <v>132.51892000000001</v>
      </c>
      <c r="J79" s="86">
        <v>14.80406</v>
      </c>
      <c r="K79" s="86">
        <v>117.30391</v>
      </c>
      <c r="L79" s="81"/>
      <c r="M79" s="81"/>
      <c r="N79" s="81"/>
    </row>
    <row r="80" spans="1:14" ht="15" customHeight="1">
      <c r="A80" s="85" t="s">
        <v>521</v>
      </c>
      <c r="B80" s="86">
        <v>2585.5167700000002</v>
      </c>
      <c r="C80" s="86">
        <v>2143.5297700000001</v>
      </c>
      <c r="D80" s="86">
        <v>3495.5610999999999</v>
      </c>
      <c r="E80" s="86">
        <v>-6720.1824299999998</v>
      </c>
      <c r="F80" s="86">
        <v>5123.8402000000006</v>
      </c>
      <c r="G80" s="86">
        <v>-19181.957699999999</v>
      </c>
      <c r="H80" s="86">
        <v>-12876.847820000001</v>
      </c>
      <c r="I80" s="86">
        <v>-3463.2317400000002</v>
      </c>
      <c r="J80" s="86">
        <v>-17476.60297</v>
      </c>
      <c r="K80" s="86">
        <v>-14192.985419999999</v>
      </c>
      <c r="L80" s="81"/>
      <c r="M80" s="81"/>
      <c r="N80" s="81"/>
    </row>
    <row r="81" spans="1:14" ht="15" customHeight="1">
      <c r="A81" s="91" t="s">
        <v>522</v>
      </c>
      <c r="B81" s="86">
        <v>0</v>
      </c>
      <c r="C81" s="86">
        <v>0</v>
      </c>
      <c r="D81" s="86">
        <v>0</v>
      </c>
      <c r="E81" s="86">
        <v>0</v>
      </c>
      <c r="F81" s="86">
        <v>0</v>
      </c>
      <c r="G81" s="86">
        <v>0</v>
      </c>
      <c r="H81" s="86">
        <v>0</v>
      </c>
      <c r="I81" s="86">
        <v>0</v>
      </c>
      <c r="J81" s="86">
        <v>0</v>
      </c>
      <c r="K81" s="86">
        <v>0</v>
      </c>
      <c r="L81" s="81"/>
      <c r="M81" s="81"/>
      <c r="N81" s="81"/>
    </row>
    <row r="82" spans="1:14" ht="15" customHeight="1">
      <c r="A82" s="85" t="s">
        <v>523</v>
      </c>
      <c r="B82" s="86">
        <v>2585.5167700000002</v>
      </c>
      <c r="C82" s="86">
        <v>2143.5297700000001</v>
      </c>
      <c r="D82" s="86">
        <v>3495.5610999999999</v>
      </c>
      <c r="E82" s="86">
        <v>-6720.1824299999998</v>
      </c>
      <c r="F82" s="86">
        <v>5123.8402000000006</v>
      </c>
      <c r="G82" s="86">
        <v>-19181.957699999999</v>
      </c>
      <c r="H82" s="86">
        <v>-12876.847820000001</v>
      </c>
      <c r="I82" s="86">
        <v>-3463.2317400000002</v>
      </c>
      <c r="J82" s="86">
        <v>-17476.60297</v>
      </c>
      <c r="K82" s="86">
        <v>-14192.985419999999</v>
      </c>
      <c r="L82" s="81"/>
      <c r="M82" s="81"/>
      <c r="N82" s="81"/>
    </row>
    <row r="83" spans="1:14" ht="15" customHeight="1" thickBot="1">
      <c r="A83" s="91" t="s">
        <v>524</v>
      </c>
      <c r="B83" s="86">
        <v>0</v>
      </c>
      <c r="C83" s="86">
        <v>0</v>
      </c>
      <c r="D83" s="86">
        <v>0</v>
      </c>
      <c r="E83" s="86">
        <v>0</v>
      </c>
      <c r="F83" s="86">
        <v>0</v>
      </c>
      <c r="G83" s="86">
        <v>0</v>
      </c>
      <c r="H83" s="86">
        <v>0</v>
      </c>
      <c r="I83" s="86">
        <v>0</v>
      </c>
      <c r="J83" s="86">
        <v>0</v>
      </c>
      <c r="K83" s="86">
        <v>0</v>
      </c>
      <c r="L83" s="81"/>
      <c r="M83" s="81"/>
      <c r="N83" s="81"/>
    </row>
    <row r="84" spans="1:14" ht="15" customHeight="1" thickTop="1" thickBot="1">
      <c r="A84" s="610" t="s">
        <v>525</v>
      </c>
      <c r="B84" s="611">
        <v>2585.5167700000002</v>
      </c>
      <c r="C84" s="611">
        <v>2143.5297700000001</v>
      </c>
      <c r="D84" s="611">
        <v>3495.5610999999999</v>
      </c>
      <c r="E84" s="611">
        <v>-6720.1824299999998</v>
      </c>
      <c r="F84" s="611">
        <v>5123.8402000000006</v>
      </c>
      <c r="G84" s="611">
        <v>-19181.957699999999</v>
      </c>
      <c r="H84" s="611">
        <v>-12876.847820000001</v>
      </c>
      <c r="I84" s="611">
        <v>-3463.2317400000002</v>
      </c>
      <c r="J84" s="611">
        <v>-17476.60297</v>
      </c>
      <c r="K84" s="611">
        <v>-14192.985419999999</v>
      </c>
      <c r="L84" s="81"/>
      <c r="M84" s="81"/>
      <c r="N84" s="81"/>
    </row>
    <row r="85" spans="1:14" ht="3.75" customHeight="1" thickTop="1" thickBot="1">
      <c r="A85" s="95"/>
      <c r="B85" s="96"/>
      <c r="C85" s="96"/>
      <c r="D85" s="96"/>
      <c r="E85" s="96"/>
      <c r="F85" s="96"/>
      <c r="G85" s="96"/>
      <c r="H85" s="96"/>
      <c r="I85" s="96"/>
      <c r="J85" s="96"/>
      <c r="K85" s="96"/>
      <c r="L85" s="81"/>
      <c r="M85" s="81"/>
      <c r="N85" s="81"/>
    </row>
    <row r="86" spans="1:14" ht="15" customHeight="1" thickTop="1">
      <c r="A86" s="97"/>
      <c r="B86" s="98"/>
      <c r="C86" s="98"/>
      <c r="D86" s="98"/>
      <c r="E86" s="98"/>
      <c r="F86" s="98"/>
      <c r="G86" s="98"/>
      <c r="H86" s="98"/>
      <c r="I86" s="98"/>
      <c r="J86" s="98"/>
      <c r="K86" s="98"/>
      <c r="L86" s="81"/>
      <c r="M86" s="81"/>
      <c r="N86" s="81"/>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K87"/>
  <sheetViews>
    <sheetView zoomScaleNormal="100" workbookViewId="0">
      <selection activeCell="M12" sqref="M12"/>
    </sheetView>
  </sheetViews>
  <sheetFormatPr baseColWidth="10" defaultColWidth="9.140625" defaultRowHeight="18"/>
  <cols>
    <col min="1" max="1" width="89.85546875" style="82" bestFit="1" customWidth="1"/>
    <col min="2" max="8" width="9.7109375" style="82" bestFit="1" customWidth="1"/>
    <col min="9" max="9" width="9.7109375" style="82" customWidth="1"/>
    <col min="10" max="10" width="9.7109375" style="82" bestFit="1" customWidth="1"/>
    <col min="11" max="11" width="9.7109375" style="100" bestFit="1" customWidth="1"/>
    <col min="12" max="256" width="11.42578125" style="82" customWidth="1"/>
    <col min="257" max="257" width="89.85546875" style="82" bestFit="1" customWidth="1"/>
    <col min="258" max="264" width="9.7109375" style="82" bestFit="1" customWidth="1"/>
    <col min="265" max="265" width="9.7109375" style="82" customWidth="1"/>
    <col min="266" max="267" width="9.7109375" style="82" bestFit="1" customWidth="1"/>
    <col min="268" max="512" width="11.42578125" style="82" customWidth="1"/>
    <col min="513" max="513" width="89.85546875" style="82" bestFit="1" customWidth="1"/>
    <col min="514" max="520" width="9.7109375" style="82" bestFit="1" customWidth="1"/>
    <col min="521" max="521" width="9.7109375" style="82" customWidth="1"/>
    <col min="522" max="523" width="9.7109375" style="82" bestFit="1" customWidth="1"/>
    <col min="524" max="768" width="11.42578125" style="82" customWidth="1"/>
    <col min="769" max="769" width="89.85546875" style="82" bestFit="1" customWidth="1"/>
    <col min="770" max="776" width="9.7109375" style="82" bestFit="1" customWidth="1"/>
    <col min="777" max="777" width="9.7109375" style="82" customWidth="1"/>
    <col min="778" max="779" width="9.7109375" style="82" bestFit="1" customWidth="1"/>
    <col min="780" max="1024" width="11.42578125" style="82" customWidth="1"/>
    <col min="1025" max="1025" width="89.85546875" style="82" bestFit="1" customWidth="1"/>
    <col min="1026" max="1032" width="9.7109375" style="82" bestFit="1" customWidth="1"/>
    <col min="1033" max="1033" width="9.7109375" style="82" customWidth="1"/>
    <col min="1034" max="1035" width="9.7109375" style="82" bestFit="1" customWidth="1"/>
    <col min="1036" max="1280" width="11.42578125" style="82" customWidth="1"/>
    <col min="1281" max="1281" width="89.85546875" style="82" bestFit="1" customWidth="1"/>
    <col min="1282" max="1288" width="9.7109375" style="82" bestFit="1" customWidth="1"/>
    <col min="1289" max="1289" width="9.7109375" style="82" customWidth="1"/>
    <col min="1290" max="1291" width="9.7109375" style="82" bestFit="1" customWidth="1"/>
    <col min="1292" max="1536" width="11.42578125" style="82" customWidth="1"/>
    <col min="1537" max="1537" width="89.85546875" style="82" bestFit="1" customWidth="1"/>
    <col min="1538" max="1544" width="9.7109375" style="82" bestFit="1" customWidth="1"/>
    <col min="1545" max="1545" width="9.7109375" style="82" customWidth="1"/>
    <col min="1546" max="1547" width="9.7109375" style="82" bestFit="1" customWidth="1"/>
    <col min="1548" max="1792" width="11.42578125" style="82" customWidth="1"/>
    <col min="1793" max="1793" width="89.85546875" style="82" bestFit="1" customWidth="1"/>
    <col min="1794" max="1800" width="9.7109375" style="82" bestFit="1" customWidth="1"/>
    <col min="1801" max="1801" width="9.7109375" style="82" customWidth="1"/>
    <col min="1802" max="1803" width="9.7109375" style="82" bestFit="1" customWidth="1"/>
    <col min="1804" max="2048" width="11.42578125" style="82" customWidth="1"/>
    <col min="2049" max="2049" width="89.85546875" style="82" bestFit="1" customWidth="1"/>
    <col min="2050" max="2056" width="9.7109375" style="82" bestFit="1" customWidth="1"/>
    <col min="2057" max="2057" width="9.7109375" style="82" customWidth="1"/>
    <col min="2058" max="2059" width="9.7109375" style="82" bestFit="1" customWidth="1"/>
    <col min="2060" max="2304" width="11.42578125" style="82" customWidth="1"/>
    <col min="2305" max="2305" width="89.85546875" style="82" bestFit="1" customWidth="1"/>
    <col min="2306" max="2312" width="9.7109375" style="82" bestFit="1" customWidth="1"/>
    <col min="2313" max="2313" width="9.7109375" style="82" customWidth="1"/>
    <col min="2314" max="2315" width="9.7109375" style="82" bestFit="1" customWidth="1"/>
    <col min="2316" max="2560" width="11.42578125" style="82" customWidth="1"/>
    <col min="2561" max="2561" width="89.85546875" style="82" bestFit="1" customWidth="1"/>
    <col min="2562" max="2568" width="9.7109375" style="82" bestFit="1" customWidth="1"/>
    <col min="2569" max="2569" width="9.7109375" style="82" customWidth="1"/>
    <col min="2570" max="2571" width="9.7109375" style="82" bestFit="1" customWidth="1"/>
    <col min="2572" max="2816" width="11.42578125" style="82" customWidth="1"/>
    <col min="2817" max="2817" width="89.85546875" style="82" bestFit="1" customWidth="1"/>
    <col min="2818" max="2824" width="9.7109375" style="82" bestFit="1" customWidth="1"/>
    <col min="2825" max="2825" width="9.7109375" style="82" customWidth="1"/>
    <col min="2826" max="2827" width="9.7109375" style="82" bestFit="1" customWidth="1"/>
    <col min="2828" max="3072" width="11.42578125" style="82" customWidth="1"/>
    <col min="3073" max="3073" width="89.85546875" style="82" bestFit="1" customWidth="1"/>
    <col min="3074" max="3080" width="9.7109375" style="82" bestFit="1" customWidth="1"/>
    <col min="3081" max="3081" width="9.7109375" style="82" customWidth="1"/>
    <col min="3082" max="3083" width="9.7109375" style="82" bestFit="1" customWidth="1"/>
    <col min="3084" max="3328" width="11.42578125" style="82" customWidth="1"/>
    <col min="3329" max="3329" width="89.85546875" style="82" bestFit="1" customWidth="1"/>
    <col min="3330" max="3336" width="9.7109375" style="82" bestFit="1" customWidth="1"/>
    <col min="3337" max="3337" width="9.7109375" style="82" customWidth="1"/>
    <col min="3338" max="3339" width="9.7109375" style="82" bestFit="1" customWidth="1"/>
    <col min="3340" max="3584" width="11.42578125" style="82" customWidth="1"/>
    <col min="3585" max="3585" width="89.85546875" style="82" bestFit="1" customWidth="1"/>
    <col min="3586" max="3592" width="9.7109375" style="82" bestFit="1" customWidth="1"/>
    <col min="3593" max="3593" width="9.7109375" style="82" customWidth="1"/>
    <col min="3594" max="3595" width="9.7109375" style="82" bestFit="1" customWidth="1"/>
    <col min="3596" max="3840" width="11.42578125" style="82" customWidth="1"/>
    <col min="3841" max="3841" width="89.85546875" style="82" bestFit="1" customWidth="1"/>
    <col min="3842" max="3848" width="9.7109375" style="82" bestFit="1" customWidth="1"/>
    <col min="3849" max="3849" width="9.7109375" style="82" customWidth="1"/>
    <col min="3850" max="3851" width="9.7109375" style="82" bestFit="1" customWidth="1"/>
    <col min="3852" max="4096" width="11.42578125" style="82" customWidth="1"/>
    <col min="4097" max="4097" width="89.85546875" style="82" bestFit="1" customWidth="1"/>
    <col min="4098" max="4104" width="9.7109375" style="82" bestFit="1" customWidth="1"/>
    <col min="4105" max="4105" width="9.7109375" style="82" customWidth="1"/>
    <col min="4106" max="4107" width="9.7109375" style="82" bestFit="1" customWidth="1"/>
    <col min="4108" max="4352" width="11.42578125" style="82" customWidth="1"/>
    <col min="4353" max="4353" width="89.85546875" style="82" bestFit="1" customWidth="1"/>
    <col min="4354" max="4360" width="9.7109375" style="82" bestFit="1" customWidth="1"/>
    <col min="4361" max="4361" width="9.7109375" style="82" customWidth="1"/>
    <col min="4362" max="4363" width="9.7109375" style="82" bestFit="1" customWidth="1"/>
    <col min="4364" max="4608" width="11.42578125" style="82" customWidth="1"/>
    <col min="4609" max="4609" width="89.85546875" style="82" bestFit="1" customWidth="1"/>
    <col min="4610" max="4616" width="9.7109375" style="82" bestFit="1" customWidth="1"/>
    <col min="4617" max="4617" width="9.7109375" style="82" customWidth="1"/>
    <col min="4618" max="4619" width="9.7109375" style="82" bestFit="1" customWidth="1"/>
    <col min="4620" max="4864" width="11.42578125" style="82" customWidth="1"/>
    <col min="4865" max="4865" width="89.85546875" style="82" bestFit="1" customWidth="1"/>
    <col min="4866" max="4872" width="9.7109375" style="82" bestFit="1" customWidth="1"/>
    <col min="4873" max="4873" width="9.7109375" style="82" customWidth="1"/>
    <col min="4874" max="4875" width="9.7109375" style="82" bestFit="1" customWidth="1"/>
    <col min="4876" max="5120" width="11.42578125" style="82" customWidth="1"/>
    <col min="5121" max="5121" width="89.85546875" style="82" bestFit="1" customWidth="1"/>
    <col min="5122" max="5128" width="9.7109375" style="82" bestFit="1" customWidth="1"/>
    <col min="5129" max="5129" width="9.7109375" style="82" customWidth="1"/>
    <col min="5130" max="5131" width="9.7109375" style="82" bestFit="1" customWidth="1"/>
    <col min="5132" max="5376" width="11.42578125" style="82" customWidth="1"/>
    <col min="5377" max="5377" width="89.85546875" style="82" bestFit="1" customWidth="1"/>
    <col min="5378" max="5384" width="9.7109375" style="82" bestFit="1" customWidth="1"/>
    <col min="5385" max="5385" width="9.7109375" style="82" customWidth="1"/>
    <col min="5386" max="5387" width="9.7109375" style="82" bestFit="1" customWidth="1"/>
    <col min="5388" max="5632" width="11.42578125" style="82" customWidth="1"/>
    <col min="5633" max="5633" width="89.85546875" style="82" bestFit="1" customWidth="1"/>
    <col min="5634" max="5640" width="9.7109375" style="82" bestFit="1" customWidth="1"/>
    <col min="5641" max="5641" width="9.7109375" style="82" customWidth="1"/>
    <col min="5642" max="5643" width="9.7109375" style="82" bestFit="1" customWidth="1"/>
    <col min="5644" max="5888" width="11.42578125" style="82" customWidth="1"/>
    <col min="5889" max="5889" width="89.85546875" style="82" bestFit="1" customWidth="1"/>
    <col min="5890" max="5896" width="9.7109375" style="82" bestFit="1" customWidth="1"/>
    <col min="5897" max="5897" width="9.7109375" style="82" customWidth="1"/>
    <col min="5898" max="5899" width="9.7109375" style="82" bestFit="1" customWidth="1"/>
    <col min="5900" max="6144" width="11.42578125" style="82" customWidth="1"/>
    <col min="6145" max="6145" width="89.85546875" style="82" bestFit="1" customWidth="1"/>
    <col min="6146" max="6152" width="9.7109375" style="82" bestFit="1" customWidth="1"/>
    <col min="6153" max="6153" width="9.7109375" style="82" customWidth="1"/>
    <col min="6154" max="6155" width="9.7109375" style="82" bestFit="1" customWidth="1"/>
    <col min="6156" max="6400" width="11.42578125" style="82" customWidth="1"/>
    <col min="6401" max="6401" width="89.85546875" style="82" bestFit="1" customWidth="1"/>
    <col min="6402" max="6408" width="9.7109375" style="82" bestFit="1" customWidth="1"/>
    <col min="6409" max="6409" width="9.7109375" style="82" customWidth="1"/>
    <col min="6410" max="6411" width="9.7109375" style="82" bestFit="1" customWidth="1"/>
    <col min="6412" max="6656" width="11.42578125" style="82" customWidth="1"/>
    <col min="6657" max="6657" width="89.85546875" style="82" bestFit="1" customWidth="1"/>
    <col min="6658" max="6664" width="9.7109375" style="82" bestFit="1" customWidth="1"/>
    <col min="6665" max="6665" width="9.7109375" style="82" customWidth="1"/>
    <col min="6666" max="6667" width="9.7109375" style="82" bestFit="1" customWidth="1"/>
    <col min="6668" max="6912" width="11.42578125" style="82" customWidth="1"/>
    <col min="6913" max="6913" width="89.85546875" style="82" bestFit="1" customWidth="1"/>
    <col min="6914" max="6920" width="9.7109375" style="82" bestFit="1" customWidth="1"/>
    <col min="6921" max="6921" width="9.7109375" style="82" customWidth="1"/>
    <col min="6922" max="6923" width="9.7109375" style="82" bestFit="1" customWidth="1"/>
    <col min="6924" max="7168" width="11.42578125" style="82" customWidth="1"/>
    <col min="7169" max="7169" width="89.85546875" style="82" bestFit="1" customWidth="1"/>
    <col min="7170" max="7176" width="9.7109375" style="82" bestFit="1" customWidth="1"/>
    <col min="7177" max="7177" width="9.7109375" style="82" customWidth="1"/>
    <col min="7178" max="7179" width="9.7109375" style="82" bestFit="1" customWidth="1"/>
    <col min="7180" max="7424" width="11.42578125" style="82" customWidth="1"/>
    <col min="7425" max="7425" width="89.85546875" style="82" bestFit="1" customWidth="1"/>
    <col min="7426" max="7432" width="9.7109375" style="82" bestFit="1" customWidth="1"/>
    <col min="7433" max="7433" width="9.7109375" style="82" customWidth="1"/>
    <col min="7434" max="7435" width="9.7109375" style="82" bestFit="1" customWidth="1"/>
    <col min="7436" max="7680" width="11.42578125" style="82" customWidth="1"/>
    <col min="7681" max="7681" width="89.85546875" style="82" bestFit="1" customWidth="1"/>
    <col min="7682" max="7688" width="9.7109375" style="82" bestFit="1" customWidth="1"/>
    <col min="7689" max="7689" width="9.7109375" style="82" customWidth="1"/>
    <col min="7690" max="7691" width="9.7109375" style="82" bestFit="1" customWidth="1"/>
    <col min="7692" max="7936" width="11.42578125" style="82" customWidth="1"/>
    <col min="7937" max="7937" width="89.85546875" style="82" bestFit="1" customWidth="1"/>
    <col min="7938" max="7944" width="9.7109375" style="82" bestFit="1" customWidth="1"/>
    <col min="7945" max="7945" width="9.7109375" style="82" customWidth="1"/>
    <col min="7946" max="7947" width="9.7109375" style="82" bestFit="1" customWidth="1"/>
    <col min="7948" max="8192" width="11.42578125" style="82" customWidth="1"/>
    <col min="8193" max="8193" width="89.85546875" style="82" bestFit="1" customWidth="1"/>
    <col min="8194" max="8200" width="9.7109375" style="82" bestFit="1" customWidth="1"/>
    <col min="8201" max="8201" width="9.7109375" style="82" customWidth="1"/>
    <col min="8202" max="8203" width="9.7109375" style="82" bestFit="1" customWidth="1"/>
    <col min="8204" max="8448" width="11.42578125" style="82" customWidth="1"/>
    <col min="8449" max="8449" width="89.85546875" style="82" bestFit="1" customWidth="1"/>
    <col min="8450" max="8456" width="9.7109375" style="82" bestFit="1" customWidth="1"/>
    <col min="8457" max="8457" width="9.7109375" style="82" customWidth="1"/>
    <col min="8458" max="8459" width="9.7109375" style="82" bestFit="1" customWidth="1"/>
    <col min="8460" max="8704" width="11.42578125" style="82" customWidth="1"/>
    <col min="8705" max="8705" width="89.85546875" style="82" bestFit="1" customWidth="1"/>
    <col min="8706" max="8712" width="9.7109375" style="82" bestFit="1" customWidth="1"/>
    <col min="8713" max="8713" width="9.7109375" style="82" customWidth="1"/>
    <col min="8714" max="8715" width="9.7109375" style="82" bestFit="1" customWidth="1"/>
    <col min="8716" max="8960" width="11.42578125" style="82" customWidth="1"/>
    <col min="8961" max="8961" width="89.85546875" style="82" bestFit="1" customWidth="1"/>
    <col min="8962" max="8968" width="9.7109375" style="82" bestFit="1" customWidth="1"/>
    <col min="8969" max="8969" width="9.7109375" style="82" customWidth="1"/>
    <col min="8970" max="8971" width="9.7109375" style="82" bestFit="1" customWidth="1"/>
    <col min="8972" max="9216" width="11.42578125" style="82" customWidth="1"/>
    <col min="9217" max="9217" width="89.85546875" style="82" bestFit="1" customWidth="1"/>
    <col min="9218" max="9224" width="9.7109375" style="82" bestFit="1" customWidth="1"/>
    <col min="9225" max="9225" width="9.7109375" style="82" customWidth="1"/>
    <col min="9226" max="9227" width="9.7109375" style="82" bestFit="1" customWidth="1"/>
    <col min="9228" max="9472" width="11.42578125" style="82" customWidth="1"/>
    <col min="9473" max="9473" width="89.85546875" style="82" bestFit="1" customWidth="1"/>
    <col min="9474" max="9480" width="9.7109375" style="82" bestFit="1" customWidth="1"/>
    <col min="9481" max="9481" width="9.7109375" style="82" customWidth="1"/>
    <col min="9482" max="9483" width="9.7109375" style="82" bestFit="1" customWidth="1"/>
    <col min="9484" max="9728" width="11.42578125" style="82" customWidth="1"/>
    <col min="9729" max="9729" width="89.85546875" style="82" bestFit="1" customWidth="1"/>
    <col min="9730" max="9736" width="9.7109375" style="82" bestFit="1" customWidth="1"/>
    <col min="9737" max="9737" width="9.7109375" style="82" customWidth="1"/>
    <col min="9738" max="9739" width="9.7109375" style="82" bestFit="1" customWidth="1"/>
    <col min="9740" max="9984" width="11.42578125" style="82" customWidth="1"/>
    <col min="9985" max="9985" width="89.85546875" style="82" bestFit="1" customWidth="1"/>
    <col min="9986" max="9992" width="9.7109375" style="82" bestFit="1" customWidth="1"/>
    <col min="9993" max="9993" width="9.7109375" style="82" customWidth="1"/>
    <col min="9994" max="9995" width="9.7109375" style="82" bestFit="1" customWidth="1"/>
    <col min="9996" max="10240" width="11.42578125" style="82" customWidth="1"/>
    <col min="10241" max="10241" width="89.85546875" style="82" bestFit="1" customWidth="1"/>
    <col min="10242" max="10248" width="9.7109375" style="82" bestFit="1" customWidth="1"/>
    <col min="10249" max="10249" width="9.7109375" style="82" customWidth="1"/>
    <col min="10250" max="10251" width="9.7109375" style="82" bestFit="1" customWidth="1"/>
    <col min="10252" max="10496" width="11.42578125" style="82" customWidth="1"/>
    <col min="10497" max="10497" width="89.85546875" style="82" bestFit="1" customWidth="1"/>
    <col min="10498" max="10504" width="9.7109375" style="82" bestFit="1" customWidth="1"/>
    <col min="10505" max="10505" width="9.7109375" style="82" customWidth="1"/>
    <col min="10506" max="10507" width="9.7109375" style="82" bestFit="1" customWidth="1"/>
    <col min="10508" max="10752" width="11.42578125" style="82" customWidth="1"/>
    <col min="10753" max="10753" width="89.85546875" style="82" bestFit="1" customWidth="1"/>
    <col min="10754" max="10760" width="9.7109375" style="82" bestFit="1" customWidth="1"/>
    <col min="10761" max="10761" width="9.7109375" style="82" customWidth="1"/>
    <col min="10762" max="10763" width="9.7109375" style="82" bestFit="1" customWidth="1"/>
    <col min="10764" max="11008" width="11.42578125" style="82" customWidth="1"/>
    <col min="11009" max="11009" width="89.85546875" style="82" bestFit="1" customWidth="1"/>
    <col min="11010" max="11016" width="9.7109375" style="82" bestFit="1" customWidth="1"/>
    <col min="11017" max="11017" width="9.7109375" style="82" customWidth="1"/>
    <col min="11018" max="11019" width="9.7109375" style="82" bestFit="1" customWidth="1"/>
    <col min="11020" max="11264" width="11.42578125" style="82" customWidth="1"/>
    <col min="11265" max="11265" width="89.85546875" style="82" bestFit="1" customWidth="1"/>
    <col min="11266" max="11272" width="9.7109375" style="82" bestFit="1" customWidth="1"/>
    <col min="11273" max="11273" width="9.7109375" style="82" customWidth="1"/>
    <col min="11274" max="11275" width="9.7109375" style="82" bestFit="1" customWidth="1"/>
    <col min="11276" max="11520" width="11.42578125" style="82" customWidth="1"/>
    <col min="11521" max="11521" width="89.85546875" style="82" bestFit="1" customWidth="1"/>
    <col min="11522" max="11528" width="9.7109375" style="82" bestFit="1" customWidth="1"/>
    <col min="11529" max="11529" width="9.7109375" style="82" customWidth="1"/>
    <col min="11530" max="11531" width="9.7109375" style="82" bestFit="1" customWidth="1"/>
    <col min="11532" max="11776" width="11.42578125" style="82" customWidth="1"/>
    <col min="11777" max="11777" width="89.85546875" style="82" bestFit="1" customWidth="1"/>
    <col min="11778" max="11784" width="9.7109375" style="82" bestFit="1" customWidth="1"/>
    <col min="11785" max="11785" width="9.7109375" style="82" customWidth="1"/>
    <col min="11786" max="11787" width="9.7109375" style="82" bestFit="1" customWidth="1"/>
    <col min="11788" max="12032" width="11.42578125" style="82" customWidth="1"/>
    <col min="12033" max="12033" width="89.85546875" style="82" bestFit="1" customWidth="1"/>
    <col min="12034" max="12040" width="9.7109375" style="82" bestFit="1" customWidth="1"/>
    <col min="12041" max="12041" width="9.7109375" style="82" customWidth="1"/>
    <col min="12042" max="12043" width="9.7109375" style="82" bestFit="1" customWidth="1"/>
    <col min="12044" max="12288" width="11.42578125" style="82" customWidth="1"/>
    <col min="12289" max="12289" width="89.85546875" style="82" bestFit="1" customWidth="1"/>
    <col min="12290" max="12296" width="9.7109375" style="82" bestFit="1" customWidth="1"/>
    <col min="12297" max="12297" width="9.7109375" style="82" customWidth="1"/>
    <col min="12298" max="12299" width="9.7109375" style="82" bestFit="1" customWidth="1"/>
    <col min="12300" max="12544" width="11.42578125" style="82" customWidth="1"/>
    <col min="12545" max="12545" width="89.85546875" style="82" bestFit="1" customWidth="1"/>
    <col min="12546" max="12552" width="9.7109375" style="82" bestFit="1" customWidth="1"/>
    <col min="12553" max="12553" width="9.7109375" style="82" customWidth="1"/>
    <col min="12554" max="12555" width="9.7109375" style="82" bestFit="1" customWidth="1"/>
    <col min="12556" max="12800" width="11.42578125" style="82" customWidth="1"/>
    <col min="12801" max="12801" width="89.85546875" style="82" bestFit="1" customWidth="1"/>
    <col min="12802" max="12808" width="9.7109375" style="82" bestFit="1" customWidth="1"/>
    <col min="12809" max="12809" width="9.7109375" style="82" customWidth="1"/>
    <col min="12810" max="12811" width="9.7109375" style="82" bestFit="1" customWidth="1"/>
    <col min="12812" max="13056" width="11.42578125" style="82" customWidth="1"/>
    <col min="13057" max="13057" width="89.85546875" style="82" bestFit="1" customWidth="1"/>
    <col min="13058" max="13064" width="9.7109375" style="82" bestFit="1" customWidth="1"/>
    <col min="13065" max="13065" width="9.7109375" style="82" customWidth="1"/>
    <col min="13066" max="13067" width="9.7109375" style="82" bestFit="1" customWidth="1"/>
    <col min="13068" max="13312" width="11.42578125" style="82" customWidth="1"/>
    <col min="13313" max="13313" width="89.85546875" style="82" bestFit="1" customWidth="1"/>
    <col min="13314" max="13320" width="9.7109375" style="82" bestFit="1" customWidth="1"/>
    <col min="13321" max="13321" width="9.7109375" style="82" customWidth="1"/>
    <col min="13322" max="13323" width="9.7109375" style="82" bestFit="1" customWidth="1"/>
    <col min="13324" max="13568" width="11.42578125" style="82" customWidth="1"/>
    <col min="13569" max="13569" width="89.85546875" style="82" bestFit="1" customWidth="1"/>
    <col min="13570" max="13576" width="9.7109375" style="82" bestFit="1" customWidth="1"/>
    <col min="13577" max="13577" width="9.7109375" style="82" customWidth="1"/>
    <col min="13578" max="13579" width="9.7109375" style="82" bestFit="1" customWidth="1"/>
    <col min="13580" max="13824" width="11.42578125" style="82" customWidth="1"/>
    <col min="13825" max="13825" width="89.85546875" style="82" bestFit="1" customWidth="1"/>
    <col min="13826" max="13832" width="9.7109375" style="82" bestFit="1" customWidth="1"/>
    <col min="13833" max="13833" width="9.7109375" style="82" customWidth="1"/>
    <col min="13834" max="13835" width="9.7109375" style="82" bestFit="1" customWidth="1"/>
    <col min="13836" max="14080" width="11.42578125" style="82" customWidth="1"/>
    <col min="14081" max="14081" width="89.85546875" style="82" bestFit="1" customWidth="1"/>
    <col min="14082" max="14088" width="9.7109375" style="82" bestFit="1" customWidth="1"/>
    <col min="14089" max="14089" width="9.7109375" style="82" customWidth="1"/>
    <col min="14090" max="14091" width="9.7109375" style="82" bestFit="1" customWidth="1"/>
    <col min="14092" max="14336" width="11.42578125" style="82" customWidth="1"/>
    <col min="14337" max="14337" width="89.85546875" style="82" bestFit="1" customWidth="1"/>
    <col min="14338" max="14344" width="9.7109375" style="82" bestFit="1" customWidth="1"/>
    <col min="14345" max="14345" width="9.7109375" style="82" customWidth="1"/>
    <col min="14346" max="14347" width="9.7109375" style="82" bestFit="1" customWidth="1"/>
    <col min="14348" max="14592" width="11.42578125" style="82" customWidth="1"/>
    <col min="14593" max="14593" width="89.85546875" style="82" bestFit="1" customWidth="1"/>
    <col min="14594" max="14600" width="9.7109375" style="82" bestFit="1" customWidth="1"/>
    <col min="14601" max="14601" width="9.7109375" style="82" customWidth="1"/>
    <col min="14602" max="14603" width="9.7109375" style="82" bestFit="1" customWidth="1"/>
    <col min="14604" max="14848" width="11.42578125" style="82" customWidth="1"/>
    <col min="14849" max="14849" width="89.85546875" style="82" bestFit="1" customWidth="1"/>
    <col min="14850" max="14856" width="9.7109375" style="82" bestFit="1" customWidth="1"/>
    <col min="14857" max="14857" width="9.7109375" style="82" customWidth="1"/>
    <col min="14858" max="14859" width="9.7109375" style="82" bestFit="1" customWidth="1"/>
    <col min="14860" max="15104" width="11.42578125" style="82" customWidth="1"/>
    <col min="15105" max="15105" width="89.85546875" style="82" bestFit="1" customWidth="1"/>
    <col min="15106" max="15112" width="9.7109375" style="82" bestFit="1" customWidth="1"/>
    <col min="15113" max="15113" width="9.7109375" style="82" customWidth="1"/>
    <col min="15114" max="15115" width="9.7109375" style="82" bestFit="1" customWidth="1"/>
    <col min="15116" max="15360" width="11.42578125" style="82" customWidth="1"/>
    <col min="15361" max="15361" width="89.85546875" style="82" bestFit="1" customWidth="1"/>
    <col min="15362" max="15368" width="9.7109375" style="82" bestFit="1" customWidth="1"/>
    <col min="15369" max="15369" width="9.7109375" style="82" customWidth="1"/>
    <col min="15370" max="15371" width="9.7109375" style="82" bestFit="1" customWidth="1"/>
    <col min="15372" max="15616" width="11.42578125" style="82" customWidth="1"/>
    <col min="15617" max="15617" width="89.85546875" style="82" bestFit="1" customWidth="1"/>
    <col min="15618" max="15624" width="9.7109375" style="82" bestFit="1" customWidth="1"/>
    <col min="15625" max="15625" width="9.7109375" style="82" customWidth="1"/>
    <col min="15626" max="15627" width="9.7109375" style="82" bestFit="1" customWidth="1"/>
    <col min="15628" max="15872" width="11.42578125" style="82" customWidth="1"/>
    <col min="15873" max="15873" width="89.85546875" style="82" bestFit="1" customWidth="1"/>
    <col min="15874" max="15880" width="9.7109375" style="82" bestFit="1" customWidth="1"/>
    <col min="15881" max="15881" width="9.7109375" style="82" customWidth="1"/>
    <col min="15882" max="15883" width="9.7109375" style="82" bestFit="1" customWidth="1"/>
    <col min="15884" max="16128" width="11.42578125" style="82" customWidth="1"/>
    <col min="16129" max="16129" width="89.85546875" style="82" bestFit="1" customWidth="1"/>
    <col min="16130" max="16136" width="9.7109375" style="82" bestFit="1" customWidth="1"/>
    <col min="16137" max="16137" width="9.7109375" style="82" customWidth="1"/>
    <col min="16138" max="16139" width="9.7109375" style="82" bestFit="1" customWidth="1"/>
    <col min="16140" max="16384" width="11.42578125" style="82" customWidth="1"/>
  </cols>
  <sheetData>
    <row r="1" spans="1:11" ht="30" customHeight="1">
      <c r="A1" s="718" t="s">
        <v>863</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15" customHeight="1">
      <c r="A3" s="719" t="s">
        <v>870</v>
      </c>
      <c r="B3" s="719"/>
      <c r="C3" s="719"/>
      <c r="D3" s="719"/>
      <c r="E3" s="719"/>
      <c r="F3" s="719"/>
      <c r="G3" s="719"/>
      <c r="H3" s="719"/>
      <c r="I3" s="719"/>
      <c r="J3" s="719"/>
      <c r="K3" s="719"/>
    </row>
    <row r="4" spans="1:11" ht="30" customHeight="1">
      <c r="A4" s="720" t="s">
        <v>3</v>
      </c>
      <c r="B4" s="720"/>
      <c r="C4" s="720"/>
      <c r="D4" s="720"/>
      <c r="E4" s="720"/>
      <c r="F4" s="720"/>
      <c r="G4" s="720"/>
      <c r="H4" s="720"/>
      <c r="I4" s="720"/>
      <c r="J4" s="720"/>
      <c r="K4" s="720"/>
    </row>
    <row r="5" spans="1:11" ht="3.75" customHeight="1" thickBot="1">
      <c r="A5" s="81"/>
      <c r="B5" s="81"/>
      <c r="C5" s="81"/>
      <c r="D5" s="81"/>
      <c r="E5" s="81"/>
      <c r="F5" s="81"/>
      <c r="G5" s="81"/>
      <c r="H5" s="81"/>
      <c r="I5" s="81"/>
      <c r="J5" s="81"/>
      <c r="K5" s="81"/>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2617801.0359999998</v>
      </c>
      <c r="C7" s="611">
        <v>2942920.1361100003</v>
      </c>
      <c r="D7" s="611">
        <v>3343173.19539</v>
      </c>
      <c r="E7" s="611">
        <v>3420756.0660700002</v>
      </c>
      <c r="F7" s="611">
        <v>3655442.6066900003</v>
      </c>
      <c r="G7" s="611">
        <v>3871436.4313300001</v>
      </c>
      <c r="H7" s="611">
        <v>4539811.2889899993</v>
      </c>
      <c r="I7" s="611">
        <v>5218360.8518100008</v>
      </c>
      <c r="J7" s="611">
        <v>6067660.3939799992</v>
      </c>
      <c r="K7" s="611">
        <v>5755096.43506</v>
      </c>
    </row>
    <row r="8" spans="1:11" s="87" customFormat="1" ht="15" customHeight="1" thickTop="1">
      <c r="A8" s="85" t="s">
        <v>10</v>
      </c>
      <c r="B8" s="86">
        <v>124164.60539</v>
      </c>
      <c r="C8" s="86">
        <v>164598.07703000001</v>
      </c>
      <c r="D8" s="86">
        <v>301711.5442</v>
      </c>
      <c r="E8" s="86">
        <v>177296.3909</v>
      </c>
      <c r="F8" s="86">
        <v>256950.68463</v>
      </c>
      <c r="G8" s="86">
        <v>296256.77467000001</v>
      </c>
      <c r="H8" s="86">
        <v>291857.77698000002</v>
      </c>
      <c r="I8" s="86">
        <v>456937.63885000005</v>
      </c>
      <c r="J8" s="86">
        <v>530486.02712999994</v>
      </c>
      <c r="K8" s="86">
        <v>501340.42621000001</v>
      </c>
    </row>
    <row r="9" spans="1:11" s="87" customFormat="1" ht="15" customHeight="1">
      <c r="A9" s="85" t="s">
        <v>19</v>
      </c>
      <c r="B9" s="86">
        <v>113597.42627</v>
      </c>
      <c r="C9" s="86">
        <v>93027.850539999999</v>
      </c>
      <c r="D9" s="86">
        <v>121892.82326</v>
      </c>
      <c r="E9" s="86">
        <v>152429.51761000001</v>
      </c>
      <c r="F9" s="86">
        <v>61542.297350000001</v>
      </c>
      <c r="G9" s="86">
        <v>81653.40340000001</v>
      </c>
      <c r="H9" s="86">
        <v>191003.78096999999</v>
      </c>
      <c r="I9" s="86">
        <v>241829.59311000002</v>
      </c>
      <c r="J9" s="86">
        <v>119057.50446</v>
      </c>
      <c r="K9" s="86">
        <v>186370.88634999999</v>
      </c>
    </row>
    <row r="10" spans="1:11" s="87" customFormat="1" ht="15" customHeight="1">
      <c r="A10" s="85" t="s">
        <v>28</v>
      </c>
      <c r="B10" s="86">
        <v>2282998.1688299999</v>
      </c>
      <c r="C10" s="86">
        <v>2571384.9606999997</v>
      </c>
      <c r="D10" s="86">
        <v>2743960.5041499999</v>
      </c>
      <c r="E10" s="86">
        <v>2838923.6910399999</v>
      </c>
      <c r="F10" s="86">
        <v>3098050.2146700001</v>
      </c>
      <c r="G10" s="86">
        <v>3242975.6119899997</v>
      </c>
      <c r="H10" s="86">
        <v>3655642.41848</v>
      </c>
      <c r="I10" s="86">
        <v>4038336.9316199999</v>
      </c>
      <c r="J10" s="86">
        <v>4670026.0251599997</v>
      </c>
      <c r="K10" s="86">
        <v>4311397.1747500002</v>
      </c>
    </row>
    <row r="11" spans="1:11" s="87" customFormat="1" ht="15" customHeight="1">
      <c r="A11" s="88" t="s">
        <v>464</v>
      </c>
      <c r="B11" s="86">
        <v>2287530.91133</v>
      </c>
      <c r="C11" s="86">
        <v>2575004.7435999997</v>
      </c>
      <c r="D11" s="86">
        <v>2736393.1309499997</v>
      </c>
      <c r="E11" s="86">
        <v>2829824.9759999998</v>
      </c>
      <c r="F11" s="86">
        <v>3077284.2771000001</v>
      </c>
      <c r="G11" s="86">
        <v>3235623.20328</v>
      </c>
      <c r="H11" s="86">
        <v>3365412.10286</v>
      </c>
      <c r="I11" s="86">
        <v>3563336.3864799999</v>
      </c>
      <c r="J11" s="86">
        <v>4083346.8149600001</v>
      </c>
      <c r="K11" s="86">
        <v>3698817.58977</v>
      </c>
    </row>
    <row r="12" spans="1:11" s="87" customFormat="1" ht="15" customHeight="1">
      <c r="A12" s="88" t="s">
        <v>465</v>
      </c>
      <c r="B12" s="86">
        <v>2273540.2989899996</v>
      </c>
      <c r="C12" s="86">
        <v>2547374.0981000001</v>
      </c>
      <c r="D12" s="86">
        <v>2699144.5355100003</v>
      </c>
      <c r="E12" s="86">
        <v>2790211.6661900003</v>
      </c>
      <c r="F12" s="86">
        <v>3036603.0761500001</v>
      </c>
      <c r="G12" s="86">
        <v>3180719.4671100001</v>
      </c>
      <c r="H12" s="86">
        <v>3305508.2818899998</v>
      </c>
      <c r="I12" s="86">
        <v>3430600.0875800001</v>
      </c>
      <c r="J12" s="86">
        <v>3785362.6673000003</v>
      </c>
      <c r="K12" s="86">
        <v>2888063.9570200001</v>
      </c>
    </row>
    <row r="13" spans="1:11" s="87" customFormat="1" ht="15" customHeight="1">
      <c r="A13" s="88" t="s">
        <v>466</v>
      </c>
      <c r="B13" s="86">
        <v>13990.61234</v>
      </c>
      <c r="C13" s="86">
        <v>27630.645499999999</v>
      </c>
      <c r="D13" s="86">
        <v>37248.595439999997</v>
      </c>
      <c r="E13" s="86">
        <v>39613.309809999999</v>
      </c>
      <c r="F13" s="86">
        <v>40681.200950000006</v>
      </c>
      <c r="G13" s="86">
        <v>54903.736170000004</v>
      </c>
      <c r="H13" s="86">
        <v>59903.820970000001</v>
      </c>
      <c r="I13" s="86">
        <v>132736.29889999999</v>
      </c>
      <c r="J13" s="86">
        <v>297984.14766000002</v>
      </c>
      <c r="K13" s="86">
        <v>810753.63274999999</v>
      </c>
    </row>
    <row r="14" spans="1:11" s="87" customFormat="1" ht="15" customHeight="1">
      <c r="A14" s="88" t="s">
        <v>467</v>
      </c>
      <c r="B14" s="86">
        <v>15803.948890000001</v>
      </c>
      <c r="C14" s="86">
        <v>16195.820109999999</v>
      </c>
      <c r="D14" s="86">
        <v>14759.79722</v>
      </c>
      <c r="E14" s="86">
        <v>12297.144689999999</v>
      </c>
      <c r="F14" s="86">
        <v>23511.06437</v>
      </c>
      <c r="G14" s="86">
        <v>16734.71357</v>
      </c>
      <c r="H14" s="86">
        <v>12436.3963</v>
      </c>
      <c r="I14" s="86">
        <v>12072.249250000001</v>
      </c>
      <c r="J14" s="86">
        <v>32247.106159999999</v>
      </c>
      <c r="K14" s="86">
        <v>93952.819109999997</v>
      </c>
    </row>
    <row r="15" spans="1:11" s="87" customFormat="1" ht="15" customHeight="1">
      <c r="A15" s="88" t="s">
        <v>468</v>
      </c>
      <c r="B15" s="86">
        <v>15480.98144</v>
      </c>
      <c r="C15" s="86">
        <v>14567.283029999999</v>
      </c>
      <c r="D15" s="86">
        <v>13793.33251</v>
      </c>
      <c r="E15" s="86">
        <v>12146.51958</v>
      </c>
      <c r="F15" s="86">
        <v>22773.866409999999</v>
      </c>
      <c r="G15" s="86">
        <v>16400.78775</v>
      </c>
      <c r="H15" s="86">
        <v>11930.007</v>
      </c>
      <c r="I15" s="86">
        <v>11674.989880000001</v>
      </c>
      <c r="J15" s="86">
        <v>31022.617200000001</v>
      </c>
      <c r="K15" s="86">
        <v>77068.089229999998</v>
      </c>
    </row>
    <row r="16" spans="1:11" s="87" customFormat="1" ht="15" customHeight="1">
      <c r="A16" s="88" t="s">
        <v>469</v>
      </c>
      <c r="B16" s="86">
        <v>322.96744999999999</v>
      </c>
      <c r="C16" s="86">
        <v>1628.5370800000001</v>
      </c>
      <c r="D16" s="86">
        <v>966.46470999999997</v>
      </c>
      <c r="E16" s="86">
        <v>150.62510999999998</v>
      </c>
      <c r="F16" s="86">
        <v>737.19795999999997</v>
      </c>
      <c r="G16" s="86">
        <v>333.92581999999999</v>
      </c>
      <c r="H16" s="86">
        <v>506.38929999999999</v>
      </c>
      <c r="I16" s="86">
        <v>397.25936999999999</v>
      </c>
      <c r="J16" s="86">
        <v>1224.4889599999999</v>
      </c>
      <c r="K16" s="86">
        <v>16884.729879999999</v>
      </c>
    </row>
    <row r="17" spans="1:11" s="87" customFormat="1" ht="15" customHeight="1">
      <c r="A17" s="88" t="s">
        <v>470</v>
      </c>
      <c r="B17" s="86">
        <v>14274.664359999999</v>
      </c>
      <c r="C17" s="86">
        <v>26136.09316</v>
      </c>
      <c r="D17" s="86">
        <v>44112.171219999997</v>
      </c>
      <c r="E17" s="86">
        <v>48529.291420000001</v>
      </c>
      <c r="F17" s="86">
        <v>41955.550759999998</v>
      </c>
      <c r="G17" s="86">
        <v>47223.652630000004</v>
      </c>
      <c r="H17" s="86">
        <v>46576.097829999999</v>
      </c>
      <c r="I17" s="86">
        <v>40339.573750000003</v>
      </c>
      <c r="J17" s="86">
        <v>29052.385719999998</v>
      </c>
      <c r="K17" s="86">
        <v>36490.374429999996</v>
      </c>
    </row>
    <row r="18" spans="1:11" s="87" customFormat="1" ht="15" customHeight="1">
      <c r="A18" s="88" t="s">
        <v>471</v>
      </c>
      <c r="B18" s="86">
        <v>14034.911039999999</v>
      </c>
      <c r="C18" s="86">
        <v>23381.933109999998</v>
      </c>
      <c r="D18" s="86">
        <v>41937.198710000004</v>
      </c>
      <c r="E18" s="86">
        <v>45529.343390000002</v>
      </c>
      <c r="F18" s="86">
        <v>40693.94601</v>
      </c>
      <c r="G18" s="86">
        <v>45580.07273</v>
      </c>
      <c r="H18" s="86">
        <v>43739.510179999997</v>
      </c>
      <c r="I18" s="86">
        <v>38992.630600000004</v>
      </c>
      <c r="J18" s="86">
        <v>28077.953460000001</v>
      </c>
      <c r="K18" s="86">
        <v>32950.650139999998</v>
      </c>
    </row>
    <row r="19" spans="1:11" s="87" customFormat="1" ht="15" customHeight="1">
      <c r="A19" s="88" t="s">
        <v>472</v>
      </c>
      <c r="B19" s="86">
        <v>239.75332</v>
      </c>
      <c r="C19" s="86">
        <v>2754.16005</v>
      </c>
      <c r="D19" s="86">
        <v>2174.9725099999996</v>
      </c>
      <c r="E19" s="86">
        <v>2999.94803</v>
      </c>
      <c r="F19" s="86">
        <v>1261.60475</v>
      </c>
      <c r="G19" s="86">
        <v>1643.5799</v>
      </c>
      <c r="H19" s="86">
        <v>2836.5876499999999</v>
      </c>
      <c r="I19" s="86">
        <v>1346.9431499999998</v>
      </c>
      <c r="J19" s="86">
        <v>974.43226000000004</v>
      </c>
      <c r="K19" s="86">
        <v>3539.7242900000001</v>
      </c>
    </row>
    <row r="20" spans="1:11" s="87" customFormat="1" ht="15" customHeight="1">
      <c r="A20" s="88" t="s">
        <v>41</v>
      </c>
      <c r="B20" s="86">
        <v>38372.869960000004</v>
      </c>
      <c r="C20" s="86">
        <v>38766.04941</v>
      </c>
      <c r="D20" s="86">
        <v>41286.042289999998</v>
      </c>
      <c r="E20" s="86">
        <v>43827.151949999999</v>
      </c>
      <c r="F20" s="86">
        <v>46232.014280000003</v>
      </c>
      <c r="G20" s="86">
        <v>49677.034950000001</v>
      </c>
      <c r="H20" s="86">
        <v>370176.27145999996</v>
      </c>
      <c r="I20" s="86">
        <v>540585.84247999999</v>
      </c>
      <c r="J20" s="86">
        <v>631956.25664000004</v>
      </c>
      <c r="K20" s="86">
        <v>666730.2389</v>
      </c>
    </row>
    <row r="21" spans="1:11" s="87" customFormat="1" ht="15" customHeight="1">
      <c r="A21" s="88" t="s">
        <v>473</v>
      </c>
      <c r="B21" s="86">
        <v>-72984.225709999999</v>
      </c>
      <c r="C21" s="86">
        <v>-84717.745580000003</v>
      </c>
      <c r="D21" s="86">
        <v>-92590.637530000007</v>
      </c>
      <c r="E21" s="86">
        <v>-95554.873019999999</v>
      </c>
      <c r="F21" s="86">
        <v>-90932.69184</v>
      </c>
      <c r="G21" s="86">
        <v>-106282.99244</v>
      </c>
      <c r="H21" s="86">
        <v>-138958.44996999999</v>
      </c>
      <c r="I21" s="86">
        <v>-117997.12034000001</v>
      </c>
      <c r="J21" s="86">
        <v>-106576.53831999999</v>
      </c>
      <c r="K21" s="86">
        <v>-184593.84746000002</v>
      </c>
    </row>
    <row r="22" spans="1:11" s="87" customFormat="1" ht="15" customHeight="1">
      <c r="A22" s="85" t="s">
        <v>71</v>
      </c>
      <c r="B22" s="86">
        <v>19516.115269999998</v>
      </c>
      <c r="C22" s="86">
        <v>23895.968570000001</v>
      </c>
      <c r="D22" s="86">
        <v>28951.98473</v>
      </c>
      <c r="E22" s="86">
        <v>39903.627260000001</v>
      </c>
      <c r="F22" s="86">
        <v>22033.82085</v>
      </c>
      <c r="G22" s="86">
        <v>35949.696020000003</v>
      </c>
      <c r="H22" s="86">
        <v>65529.434719999997</v>
      </c>
      <c r="I22" s="86">
        <v>85307.208180000001</v>
      </c>
      <c r="J22" s="86">
        <v>101058.49051999999</v>
      </c>
      <c r="K22" s="86">
        <v>113369.75808</v>
      </c>
    </row>
    <row r="23" spans="1:11" s="87" customFormat="1" ht="15" customHeight="1">
      <c r="A23" s="85" t="s">
        <v>77</v>
      </c>
      <c r="B23" s="86">
        <v>1.0999999999999999E-2</v>
      </c>
      <c r="C23" s="86">
        <v>64.815269999999998</v>
      </c>
      <c r="D23" s="86">
        <v>2438.5225499999997</v>
      </c>
      <c r="E23" s="86">
        <v>8056.8140199999998</v>
      </c>
      <c r="F23" s="86">
        <v>8031.7045099999996</v>
      </c>
      <c r="G23" s="86">
        <v>3319.8590199999999</v>
      </c>
      <c r="H23" s="86">
        <v>1429.6446299999998</v>
      </c>
      <c r="I23" s="86">
        <v>1047.7392600000001</v>
      </c>
      <c r="J23" s="86">
        <v>673.91867000000002</v>
      </c>
      <c r="K23" s="86">
        <v>969.58616000000006</v>
      </c>
    </row>
    <row r="24" spans="1:11" s="87" customFormat="1" ht="15" customHeight="1">
      <c r="A24" s="85" t="s">
        <v>474</v>
      </c>
      <c r="B24" s="86">
        <v>387.89777000000004</v>
      </c>
      <c r="C24" s="86">
        <v>387.89777000000004</v>
      </c>
      <c r="D24" s="86">
        <v>34297.107590000007</v>
      </c>
      <c r="E24" s="86">
        <v>47058.10224</v>
      </c>
      <c r="F24" s="86">
        <v>43818.946040000003</v>
      </c>
      <c r="G24" s="86">
        <v>51385.32948</v>
      </c>
      <c r="H24" s="86">
        <v>183868.54731999998</v>
      </c>
      <c r="I24" s="86">
        <v>256321.73344000001</v>
      </c>
      <c r="J24" s="86">
        <v>512877.54033999995</v>
      </c>
      <c r="K24" s="86">
        <v>512173.13695999997</v>
      </c>
    </row>
    <row r="25" spans="1:11" s="87" customFormat="1" ht="15" customHeight="1">
      <c r="A25" s="85" t="s">
        <v>87</v>
      </c>
      <c r="B25" s="86">
        <v>64745.07473</v>
      </c>
      <c r="C25" s="86">
        <v>77494.46802</v>
      </c>
      <c r="D25" s="86">
        <v>97889.376680000001</v>
      </c>
      <c r="E25" s="86">
        <v>141175.39791</v>
      </c>
      <c r="F25" s="86">
        <v>149343.88816</v>
      </c>
      <c r="G25" s="86">
        <v>142251.04428999999</v>
      </c>
      <c r="H25" s="86">
        <v>134506.60490999999</v>
      </c>
      <c r="I25" s="86">
        <v>131183.10040999998</v>
      </c>
      <c r="J25" s="86">
        <v>126393.40747000001</v>
      </c>
      <c r="K25" s="86">
        <v>122807.03319</v>
      </c>
    </row>
    <row r="26" spans="1:11" s="87" customFormat="1" ht="15" customHeight="1">
      <c r="A26" s="85" t="s">
        <v>475</v>
      </c>
      <c r="B26" s="86">
        <v>12391.73674</v>
      </c>
      <c r="C26" s="86">
        <v>12066.09821</v>
      </c>
      <c r="D26" s="86">
        <v>12031.33223</v>
      </c>
      <c r="E26" s="86">
        <v>15912.525089999999</v>
      </c>
      <c r="F26" s="86">
        <v>15671.05048</v>
      </c>
      <c r="G26" s="86">
        <v>17644.712460000002</v>
      </c>
      <c r="H26" s="86">
        <v>15973.080980000001</v>
      </c>
      <c r="I26" s="86">
        <v>7396.9069400000008</v>
      </c>
      <c r="J26" s="86">
        <v>7087.4802300000001</v>
      </c>
      <c r="K26" s="86">
        <v>6668.43336</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2424822.0438000001</v>
      </c>
      <c r="C28" s="611">
        <v>2725826.5228000004</v>
      </c>
      <c r="D28" s="611">
        <v>3108557.40381</v>
      </c>
      <c r="E28" s="611">
        <v>3171377.6573600001</v>
      </c>
      <c r="F28" s="611">
        <v>3409523.5293699997</v>
      </c>
      <c r="G28" s="611">
        <v>3557274.3309999998</v>
      </c>
      <c r="H28" s="611">
        <v>4206005.6270199995</v>
      </c>
      <c r="I28" s="611">
        <v>4846313.9711800003</v>
      </c>
      <c r="J28" s="611">
        <v>5667799.0394899994</v>
      </c>
      <c r="K28" s="611">
        <v>5311832.7802700009</v>
      </c>
    </row>
    <row r="29" spans="1:11" s="87" customFormat="1" ht="15" customHeight="1" thickTop="1">
      <c r="A29" s="85" t="s">
        <v>477</v>
      </c>
      <c r="B29" s="86">
        <v>2079137.2333900002</v>
      </c>
      <c r="C29" s="86">
        <v>2356369.03265</v>
      </c>
      <c r="D29" s="86">
        <v>2720624.48911</v>
      </c>
      <c r="E29" s="86">
        <v>2799240.3751399997</v>
      </c>
      <c r="F29" s="86">
        <v>2962069.3538600001</v>
      </c>
      <c r="G29" s="86">
        <v>3077884.6801999998</v>
      </c>
      <c r="H29" s="86">
        <v>3215663.3393699997</v>
      </c>
      <c r="I29" s="86">
        <v>3961597.4379400001</v>
      </c>
      <c r="J29" s="86">
        <v>4219734.5854200004</v>
      </c>
      <c r="K29" s="86">
        <v>2179644.9290200002</v>
      </c>
    </row>
    <row r="30" spans="1:11" s="87" customFormat="1" ht="15" customHeight="1">
      <c r="A30" s="88" t="s">
        <v>478</v>
      </c>
      <c r="B30" s="86">
        <v>13987.78001</v>
      </c>
      <c r="C30" s="86">
        <v>24819.116469999997</v>
      </c>
      <c r="D30" s="86">
        <v>41851.373890000003</v>
      </c>
      <c r="E30" s="86">
        <v>55765.342039999996</v>
      </c>
      <c r="F30" s="86">
        <v>65351.595829999998</v>
      </c>
      <c r="G30" s="86">
        <v>124456.3912</v>
      </c>
      <c r="H30" s="86">
        <v>309287.70483999996</v>
      </c>
      <c r="I30" s="86">
        <v>421665.9694</v>
      </c>
      <c r="J30" s="86">
        <v>393010.28901000001</v>
      </c>
      <c r="K30" s="86">
        <v>109014.38475</v>
      </c>
    </row>
    <row r="31" spans="1:11" s="87" customFormat="1" ht="15" customHeight="1">
      <c r="A31" s="88" t="s">
        <v>479</v>
      </c>
      <c r="B31" s="86">
        <v>354026.26806000003</v>
      </c>
      <c r="C31" s="86">
        <v>348546.44702999998</v>
      </c>
      <c r="D31" s="86">
        <v>383852.04456000001</v>
      </c>
      <c r="E31" s="86">
        <v>408723.46737000003</v>
      </c>
      <c r="F31" s="86">
        <v>468725.52256999997</v>
      </c>
      <c r="G31" s="86">
        <v>487314.67287999997</v>
      </c>
      <c r="H31" s="86">
        <v>728327.90285000007</v>
      </c>
      <c r="I31" s="86">
        <v>1127216.1133399999</v>
      </c>
      <c r="J31" s="86">
        <v>1203461.38668</v>
      </c>
      <c r="K31" s="86">
        <v>721624.57655</v>
      </c>
    </row>
    <row r="32" spans="1:11" s="87" customFormat="1" ht="15" customHeight="1">
      <c r="A32" s="88" t="s">
        <v>480</v>
      </c>
      <c r="B32" s="86">
        <v>62791.574110000001</v>
      </c>
      <c r="C32" s="86">
        <v>11127.8897</v>
      </c>
      <c r="D32" s="86">
        <v>6051.1191699999999</v>
      </c>
      <c r="E32" s="86">
        <v>3874.8347400000002</v>
      </c>
      <c r="F32" s="86">
        <v>6172.2966100000003</v>
      </c>
      <c r="G32" s="86">
        <v>56831.34302</v>
      </c>
      <c r="H32" s="86">
        <v>55382.358489999999</v>
      </c>
      <c r="I32" s="86">
        <v>52316.679149999996</v>
      </c>
      <c r="J32" s="86">
        <v>167.16506000000001</v>
      </c>
      <c r="K32" s="86">
        <v>79.597529999999992</v>
      </c>
    </row>
    <row r="33" spans="1:11" s="87" customFormat="1" ht="15" customHeight="1">
      <c r="A33" s="88" t="s">
        <v>481</v>
      </c>
      <c r="B33" s="86">
        <v>3913.56439</v>
      </c>
      <c r="C33" s="86">
        <v>3441.0439799999999</v>
      </c>
      <c r="D33" s="86">
        <v>3497.3060099999998</v>
      </c>
      <c r="E33" s="86">
        <v>6099.3832300000004</v>
      </c>
      <c r="F33" s="86">
        <v>9418.9530999999988</v>
      </c>
      <c r="G33" s="86">
        <v>7571.4543600000006</v>
      </c>
      <c r="H33" s="86">
        <v>9187.4818500000001</v>
      </c>
      <c r="I33" s="86">
        <v>11251.16618</v>
      </c>
      <c r="J33" s="86">
        <v>12829.313689999999</v>
      </c>
      <c r="K33" s="86">
        <v>15895.214679999999</v>
      </c>
    </row>
    <row r="34" spans="1:11" s="87" customFormat="1" ht="15" customHeight="1">
      <c r="A34" s="88" t="s">
        <v>482</v>
      </c>
      <c r="B34" s="86">
        <v>1551940.7499300002</v>
      </c>
      <c r="C34" s="86">
        <v>1838942.8639</v>
      </c>
      <c r="D34" s="86">
        <v>2112504.2594900001</v>
      </c>
      <c r="E34" s="86">
        <v>2113567.4751900001</v>
      </c>
      <c r="F34" s="86">
        <v>2163320.3194499998</v>
      </c>
      <c r="G34" s="86">
        <v>2135019.0276500001</v>
      </c>
      <c r="H34" s="86">
        <v>1844570.9240299999</v>
      </c>
      <c r="I34" s="86">
        <v>2056628.16946</v>
      </c>
      <c r="J34" s="86">
        <v>2338751.3557199999</v>
      </c>
      <c r="K34" s="86">
        <v>1285047.69392</v>
      </c>
    </row>
    <row r="35" spans="1:11" s="87" customFormat="1" ht="15" customHeight="1">
      <c r="A35" s="88" t="s">
        <v>483</v>
      </c>
      <c r="B35" s="86">
        <v>92477.296889999998</v>
      </c>
      <c r="C35" s="86">
        <v>129491.67156999999</v>
      </c>
      <c r="D35" s="86">
        <v>172868.38599000001</v>
      </c>
      <c r="E35" s="86">
        <v>211209.87257000001</v>
      </c>
      <c r="F35" s="86">
        <v>249080.66630000001</v>
      </c>
      <c r="G35" s="86">
        <v>266691.79109000001</v>
      </c>
      <c r="H35" s="86">
        <v>268906.96730999998</v>
      </c>
      <c r="I35" s="86">
        <v>292519.34041</v>
      </c>
      <c r="J35" s="86">
        <v>271515.07526000001</v>
      </c>
      <c r="K35" s="86">
        <v>47983.461590000006</v>
      </c>
    </row>
    <row r="36" spans="1:11" s="87" customFormat="1" ht="15" customHeight="1">
      <c r="A36" s="85" t="s">
        <v>484</v>
      </c>
      <c r="B36" s="86">
        <v>0</v>
      </c>
      <c r="C36" s="86">
        <v>0</v>
      </c>
      <c r="D36" s="86">
        <v>0.55749000000000004</v>
      </c>
      <c r="E36" s="86">
        <v>50.862699999999997</v>
      </c>
      <c r="F36" s="86">
        <v>55.264040000000001</v>
      </c>
      <c r="G36" s="86">
        <v>51.252559999999995</v>
      </c>
      <c r="H36" s="86">
        <v>83.004259999999988</v>
      </c>
      <c r="I36" s="86">
        <v>115.49764</v>
      </c>
      <c r="J36" s="86">
        <v>0</v>
      </c>
      <c r="K36" s="86">
        <v>0</v>
      </c>
    </row>
    <row r="37" spans="1:11" s="87" customFormat="1" ht="15" customHeight="1">
      <c r="A37" s="85" t="s">
        <v>485</v>
      </c>
      <c r="B37" s="86">
        <v>82297.802689999997</v>
      </c>
      <c r="C37" s="86">
        <v>138292.99125999998</v>
      </c>
      <c r="D37" s="86">
        <v>165256.99258000002</v>
      </c>
      <c r="E37" s="86">
        <v>128324.5104</v>
      </c>
      <c r="F37" s="86">
        <v>214180.33887000001</v>
      </c>
      <c r="G37" s="86">
        <v>216624.90529</v>
      </c>
      <c r="H37" s="86">
        <v>517524.40110000002</v>
      </c>
      <c r="I37" s="86">
        <v>494678.29301999998</v>
      </c>
      <c r="J37" s="86">
        <v>1038492.46026</v>
      </c>
      <c r="K37" s="86">
        <v>1508858.8225799999</v>
      </c>
    </row>
    <row r="38" spans="1:11" s="87" customFormat="1" ht="15" customHeight="1">
      <c r="A38" s="85" t="s">
        <v>486</v>
      </c>
      <c r="B38" s="86">
        <v>77897.626940000002</v>
      </c>
      <c r="C38" s="86">
        <v>65725.729269999996</v>
      </c>
      <c r="D38" s="86">
        <v>77923.574689999994</v>
      </c>
      <c r="E38" s="86">
        <v>91352.892219999994</v>
      </c>
      <c r="F38" s="86">
        <v>62127.036039999999</v>
      </c>
      <c r="G38" s="86">
        <v>102914.51715</v>
      </c>
      <c r="H38" s="86">
        <v>133380.26691000001</v>
      </c>
      <c r="I38" s="86">
        <v>167604.46061000001</v>
      </c>
      <c r="J38" s="86">
        <v>155394.32916999998</v>
      </c>
      <c r="K38" s="86">
        <v>171010.77901</v>
      </c>
    </row>
    <row r="39" spans="1:11" s="87" customFormat="1" ht="15" customHeight="1">
      <c r="A39" s="85" t="s">
        <v>148</v>
      </c>
      <c r="B39" s="86">
        <v>36625.889340000002</v>
      </c>
      <c r="C39" s="86">
        <v>38482.664360000002</v>
      </c>
      <c r="D39" s="86">
        <v>40061.759789999996</v>
      </c>
      <c r="E39" s="86">
        <v>41943.028789999997</v>
      </c>
      <c r="F39" s="86">
        <v>46491.4283</v>
      </c>
      <c r="G39" s="86">
        <v>49590.010289999998</v>
      </c>
      <c r="H39" s="86">
        <v>51604.266680000001</v>
      </c>
      <c r="I39" s="86">
        <v>54940.933659999995</v>
      </c>
      <c r="J39" s="86">
        <v>83471.718379999991</v>
      </c>
      <c r="K39" s="86">
        <v>55827.780270000003</v>
      </c>
    </row>
    <row r="40" spans="1:11" s="87" customFormat="1" ht="15" customHeight="1">
      <c r="A40" s="85" t="s">
        <v>155</v>
      </c>
      <c r="B40" s="86">
        <v>69900.427209999994</v>
      </c>
      <c r="C40" s="86">
        <v>48982.896280000001</v>
      </c>
      <c r="D40" s="86">
        <v>28042.460360000001</v>
      </c>
      <c r="E40" s="86">
        <v>21046.708579999999</v>
      </c>
      <c r="F40" s="86">
        <v>14041.048140000001</v>
      </c>
      <c r="G40" s="86">
        <v>7026.4693600000001</v>
      </c>
      <c r="H40" s="86">
        <v>0</v>
      </c>
      <c r="I40" s="86">
        <v>50695.138890000002</v>
      </c>
      <c r="J40" s="86">
        <v>50740.277770000001</v>
      </c>
      <c r="K40" s="86">
        <v>35549.791669999999</v>
      </c>
    </row>
    <row r="41" spans="1:11" s="87" customFormat="1" ht="15" customHeight="1">
      <c r="A41" s="85" t="s">
        <v>487</v>
      </c>
      <c r="B41" s="86">
        <v>78963.064230000004</v>
      </c>
      <c r="C41" s="86">
        <v>77973.20898000001</v>
      </c>
      <c r="D41" s="86">
        <v>76647.569790000009</v>
      </c>
      <c r="E41" s="86">
        <v>89419.27953</v>
      </c>
      <c r="F41" s="86">
        <v>110559.06012000001</v>
      </c>
      <c r="G41" s="86">
        <v>98891.978109999996</v>
      </c>
      <c r="H41" s="86">
        <v>83715.492469999997</v>
      </c>
      <c r="I41" s="86">
        <v>65333.932639999999</v>
      </c>
      <c r="J41" s="86">
        <v>117044.24190000001</v>
      </c>
      <c r="K41" s="86">
        <v>98655.327980000002</v>
      </c>
    </row>
    <row r="42" spans="1:11" s="89" customFormat="1" ht="15" customHeight="1" thickBot="1">
      <c r="A42" s="85" t="s">
        <v>129</v>
      </c>
      <c r="B42" s="86">
        <v>0</v>
      </c>
      <c r="C42" s="86">
        <v>0</v>
      </c>
      <c r="D42" s="86">
        <v>0</v>
      </c>
      <c r="E42" s="86">
        <v>0</v>
      </c>
      <c r="F42" s="86">
        <v>0</v>
      </c>
      <c r="G42" s="86">
        <v>4290.5180399999999</v>
      </c>
      <c r="H42" s="86">
        <v>204034.85622999998</v>
      </c>
      <c r="I42" s="86">
        <v>51348.27678</v>
      </c>
      <c r="J42" s="86">
        <v>2921.42659</v>
      </c>
      <c r="K42" s="86">
        <v>1262285.34974</v>
      </c>
    </row>
    <row r="43" spans="1:11" ht="15" customHeight="1" thickTop="1" thickBot="1">
      <c r="A43" s="610" t="s">
        <v>488</v>
      </c>
      <c r="B43" s="611">
        <v>192978.99219999998</v>
      </c>
      <c r="C43" s="611">
        <v>217093.61331000002</v>
      </c>
      <c r="D43" s="611">
        <v>234615.79158000002</v>
      </c>
      <c r="E43" s="611">
        <v>249378.40871000002</v>
      </c>
      <c r="F43" s="611">
        <v>245919.07731999998</v>
      </c>
      <c r="G43" s="611">
        <v>314162.10032999999</v>
      </c>
      <c r="H43" s="611">
        <v>333805.66197000002</v>
      </c>
      <c r="I43" s="611">
        <v>372046.88062999997</v>
      </c>
      <c r="J43" s="611">
        <v>399861.35449</v>
      </c>
      <c r="K43" s="611">
        <v>443263.65480999998</v>
      </c>
    </row>
    <row r="44" spans="1:11" s="87" customFormat="1" ht="15" customHeight="1" thickTop="1">
      <c r="A44" s="85" t="s">
        <v>170</v>
      </c>
      <c r="B44" s="86">
        <v>139892.4</v>
      </c>
      <c r="C44" s="86">
        <v>168742.5</v>
      </c>
      <c r="D44" s="86">
        <v>180468.7</v>
      </c>
      <c r="E44" s="86">
        <v>194235.9</v>
      </c>
      <c r="F44" s="86">
        <v>208037.8</v>
      </c>
      <c r="G44" s="86">
        <v>247620.3</v>
      </c>
      <c r="H44" s="86">
        <v>266003.20000000001</v>
      </c>
      <c r="I44" s="86">
        <v>294410.5</v>
      </c>
      <c r="J44" s="86">
        <v>309798.90000000002</v>
      </c>
      <c r="K44" s="86">
        <v>378232.3</v>
      </c>
    </row>
    <row r="45" spans="1:11" s="87" customFormat="1" ht="15" customHeight="1">
      <c r="A45" s="85" t="s">
        <v>174</v>
      </c>
      <c r="B45" s="86">
        <v>883.29032999999993</v>
      </c>
      <c r="C45" s="86">
        <v>883.19180000000006</v>
      </c>
      <c r="D45" s="86">
        <v>883.09741000000008</v>
      </c>
      <c r="E45" s="86">
        <v>883.01370999999995</v>
      </c>
      <c r="F45" s="86">
        <v>882.28591000000006</v>
      </c>
      <c r="G45" s="86">
        <v>883.25976000000003</v>
      </c>
      <c r="H45" s="86">
        <v>883.62921999999992</v>
      </c>
      <c r="I45" s="86">
        <v>2678.0021099999999</v>
      </c>
      <c r="J45" s="86">
        <v>10417.891149999999</v>
      </c>
      <c r="K45" s="86">
        <v>13092.54508</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15920.32474</v>
      </c>
      <c r="C47" s="86">
        <v>19548.622449999999</v>
      </c>
      <c r="D47" s="86">
        <v>22340.552359999998</v>
      </c>
      <c r="E47" s="86">
        <v>25432.896539999998</v>
      </c>
      <c r="F47" s="86">
        <v>28315.556390000002</v>
      </c>
      <c r="G47" s="86">
        <v>29183.799579999999</v>
      </c>
      <c r="H47" s="86">
        <v>33560.768499999998</v>
      </c>
      <c r="I47" s="86">
        <v>36717.15986</v>
      </c>
      <c r="J47" s="86">
        <v>40541.281729999995</v>
      </c>
      <c r="K47" s="86">
        <v>44451.60989</v>
      </c>
    </row>
    <row r="48" spans="1:11" s="87" customFormat="1" ht="15" customHeight="1">
      <c r="A48" s="85" t="s">
        <v>184</v>
      </c>
      <c r="B48" s="86">
        <v>36282.977129999999</v>
      </c>
      <c r="C48" s="86">
        <v>27919.299059999998</v>
      </c>
      <c r="D48" s="86">
        <v>30923.44181</v>
      </c>
      <c r="E48" s="86">
        <v>28826.598460000001</v>
      </c>
      <c r="F48" s="86">
        <v>8683.435019999999</v>
      </c>
      <c r="G48" s="86">
        <v>36474.740990000006</v>
      </c>
      <c r="H48" s="86">
        <v>33358.064250000003</v>
      </c>
      <c r="I48" s="86">
        <v>38241.218659999999</v>
      </c>
      <c r="J48" s="86">
        <v>39103.281609999998</v>
      </c>
      <c r="K48" s="86">
        <v>7487.1998400000002</v>
      </c>
    </row>
    <row r="49" spans="1:11" s="87" customFormat="1" ht="15" customHeight="1">
      <c r="A49" s="88" t="s">
        <v>490</v>
      </c>
      <c r="B49" s="86">
        <v>0</v>
      </c>
      <c r="C49" s="86">
        <v>0</v>
      </c>
      <c r="D49" s="86">
        <v>0</v>
      </c>
      <c r="E49" s="86">
        <v>0</v>
      </c>
      <c r="F49" s="86">
        <v>1.0031399999999999</v>
      </c>
      <c r="G49" s="86">
        <v>0</v>
      </c>
      <c r="H49" s="86">
        <v>1794.15068</v>
      </c>
      <c r="I49" s="86">
        <v>0</v>
      </c>
      <c r="J49" s="86">
        <v>0</v>
      </c>
      <c r="K49" s="86">
        <v>0</v>
      </c>
    </row>
    <row r="50" spans="1:11" s="89" customFormat="1" ht="15" customHeight="1" thickBot="1">
      <c r="A50" s="88" t="s">
        <v>491</v>
      </c>
      <c r="B50" s="86">
        <v>36282.977129999999</v>
      </c>
      <c r="C50" s="86">
        <v>27919.299059999998</v>
      </c>
      <c r="D50" s="86">
        <v>30923.44181</v>
      </c>
      <c r="E50" s="86">
        <v>28826.598460000001</v>
      </c>
      <c r="F50" s="86">
        <v>8682.4318800000001</v>
      </c>
      <c r="G50" s="86">
        <v>36474.740990000006</v>
      </c>
      <c r="H50" s="86">
        <v>31563.913570000001</v>
      </c>
      <c r="I50" s="86">
        <v>38241.218659999999</v>
      </c>
      <c r="J50" s="86">
        <v>39103.281609999998</v>
      </c>
      <c r="K50" s="86">
        <v>7487.1998400000002</v>
      </c>
    </row>
    <row r="51" spans="1:11" ht="15" customHeight="1" thickTop="1" thickBot="1">
      <c r="A51" s="610" t="s">
        <v>492</v>
      </c>
      <c r="B51" s="611">
        <v>2617801.0359999998</v>
      </c>
      <c r="C51" s="611">
        <v>2942920.1361100003</v>
      </c>
      <c r="D51" s="611">
        <v>3343173.19539</v>
      </c>
      <c r="E51" s="611">
        <v>3420756.0660700002</v>
      </c>
      <c r="F51" s="611">
        <v>3655442.6066900003</v>
      </c>
      <c r="G51" s="611">
        <v>3871436.4313300001</v>
      </c>
      <c r="H51" s="611">
        <v>4539811.2889899993</v>
      </c>
      <c r="I51" s="611">
        <v>5218360.8518100008</v>
      </c>
      <c r="J51" s="611">
        <v>6067660.3939799992</v>
      </c>
      <c r="K51" s="611">
        <v>5755096.4350800002</v>
      </c>
    </row>
    <row r="52" spans="1:11" s="87" customFormat="1" ht="15" customHeight="1" thickTop="1">
      <c r="A52" s="90" t="s">
        <v>493</v>
      </c>
      <c r="B52" s="86">
        <v>0</v>
      </c>
      <c r="C52" s="86">
        <v>436.40499999999997</v>
      </c>
      <c r="D52" s="86">
        <v>4087.8991499999997</v>
      </c>
      <c r="E52" s="86">
        <v>6761.6935199999998</v>
      </c>
      <c r="F52" s="86">
        <v>17582.83164</v>
      </c>
      <c r="G52" s="86">
        <v>29846.26197</v>
      </c>
      <c r="H52" s="86">
        <v>33163.59042</v>
      </c>
      <c r="I52" s="86">
        <v>56016.253600000004</v>
      </c>
      <c r="J52" s="86">
        <v>39187.9421</v>
      </c>
      <c r="K52" s="86">
        <v>33479.770069999999</v>
      </c>
    </row>
    <row r="53" spans="1:11" s="89" customFormat="1" ht="15" customHeight="1">
      <c r="A53" s="88" t="s">
        <v>494</v>
      </c>
      <c r="B53" s="86">
        <v>0</v>
      </c>
      <c r="C53" s="86">
        <v>0</v>
      </c>
      <c r="D53" s="86">
        <v>0</v>
      </c>
      <c r="E53" s="86">
        <v>0</v>
      </c>
      <c r="F53" s="86">
        <v>0</v>
      </c>
      <c r="G53" s="86">
        <v>0</v>
      </c>
      <c r="H53" s="86">
        <v>0</v>
      </c>
      <c r="I53" s="86">
        <v>0</v>
      </c>
      <c r="J53" s="86">
        <v>0</v>
      </c>
      <c r="K53" s="86">
        <v>0</v>
      </c>
    </row>
    <row r="54" spans="1:11" s="89" customFormat="1" ht="15" customHeight="1">
      <c r="A54" s="88" t="s">
        <v>495</v>
      </c>
      <c r="B54" s="86">
        <v>0</v>
      </c>
      <c r="C54" s="86">
        <v>0</v>
      </c>
      <c r="D54" s="86">
        <v>23.69838</v>
      </c>
      <c r="E54" s="86">
        <v>98.302999999999997</v>
      </c>
      <c r="F54" s="86">
        <v>4.5830000000000002</v>
      </c>
      <c r="G54" s="86">
        <v>0</v>
      </c>
      <c r="H54" s="86">
        <v>0</v>
      </c>
      <c r="I54" s="86">
        <v>0</v>
      </c>
      <c r="J54" s="86">
        <v>0</v>
      </c>
      <c r="K54" s="86">
        <v>0</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0</v>
      </c>
      <c r="C56" s="86">
        <v>436.40499999999997</v>
      </c>
      <c r="D56" s="86">
        <v>4064.2007699999999</v>
      </c>
      <c r="E56" s="86">
        <v>6663.3905199999999</v>
      </c>
      <c r="F56" s="86">
        <v>17578.248640000002</v>
      </c>
      <c r="G56" s="86">
        <v>29846.26197</v>
      </c>
      <c r="H56" s="86">
        <v>33163.59042</v>
      </c>
      <c r="I56" s="86">
        <v>56016.253600000004</v>
      </c>
      <c r="J56" s="86">
        <v>39187.9421</v>
      </c>
      <c r="K56" s="86">
        <v>33479.770069999999</v>
      </c>
    </row>
    <row r="57" spans="1:11" s="89" customFormat="1" ht="15" customHeight="1">
      <c r="A57" s="88" t="s">
        <v>498</v>
      </c>
      <c r="B57" s="86">
        <v>0</v>
      </c>
      <c r="C57" s="86">
        <v>0</v>
      </c>
      <c r="D57" s="86">
        <v>0</v>
      </c>
      <c r="E57" s="86">
        <v>0</v>
      </c>
      <c r="F57" s="86">
        <v>0</v>
      </c>
      <c r="G57" s="86">
        <v>0</v>
      </c>
      <c r="H57" s="86">
        <v>0</v>
      </c>
      <c r="I57" s="86">
        <v>0</v>
      </c>
      <c r="J57" s="86">
        <v>0</v>
      </c>
      <c r="K57" s="86">
        <v>0</v>
      </c>
    </row>
    <row r="58" spans="1:11" s="89" customFormat="1" ht="15" customHeight="1">
      <c r="A58" s="85" t="s">
        <v>499</v>
      </c>
      <c r="B58" s="86">
        <v>3783500.6345100002</v>
      </c>
      <c r="C58" s="86">
        <v>4520950.4311099993</v>
      </c>
      <c r="D58" s="86">
        <v>4977541.4337299997</v>
      </c>
      <c r="E58" s="86">
        <v>5308000.2936499994</v>
      </c>
      <c r="F58" s="86">
        <v>5246349.6653300002</v>
      </c>
      <c r="G58" s="86">
        <v>5614665.7180399997</v>
      </c>
      <c r="H58" s="86">
        <v>5853221.6508999998</v>
      </c>
      <c r="I58" s="86">
        <v>7096887.2649099994</v>
      </c>
      <c r="J58" s="86">
        <v>5942613.3696999997</v>
      </c>
      <c r="K58" s="86">
        <v>5648948.1226199996</v>
      </c>
    </row>
    <row r="59" spans="1:11">
      <c r="A59" s="612" t="s">
        <v>500</v>
      </c>
      <c r="B59" s="613">
        <v>365503.15304</v>
      </c>
      <c r="C59" s="613">
        <v>396978.78083999996</v>
      </c>
      <c r="D59" s="613">
        <v>420741.93552</v>
      </c>
      <c r="E59" s="613">
        <v>432863.32124000002</v>
      </c>
      <c r="F59" s="613">
        <v>444825.33827000001</v>
      </c>
      <c r="G59" s="613">
        <v>479486.03369999997</v>
      </c>
      <c r="H59" s="613">
        <v>524709.28081999999</v>
      </c>
      <c r="I59" s="613">
        <v>504495.97580999997</v>
      </c>
      <c r="J59" s="613">
        <v>629823.13826000004</v>
      </c>
      <c r="K59" s="613">
        <v>596546.46494000009</v>
      </c>
    </row>
    <row r="60" spans="1:11" ht="15" customHeight="1">
      <c r="A60" s="88" t="s">
        <v>501</v>
      </c>
      <c r="B60" s="86">
        <v>-69539.580950000003</v>
      </c>
      <c r="C60" s="86">
        <v>-88844.819940000001</v>
      </c>
      <c r="D60" s="86">
        <v>-89420.43677</v>
      </c>
      <c r="E60" s="86">
        <v>-95573.187579999998</v>
      </c>
      <c r="F60" s="86">
        <v>-109875.87772</v>
      </c>
      <c r="G60" s="86">
        <v>-126891.32226</v>
      </c>
      <c r="H60" s="86">
        <v>-164833.33637999999</v>
      </c>
      <c r="I60" s="86">
        <v>-196123.75305999999</v>
      </c>
      <c r="J60" s="86">
        <v>-210388.62044</v>
      </c>
      <c r="K60" s="86">
        <v>-215224.56036999999</v>
      </c>
    </row>
    <row r="61" spans="1:11" ht="15" customHeight="1">
      <c r="A61" s="85" t="s">
        <v>502</v>
      </c>
      <c r="B61" s="86">
        <v>295963.57208999997</v>
      </c>
      <c r="C61" s="86">
        <v>308133.96089999995</v>
      </c>
      <c r="D61" s="86">
        <v>331321.49875000003</v>
      </c>
      <c r="E61" s="86">
        <v>337290.13366000005</v>
      </c>
      <c r="F61" s="86">
        <v>334949.46055000002</v>
      </c>
      <c r="G61" s="86">
        <v>352594.71143999998</v>
      </c>
      <c r="H61" s="86">
        <v>359875.94443999999</v>
      </c>
      <c r="I61" s="86">
        <v>308372.22275000002</v>
      </c>
      <c r="J61" s="86">
        <v>419434.51782000001</v>
      </c>
      <c r="K61" s="86">
        <v>381321.90457000001</v>
      </c>
    </row>
    <row r="62" spans="1:11" ht="15" customHeight="1">
      <c r="A62" s="91" t="s">
        <v>503</v>
      </c>
      <c r="B62" s="86">
        <v>20486.47309</v>
      </c>
      <c r="C62" s="86">
        <v>30054.665710000001</v>
      </c>
      <c r="D62" s="86">
        <v>30313.104010000003</v>
      </c>
      <c r="E62" s="86">
        <v>38664.523289999997</v>
      </c>
      <c r="F62" s="86">
        <v>53957.525700000006</v>
      </c>
      <c r="G62" s="86">
        <v>77881.722810000007</v>
      </c>
      <c r="H62" s="86">
        <v>38217.109039999996</v>
      </c>
      <c r="I62" s="86">
        <v>48672.809670000002</v>
      </c>
      <c r="J62" s="86">
        <v>56671.193930000001</v>
      </c>
      <c r="K62" s="86">
        <v>57170.579450000005</v>
      </c>
    </row>
    <row r="63" spans="1:11" ht="15" customHeight="1">
      <c r="A63" s="88" t="s">
        <v>504</v>
      </c>
      <c r="B63" s="86">
        <v>-10014.36743</v>
      </c>
      <c r="C63" s="86">
        <v>-13966.76505</v>
      </c>
      <c r="D63" s="86">
        <v>-17488.727070000001</v>
      </c>
      <c r="E63" s="86">
        <v>-26328.31769</v>
      </c>
      <c r="F63" s="86">
        <v>-36117.369070000001</v>
      </c>
      <c r="G63" s="86">
        <v>-42855.286020000007</v>
      </c>
      <c r="H63" s="86">
        <v>-19009.21285</v>
      </c>
      <c r="I63" s="86">
        <v>-16223.062320000001</v>
      </c>
      <c r="J63" s="86">
        <v>-15577.714199999999</v>
      </c>
      <c r="K63" s="86">
        <v>-19742.726449999998</v>
      </c>
    </row>
    <row r="64" spans="1:11" ht="15" customHeight="1">
      <c r="A64" s="92" t="s">
        <v>505</v>
      </c>
      <c r="B64" s="86">
        <v>306435.67774999997</v>
      </c>
      <c r="C64" s="86">
        <v>324221.86155999999</v>
      </c>
      <c r="D64" s="86">
        <v>344145.87569000002</v>
      </c>
      <c r="E64" s="86">
        <v>349626.33925999998</v>
      </c>
      <c r="F64" s="86">
        <v>352789.61718</v>
      </c>
      <c r="G64" s="86">
        <v>387621.14822999999</v>
      </c>
      <c r="H64" s="86">
        <v>379083.84062999999</v>
      </c>
      <c r="I64" s="86">
        <v>340821.97010000004</v>
      </c>
      <c r="J64" s="86">
        <v>460527.99755000003</v>
      </c>
      <c r="K64" s="86">
        <v>418749.75757000002</v>
      </c>
    </row>
    <row r="65" spans="1:11" ht="15" customHeight="1">
      <c r="A65" s="91" t="s">
        <v>506</v>
      </c>
      <c r="B65" s="86">
        <v>70498.054390000005</v>
      </c>
      <c r="C65" s="86">
        <v>56391.707040000001</v>
      </c>
      <c r="D65" s="86">
        <v>70770.988750000004</v>
      </c>
      <c r="E65" s="86">
        <v>74956.013619999998</v>
      </c>
      <c r="F65" s="86">
        <v>89375.176080000005</v>
      </c>
      <c r="G65" s="86">
        <v>81760.817190000002</v>
      </c>
      <c r="H65" s="86">
        <v>58238.821779999998</v>
      </c>
      <c r="I65" s="86">
        <v>78191.779739999998</v>
      </c>
      <c r="J65" s="86">
        <v>77314.760129999995</v>
      </c>
      <c r="K65" s="86">
        <v>124191.14436000001</v>
      </c>
    </row>
    <row r="66" spans="1:11" ht="15" customHeight="1">
      <c r="A66" s="91" t="s">
        <v>507</v>
      </c>
      <c r="B66" s="86">
        <v>-87742.186400000006</v>
      </c>
      <c r="C66" s="86">
        <v>-82105.478489999994</v>
      </c>
      <c r="D66" s="86">
        <v>-107402.86147</v>
      </c>
      <c r="E66" s="86">
        <v>-117062.23931999999</v>
      </c>
      <c r="F66" s="86">
        <v>-137369.07496</v>
      </c>
      <c r="G66" s="86">
        <v>-131373.19759</v>
      </c>
      <c r="H66" s="86">
        <v>-108182.99135</v>
      </c>
      <c r="I66" s="86">
        <v>-83065.607969999997</v>
      </c>
      <c r="J66" s="86">
        <v>-176829.77804</v>
      </c>
      <c r="K66" s="86">
        <v>-245667.52432</v>
      </c>
    </row>
    <row r="67" spans="1:11" ht="15" customHeight="1">
      <c r="A67" s="85" t="s">
        <v>508</v>
      </c>
      <c r="B67" s="86">
        <v>289191.54574000003</v>
      </c>
      <c r="C67" s="86">
        <v>298508.09010999999</v>
      </c>
      <c r="D67" s="86">
        <v>307514.00297000003</v>
      </c>
      <c r="E67" s="86">
        <v>307520.11356000003</v>
      </c>
      <c r="F67" s="86">
        <v>304795.71830000001</v>
      </c>
      <c r="G67" s="86">
        <v>338008.76782999997</v>
      </c>
      <c r="H67" s="86">
        <v>329139.67106000002</v>
      </c>
      <c r="I67" s="86">
        <v>335948.14186999999</v>
      </c>
      <c r="J67" s="86">
        <v>361012.97963999998</v>
      </c>
      <c r="K67" s="86">
        <v>297273.37761000003</v>
      </c>
    </row>
    <row r="68" spans="1:11" ht="15" customHeight="1">
      <c r="A68" s="88" t="s">
        <v>509</v>
      </c>
      <c r="B68" s="86">
        <v>-231383.79308</v>
      </c>
      <c r="C68" s="86">
        <v>-254265.50349999999</v>
      </c>
      <c r="D68" s="86">
        <v>-249158.42794999998</v>
      </c>
      <c r="E68" s="86">
        <v>-251763.36419999998</v>
      </c>
      <c r="F68" s="86">
        <v>-286494.35371</v>
      </c>
      <c r="G68" s="86">
        <v>-274720.81617000001</v>
      </c>
      <c r="H68" s="86">
        <v>-250180.95300000001</v>
      </c>
      <c r="I68" s="86">
        <v>-252988.45718</v>
      </c>
      <c r="J68" s="86">
        <v>-276724.58786999999</v>
      </c>
      <c r="K68" s="86">
        <v>-277474.87349000003</v>
      </c>
    </row>
    <row r="69" spans="1:11" ht="15" customHeight="1">
      <c r="A69" s="92" t="s">
        <v>510</v>
      </c>
      <c r="B69" s="86">
        <v>57807.752659999998</v>
      </c>
      <c r="C69" s="86">
        <v>44242.586609999998</v>
      </c>
      <c r="D69" s="86">
        <v>58355.575020000004</v>
      </c>
      <c r="E69" s="86">
        <v>55756.749360000002</v>
      </c>
      <c r="F69" s="86">
        <v>18301.364590000001</v>
      </c>
      <c r="G69" s="86">
        <v>63287.951659999999</v>
      </c>
      <c r="H69" s="86">
        <v>78958.718059999999</v>
      </c>
      <c r="I69" s="86">
        <v>82959.684689999995</v>
      </c>
      <c r="J69" s="86">
        <v>84288.391770000002</v>
      </c>
      <c r="K69" s="86">
        <v>19798.504120000001</v>
      </c>
    </row>
    <row r="70" spans="1:11" ht="15" customHeight="1">
      <c r="A70" s="92" t="s">
        <v>511</v>
      </c>
      <c r="B70" s="86">
        <v>34.817920000000001</v>
      </c>
      <c r="C70" s="86">
        <v>24.506790000000002</v>
      </c>
      <c r="D70" s="86">
        <v>19.050990000000002</v>
      </c>
      <c r="E70" s="86">
        <v>211.90089</v>
      </c>
      <c r="F70" s="86">
        <v>23.326930000000001</v>
      </c>
      <c r="G70" s="86">
        <v>19.06664</v>
      </c>
      <c r="H70" s="86">
        <v>15.012799999999999</v>
      </c>
      <c r="I70" s="86">
        <v>9.3396499999999989</v>
      </c>
      <c r="J70" s="86">
        <v>15.23728</v>
      </c>
      <c r="K70" s="86">
        <v>39.918430000000001</v>
      </c>
    </row>
    <row r="71" spans="1:11" ht="15" customHeight="1">
      <c r="A71" s="93" t="s">
        <v>512</v>
      </c>
      <c r="B71" s="86">
        <v>7.0000000000000007E-5</v>
      </c>
      <c r="C71" s="86">
        <v>1.298E-2</v>
      </c>
      <c r="D71" s="86">
        <v>1.1480000000000001E-2</v>
      </c>
      <c r="E71" s="86">
        <v>198.9495</v>
      </c>
      <c r="F71" s="86">
        <v>-2.9363999999999999</v>
      </c>
      <c r="G71" s="86">
        <v>-0.30982999999999999</v>
      </c>
      <c r="H71" s="86">
        <v>-0.68123</v>
      </c>
      <c r="I71" s="86">
        <v>0.37545999999999996</v>
      </c>
      <c r="J71" s="86">
        <v>-1.39E-3</v>
      </c>
      <c r="K71" s="86">
        <v>9.5955700000000004</v>
      </c>
    </row>
    <row r="72" spans="1:11" ht="15" customHeight="1">
      <c r="A72" s="93" t="s">
        <v>513</v>
      </c>
      <c r="B72" s="86">
        <v>34.81785</v>
      </c>
      <c r="C72" s="86">
        <v>24.49381</v>
      </c>
      <c r="D72" s="86">
        <v>19.03951</v>
      </c>
      <c r="E72" s="86">
        <v>12.95139</v>
      </c>
      <c r="F72" s="86">
        <v>26.263330000000003</v>
      </c>
      <c r="G72" s="86">
        <v>19.376470000000001</v>
      </c>
      <c r="H72" s="86">
        <v>15.694030000000001</v>
      </c>
      <c r="I72" s="86">
        <v>8.9641900000000003</v>
      </c>
      <c r="J72" s="86">
        <v>15.238670000000001</v>
      </c>
      <c r="K72" s="86">
        <v>30.322860000000002</v>
      </c>
    </row>
    <row r="73" spans="1:11" ht="15" customHeight="1">
      <c r="A73" s="85" t="s">
        <v>514</v>
      </c>
      <c r="B73" s="86">
        <v>-3.8656299999999999</v>
      </c>
      <c r="C73" s="86">
        <v>-0.92315000000000003</v>
      </c>
      <c r="D73" s="86">
        <v>-0.69571000000000005</v>
      </c>
      <c r="E73" s="86">
        <v>-9.5681100000000008</v>
      </c>
      <c r="F73" s="86">
        <v>-9.7877399999999994</v>
      </c>
      <c r="G73" s="86">
        <v>-0.38949</v>
      </c>
      <c r="H73" s="86">
        <v>-49.4604</v>
      </c>
      <c r="I73" s="86">
        <v>-95.181280000000001</v>
      </c>
      <c r="J73" s="86">
        <v>-501.55712</v>
      </c>
      <c r="K73" s="86">
        <v>-1027.3447200000001</v>
      </c>
    </row>
    <row r="74" spans="1:11" ht="15" customHeight="1">
      <c r="A74" s="85" t="s">
        <v>660</v>
      </c>
      <c r="B74" s="86">
        <v>2.7059999999999997E-2</v>
      </c>
      <c r="C74" s="86">
        <v>-3.5749999999999997E-2</v>
      </c>
      <c r="D74" s="86">
        <v>0.13574</v>
      </c>
      <c r="E74" s="86">
        <v>-8.7843799999999987</v>
      </c>
      <c r="F74" s="86">
        <v>-9.2690300000000008</v>
      </c>
      <c r="G74" s="86">
        <v>5.2719999999999996E-2</v>
      </c>
      <c r="H74" s="86">
        <v>-1.95417</v>
      </c>
      <c r="I74" s="86">
        <v>-1.772E-2</v>
      </c>
      <c r="J74" s="86">
        <v>-93.602270000000004</v>
      </c>
      <c r="K74" s="86">
        <v>-153.45815999999999</v>
      </c>
    </row>
    <row r="75" spans="1:11" ht="15" customHeight="1">
      <c r="A75" s="88" t="s">
        <v>312</v>
      </c>
      <c r="B75" s="86">
        <v>-3.89269</v>
      </c>
      <c r="C75" s="86">
        <v>-0.88739999999999997</v>
      </c>
      <c r="D75" s="86">
        <v>-0.83145000000000002</v>
      </c>
      <c r="E75" s="86">
        <v>-0.78373000000000004</v>
      </c>
      <c r="F75" s="86">
        <v>-0.51871</v>
      </c>
      <c r="G75" s="86">
        <v>-0.44220999999999999</v>
      </c>
      <c r="H75" s="86">
        <v>-47.506230000000002</v>
      </c>
      <c r="I75" s="86">
        <v>-95.163560000000004</v>
      </c>
      <c r="J75" s="86">
        <v>-407.95484999999996</v>
      </c>
      <c r="K75" s="86">
        <v>-873.88656000000003</v>
      </c>
    </row>
    <row r="76" spans="1:11" ht="15" customHeight="1">
      <c r="A76" s="85" t="s">
        <v>517</v>
      </c>
      <c r="B76" s="86">
        <v>57838.704949999999</v>
      </c>
      <c r="C76" s="86">
        <v>44266.170250000003</v>
      </c>
      <c r="D76" s="86">
        <v>58373.9303</v>
      </c>
      <c r="E76" s="86">
        <v>55959.082139999999</v>
      </c>
      <c r="F76" s="86">
        <v>18314.903780000001</v>
      </c>
      <c r="G76" s="86">
        <v>63306.628810000002</v>
      </c>
      <c r="H76" s="86">
        <v>78924.27046</v>
      </c>
      <c r="I76" s="86">
        <v>82873.843059999999</v>
      </c>
      <c r="J76" s="86">
        <v>83802.071930000006</v>
      </c>
      <c r="K76" s="86">
        <v>18811.077829999998</v>
      </c>
    </row>
    <row r="77" spans="1:11" ht="15" customHeight="1">
      <c r="A77" s="94" t="s">
        <v>518</v>
      </c>
      <c r="B77" s="86">
        <v>229.49342999999999</v>
      </c>
      <c r="C77" s="86">
        <v>118.56693</v>
      </c>
      <c r="D77" s="86">
        <v>205.54554000000002</v>
      </c>
      <c r="E77" s="86">
        <v>5586.2416499999999</v>
      </c>
      <c r="F77" s="86">
        <v>174.64964000000001</v>
      </c>
      <c r="G77" s="86">
        <v>764.08882999999992</v>
      </c>
      <c r="H77" s="86">
        <v>2140.3906499999998</v>
      </c>
      <c r="I77" s="86">
        <v>257.88125000000002</v>
      </c>
      <c r="J77" s="86">
        <v>119.46758</v>
      </c>
      <c r="K77" s="86">
        <v>487.04163</v>
      </c>
    </row>
    <row r="78" spans="1:11" ht="15" customHeight="1">
      <c r="A78" s="92" t="s">
        <v>519</v>
      </c>
      <c r="B78" s="86">
        <v>58068.198380000002</v>
      </c>
      <c r="C78" s="86">
        <v>44384.737179999996</v>
      </c>
      <c r="D78" s="86">
        <v>58579.475840000006</v>
      </c>
      <c r="E78" s="86">
        <v>61545.323790000002</v>
      </c>
      <c r="F78" s="86">
        <v>18489.55342</v>
      </c>
      <c r="G78" s="86">
        <v>64070.717640000003</v>
      </c>
      <c r="H78" s="86">
        <v>81064.661110000001</v>
      </c>
      <c r="I78" s="86">
        <v>83131.724310000005</v>
      </c>
      <c r="J78" s="86">
        <v>83921.539510000002</v>
      </c>
      <c r="K78" s="86">
        <v>19298.119460000002</v>
      </c>
    </row>
    <row r="79" spans="1:11" ht="15" customHeight="1">
      <c r="A79" s="91" t="s">
        <v>520</v>
      </c>
      <c r="B79" s="86">
        <v>228.97076000000001</v>
      </c>
      <c r="C79" s="86">
        <v>693.07687999999996</v>
      </c>
      <c r="D79" s="86">
        <v>-610.18702000000008</v>
      </c>
      <c r="E79" s="86">
        <v>-783.99932999999999</v>
      </c>
      <c r="F79" s="86">
        <v>-3964.0118499999999</v>
      </c>
      <c r="G79" s="86">
        <v>770.47198000000003</v>
      </c>
      <c r="H79" s="86">
        <v>391.58315999999996</v>
      </c>
      <c r="I79" s="86">
        <v>997.73489000000006</v>
      </c>
      <c r="J79" s="86">
        <v>-964.33025999999995</v>
      </c>
      <c r="K79" s="86">
        <v>-1569.3230700000001</v>
      </c>
    </row>
    <row r="80" spans="1:11" ht="15" customHeight="1">
      <c r="A80" s="85" t="s">
        <v>521</v>
      </c>
      <c r="B80" s="86">
        <v>58297.169139999998</v>
      </c>
      <c r="C80" s="86">
        <v>45077.814060000004</v>
      </c>
      <c r="D80" s="86">
        <v>57969.288820000002</v>
      </c>
      <c r="E80" s="86">
        <v>60761.324460000003</v>
      </c>
      <c r="F80" s="86">
        <v>14525.541569999999</v>
      </c>
      <c r="G80" s="86">
        <v>64841.189619999997</v>
      </c>
      <c r="H80" s="86">
        <v>81456.244269999996</v>
      </c>
      <c r="I80" s="86">
        <v>84129.459199999998</v>
      </c>
      <c r="J80" s="86">
        <v>82957.20925</v>
      </c>
      <c r="K80" s="86">
        <v>17728.79639</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58297.169139999998</v>
      </c>
      <c r="C82" s="86">
        <v>45077.814060000004</v>
      </c>
      <c r="D82" s="86">
        <v>57969.288820000002</v>
      </c>
      <c r="E82" s="86">
        <v>60761.324460000003</v>
      </c>
      <c r="F82" s="86">
        <v>14525.541569999999</v>
      </c>
      <c r="G82" s="86">
        <v>64841.189619999997</v>
      </c>
      <c r="H82" s="86">
        <v>81456.244269999996</v>
      </c>
      <c r="I82" s="86">
        <v>84129.459199999998</v>
      </c>
      <c r="J82" s="86">
        <v>82957.20925</v>
      </c>
      <c r="K82" s="86">
        <v>17728.79639</v>
      </c>
    </row>
    <row r="83" spans="1:11" ht="15" customHeight="1" thickBot="1">
      <c r="A83" s="91" t="s">
        <v>524</v>
      </c>
      <c r="B83" s="86">
        <v>-22014.191999999999</v>
      </c>
      <c r="C83" s="86">
        <v>-17158.514999999999</v>
      </c>
      <c r="D83" s="86">
        <v>-27045.847000000002</v>
      </c>
      <c r="E83" s="86">
        <v>-31934.725999999999</v>
      </c>
      <c r="F83" s="86">
        <v>-5843.1096900000002</v>
      </c>
      <c r="G83" s="86">
        <v>-28366.448629999999</v>
      </c>
      <c r="H83" s="86">
        <v>-49892.330700000006</v>
      </c>
      <c r="I83" s="86">
        <v>-45888.240539999999</v>
      </c>
      <c r="J83" s="86">
        <v>-43853.927640000002</v>
      </c>
      <c r="K83" s="86">
        <v>-10241.59655</v>
      </c>
    </row>
    <row r="84" spans="1:11" ht="15" customHeight="1" thickTop="1" thickBot="1">
      <c r="A84" s="610" t="s">
        <v>525</v>
      </c>
      <c r="B84" s="611">
        <v>36282.977140000003</v>
      </c>
      <c r="C84" s="611">
        <v>27919.299059999998</v>
      </c>
      <c r="D84" s="611">
        <v>30923.44182</v>
      </c>
      <c r="E84" s="611">
        <v>28826.598460000001</v>
      </c>
      <c r="F84" s="611">
        <v>8682.4318800000001</v>
      </c>
      <c r="G84" s="611">
        <v>36474.740990000006</v>
      </c>
      <c r="H84" s="611">
        <v>31563.913570000001</v>
      </c>
      <c r="I84" s="611">
        <v>38241.218659999999</v>
      </c>
      <c r="J84" s="611">
        <v>39103.281609999998</v>
      </c>
      <c r="K84" s="611">
        <v>7487.1998400000002</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row r="87" spans="1:11" ht="15" customHeight="1">
      <c r="A87" s="97"/>
      <c r="B87" s="98"/>
      <c r="C87" s="98"/>
      <c r="D87" s="98"/>
      <c r="E87" s="98"/>
      <c r="F87" s="98"/>
      <c r="G87" s="98"/>
      <c r="H87" s="98"/>
      <c r="I87" s="98"/>
      <c r="J87" s="98"/>
      <c r="K87" s="98"/>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D15" sqref="D15"/>
    </sheetView>
  </sheetViews>
  <sheetFormatPr baseColWidth="10" defaultColWidth="9.140625" defaultRowHeight="12.75"/>
  <cols>
    <col min="1" max="1" width="89.140625" style="153" customWidth="1"/>
    <col min="2" max="3" width="20.140625" style="131" customWidth="1"/>
    <col min="4" max="4" width="26.140625" style="131" customWidth="1"/>
    <col min="5" max="256" width="11.42578125" style="131" customWidth="1"/>
    <col min="257" max="257" width="89.140625" style="131" customWidth="1"/>
    <col min="258" max="259" width="20.140625" style="131" customWidth="1"/>
    <col min="260" max="260" width="26.140625" style="131" customWidth="1"/>
    <col min="261" max="512" width="11.42578125" style="131" customWidth="1"/>
    <col min="513" max="513" width="89.140625" style="131" customWidth="1"/>
    <col min="514" max="515" width="20.140625" style="131" customWidth="1"/>
    <col min="516" max="516" width="26.140625" style="131" customWidth="1"/>
    <col min="517" max="768" width="11.42578125" style="131" customWidth="1"/>
    <col min="769" max="769" width="89.140625" style="131" customWidth="1"/>
    <col min="770" max="771" width="20.140625" style="131" customWidth="1"/>
    <col min="772" max="772" width="26.140625" style="131" customWidth="1"/>
    <col min="773" max="1024" width="11.42578125" style="131" customWidth="1"/>
    <col min="1025" max="1025" width="89.140625" style="131" customWidth="1"/>
    <col min="1026" max="1027" width="20.140625" style="131" customWidth="1"/>
    <col min="1028" max="1028" width="26.140625" style="131" customWidth="1"/>
    <col min="1029" max="1280" width="11.42578125" style="131" customWidth="1"/>
    <col min="1281" max="1281" width="89.140625" style="131" customWidth="1"/>
    <col min="1282" max="1283" width="20.140625" style="131" customWidth="1"/>
    <col min="1284" max="1284" width="26.140625" style="131" customWidth="1"/>
    <col min="1285" max="1536" width="11.42578125" style="131" customWidth="1"/>
    <col min="1537" max="1537" width="89.140625" style="131" customWidth="1"/>
    <col min="1538" max="1539" width="20.140625" style="131" customWidth="1"/>
    <col min="1540" max="1540" width="26.140625" style="131" customWidth="1"/>
    <col min="1541" max="1792" width="11.42578125" style="131" customWidth="1"/>
    <col min="1793" max="1793" width="89.140625" style="131" customWidth="1"/>
    <col min="1794" max="1795" width="20.140625" style="131" customWidth="1"/>
    <col min="1796" max="1796" width="26.140625" style="131" customWidth="1"/>
    <col min="1797" max="2048" width="11.42578125" style="131" customWidth="1"/>
    <col min="2049" max="2049" width="89.140625" style="131" customWidth="1"/>
    <col min="2050" max="2051" width="20.140625" style="131" customWidth="1"/>
    <col min="2052" max="2052" width="26.140625" style="131" customWidth="1"/>
    <col min="2053" max="2304" width="11.42578125" style="131" customWidth="1"/>
    <col min="2305" max="2305" width="89.140625" style="131" customWidth="1"/>
    <col min="2306" max="2307" width="20.140625" style="131" customWidth="1"/>
    <col min="2308" max="2308" width="26.140625" style="131" customWidth="1"/>
    <col min="2309" max="2560" width="11.42578125" style="131" customWidth="1"/>
    <col min="2561" max="2561" width="89.140625" style="131" customWidth="1"/>
    <col min="2562" max="2563" width="20.140625" style="131" customWidth="1"/>
    <col min="2564" max="2564" width="26.140625" style="131" customWidth="1"/>
    <col min="2565" max="2816" width="11.42578125" style="131" customWidth="1"/>
    <col min="2817" max="2817" width="89.140625" style="131" customWidth="1"/>
    <col min="2818" max="2819" width="20.140625" style="131" customWidth="1"/>
    <col min="2820" max="2820" width="26.140625" style="131" customWidth="1"/>
    <col min="2821" max="3072" width="11.42578125" style="131" customWidth="1"/>
    <col min="3073" max="3073" width="89.140625" style="131" customWidth="1"/>
    <col min="3074" max="3075" width="20.140625" style="131" customWidth="1"/>
    <col min="3076" max="3076" width="26.140625" style="131" customWidth="1"/>
    <col min="3077" max="3328" width="11.42578125" style="131" customWidth="1"/>
    <col min="3329" max="3329" width="89.140625" style="131" customWidth="1"/>
    <col min="3330" max="3331" width="20.140625" style="131" customWidth="1"/>
    <col min="3332" max="3332" width="26.140625" style="131" customWidth="1"/>
    <col min="3333" max="3584" width="11.42578125" style="131" customWidth="1"/>
    <col min="3585" max="3585" width="89.140625" style="131" customWidth="1"/>
    <col min="3586" max="3587" width="20.140625" style="131" customWidth="1"/>
    <col min="3588" max="3588" width="26.140625" style="131" customWidth="1"/>
    <col min="3589" max="3840" width="11.42578125" style="131" customWidth="1"/>
    <col min="3841" max="3841" width="89.140625" style="131" customWidth="1"/>
    <col min="3842" max="3843" width="20.140625" style="131" customWidth="1"/>
    <col min="3844" max="3844" width="26.140625" style="131" customWidth="1"/>
    <col min="3845" max="4096" width="11.42578125" style="131" customWidth="1"/>
    <col min="4097" max="4097" width="89.140625" style="131" customWidth="1"/>
    <col min="4098" max="4099" width="20.140625" style="131" customWidth="1"/>
    <col min="4100" max="4100" width="26.140625" style="131" customWidth="1"/>
    <col min="4101" max="4352" width="11.42578125" style="131" customWidth="1"/>
    <col min="4353" max="4353" width="89.140625" style="131" customWidth="1"/>
    <col min="4354" max="4355" width="20.140625" style="131" customWidth="1"/>
    <col min="4356" max="4356" width="26.140625" style="131" customWidth="1"/>
    <col min="4357" max="4608" width="11.42578125" style="131" customWidth="1"/>
    <col min="4609" max="4609" width="89.140625" style="131" customWidth="1"/>
    <col min="4610" max="4611" width="20.140625" style="131" customWidth="1"/>
    <col min="4612" max="4612" width="26.140625" style="131" customWidth="1"/>
    <col min="4613" max="4864" width="11.42578125" style="131" customWidth="1"/>
    <col min="4865" max="4865" width="89.140625" style="131" customWidth="1"/>
    <col min="4866" max="4867" width="20.140625" style="131" customWidth="1"/>
    <col min="4868" max="4868" width="26.140625" style="131" customWidth="1"/>
    <col min="4869" max="5120" width="11.42578125" style="131" customWidth="1"/>
    <col min="5121" max="5121" width="89.140625" style="131" customWidth="1"/>
    <col min="5122" max="5123" width="20.140625" style="131" customWidth="1"/>
    <col min="5124" max="5124" width="26.140625" style="131" customWidth="1"/>
    <col min="5125" max="5376" width="11.42578125" style="131" customWidth="1"/>
    <col min="5377" max="5377" width="89.140625" style="131" customWidth="1"/>
    <col min="5378" max="5379" width="20.140625" style="131" customWidth="1"/>
    <col min="5380" max="5380" width="26.140625" style="131" customWidth="1"/>
    <col min="5381" max="5632" width="11.42578125" style="131" customWidth="1"/>
    <col min="5633" max="5633" width="89.140625" style="131" customWidth="1"/>
    <col min="5634" max="5635" width="20.140625" style="131" customWidth="1"/>
    <col min="5636" max="5636" width="26.140625" style="131" customWidth="1"/>
    <col min="5637" max="5888" width="11.42578125" style="131" customWidth="1"/>
    <col min="5889" max="5889" width="89.140625" style="131" customWidth="1"/>
    <col min="5890" max="5891" width="20.140625" style="131" customWidth="1"/>
    <col min="5892" max="5892" width="26.140625" style="131" customWidth="1"/>
    <col min="5893" max="6144" width="11.42578125" style="131" customWidth="1"/>
    <col min="6145" max="6145" width="89.140625" style="131" customWidth="1"/>
    <col min="6146" max="6147" width="20.140625" style="131" customWidth="1"/>
    <col min="6148" max="6148" width="26.140625" style="131" customWidth="1"/>
    <col min="6149" max="6400" width="11.42578125" style="131" customWidth="1"/>
    <col min="6401" max="6401" width="89.140625" style="131" customWidth="1"/>
    <col min="6402" max="6403" width="20.140625" style="131" customWidth="1"/>
    <col min="6404" max="6404" width="26.140625" style="131" customWidth="1"/>
    <col min="6405" max="6656" width="11.42578125" style="131" customWidth="1"/>
    <col min="6657" max="6657" width="89.140625" style="131" customWidth="1"/>
    <col min="6658" max="6659" width="20.140625" style="131" customWidth="1"/>
    <col min="6660" max="6660" width="26.140625" style="131" customWidth="1"/>
    <col min="6661" max="6912" width="11.42578125" style="131" customWidth="1"/>
    <col min="6913" max="6913" width="89.140625" style="131" customWidth="1"/>
    <col min="6914" max="6915" width="20.140625" style="131" customWidth="1"/>
    <col min="6916" max="6916" width="26.140625" style="131" customWidth="1"/>
    <col min="6917" max="7168" width="11.42578125" style="131" customWidth="1"/>
    <col min="7169" max="7169" width="89.140625" style="131" customWidth="1"/>
    <col min="7170" max="7171" width="20.140625" style="131" customWidth="1"/>
    <col min="7172" max="7172" width="26.140625" style="131" customWidth="1"/>
    <col min="7173" max="7424" width="11.42578125" style="131" customWidth="1"/>
    <col min="7425" max="7425" width="89.140625" style="131" customWidth="1"/>
    <col min="7426" max="7427" width="20.140625" style="131" customWidth="1"/>
    <col min="7428" max="7428" width="26.140625" style="131" customWidth="1"/>
    <col min="7429" max="7680" width="11.42578125" style="131" customWidth="1"/>
    <col min="7681" max="7681" width="89.140625" style="131" customWidth="1"/>
    <col min="7682" max="7683" width="20.140625" style="131" customWidth="1"/>
    <col min="7684" max="7684" width="26.140625" style="131" customWidth="1"/>
    <col min="7685" max="7936" width="11.42578125" style="131" customWidth="1"/>
    <col min="7937" max="7937" width="89.140625" style="131" customWidth="1"/>
    <col min="7938" max="7939" width="20.140625" style="131" customWidth="1"/>
    <col min="7940" max="7940" width="26.140625" style="131" customWidth="1"/>
    <col min="7941" max="8192" width="11.42578125" style="131" customWidth="1"/>
    <col min="8193" max="8193" width="89.140625" style="131" customWidth="1"/>
    <col min="8194" max="8195" width="20.140625" style="131" customWidth="1"/>
    <col min="8196" max="8196" width="26.140625" style="131" customWidth="1"/>
    <col min="8197" max="8448" width="11.42578125" style="131" customWidth="1"/>
    <col min="8449" max="8449" width="89.140625" style="131" customWidth="1"/>
    <col min="8450" max="8451" width="20.140625" style="131" customWidth="1"/>
    <col min="8452" max="8452" width="26.140625" style="131" customWidth="1"/>
    <col min="8453" max="8704" width="11.42578125" style="131" customWidth="1"/>
    <col min="8705" max="8705" width="89.140625" style="131" customWidth="1"/>
    <col min="8706" max="8707" width="20.140625" style="131" customWidth="1"/>
    <col min="8708" max="8708" width="26.140625" style="131" customWidth="1"/>
    <col min="8709" max="8960" width="11.42578125" style="131" customWidth="1"/>
    <col min="8961" max="8961" width="89.140625" style="131" customWidth="1"/>
    <col min="8962" max="8963" width="20.140625" style="131" customWidth="1"/>
    <col min="8964" max="8964" width="26.140625" style="131" customWidth="1"/>
    <col min="8965" max="9216" width="11.42578125" style="131" customWidth="1"/>
    <col min="9217" max="9217" width="89.140625" style="131" customWidth="1"/>
    <col min="9218" max="9219" width="20.140625" style="131" customWidth="1"/>
    <col min="9220" max="9220" width="26.140625" style="131" customWidth="1"/>
    <col min="9221" max="9472" width="11.42578125" style="131" customWidth="1"/>
    <col min="9473" max="9473" width="89.140625" style="131" customWidth="1"/>
    <col min="9474" max="9475" width="20.140625" style="131" customWidth="1"/>
    <col min="9476" max="9476" width="26.140625" style="131" customWidth="1"/>
    <col min="9477" max="9728" width="11.42578125" style="131" customWidth="1"/>
    <col min="9729" max="9729" width="89.140625" style="131" customWidth="1"/>
    <col min="9730" max="9731" width="20.140625" style="131" customWidth="1"/>
    <col min="9732" max="9732" width="26.140625" style="131" customWidth="1"/>
    <col min="9733" max="9984" width="11.42578125" style="131" customWidth="1"/>
    <col min="9985" max="9985" width="89.140625" style="131" customWidth="1"/>
    <col min="9986" max="9987" width="20.140625" style="131" customWidth="1"/>
    <col min="9988" max="9988" width="26.140625" style="131" customWidth="1"/>
    <col min="9989" max="10240" width="11.42578125" style="131" customWidth="1"/>
    <col min="10241" max="10241" width="89.140625" style="131" customWidth="1"/>
    <col min="10242" max="10243" width="20.140625" style="131" customWidth="1"/>
    <col min="10244" max="10244" width="26.140625" style="131" customWidth="1"/>
    <col min="10245" max="10496" width="11.42578125" style="131" customWidth="1"/>
    <col min="10497" max="10497" width="89.140625" style="131" customWidth="1"/>
    <col min="10498" max="10499" width="20.140625" style="131" customWidth="1"/>
    <col min="10500" max="10500" width="26.140625" style="131" customWidth="1"/>
    <col min="10501" max="10752" width="11.42578125" style="131" customWidth="1"/>
    <col min="10753" max="10753" width="89.140625" style="131" customWidth="1"/>
    <col min="10754" max="10755" width="20.140625" style="131" customWidth="1"/>
    <col min="10756" max="10756" width="26.140625" style="131" customWidth="1"/>
    <col min="10757" max="11008" width="11.42578125" style="131" customWidth="1"/>
    <col min="11009" max="11009" width="89.140625" style="131" customWidth="1"/>
    <col min="11010" max="11011" width="20.140625" style="131" customWidth="1"/>
    <col min="11012" max="11012" width="26.140625" style="131" customWidth="1"/>
    <col min="11013" max="11264" width="11.42578125" style="131" customWidth="1"/>
    <col min="11265" max="11265" width="89.140625" style="131" customWidth="1"/>
    <col min="11266" max="11267" width="20.140625" style="131" customWidth="1"/>
    <col min="11268" max="11268" width="26.140625" style="131" customWidth="1"/>
    <col min="11269" max="11520" width="11.42578125" style="131" customWidth="1"/>
    <col min="11521" max="11521" width="89.140625" style="131" customWidth="1"/>
    <col min="11522" max="11523" width="20.140625" style="131" customWidth="1"/>
    <col min="11524" max="11524" width="26.140625" style="131" customWidth="1"/>
    <col min="11525" max="11776" width="11.42578125" style="131" customWidth="1"/>
    <col min="11777" max="11777" width="89.140625" style="131" customWidth="1"/>
    <col min="11778" max="11779" width="20.140625" style="131" customWidth="1"/>
    <col min="11780" max="11780" width="26.140625" style="131" customWidth="1"/>
    <col min="11781" max="12032" width="11.42578125" style="131" customWidth="1"/>
    <col min="12033" max="12033" width="89.140625" style="131" customWidth="1"/>
    <col min="12034" max="12035" width="20.140625" style="131" customWidth="1"/>
    <col min="12036" max="12036" width="26.140625" style="131" customWidth="1"/>
    <col min="12037" max="12288" width="11.42578125" style="131" customWidth="1"/>
    <col min="12289" max="12289" width="89.140625" style="131" customWidth="1"/>
    <col min="12290" max="12291" width="20.140625" style="131" customWidth="1"/>
    <col min="12292" max="12292" width="26.140625" style="131" customWidth="1"/>
    <col min="12293" max="12544" width="11.42578125" style="131" customWidth="1"/>
    <col min="12545" max="12545" width="89.140625" style="131" customWidth="1"/>
    <col min="12546" max="12547" width="20.140625" style="131" customWidth="1"/>
    <col min="12548" max="12548" width="26.140625" style="131" customWidth="1"/>
    <col min="12549" max="12800" width="11.42578125" style="131" customWidth="1"/>
    <col min="12801" max="12801" width="89.140625" style="131" customWidth="1"/>
    <col min="12802" max="12803" width="20.140625" style="131" customWidth="1"/>
    <col min="12804" max="12804" width="26.140625" style="131" customWidth="1"/>
    <col min="12805" max="13056" width="11.42578125" style="131" customWidth="1"/>
    <col min="13057" max="13057" width="89.140625" style="131" customWidth="1"/>
    <col min="13058" max="13059" width="20.140625" style="131" customWidth="1"/>
    <col min="13060" max="13060" width="26.140625" style="131" customWidth="1"/>
    <col min="13061" max="13312" width="11.42578125" style="131" customWidth="1"/>
    <col min="13313" max="13313" width="89.140625" style="131" customWidth="1"/>
    <col min="13314" max="13315" width="20.140625" style="131" customWidth="1"/>
    <col min="13316" max="13316" width="26.140625" style="131" customWidth="1"/>
    <col min="13317" max="13568" width="11.42578125" style="131" customWidth="1"/>
    <col min="13569" max="13569" width="89.140625" style="131" customWidth="1"/>
    <col min="13570" max="13571" width="20.140625" style="131" customWidth="1"/>
    <col min="13572" max="13572" width="26.140625" style="131" customWidth="1"/>
    <col min="13573" max="13824" width="11.42578125" style="131" customWidth="1"/>
    <col min="13825" max="13825" width="89.140625" style="131" customWidth="1"/>
    <col min="13826" max="13827" width="20.140625" style="131" customWidth="1"/>
    <col min="13828" max="13828" width="26.140625" style="131" customWidth="1"/>
    <col min="13829" max="14080" width="11.42578125" style="131" customWidth="1"/>
    <col min="14081" max="14081" width="89.140625" style="131" customWidth="1"/>
    <col min="14082" max="14083" width="20.140625" style="131" customWidth="1"/>
    <col min="14084" max="14084" width="26.140625" style="131" customWidth="1"/>
    <col min="14085" max="14336" width="11.42578125" style="131" customWidth="1"/>
    <col min="14337" max="14337" width="89.140625" style="131" customWidth="1"/>
    <col min="14338" max="14339" width="20.140625" style="131" customWidth="1"/>
    <col min="14340" max="14340" width="26.140625" style="131" customWidth="1"/>
    <col min="14341" max="14592" width="11.42578125" style="131" customWidth="1"/>
    <col min="14593" max="14593" width="89.140625" style="131" customWidth="1"/>
    <col min="14594" max="14595" width="20.140625" style="131" customWidth="1"/>
    <col min="14596" max="14596" width="26.140625" style="131" customWidth="1"/>
    <col min="14597" max="14848" width="11.42578125" style="131" customWidth="1"/>
    <col min="14849" max="14849" width="89.140625" style="131" customWidth="1"/>
    <col min="14850" max="14851" width="20.140625" style="131" customWidth="1"/>
    <col min="14852" max="14852" width="26.140625" style="131" customWidth="1"/>
    <col min="14853" max="15104" width="11.42578125" style="131" customWidth="1"/>
    <col min="15105" max="15105" width="89.140625" style="131" customWidth="1"/>
    <col min="15106" max="15107" width="20.140625" style="131" customWidth="1"/>
    <col min="15108" max="15108" width="26.140625" style="131" customWidth="1"/>
    <col min="15109" max="15360" width="11.42578125" style="131" customWidth="1"/>
    <col min="15361" max="15361" width="89.140625" style="131" customWidth="1"/>
    <col min="15362" max="15363" width="20.140625" style="131" customWidth="1"/>
    <col min="15364" max="15364" width="26.140625" style="131" customWidth="1"/>
    <col min="15365" max="15616" width="11.42578125" style="131" customWidth="1"/>
    <col min="15617" max="15617" width="89.140625" style="131" customWidth="1"/>
    <col min="15618" max="15619" width="20.140625" style="131" customWidth="1"/>
    <col min="15620" max="15620" width="26.140625" style="131" customWidth="1"/>
    <col min="15621" max="15872" width="11.42578125" style="131" customWidth="1"/>
    <col min="15873" max="15873" width="89.140625" style="131" customWidth="1"/>
    <col min="15874" max="15875" width="20.140625" style="131" customWidth="1"/>
    <col min="15876" max="15876" width="26.140625" style="131" customWidth="1"/>
    <col min="15877" max="16128" width="11.42578125" style="131" customWidth="1"/>
    <col min="16129" max="16129" width="89.140625" style="131" customWidth="1"/>
    <col min="16130" max="16131" width="20.140625" style="131" customWidth="1"/>
    <col min="16132" max="16132" width="26.140625" style="131" customWidth="1"/>
    <col min="16133" max="16384" width="11.42578125" style="131" customWidth="1"/>
  </cols>
  <sheetData>
    <row r="1" spans="1:4" ht="30" customHeight="1">
      <c r="A1" s="718" t="s">
        <v>863</v>
      </c>
      <c r="B1" s="730"/>
      <c r="C1" s="730"/>
      <c r="D1" s="730"/>
    </row>
    <row r="2" spans="1:4" ht="15" customHeight="1">
      <c r="A2" s="719" t="s">
        <v>672</v>
      </c>
      <c r="B2" s="731"/>
      <c r="C2" s="731"/>
      <c r="D2" s="731"/>
    </row>
    <row r="3" spans="1:4" ht="15" customHeight="1">
      <c r="A3" s="719" t="s">
        <v>2</v>
      </c>
      <c r="B3" s="731"/>
      <c r="C3" s="731"/>
      <c r="D3" s="731"/>
    </row>
    <row r="4" spans="1:4" s="105" customFormat="1" ht="30" customHeight="1">
      <c r="A4" s="720" t="s">
        <v>673</v>
      </c>
      <c r="B4" s="732"/>
      <c r="C4" s="732"/>
      <c r="D4" s="732"/>
    </row>
    <row r="5" spans="1:4" ht="3.75" customHeight="1">
      <c r="A5" s="81"/>
      <c r="B5" s="81"/>
      <c r="C5" s="81"/>
      <c r="D5" s="81"/>
    </row>
    <row r="6" spans="1:4" s="112" customFormat="1" ht="30" customHeight="1">
      <c r="A6" s="132"/>
      <c r="B6" s="133" t="s">
        <v>865</v>
      </c>
      <c r="C6" s="133" t="s">
        <v>866</v>
      </c>
      <c r="D6" s="133" t="s">
        <v>335</v>
      </c>
    </row>
    <row r="7" spans="1:4" s="137" customFormat="1" ht="15" customHeight="1">
      <c r="A7" s="135" t="s">
        <v>674</v>
      </c>
      <c r="B7" s="136">
        <v>0.13350000000000001</v>
      </c>
      <c r="C7" s="136">
        <v>0.1106</v>
      </c>
      <c r="D7" s="136">
        <v>0.13109999999999999</v>
      </c>
    </row>
    <row r="8" spans="1:4" s="105" customFormat="1" ht="15" customHeight="1">
      <c r="A8" s="138" t="s">
        <v>675</v>
      </c>
      <c r="B8" s="139">
        <v>1148726522.21</v>
      </c>
      <c r="C8" s="139">
        <v>138909057.28999999</v>
      </c>
      <c r="D8" s="139">
        <v>1287635579.5</v>
      </c>
    </row>
    <row r="9" spans="1:4" s="105" customFormat="1" ht="15" customHeight="1">
      <c r="A9" s="138" t="s">
        <v>676</v>
      </c>
      <c r="B9" s="139">
        <v>0</v>
      </c>
      <c r="C9" s="139">
        <v>0</v>
      </c>
      <c r="D9" s="139">
        <v>0</v>
      </c>
    </row>
    <row r="10" spans="1:4" s="140" customFormat="1" ht="15" customHeight="1">
      <c r="A10" s="138" t="s">
        <v>677</v>
      </c>
      <c r="B10" s="139">
        <v>473159443.00999999</v>
      </c>
      <c r="C10" s="139">
        <v>32973184.280000001</v>
      </c>
      <c r="D10" s="139">
        <v>506132627.29000002</v>
      </c>
    </row>
    <row r="11" spans="1:4" s="140" customFormat="1" ht="15" customHeight="1">
      <c r="A11" s="138" t="s">
        <v>678</v>
      </c>
      <c r="B11" s="139">
        <v>233606877.09</v>
      </c>
      <c r="C11" s="139">
        <v>51431189.560000002</v>
      </c>
      <c r="D11" s="139">
        <v>285038066.64999998</v>
      </c>
    </row>
    <row r="12" spans="1:4" s="140" customFormat="1" ht="15" customHeight="1">
      <c r="A12" s="138" t="s">
        <v>679</v>
      </c>
      <c r="B12" s="139">
        <v>434247795.83999997</v>
      </c>
      <c r="C12" s="139">
        <v>256808395.72</v>
      </c>
      <c r="D12" s="139">
        <v>691056191.55999994</v>
      </c>
    </row>
    <row r="13" spans="1:4" s="140" customFormat="1" ht="15" customHeight="1">
      <c r="A13" s="138" t="s">
        <v>680</v>
      </c>
      <c r="B13" s="139">
        <v>3553680594.9299998</v>
      </c>
      <c r="C13" s="139">
        <v>255282214.11000001</v>
      </c>
      <c r="D13" s="139">
        <v>3808962809.04</v>
      </c>
    </row>
    <row r="14" spans="1:4" s="140" customFormat="1" ht="15" customHeight="1">
      <c r="A14" s="141" t="s">
        <v>681</v>
      </c>
      <c r="B14" s="142">
        <v>5843421233.0799999</v>
      </c>
      <c r="C14" s="142">
        <v>735404040.96000004</v>
      </c>
      <c r="D14" s="142">
        <v>6578825274.04</v>
      </c>
    </row>
    <row r="15" spans="1:4" s="143" customFormat="1" ht="15" customHeight="1">
      <c r="A15" s="138" t="s">
        <v>682</v>
      </c>
      <c r="B15" s="139">
        <v>4090801768.9569998</v>
      </c>
      <c r="C15" s="139">
        <v>480198742.53600001</v>
      </c>
      <c r="D15" s="139">
        <v>4571000511.493</v>
      </c>
    </row>
    <row r="16" spans="1:4" s="145" customFormat="1" ht="15" customHeight="1">
      <c r="A16" s="144" t="s">
        <v>683</v>
      </c>
      <c r="B16" s="139">
        <v>0.70009999999999994</v>
      </c>
      <c r="C16" s="139">
        <v>0.65300000000000002</v>
      </c>
      <c r="D16" s="139">
        <v>0.69479999999999997</v>
      </c>
    </row>
    <row r="17" spans="1:4" s="140" customFormat="1" ht="15" customHeight="1">
      <c r="A17" s="141" t="s">
        <v>684</v>
      </c>
      <c r="B17" s="142">
        <v>409080176.89569998</v>
      </c>
      <c r="C17" s="142">
        <v>48019874.253600001</v>
      </c>
      <c r="D17" s="142">
        <v>457100051.14929998</v>
      </c>
    </row>
    <row r="18" spans="1:4" s="140" customFormat="1" ht="15" customHeight="1">
      <c r="A18" s="138" t="s">
        <v>685</v>
      </c>
      <c r="B18" s="139">
        <v>422685266</v>
      </c>
      <c r="C18" s="139">
        <v>85042742</v>
      </c>
      <c r="D18" s="139">
        <v>507728008</v>
      </c>
    </row>
    <row r="19" spans="1:4" s="140" customFormat="1" ht="15" customHeight="1">
      <c r="A19" s="138" t="s">
        <v>686</v>
      </c>
      <c r="B19" s="139">
        <v>0</v>
      </c>
      <c r="C19" s="139">
        <v>0</v>
      </c>
      <c r="D19" s="139">
        <v>0</v>
      </c>
    </row>
    <row r="20" spans="1:4" s="140" customFormat="1" ht="15" customHeight="1">
      <c r="A20" s="144" t="s">
        <v>687</v>
      </c>
      <c r="B20" s="139">
        <v>0</v>
      </c>
      <c r="C20" s="139">
        <v>0</v>
      </c>
      <c r="D20" s="139">
        <v>0</v>
      </c>
    </row>
    <row r="21" spans="1:4" s="140" customFormat="1" ht="15" customHeight="1">
      <c r="A21" s="138" t="s">
        <v>688</v>
      </c>
      <c r="B21" s="139">
        <v>450652</v>
      </c>
      <c r="C21" s="139">
        <v>33535808</v>
      </c>
      <c r="D21" s="139">
        <v>33986460</v>
      </c>
    </row>
    <row r="22" spans="1:4" s="140" customFormat="1" ht="15" customHeight="1">
      <c r="A22" s="141" t="s">
        <v>689</v>
      </c>
      <c r="B22" s="142">
        <v>422234614</v>
      </c>
      <c r="C22" s="142">
        <v>51506934</v>
      </c>
      <c r="D22" s="142">
        <v>473741548</v>
      </c>
    </row>
    <row r="23" spans="1:4" s="140" customFormat="1" ht="15" customHeight="1">
      <c r="A23" s="138" t="s">
        <v>690</v>
      </c>
      <c r="B23" s="139">
        <v>108431571</v>
      </c>
      <c r="C23" s="139">
        <v>0</v>
      </c>
      <c r="D23" s="139">
        <v>108431571</v>
      </c>
    </row>
    <row r="24" spans="1:4" s="140" customFormat="1" ht="15" customHeight="1">
      <c r="A24" s="138" t="s">
        <v>691</v>
      </c>
      <c r="B24" s="139">
        <v>0</v>
      </c>
      <c r="C24" s="139">
        <v>0</v>
      </c>
      <c r="D24" s="139">
        <v>0</v>
      </c>
    </row>
    <row r="25" spans="1:4" s="146" customFormat="1" ht="15" customHeight="1">
      <c r="A25" s="138" t="s">
        <v>692</v>
      </c>
      <c r="B25" s="139">
        <v>0</v>
      </c>
      <c r="C25" s="139">
        <v>0</v>
      </c>
      <c r="D25" s="139">
        <v>0</v>
      </c>
    </row>
    <row r="26" spans="1:4" s="140" customFormat="1" ht="15" customHeight="1">
      <c r="A26" s="138" t="s">
        <v>693</v>
      </c>
      <c r="B26" s="139">
        <v>108431571</v>
      </c>
      <c r="C26" s="139">
        <v>0</v>
      </c>
      <c r="D26" s="139">
        <v>108431571</v>
      </c>
    </row>
    <row r="27" spans="1:4" s="98" customFormat="1" ht="15" customHeight="1">
      <c r="A27" s="144" t="s">
        <v>694</v>
      </c>
      <c r="B27" s="139">
        <v>15707602</v>
      </c>
      <c r="C27" s="139">
        <v>1602701</v>
      </c>
      <c r="D27" s="139">
        <v>17310303</v>
      </c>
    </row>
    <row r="28" spans="1:4" s="147" customFormat="1" ht="15" customHeight="1">
      <c r="A28" s="144" t="s">
        <v>695</v>
      </c>
      <c r="B28" s="139">
        <v>0</v>
      </c>
      <c r="C28" s="139">
        <v>0</v>
      </c>
      <c r="D28" s="139">
        <v>0</v>
      </c>
    </row>
    <row r="29" spans="1:4" s="140" customFormat="1" ht="15" customHeight="1">
      <c r="A29" s="148" t="s">
        <v>696</v>
      </c>
      <c r="B29" s="142">
        <v>124139173</v>
      </c>
      <c r="C29" s="142">
        <v>1602701</v>
      </c>
      <c r="D29" s="142">
        <v>125741874</v>
      </c>
    </row>
    <row r="30" spans="1:4" s="140" customFormat="1" ht="15" customHeight="1">
      <c r="A30" s="144" t="s">
        <v>697</v>
      </c>
      <c r="B30" s="139">
        <v>0</v>
      </c>
      <c r="C30" s="139">
        <v>0</v>
      </c>
      <c r="D30" s="139">
        <v>0</v>
      </c>
    </row>
    <row r="31" spans="1:4" s="140" customFormat="1" ht="15" customHeight="1">
      <c r="A31" s="144" t="s">
        <v>698</v>
      </c>
      <c r="B31" s="139">
        <v>424644</v>
      </c>
      <c r="C31" s="139">
        <v>0</v>
      </c>
      <c r="D31" s="139">
        <v>424644</v>
      </c>
    </row>
    <row r="32" spans="1:4" s="140" customFormat="1" ht="15" customHeight="1">
      <c r="A32" s="141" t="s">
        <v>699</v>
      </c>
      <c r="B32" s="142">
        <v>545949143</v>
      </c>
      <c r="C32" s="142">
        <v>53109635</v>
      </c>
      <c r="D32" s="142">
        <v>599058778</v>
      </c>
    </row>
    <row r="33" spans="1:4" s="105" customFormat="1" ht="15" customHeight="1">
      <c r="A33" s="138" t="s">
        <v>700</v>
      </c>
      <c r="B33" s="139">
        <v>136868966.10429999</v>
      </c>
      <c r="C33" s="139">
        <v>5089760.7463999996</v>
      </c>
      <c r="D33" s="139">
        <v>141958726.85069999</v>
      </c>
    </row>
    <row r="34" spans="1:4" s="151" customFormat="1" ht="15" customHeight="1">
      <c r="A34" s="138" t="s">
        <v>701</v>
      </c>
      <c r="B34" s="149">
        <v>0.2364</v>
      </c>
      <c r="C34" s="149">
        <v>0.23619999999999999</v>
      </c>
      <c r="D34" s="149">
        <v>0.2364</v>
      </c>
    </row>
    <row r="35" spans="1:4" ht="3.75" customHeight="1" thickBot="1">
      <c r="A35" s="95"/>
      <c r="B35" s="95"/>
      <c r="C35" s="95"/>
      <c r="D35" s="95"/>
    </row>
    <row r="36" spans="1:4" ht="15" customHeight="1" thickTop="1">
      <c r="A36" s="152" t="s">
        <v>702</v>
      </c>
      <c r="B36" s="81"/>
      <c r="C36" s="81"/>
      <c r="D36" s="81"/>
    </row>
    <row r="37" spans="1:4" ht="15" customHeight="1">
      <c r="A37" s="138"/>
      <c r="B37" s="81"/>
      <c r="C37" s="81"/>
      <c r="D37" s="81"/>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H11" sqref="H11"/>
    </sheetView>
  </sheetViews>
  <sheetFormatPr baseColWidth="10" defaultColWidth="9.140625" defaultRowHeight="12.75"/>
  <cols>
    <col min="1" max="1" width="38.28515625" style="153" customWidth="1"/>
    <col min="2" max="2" width="13.85546875" style="131" customWidth="1"/>
    <col min="3" max="3" width="13.7109375" style="131" customWidth="1"/>
    <col min="4" max="4" width="15.140625" style="131" customWidth="1"/>
    <col min="5" max="5" width="12.140625" style="131" customWidth="1"/>
    <col min="6" max="256" width="11.42578125" style="131" customWidth="1"/>
    <col min="257" max="257" width="38.28515625" style="131" customWidth="1"/>
    <col min="258" max="258" width="13.85546875" style="131" customWidth="1"/>
    <col min="259" max="259" width="13.7109375" style="131" customWidth="1"/>
    <col min="260" max="260" width="15.140625" style="131" customWidth="1"/>
    <col min="261" max="261" width="12.140625" style="131" customWidth="1"/>
    <col min="262" max="512" width="11.42578125" style="131" customWidth="1"/>
    <col min="513" max="513" width="38.28515625" style="131" customWidth="1"/>
    <col min="514" max="514" width="13.85546875" style="131" customWidth="1"/>
    <col min="515" max="515" width="13.7109375" style="131" customWidth="1"/>
    <col min="516" max="516" width="15.140625" style="131" customWidth="1"/>
    <col min="517" max="517" width="12.140625" style="131" customWidth="1"/>
    <col min="518" max="768" width="11.42578125" style="131" customWidth="1"/>
    <col min="769" max="769" width="38.28515625" style="131" customWidth="1"/>
    <col min="770" max="770" width="13.85546875" style="131" customWidth="1"/>
    <col min="771" max="771" width="13.7109375" style="131" customWidth="1"/>
    <col min="772" max="772" width="15.140625" style="131" customWidth="1"/>
    <col min="773" max="773" width="12.140625" style="131" customWidth="1"/>
    <col min="774" max="1024" width="11.42578125" style="131" customWidth="1"/>
    <col min="1025" max="1025" width="38.28515625" style="131" customWidth="1"/>
    <col min="1026" max="1026" width="13.85546875" style="131" customWidth="1"/>
    <col min="1027" max="1027" width="13.7109375" style="131" customWidth="1"/>
    <col min="1028" max="1028" width="15.140625" style="131" customWidth="1"/>
    <col min="1029" max="1029" width="12.140625" style="131" customWidth="1"/>
    <col min="1030" max="1280" width="11.42578125" style="131" customWidth="1"/>
    <col min="1281" max="1281" width="38.28515625" style="131" customWidth="1"/>
    <col min="1282" max="1282" width="13.85546875" style="131" customWidth="1"/>
    <col min="1283" max="1283" width="13.7109375" style="131" customWidth="1"/>
    <col min="1284" max="1284" width="15.140625" style="131" customWidth="1"/>
    <col min="1285" max="1285" width="12.140625" style="131" customWidth="1"/>
    <col min="1286" max="1536" width="11.42578125" style="131" customWidth="1"/>
    <col min="1537" max="1537" width="38.28515625" style="131" customWidth="1"/>
    <col min="1538" max="1538" width="13.85546875" style="131" customWidth="1"/>
    <col min="1539" max="1539" width="13.7109375" style="131" customWidth="1"/>
    <col min="1540" max="1540" width="15.140625" style="131" customWidth="1"/>
    <col min="1541" max="1541" width="12.140625" style="131" customWidth="1"/>
    <col min="1542" max="1792" width="11.42578125" style="131" customWidth="1"/>
    <col min="1793" max="1793" width="38.28515625" style="131" customWidth="1"/>
    <col min="1794" max="1794" width="13.85546875" style="131" customWidth="1"/>
    <col min="1795" max="1795" width="13.7109375" style="131" customWidth="1"/>
    <col min="1796" max="1796" width="15.140625" style="131" customWidth="1"/>
    <col min="1797" max="1797" width="12.140625" style="131" customWidth="1"/>
    <col min="1798" max="2048" width="11.42578125" style="131" customWidth="1"/>
    <col min="2049" max="2049" width="38.28515625" style="131" customWidth="1"/>
    <col min="2050" max="2050" width="13.85546875" style="131" customWidth="1"/>
    <col min="2051" max="2051" width="13.7109375" style="131" customWidth="1"/>
    <col min="2052" max="2052" width="15.140625" style="131" customWidth="1"/>
    <col min="2053" max="2053" width="12.140625" style="131" customWidth="1"/>
    <col min="2054" max="2304" width="11.42578125" style="131" customWidth="1"/>
    <col min="2305" max="2305" width="38.28515625" style="131" customWidth="1"/>
    <col min="2306" max="2306" width="13.85546875" style="131" customWidth="1"/>
    <col min="2307" max="2307" width="13.7109375" style="131" customWidth="1"/>
    <col min="2308" max="2308" width="15.140625" style="131" customWidth="1"/>
    <col min="2309" max="2309" width="12.140625" style="131" customWidth="1"/>
    <col min="2310" max="2560" width="11.42578125" style="131" customWidth="1"/>
    <col min="2561" max="2561" width="38.28515625" style="131" customWidth="1"/>
    <col min="2562" max="2562" width="13.85546875" style="131" customWidth="1"/>
    <col min="2563" max="2563" width="13.7109375" style="131" customWidth="1"/>
    <col min="2564" max="2564" width="15.140625" style="131" customWidth="1"/>
    <col min="2565" max="2565" width="12.140625" style="131" customWidth="1"/>
    <col min="2566" max="2816" width="11.42578125" style="131" customWidth="1"/>
    <col min="2817" max="2817" width="38.28515625" style="131" customWidth="1"/>
    <col min="2818" max="2818" width="13.85546875" style="131" customWidth="1"/>
    <col min="2819" max="2819" width="13.7109375" style="131" customWidth="1"/>
    <col min="2820" max="2820" width="15.140625" style="131" customWidth="1"/>
    <col min="2821" max="2821" width="12.140625" style="131" customWidth="1"/>
    <col min="2822" max="3072" width="11.42578125" style="131" customWidth="1"/>
    <col min="3073" max="3073" width="38.28515625" style="131" customWidth="1"/>
    <col min="3074" max="3074" width="13.85546875" style="131" customWidth="1"/>
    <col min="3075" max="3075" width="13.7109375" style="131" customWidth="1"/>
    <col min="3076" max="3076" width="15.140625" style="131" customWidth="1"/>
    <col min="3077" max="3077" width="12.140625" style="131" customWidth="1"/>
    <col min="3078" max="3328" width="11.42578125" style="131" customWidth="1"/>
    <col min="3329" max="3329" width="38.28515625" style="131" customWidth="1"/>
    <col min="3330" max="3330" width="13.85546875" style="131" customWidth="1"/>
    <col min="3331" max="3331" width="13.7109375" style="131" customWidth="1"/>
    <col min="3332" max="3332" width="15.140625" style="131" customWidth="1"/>
    <col min="3333" max="3333" width="12.140625" style="131" customWidth="1"/>
    <col min="3334" max="3584" width="11.42578125" style="131" customWidth="1"/>
    <col min="3585" max="3585" width="38.28515625" style="131" customWidth="1"/>
    <col min="3586" max="3586" width="13.85546875" style="131" customWidth="1"/>
    <col min="3587" max="3587" width="13.7109375" style="131" customWidth="1"/>
    <col min="3588" max="3588" width="15.140625" style="131" customWidth="1"/>
    <col min="3589" max="3589" width="12.140625" style="131" customWidth="1"/>
    <col min="3590" max="3840" width="11.42578125" style="131" customWidth="1"/>
    <col min="3841" max="3841" width="38.28515625" style="131" customWidth="1"/>
    <col min="3842" max="3842" width="13.85546875" style="131" customWidth="1"/>
    <col min="3843" max="3843" width="13.7109375" style="131" customWidth="1"/>
    <col min="3844" max="3844" width="15.140625" style="131" customWidth="1"/>
    <col min="3845" max="3845" width="12.140625" style="131" customWidth="1"/>
    <col min="3846" max="4096" width="11.42578125" style="131" customWidth="1"/>
    <col min="4097" max="4097" width="38.28515625" style="131" customWidth="1"/>
    <col min="4098" max="4098" width="13.85546875" style="131" customWidth="1"/>
    <col min="4099" max="4099" width="13.7109375" style="131" customWidth="1"/>
    <col min="4100" max="4100" width="15.140625" style="131" customWidth="1"/>
    <col min="4101" max="4101" width="12.140625" style="131" customWidth="1"/>
    <col min="4102" max="4352" width="11.42578125" style="131" customWidth="1"/>
    <col min="4353" max="4353" width="38.28515625" style="131" customWidth="1"/>
    <col min="4354" max="4354" width="13.85546875" style="131" customWidth="1"/>
    <col min="4355" max="4355" width="13.7109375" style="131" customWidth="1"/>
    <col min="4356" max="4356" width="15.140625" style="131" customWidth="1"/>
    <col min="4357" max="4357" width="12.140625" style="131" customWidth="1"/>
    <col min="4358" max="4608" width="11.42578125" style="131" customWidth="1"/>
    <col min="4609" max="4609" width="38.28515625" style="131" customWidth="1"/>
    <col min="4610" max="4610" width="13.85546875" style="131" customWidth="1"/>
    <col min="4611" max="4611" width="13.7109375" style="131" customWidth="1"/>
    <col min="4612" max="4612" width="15.140625" style="131" customWidth="1"/>
    <col min="4613" max="4613" width="12.140625" style="131" customWidth="1"/>
    <col min="4614" max="4864" width="11.42578125" style="131" customWidth="1"/>
    <col min="4865" max="4865" width="38.28515625" style="131" customWidth="1"/>
    <col min="4866" max="4866" width="13.85546875" style="131" customWidth="1"/>
    <col min="4867" max="4867" width="13.7109375" style="131" customWidth="1"/>
    <col min="4868" max="4868" width="15.140625" style="131" customWidth="1"/>
    <col min="4869" max="4869" width="12.140625" style="131" customWidth="1"/>
    <col min="4870" max="5120" width="11.42578125" style="131" customWidth="1"/>
    <col min="5121" max="5121" width="38.28515625" style="131" customWidth="1"/>
    <col min="5122" max="5122" width="13.85546875" style="131" customWidth="1"/>
    <col min="5123" max="5123" width="13.7109375" style="131" customWidth="1"/>
    <col min="5124" max="5124" width="15.140625" style="131" customWidth="1"/>
    <col min="5125" max="5125" width="12.140625" style="131" customWidth="1"/>
    <col min="5126" max="5376" width="11.42578125" style="131" customWidth="1"/>
    <col min="5377" max="5377" width="38.28515625" style="131" customWidth="1"/>
    <col min="5378" max="5378" width="13.85546875" style="131" customWidth="1"/>
    <col min="5379" max="5379" width="13.7109375" style="131" customWidth="1"/>
    <col min="5380" max="5380" width="15.140625" style="131" customWidth="1"/>
    <col min="5381" max="5381" width="12.140625" style="131" customWidth="1"/>
    <col min="5382" max="5632" width="11.42578125" style="131" customWidth="1"/>
    <col min="5633" max="5633" width="38.28515625" style="131" customWidth="1"/>
    <col min="5634" max="5634" width="13.85546875" style="131" customWidth="1"/>
    <col min="5635" max="5635" width="13.7109375" style="131" customWidth="1"/>
    <col min="5636" max="5636" width="15.140625" style="131" customWidth="1"/>
    <col min="5637" max="5637" width="12.140625" style="131" customWidth="1"/>
    <col min="5638" max="5888" width="11.42578125" style="131" customWidth="1"/>
    <col min="5889" max="5889" width="38.28515625" style="131" customWidth="1"/>
    <col min="5890" max="5890" width="13.85546875" style="131" customWidth="1"/>
    <col min="5891" max="5891" width="13.7109375" style="131" customWidth="1"/>
    <col min="5892" max="5892" width="15.140625" style="131" customWidth="1"/>
    <col min="5893" max="5893" width="12.140625" style="131" customWidth="1"/>
    <col min="5894" max="6144" width="11.42578125" style="131" customWidth="1"/>
    <col min="6145" max="6145" width="38.28515625" style="131" customWidth="1"/>
    <col min="6146" max="6146" width="13.85546875" style="131" customWidth="1"/>
    <col min="6147" max="6147" width="13.7109375" style="131" customWidth="1"/>
    <col min="6148" max="6148" width="15.140625" style="131" customWidth="1"/>
    <col min="6149" max="6149" width="12.140625" style="131" customWidth="1"/>
    <col min="6150" max="6400" width="11.42578125" style="131" customWidth="1"/>
    <col min="6401" max="6401" width="38.28515625" style="131" customWidth="1"/>
    <col min="6402" max="6402" width="13.85546875" style="131" customWidth="1"/>
    <col min="6403" max="6403" width="13.7109375" style="131" customWidth="1"/>
    <col min="6404" max="6404" width="15.140625" style="131" customWidth="1"/>
    <col min="6405" max="6405" width="12.140625" style="131" customWidth="1"/>
    <col min="6406" max="6656" width="11.42578125" style="131" customWidth="1"/>
    <col min="6657" max="6657" width="38.28515625" style="131" customWidth="1"/>
    <col min="6658" max="6658" width="13.85546875" style="131" customWidth="1"/>
    <col min="6659" max="6659" width="13.7109375" style="131" customWidth="1"/>
    <col min="6660" max="6660" width="15.140625" style="131" customWidth="1"/>
    <col min="6661" max="6661" width="12.140625" style="131" customWidth="1"/>
    <col min="6662" max="6912" width="11.42578125" style="131" customWidth="1"/>
    <col min="6913" max="6913" width="38.28515625" style="131" customWidth="1"/>
    <col min="6914" max="6914" width="13.85546875" style="131" customWidth="1"/>
    <col min="6915" max="6915" width="13.7109375" style="131" customWidth="1"/>
    <col min="6916" max="6916" width="15.140625" style="131" customWidth="1"/>
    <col min="6917" max="6917" width="12.140625" style="131" customWidth="1"/>
    <col min="6918" max="7168" width="11.42578125" style="131" customWidth="1"/>
    <col min="7169" max="7169" width="38.28515625" style="131" customWidth="1"/>
    <col min="7170" max="7170" width="13.85546875" style="131" customWidth="1"/>
    <col min="7171" max="7171" width="13.7109375" style="131" customWidth="1"/>
    <col min="7172" max="7172" width="15.140625" style="131" customWidth="1"/>
    <col min="7173" max="7173" width="12.140625" style="131" customWidth="1"/>
    <col min="7174" max="7424" width="11.42578125" style="131" customWidth="1"/>
    <col min="7425" max="7425" width="38.28515625" style="131" customWidth="1"/>
    <col min="7426" max="7426" width="13.85546875" style="131" customWidth="1"/>
    <col min="7427" max="7427" width="13.7109375" style="131" customWidth="1"/>
    <col min="7428" max="7428" width="15.140625" style="131" customWidth="1"/>
    <col min="7429" max="7429" width="12.140625" style="131" customWidth="1"/>
    <col min="7430" max="7680" width="11.42578125" style="131" customWidth="1"/>
    <col min="7681" max="7681" width="38.28515625" style="131" customWidth="1"/>
    <col min="7682" max="7682" width="13.85546875" style="131" customWidth="1"/>
    <col min="7683" max="7683" width="13.7109375" style="131" customWidth="1"/>
    <col min="7684" max="7684" width="15.140625" style="131" customWidth="1"/>
    <col min="7685" max="7685" width="12.140625" style="131" customWidth="1"/>
    <col min="7686" max="7936" width="11.42578125" style="131" customWidth="1"/>
    <col min="7937" max="7937" width="38.28515625" style="131" customWidth="1"/>
    <col min="7938" max="7938" width="13.85546875" style="131" customWidth="1"/>
    <col min="7939" max="7939" width="13.7109375" style="131" customWidth="1"/>
    <col min="7940" max="7940" width="15.140625" style="131" customWidth="1"/>
    <col min="7941" max="7941" width="12.140625" style="131" customWidth="1"/>
    <col min="7942" max="8192" width="11.42578125" style="131" customWidth="1"/>
    <col min="8193" max="8193" width="38.28515625" style="131" customWidth="1"/>
    <col min="8194" max="8194" width="13.85546875" style="131" customWidth="1"/>
    <col min="8195" max="8195" width="13.7109375" style="131" customWidth="1"/>
    <col min="8196" max="8196" width="15.140625" style="131" customWidth="1"/>
    <col min="8197" max="8197" width="12.140625" style="131" customWidth="1"/>
    <col min="8198" max="8448" width="11.42578125" style="131" customWidth="1"/>
    <col min="8449" max="8449" width="38.28515625" style="131" customWidth="1"/>
    <col min="8450" max="8450" width="13.85546875" style="131" customWidth="1"/>
    <col min="8451" max="8451" width="13.7109375" style="131" customWidth="1"/>
    <col min="8452" max="8452" width="15.140625" style="131" customWidth="1"/>
    <col min="8453" max="8453" width="12.140625" style="131" customWidth="1"/>
    <col min="8454" max="8704" width="11.42578125" style="131" customWidth="1"/>
    <col min="8705" max="8705" width="38.28515625" style="131" customWidth="1"/>
    <col min="8706" max="8706" width="13.85546875" style="131" customWidth="1"/>
    <col min="8707" max="8707" width="13.7109375" style="131" customWidth="1"/>
    <col min="8708" max="8708" width="15.140625" style="131" customWidth="1"/>
    <col min="8709" max="8709" width="12.140625" style="131" customWidth="1"/>
    <col min="8710" max="8960" width="11.42578125" style="131" customWidth="1"/>
    <col min="8961" max="8961" width="38.28515625" style="131" customWidth="1"/>
    <col min="8962" max="8962" width="13.85546875" style="131" customWidth="1"/>
    <col min="8963" max="8963" width="13.7109375" style="131" customWidth="1"/>
    <col min="8964" max="8964" width="15.140625" style="131" customWidth="1"/>
    <col min="8965" max="8965" width="12.140625" style="131" customWidth="1"/>
    <col min="8966" max="9216" width="11.42578125" style="131" customWidth="1"/>
    <col min="9217" max="9217" width="38.28515625" style="131" customWidth="1"/>
    <col min="9218" max="9218" width="13.85546875" style="131" customWidth="1"/>
    <col min="9219" max="9219" width="13.7109375" style="131" customWidth="1"/>
    <col min="9220" max="9220" width="15.140625" style="131" customWidth="1"/>
    <col min="9221" max="9221" width="12.140625" style="131" customWidth="1"/>
    <col min="9222" max="9472" width="11.42578125" style="131" customWidth="1"/>
    <col min="9473" max="9473" width="38.28515625" style="131" customWidth="1"/>
    <col min="9474" max="9474" width="13.85546875" style="131" customWidth="1"/>
    <col min="9475" max="9475" width="13.7109375" style="131" customWidth="1"/>
    <col min="9476" max="9476" width="15.140625" style="131" customWidth="1"/>
    <col min="9477" max="9477" width="12.140625" style="131" customWidth="1"/>
    <col min="9478" max="9728" width="11.42578125" style="131" customWidth="1"/>
    <col min="9729" max="9729" width="38.28515625" style="131" customWidth="1"/>
    <col min="9730" max="9730" width="13.85546875" style="131" customWidth="1"/>
    <col min="9731" max="9731" width="13.7109375" style="131" customWidth="1"/>
    <col min="9732" max="9732" width="15.140625" style="131" customWidth="1"/>
    <col min="9733" max="9733" width="12.140625" style="131" customWidth="1"/>
    <col min="9734" max="9984" width="11.42578125" style="131" customWidth="1"/>
    <col min="9985" max="9985" width="38.28515625" style="131" customWidth="1"/>
    <col min="9986" max="9986" width="13.85546875" style="131" customWidth="1"/>
    <col min="9987" max="9987" width="13.7109375" style="131" customWidth="1"/>
    <col min="9988" max="9988" width="15.140625" style="131" customWidth="1"/>
    <col min="9989" max="9989" width="12.140625" style="131" customWidth="1"/>
    <col min="9990" max="10240" width="11.42578125" style="131" customWidth="1"/>
    <col min="10241" max="10241" width="38.28515625" style="131" customWidth="1"/>
    <col min="10242" max="10242" width="13.85546875" style="131" customWidth="1"/>
    <col min="10243" max="10243" width="13.7109375" style="131" customWidth="1"/>
    <col min="10244" max="10244" width="15.140625" style="131" customWidth="1"/>
    <col min="10245" max="10245" width="12.140625" style="131" customWidth="1"/>
    <col min="10246" max="10496" width="11.42578125" style="131" customWidth="1"/>
    <col min="10497" max="10497" width="38.28515625" style="131" customWidth="1"/>
    <col min="10498" max="10498" width="13.85546875" style="131" customWidth="1"/>
    <col min="10499" max="10499" width="13.7109375" style="131" customWidth="1"/>
    <col min="10500" max="10500" width="15.140625" style="131" customWidth="1"/>
    <col min="10501" max="10501" width="12.140625" style="131" customWidth="1"/>
    <col min="10502" max="10752" width="11.42578125" style="131" customWidth="1"/>
    <col min="10753" max="10753" width="38.28515625" style="131" customWidth="1"/>
    <col min="10754" max="10754" width="13.85546875" style="131" customWidth="1"/>
    <col min="10755" max="10755" width="13.7109375" style="131" customWidth="1"/>
    <col min="10756" max="10756" width="15.140625" style="131" customWidth="1"/>
    <col min="10757" max="10757" width="12.140625" style="131" customWidth="1"/>
    <col min="10758" max="11008" width="11.42578125" style="131" customWidth="1"/>
    <col min="11009" max="11009" width="38.28515625" style="131" customWidth="1"/>
    <col min="11010" max="11010" width="13.85546875" style="131" customWidth="1"/>
    <col min="11011" max="11011" width="13.7109375" style="131" customWidth="1"/>
    <col min="11012" max="11012" width="15.140625" style="131" customWidth="1"/>
    <col min="11013" max="11013" width="12.140625" style="131" customWidth="1"/>
    <col min="11014" max="11264" width="11.42578125" style="131" customWidth="1"/>
    <col min="11265" max="11265" width="38.28515625" style="131" customWidth="1"/>
    <col min="11266" max="11266" width="13.85546875" style="131" customWidth="1"/>
    <col min="11267" max="11267" width="13.7109375" style="131" customWidth="1"/>
    <col min="11268" max="11268" width="15.140625" style="131" customWidth="1"/>
    <col min="11269" max="11269" width="12.140625" style="131" customWidth="1"/>
    <col min="11270" max="11520" width="11.42578125" style="131" customWidth="1"/>
    <col min="11521" max="11521" width="38.28515625" style="131" customWidth="1"/>
    <col min="11522" max="11522" width="13.85546875" style="131" customWidth="1"/>
    <col min="11523" max="11523" width="13.7109375" style="131" customWidth="1"/>
    <col min="11524" max="11524" width="15.140625" style="131" customWidth="1"/>
    <col min="11525" max="11525" width="12.140625" style="131" customWidth="1"/>
    <col min="11526" max="11776" width="11.42578125" style="131" customWidth="1"/>
    <col min="11777" max="11777" width="38.28515625" style="131" customWidth="1"/>
    <col min="11778" max="11778" width="13.85546875" style="131" customWidth="1"/>
    <col min="11779" max="11779" width="13.7109375" style="131" customWidth="1"/>
    <col min="11780" max="11780" width="15.140625" style="131" customWidth="1"/>
    <col min="11781" max="11781" width="12.140625" style="131" customWidth="1"/>
    <col min="11782" max="12032" width="11.42578125" style="131" customWidth="1"/>
    <col min="12033" max="12033" width="38.28515625" style="131" customWidth="1"/>
    <col min="12034" max="12034" width="13.85546875" style="131" customWidth="1"/>
    <col min="12035" max="12035" width="13.7109375" style="131" customWidth="1"/>
    <col min="12036" max="12036" width="15.140625" style="131" customWidth="1"/>
    <col min="12037" max="12037" width="12.140625" style="131" customWidth="1"/>
    <col min="12038" max="12288" width="11.42578125" style="131" customWidth="1"/>
    <col min="12289" max="12289" width="38.28515625" style="131" customWidth="1"/>
    <col min="12290" max="12290" width="13.85546875" style="131" customWidth="1"/>
    <col min="12291" max="12291" width="13.7109375" style="131" customWidth="1"/>
    <col min="12292" max="12292" width="15.140625" style="131" customWidth="1"/>
    <col min="12293" max="12293" width="12.140625" style="131" customWidth="1"/>
    <col min="12294" max="12544" width="11.42578125" style="131" customWidth="1"/>
    <col min="12545" max="12545" width="38.28515625" style="131" customWidth="1"/>
    <col min="12546" max="12546" width="13.85546875" style="131" customWidth="1"/>
    <col min="12547" max="12547" width="13.7109375" style="131" customWidth="1"/>
    <col min="12548" max="12548" width="15.140625" style="131" customWidth="1"/>
    <col min="12549" max="12549" width="12.140625" style="131" customWidth="1"/>
    <col min="12550" max="12800" width="11.42578125" style="131" customWidth="1"/>
    <col min="12801" max="12801" width="38.28515625" style="131" customWidth="1"/>
    <col min="12802" max="12802" width="13.85546875" style="131" customWidth="1"/>
    <col min="12803" max="12803" width="13.7109375" style="131" customWidth="1"/>
    <col min="12804" max="12804" width="15.140625" style="131" customWidth="1"/>
    <col min="12805" max="12805" width="12.140625" style="131" customWidth="1"/>
    <col min="12806" max="13056" width="11.42578125" style="131" customWidth="1"/>
    <col min="13057" max="13057" width="38.28515625" style="131" customWidth="1"/>
    <col min="13058" max="13058" width="13.85546875" style="131" customWidth="1"/>
    <col min="13059" max="13059" width="13.7109375" style="131" customWidth="1"/>
    <col min="13060" max="13060" width="15.140625" style="131" customWidth="1"/>
    <col min="13061" max="13061" width="12.140625" style="131" customWidth="1"/>
    <col min="13062" max="13312" width="11.42578125" style="131" customWidth="1"/>
    <col min="13313" max="13313" width="38.28515625" style="131" customWidth="1"/>
    <col min="13314" max="13314" width="13.85546875" style="131" customWidth="1"/>
    <col min="13315" max="13315" width="13.7109375" style="131" customWidth="1"/>
    <col min="13316" max="13316" width="15.140625" style="131" customWidth="1"/>
    <col min="13317" max="13317" width="12.140625" style="131" customWidth="1"/>
    <col min="13318" max="13568" width="11.42578125" style="131" customWidth="1"/>
    <col min="13569" max="13569" width="38.28515625" style="131" customWidth="1"/>
    <col min="13570" max="13570" width="13.85546875" style="131" customWidth="1"/>
    <col min="13571" max="13571" width="13.7109375" style="131" customWidth="1"/>
    <col min="13572" max="13572" width="15.140625" style="131" customWidth="1"/>
    <col min="13573" max="13573" width="12.140625" style="131" customWidth="1"/>
    <col min="13574" max="13824" width="11.42578125" style="131" customWidth="1"/>
    <col min="13825" max="13825" width="38.28515625" style="131" customWidth="1"/>
    <col min="13826" max="13826" width="13.85546875" style="131" customWidth="1"/>
    <col min="13827" max="13827" width="13.7109375" style="131" customWidth="1"/>
    <col min="13828" max="13828" width="15.140625" style="131" customWidth="1"/>
    <col min="13829" max="13829" width="12.140625" style="131" customWidth="1"/>
    <col min="13830" max="14080" width="11.42578125" style="131" customWidth="1"/>
    <col min="14081" max="14081" width="38.28515625" style="131" customWidth="1"/>
    <col min="14082" max="14082" width="13.85546875" style="131" customWidth="1"/>
    <col min="14083" max="14083" width="13.7109375" style="131" customWidth="1"/>
    <col min="14084" max="14084" width="15.140625" style="131" customWidth="1"/>
    <col min="14085" max="14085" width="12.140625" style="131" customWidth="1"/>
    <col min="14086" max="14336" width="11.42578125" style="131" customWidth="1"/>
    <col min="14337" max="14337" width="38.28515625" style="131" customWidth="1"/>
    <col min="14338" max="14338" width="13.85546875" style="131" customWidth="1"/>
    <col min="14339" max="14339" width="13.7109375" style="131" customWidth="1"/>
    <col min="14340" max="14340" width="15.140625" style="131" customWidth="1"/>
    <col min="14341" max="14341" width="12.140625" style="131" customWidth="1"/>
    <col min="14342" max="14592" width="11.42578125" style="131" customWidth="1"/>
    <col min="14593" max="14593" width="38.28515625" style="131" customWidth="1"/>
    <col min="14594" max="14594" width="13.85546875" style="131" customWidth="1"/>
    <col min="14595" max="14595" width="13.7109375" style="131" customWidth="1"/>
    <col min="14596" max="14596" width="15.140625" style="131" customWidth="1"/>
    <col min="14597" max="14597" width="12.140625" style="131" customWidth="1"/>
    <col min="14598" max="14848" width="11.42578125" style="131" customWidth="1"/>
    <col min="14849" max="14849" width="38.28515625" style="131" customWidth="1"/>
    <col min="14850" max="14850" width="13.85546875" style="131" customWidth="1"/>
    <col min="14851" max="14851" width="13.7109375" style="131" customWidth="1"/>
    <col min="14852" max="14852" width="15.140625" style="131" customWidth="1"/>
    <col min="14853" max="14853" width="12.140625" style="131" customWidth="1"/>
    <col min="14854" max="15104" width="11.42578125" style="131" customWidth="1"/>
    <col min="15105" max="15105" width="38.28515625" style="131" customWidth="1"/>
    <col min="15106" max="15106" width="13.85546875" style="131" customWidth="1"/>
    <col min="15107" max="15107" width="13.7109375" style="131" customWidth="1"/>
    <col min="15108" max="15108" width="15.140625" style="131" customWidth="1"/>
    <col min="15109" max="15109" width="12.140625" style="131" customWidth="1"/>
    <col min="15110" max="15360" width="11.42578125" style="131" customWidth="1"/>
    <col min="15361" max="15361" width="38.28515625" style="131" customWidth="1"/>
    <col min="15362" max="15362" width="13.85546875" style="131" customWidth="1"/>
    <col min="15363" max="15363" width="13.7109375" style="131" customWidth="1"/>
    <col min="15364" max="15364" width="15.140625" style="131" customWidth="1"/>
    <col min="15365" max="15365" width="12.140625" style="131" customWidth="1"/>
    <col min="15366" max="15616" width="11.42578125" style="131" customWidth="1"/>
    <col min="15617" max="15617" width="38.28515625" style="131" customWidth="1"/>
    <col min="15618" max="15618" width="13.85546875" style="131" customWidth="1"/>
    <col min="15619" max="15619" width="13.7109375" style="131" customWidth="1"/>
    <col min="15620" max="15620" width="15.140625" style="131" customWidth="1"/>
    <col min="15621" max="15621" width="12.140625" style="131" customWidth="1"/>
    <col min="15622" max="15872" width="11.42578125" style="131" customWidth="1"/>
    <col min="15873" max="15873" width="38.28515625" style="131" customWidth="1"/>
    <col min="15874" max="15874" width="13.85546875" style="131" customWidth="1"/>
    <col min="15875" max="15875" width="13.7109375" style="131" customWidth="1"/>
    <col min="15876" max="15876" width="15.140625" style="131" customWidth="1"/>
    <col min="15877" max="15877" width="12.140625" style="131" customWidth="1"/>
    <col min="15878" max="16128" width="11.42578125" style="131" customWidth="1"/>
    <col min="16129" max="16129" width="38.28515625" style="131" customWidth="1"/>
    <col min="16130" max="16130" width="13.85546875" style="131" customWidth="1"/>
    <col min="16131" max="16131" width="13.7109375" style="131" customWidth="1"/>
    <col min="16132" max="16132" width="15.140625" style="131" customWidth="1"/>
    <col min="16133" max="16133" width="12.140625" style="131" customWidth="1"/>
    <col min="16134" max="16384" width="11.42578125" style="131" customWidth="1"/>
  </cols>
  <sheetData>
    <row r="1" spans="1:12" s="154" customFormat="1" ht="30" customHeight="1">
      <c r="A1" s="718" t="s">
        <v>863</v>
      </c>
      <c r="B1" s="718"/>
      <c r="C1" s="718"/>
      <c r="D1" s="718"/>
      <c r="E1" s="718"/>
      <c r="F1" s="81"/>
      <c r="G1" s="81"/>
      <c r="H1" s="81"/>
      <c r="I1" s="81"/>
      <c r="J1" s="81"/>
      <c r="K1" s="81"/>
      <c r="L1" s="81"/>
    </row>
    <row r="2" spans="1:12" s="154" customFormat="1" ht="15" customHeight="1">
      <c r="A2" s="719" t="s">
        <v>703</v>
      </c>
      <c r="B2" s="719"/>
      <c r="C2" s="719"/>
      <c r="D2" s="719"/>
      <c r="E2" s="719"/>
      <c r="F2" s="81"/>
      <c r="G2" s="81"/>
      <c r="H2" s="81"/>
      <c r="I2" s="81"/>
      <c r="J2" s="81"/>
      <c r="K2" s="81"/>
      <c r="L2" s="81"/>
    </row>
    <row r="3" spans="1:12" s="154" customFormat="1" ht="15" customHeight="1">
      <c r="A3" s="719" t="s">
        <v>2</v>
      </c>
      <c r="B3" s="719"/>
      <c r="C3" s="719"/>
      <c r="D3" s="719"/>
      <c r="E3" s="719"/>
      <c r="F3" s="81"/>
      <c r="G3" s="81"/>
      <c r="H3" s="81"/>
      <c r="I3" s="81"/>
      <c r="J3" s="81"/>
      <c r="K3" s="81"/>
      <c r="L3" s="81"/>
    </row>
    <row r="4" spans="1:12" s="155" customFormat="1" ht="30" customHeight="1">
      <c r="A4" s="720" t="s">
        <v>3</v>
      </c>
      <c r="B4" s="720"/>
      <c r="C4" s="720"/>
      <c r="D4" s="720"/>
      <c r="E4" s="720"/>
      <c r="F4" s="81"/>
      <c r="G4" s="81"/>
      <c r="H4" s="81"/>
      <c r="I4" s="81"/>
      <c r="J4" s="81"/>
      <c r="K4" s="81"/>
      <c r="L4" s="81"/>
    </row>
    <row r="5" spans="1:12" ht="15" customHeight="1">
      <c r="A5" s="156"/>
      <c r="B5" s="157"/>
      <c r="C5" s="157"/>
      <c r="D5" s="81"/>
      <c r="E5" s="81"/>
      <c r="F5" s="81"/>
      <c r="G5" s="81"/>
      <c r="H5" s="81"/>
      <c r="I5" s="81"/>
      <c r="J5" s="81"/>
      <c r="K5" s="81"/>
      <c r="L5" s="81"/>
    </row>
    <row r="6" spans="1:12" ht="30" customHeight="1">
      <c r="A6" s="159"/>
      <c r="B6" s="160" t="s">
        <v>865</v>
      </c>
      <c r="C6" s="160" t="s">
        <v>866</v>
      </c>
      <c r="D6" s="161" t="s">
        <v>335</v>
      </c>
      <c r="E6" s="162" t="s">
        <v>704</v>
      </c>
      <c r="F6" s="81"/>
      <c r="G6" s="81"/>
      <c r="H6" s="81"/>
      <c r="I6" s="81"/>
      <c r="J6" s="81"/>
      <c r="K6" s="81"/>
      <c r="L6" s="81"/>
    </row>
    <row r="7" spans="1:12" ht="15" customHeight="1">
      <c r="A7" s="163" t="s">
        <v>705</v>
      </c>
      <c r="B7" s="164">
        <v>3658112.5924</v>
      </c>
      <c r="C7" s="164">
        <v>486744.36958999996</v>
      </c>
      <c r="D7" s="164">
        <v>4144856.9619899997</v>
      </c>
      <c r="E7" s="111">
        <v>0.93392448104190295</v>
      </c>
      <c r="F7" s="81"/>
      <c r="G7" s="81"/>
      <c r="H7" s="81"/>
      <c r="I7" s="81"/>
      <c r="J7" s="81"/>
      <c r="K7" s="81"/>
      <c r="L7" s="81"/>
    </row>
    <row r="8" spans="1:12" ht="15" customHeight="1">
      <c r="A8" s="163" t="s">
        <v>706</v>
      </c>
      <c r="B8" s="164">
        <v>14897.665140000001</v>
      </c>
      <c r="C8" s="164">
        <v>1475.8241</v>
      </c>
      <c r="D8" s="164">
        <v>16373.489240000001</v>
      </c>
      <c r="E8" s="111">
        <v>3.6892955731747342E-3</v>
      </c>
      <c r="F8" s="81"/>
      <c r="G8" s="81"/>
      <c r="H8" s="81"/>
      <c r="I8" s="81"/>
      <c r="J8" s="81"/>
      <c r="K8" s="81"/>
      <c r="L8" s="81"/>
    </row>
    <row r="9" spans="1:12" ht="15" customHeight="1">
      <c r="A9" s="163" t="s">
        <v>707</v>
      </c>
      <c r="B9" s="164">
        <v>62927.571299999996</v>
      </c>
      <c r="C9" s="164">
        <v>8119.4520199999997</v>
      </c>
      <c r="D9" s="164">
        <v>71047.023319999993</v>
      </c>
      <c r="E9" s="111">
        <v>1.6008406319490034E-2</v>
      </c>
      <c r="F9" s="81"/>
      <c r="G9" s="81"/>
      <c r="H9" s="81"/>
      <c r="I9" s="81"/>
      <c r="J9" s="81"/>
      <c r="K9" s="81"/>
      <c r="L9" s="81"/>
    </row>
    <row r="10" spans="1:12" ht="15" customHeight="1">
      <c r="A10" s="163" t="s">
        <v>708</v>
      </c>
      <c r="B10" s="164">
        <v>2399.0448700000002</v>
      </c>
      <c r="C10" s="164">
        <v>182.34519</v>
      </c>
      <c r="D10" s="164">
        <v>2581.3900600000002</v>
      </c>
      <c r="E10" s="111">
        <v>5.8164211558093409E-4</v>
      </c>
      <c r="F10" s="81"/>
      <c r="G10" s="81"/>
      <c r="H10" s="81"/>
      <c r="I10" s="81"/>
      <c r="J10" s="81"/>
      <c r="K10" s="81"/>
      <c r="L10" s="81"/>
    </row>
    <row r="11" spans="1:12" ht="15" customHeight="1">
      <c r="A11" s="163" t="s">
        <v>709</v>
      </c>
      <c r="B11" s="164">
        <v>20596.707160000002</v>
      </c>
      <c r="C11" s="164">
        <v>3935.7341800000004</v>
      </c>
      <c r="D11" s="164">
        <v>24532.441340000001</v>
      </c>
      <c r="E11" s="111">
        <v>5.527681113548088E-3</v>
      </c>
      <c r="F11" s="81"/>
      <c r="G11" s="81"/>
      <c r="H11" s="81"/>
      <c r="I11" s="81"/>
      <c r="J11" s="81"/>
      <c r="K11" s="81"/>
      <c r="L11" s="81"/>
    </row>
    <row r="12" spans="1:12" ht="15" customHeight="1">
      <c r="A12" s="163" t="s">
        <v>710</v>
      </c>
      <c r="B12" s="164">
        <v>3890.8350499999997</v>
      </c>
      <c r="C12" s="164">
        <v>431.44053000000002</v>
      </c>
      <c r="D12" s="164">
        <v>4322.2755799999995</v>
      </c>
      <c r="E12" s="111">
        <v>9.7390067135960407E-4</v>
      </c>
      <c r="F12" s="81"/>
      <c r="G12" s="81"/>
      <c r="H12" s="81"/>
      <c r="I12" s="81"/>
      <c r="J12" s="81"/>
      <c r="K12" s="81"/>
      <c r="L12" s="81"/>
    </row>
    <row r="13" spans="1:12" ht="15" customHeight="1">
      <c r="A13" s="163" t="s">
        <v>711</v>
      </c>
      <c r="B13" s="164">
        <v>5221.1878399999996</v>
      </c>
      <c r="C13" s="164">
        <v>1198.0336399999999</v>
      </c>
      <c r="D13" s="164">
        <v>6419.2214799999992</v>
      </c>
      <c r="E13" s="111">
        <v>1.4463872081423349E-3</v>
      </c>
      <c r="F13" s="81"/>
      <c r="G13" s="81"/>
      <c r="H13" s="81"/>
      <c r="I13" s="81"/>
      <c r="J13" s="81"/>
      <c r="K13" s="81"/>
      <c r="L13" s="81"/>
    </row>
    <row r="14" spans="1:12" ht="15" customHeight="1">
      <c r="A14" s="163" t="s">
        <v>712</v>
      </c>
      <c r="B14" s="164">
        <v>2382.3027999999999</v>
      </c>
      <c r="C14" s="164">
        <v>320.03803999999997</v>
      </c>
      <c r="D14" s="164">
        <v>2702.3408399999998</v>
      </c>
      <c r="E14" s="111">
        <v>6.0889490029196068E-4</v>
      </c>
      <c r="F14" s="81"/>
      <c r="G14" s="81"/>
      <c r="H14" s="81"/>
      <c r="I14" s="81"/>
      <c r="J14" s="81"/>
      <c r="K14" s="81"/>
      <c r="L14" s="81"/>
    </row>
    <row r="15" spans="1:12" ht="15" customHeight="1">
      <c r="A15" s="163" t="s">
        <v>713</v>
      </c>
      <c r="B15" s="164">
        <v>12152.23336</v>
      </c>
      <c r="C15" s="164">
        <v>4565.0057699999998</v>
      </c>
      <c r="D15" s="164">
        <v>16717.239130000002</v>
      </c>
      <c r="E15" s="111">
        <v>3.7667497387998679E-3</v>
      </c>
      <c r="F15" s="81"/>
      <c r="G15" s="81"/>
      <c r="H15" s="81"/>
      <c r="I15" s="81"/>
      <c r="J15" s="81"/>
      <c r="K15" s="81"/>
      <c r="L15" s="81"/>
    </row>
    <row r="16" spans="1:12" ht="15" customHeight="1">
      <c r="A16" s="163" t="s">
        <v>714</v>
      </c>
      <c r="B16" s="164">
        <v>9137.2147699999987</v>
      </c>
      <c r="C16" s="164">
        <v>2120.95759</v>
      </c>
      <c r="D16" s="164">
        <v>11258.172359999999</v>
      </c>
      <c r="E16" s="111">
        <v>2.5367058200592889E-3</v>
      </c>
      <c r="F16" s="81"/>
      <c r="G16" s="81"/>
      <c r="H16" s="81"/>
      <c r="I16" s="81"/>
      <c r="J16" s="81"/>
      <c r="K16" s="81"/>
      <c r="L16" s="81"/>
    </row>
    <row r="17" spans="1:12" ht="15" customHeight="1">
      <c r="A17" s="163" t="s">
        <v>715</v>
      </c>
      <c r="B17" s="164">
        <v>103730.26226999999</v>
      </c>
      <c r="C17" s="164">
        <v>70804.048779999997</v>
      </c>
      <c r="D17" s="164">
        <v>174534.31104999999</v>
      </c>
      <c r="E17" s="111">
        <v>3.9326294578116879E-2</v>
      </c>
      <c r="F17" s="81"/>
      <c r="G17" s="81"/>
      <c r="H17" s="81"/>
      <c r="I17" s="81"/>
      <c r="J17" s="81"/>
      <c r="K17" s="81"/>
      <c r="L17" s="81"/>
    </row>
    <row r="18" spans="1:12" ht="15" customHeight="1">
      <c r="A18" s="163" t="s">
        <v>716</v>
      </c>
      <c r="B18" s="164">
        <v>93616.119219999993</v>
      </c>
      <c r="C18" s="164">
        <v>44501.684369999995</v>
      </c>
      <c r="D18" s="164">
        <v>138117.80359</v>
      </c>
      <c r="E18" s="111">
        <v>3.1120880460614904E-2</v>
      </c>
      <c r="F18" s="81"/>
      <c r="G18" s="81"/>
      <c r="H18" s="81"/>
      <c r="I18" s="81"/>
      <c r="J18" s="81"/>
      <c r="K18" s="81"/>
      <c r="L18" s="81"/>
    </row>
    <row r="19" spans="1:12" ht="15" customHeight="1">
      <c r="A19" s="165" t="s">
        <v>717</v>
      </c>
      <c r="B19" s="166">
        <v>3862740.5543299997</v>
      </c>
      <c r="C19" s="166">
        <v>575366.64397999994</v>
      </c>
      <c r="D19" s="166">
        <v>4438107.198309999</v>
      </c>
      <c r="E19" s="167">
        <v>1</v>
      </c>
      <c r="F19" s="81"/>
      <c r="G19" s="81"/>
      <c r="H19" s="81"/>
      <c r="I19" s="81"/>
      <c r="J19" s="81"/>
      <c r="K19" s="81"/>
      <c r="L19" s="81"/>
    </row>
    <row r="20" spans="1:12" ht="15" customHeight="1">
      <c r="A20" s="168" t="s">
        <v>718</v>
      </c>
      <c r="B20" s="164">
        <v>126323.18184999999</v>
      </c>
      <c r="C20" s="164">
        <v>49032.289819999998</v>
      </c>
      <c r="D20" s="164">
        <v>175355.47167</v>
      </c>
      <c r="E20" s="111"/>
      <c r="F20" s="81"/>
      <c r="G20" s="81"/>
      <c r="H20" s="81"/>
      <c r="I20" s="81"/>
      <c r="J20" s="81"/>
      <c r="K20" s="81"/>
      <c r="L20" s="81"/>
    </row>
    <row r="21" spans="1:12" s="171" customFormat="1" ht="15" customHeight="1" thickBot="1">
      <c r="A21" s="169" t="s">
        <v>719</v>
      </c>
      <c r="B21" s="170">
        <v>0.8703576506220726</v>
      </c>
      <c r="C21" s="170">
        <v>0.12964234937792751</v>
      </c>
      <c r="D21" s="170">
        <v>1</v>
      </c>
      <c r="E21" s="170"/>
      <c r="F21" s="278"/>
      <c r="G21" s="278"/>
      <c r="H21" s="278"/>
      <c r="I21" s="278"/>
      <c r="J21" s="278"/>
      <c r="K21" s="278"/>
      <c r="L21" s="278"/>
    </row>
    <row r="22" spans="1:12" ht="15" customHeight="1" thickTop="1">
      <c r="A22" s="99" t="s">
        <v>720</v>
      </c>
      <c r="B22" s="172"/>
      <c r="C22" s="172"/>
      <c r="D22" s="173"/>
      <c r="E22" s="173"/>
      <c r="F22" s="81"/>
      <c r="G22" s="81"/>
      <c r="H22" s="81"/>
      <c r="I22" s="81"/>
      <c r="J22" s="81"/>
      <c r="K22" s="81"/>
      <c r="L22" s="81"/>
    </row>
    <row r="23" spans="1:12" ht="108" customHeight="1">
      <c r="A23" s="733" t="s">
        <v>382</v>
      </c>
      <c r="B23" s="735"/>
      <c r="C23" s="735"/>
      <c r="D23" s="735"/>
      <c r="E23" s="735"/>
      <c r="F23" s="81"/>
      <c r="G23" s="81"/>
      <c r="H23" s="81"/>
      <c r="I23" s="81"/>
      <c r="J23" s="81"/>
      <c r="K23" s="81"/>
      <c r="L23" s="81"/>
    </row>
    <row r="24" spans="1:12" ht="107.25" customHeight="1">
      <c r="A24" s="733" t="s">
        <v>383</v>
      </c>
      <c r="B24" s="734"/>
      <c r="C24" s="734"/>
      <c r="D24" s="734"/>
      <c r="E24" s="734"/>
      <c r="F24" s="81"/>
      <c r="G24" s="81"/>
      <c r="H24" s="81"/>
      <c r="I24" s="81"/>
      <c r="J24" s="81"/>
      <c r="K24" s="81"/>
      <c r="L24" s="81"/>
    </row>
    <row r="25" spans="1:12" ht="15" customHeight="1">
      <c r="A25" s="99" t="s">
        <v>721</v>
      </c>
      <c r="B25" s="174"/>
      <c r="C25" s="174"/>
      <c r="D25" s="99"/>
      <c r="E25" s="99"/>
      <c r="F25" s="81"/>
      <c r="G25" s="81"/>
      <c r="H25" s="81"/>
      <c r="I25" s="81"/>
      <c r="J25" s="81"/>
      <c r="K25" s="81"/>
      <c r="L25" s="81"/>
    </row>
    <row r="26" spans="1:12" ht="15" customHeight="1">
      <c r="A26" s="279"/>
      <c r="B26" s="280"/>
      <c r="C26" s="280"/>
      <c r="D26" s="202"/>
      <c r="E26" s="202"/>
      <c r="F26" s="81"/>
      <c r="G26" s="81"/>
      <c r="H26" s="81"/>
      <c r="I26" s="81"/>
      <c r="J26" s="81"/>
      <c r="K26" s="81"/>
      <c r="L26" s="81"/>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4"/>
  <sheetViews>
    <sheetView workbookViewId="0">
      <selection activeCell="A3" sqref="A3:O3"/>
    </sheetView>
  </sheetViews>
  <sheetFormatPr baseColWidth="10" defaultColWidth="9.140625" defaultRowHeight="12.75"/>
  <cols>
    <col min="1" max="2" width="10.7109375" style="131" customWidth="1"/>
    <col min="3" max="3" width="12.140625" style="131" bestFit="1" customWidth="1"/>
    <col min="4" max="7" width="10.7109375" style="131" customWidth="1"/>
    <col min="8" max="8" width="6.140625" style="131" customWidth="1"/>
    <col min="9" max="15" width="10.7109375" style="131" customWidth="1"/>
    <col min="16" max="16" width="10.28515625" style="131" bestFit="1" customWidth="1"/>
    <col min="17" max="256" width="11.42578125" style="131" customWidth="1"/>
    <col min="257" max="258" width="10.7109375" style="131" customWidth="1"/>
    <col min="259" max="259" width="12.140625" style="131" bestFit="1" customWidth="1"/>
    <col min="260" max="263" width="10.7109375" style="131" customWidth="1"/>
    <col min="264" max="264" width="6.140625" style="131" customWidth="1"/>
    <col min="265" max="271" width="10.7109375" style="131" customWidth="1"/>
    <col min="272" max="272" width="10.28515625" style="131" bestFit="1" customWidth="1"/>
    <col min="273" max="512" width="11.42578125" style="131" customWidth="1"/>
    <col min="513" max="514" width="10.7109375" style="131" customWidth="1"/>
    <col min="515" max="515" width="12.140625" style="131" bestFit="1" customWidth="1"/>
    <col min="516" max="519" width="10.7109375" style="131" customWidth="1"/>
    <col min="520" max="520" width="6.140625" style="131" customWidth="1"/>
    <col min="521" max="527" width="10.7109375" style="131" customWidth="1"/>
    <col min="528" max="528" width="10.28515625" style="131" bestFit="1" customWidth="1"/>
    <col min="529" max="768" width="11.42578125" style="131" customWidth="1"/>
    <col min="769" max="770" width="10.7109375" style="131" customWidth="1"/>
    <col min="771" max="771" width="12.140625" style="131" bestFit="1" customWidth="1"/>
    <col min="772" max="775" width="10.7109375" style="131" customWidth="1"/>
    <col min="776" max="776" width="6.140625" style="131" customWidth="1"/>
    <col min="777" max="783" width="10.7109375" style="131" customWidth="1"/>
    <col min="784" max="784" width="10.28515625" style="131" bestFit="1" customWidth="1"/>
    <col min="785" max="1024" width="11.42578125" style="131" customWidth="1"/>
    <col min="1025" max="1026" width="10.7109375" style="131" customWidth="1"/>
    <col min="1027" max="1027" width="12.140625" style="131" bestFit="1" customWidth="1"/>
    <col min="1028" max="1031" width="10.7109375" style="131" customWidth="1"/>
    <col min="1032" max="1032" width="6.140625" style="131" customWidth="1"/>
    <col min="1033" max="1039" width="10.7109375" style="131" customWidth="1"/>
    <col min="1040" max="1040" width="10.28515625" style="131" bestFit="1" customWidth="1"/>
    <col min="1041" max="1280" width="11.42578125" style="131" customWidth="1"/>
    <col min="1281" max="1282" width="10.7109375" style="131" customWidth="1"/>
    <col min="1283" max="1283" width="12.140625" style="131" bestFit="1" customWidth="1"/>
    <col min="1284" max="1287" width="10.7109375" style="131" customWidth="1"/>
    <col min="1288" max="1288" width="6.140625" style="131" customWidth="1"/>
    <col min="1289" max="1295" width="10.7109375" style="131" customWidth="1"/>
    <col min="1296" max="1296" width="10.28515625" style="131" bestFit="1" customWidth="1"/>
    <col min="1297" max="1536" width="11.42578125" style="131" customWidth="1"/>
    <col min="1537" max="1538" width="10.7109375" style="131" customWidth="1"/>
    <col min="1539" max="1539" width="12.140625" style="131" bestFit="1" customWidth="1"/>
    <col min="1540" max="1543" width="10.7109375" style="131" customWidth="1"/>
    <col min="1544" max="1544" width="6.140625" style="131" customWidth="1"/>
    <col min="1545" max="1551" width="10.7109375" style="131" customWidth="1"/>
    <col min="1552" max="1552" width="10.28515625" style="131" bestFit="1" customWidth="1"/>
    <col min="1553" max="1792" width="11.42578125" style="131" customWidth="1"/>
    <col min="1793" max="1794" width="10.7109375" style="131" customWidth="1"/>
    <col min="1795" max="1795" width="12.140625" style="131" bestFit="1" customWidth="1"/>
    <col min="1796" max="1799" width="10.7109375" style="131" customWidth="1"/>
    <col min="1800" max="1800" width="6.140625" style="131" customWidth="1"/>
    <col min="1801" max="1807" width="10.7109375" style="131" customWidth="1"/>
    <col min="1808" max="1808" width="10.28515625" style="131" bestFit="1" customWidth="1"/>
    <col min="1809" max="2048" width="11.42578125" style="131" customWidth="1"/>
    <col min="2049" max="2050" width="10.7109375" style="131" customWidth="1"/>
    <col min="2051" max="2051" width="12.140625" style="131" bestFit="1" customWidth="1"/>
    <col min="2052" max="2055" width="10.7109375" style="131" customWidth="1"/>
    <col min="2056" max="2056" width="6.140625" style="131" customWidth="1"/>
    <col min="2057" max="2063" width="10.7109375" style="131" customWidth="1"/>
    <col min="2064" max="2064" width="10.28515625" style="131" bestFit="1" customWidth="1"/>
    <col min="2065" max="2304" width="11.42578125" style="131" customWidth="1"/>
    <col min="2305" max="2306" width="10.7109375" style="131" customWidth="1"/>
    <col min="2307" max="2307" width="12.140625" style="131" bestFit="1" customWidth="1"/>
    <col min="2308" max="2311" width="10.7109375" style="131" customWidth="1"/>
    <col min="2312" max="2312" width="6.140625" style="131" customWidth="1"/>
    <col min="2313" max="2319" width="10.7109375" style="131" customWidth="1"/>
    <col min="2320" max="2320" width="10.28515625" style="131" bestFit="1" customWidth="1"/>
    <col min="2321" max="2560" width="11.42578125" style="131" customWidth="1"/>
    <col min="2561" max="2562" width="10.7109375" style="131" customWidth="1"/>
    <col min="2563" max="2563" width="12.140625" style="131" bestFit="1" customWidth="1"/>
    <col min="2564" max="2567" width="10.7109375" style="131" customWidth="1"/>
    <col min="2568" max="2568" width="6.140625" style="131" customWidth="1"/>
    <col min="2569" max="2575" width="10.7109375" style="131" customWidth="1"/>
    <col min="2576" max="2576" width="10.28515625" style="131" bestFit="1" customWidth="1"/>
    <col min="2577" max="2816" width="11.42578125" style="131" customWidth="1"/>
    <col min="2817" max="2818" width="10.7109375" style="131" customWidth="1"/>
    <col min="2819" max="2819" width="12.140625" style="131" bestFit="1" customWidth="1"/>
    <col min="2820" max="2823" width="10.7109375" style="131" customWidth="1"/>
    <col min="2824" max="2824" width="6.140625" style="131" customWidth="1"/>
    <col min="2825" max="2831" width="10.7109375" style="131" customWidth="1"/>
    <col min="2832" max="2832" width="10.28515625" style="131" bestFit="1" customWidth="1"/>
    <col min="2833" max="3072" width="11.42578125" style="131" customWidth="1"/>
    <col min="3073" max="3074" width="10.7109375" style="131" customWidth="1"/>
    <col min="3075" max="3075" width="12.140625" style="131" bestFit="1" customWidth="1"/>
    <col min="3076" max="3079" width="10.7109375" style="131" customWidth="1"/>
    <col min="3080" max="3080" width="6.140625" style="131" customWidth="1"/>
    <col min="3081" max="3087" width="10.7109375" style="131" customWidth="1"/>
    <col min="3088" max="3088" width="10.28515625" style="131" bestFit="1" customWidth="1"/>
    <col min="3089" max="3328" width="11.42578125" style="131" customWidth="1"/>
    <col min="3329" max="3330" width="10.7109375" style="131" customWidth="1"/>
    <col min="3331" max="3331" width="12.140625" style="131" bestFit="1" customWidth="1"/>
    <col min="3332" max="3335" width="10.7109375" style="131" customWidth="1"/>
    <col min="3336" max="3336" width="6.140625" style="131" customWidth="1"/>
    <col min="3337" max="3343" width="10.7109375" style="131" customWidth="1"/>
    <col min="3344" max="3344" width="10.28515625" style="131" bestFit="1" customWidth="1"/>
    <col min="3345" max="3584" width="11.42578125" style="131" customWidth="1"/>
    <col min="3585" max="3586" width="10.7109375" style="131" customWidth="1"/>
    <col min="3587" max="3587" width="12.140625" style="131" bestFit="1" customWidth="1"/>
    <col min="3588" max="3591" width="10.7109375" style="131" customWidth="1"/>
    <col min="3592" max="3592" width="6.140625" style="131" customWidth="1"/>
    <col min="3593" max="3599" width="10.7109375" style="131" customWidth="1"/>
    <col min="3600" max="3600" width="10.28515625" style="131" bestFit="1" customWidth="1"/>
    <col min="3601" max="3840" width="11.42578125" style="131" customWidth="1"/>
    <col min="3841" max="3842" width="10.7109375" style="131" customWidth="1"/>
    <col min="3843" max="3843" width="12.140625" style="131" bestFit="1" customWidth="1"/>
    <col min="3844" max="3847" width="10.7109375" style="131" customWidth="1"/>
    <col min="3848" max="3848" width="6.140625" style="131" customWidth="1"/>
    <col min="3849" max="3855" width="10.7109375" style="131" customWidth="1"/>
    <col min="3856" max="3856" width="10.28515625" style="131" bestFit="1" customWidth="1"/>
    <col min="3857" max="4096" width="11.42578125" style="131" customWidth="1"/>
    <col min="4097" max="4098" width="10.7109375" style="131" customWidth="1"/>
    <col min="4099" max="4099" width="12.140625" style="131" bestFit="1" customWidth="1"/>
    <col min="4100" max="4103" width="10.7109375" style="131" customWidth="1"/>
    <col min="4104" max="4104" width="6.140625" style="131" customWidth="1"/>
    <col min="4105" max="4111" width="10.7109375" style="131" customWidth="1"/>
    <col min="4112" max="4112" width="10.28515625" style="131" bestFit="1" customWidth="1"/>
    <col min="4113" max="4352" width="11.42578125" style="131" customWidth="1"/>
    <col min="4353" max="4354" width="10.7109375" style="131" customWidth="1"/>
    <col min="4355" max="4355" width="12.140625" style="131" bestFit="1" customWidth="1"/>
    <col min="4356" max="4359" width="10.7109375" style="131" customWidth="1"/>
    <col min="4360" max="4360" width="6.140625" style="131" customWidth="1"/>
    <col min="4361" max="4367" width="10.7109375" style="131" customWidth="1"/>
    <col min="4368" max="4368" width="10.28515625" style="131" bestFit="1" customWidth="1"/>
    <col min="4369" max="4608" width="11.42578125" style="131" customWidth="1"/>
    <col min="4609" max="4610" width="10.7109375" style="131" customWidth="1"/>
    <col min="4611" max="4611" width="12.140625" style="131" bestFit="1" customWidth="1"/>
    <col min="4612" max="4615" width="10.7109375" style="131" customWidth="1"/>
    <col min="4616" max="4616" width="6.140625" style="131" customWidth="1"/>
    <col min="4617" max="4623" width="10.7109375" style="131" customWidth="1"/>
    <col min="4624" max="4624" width="10.28515625" style="131" bestFit="1" customWidth="1"/>
    <col min="4625" max="4864" width="11.42578125" style="131" customWidth="1"/>
    <col min="4865" max="4866" width="10.7109375" style="131" customWidth="1"/>
    <col min="4867" max="4867" width="12.140625" style="131" bestFit="1" customWidth="1"/>
    <col min="4868" max="4871" width="10.7109375" style="131" customWidth="1"/>
    <col min="4872" max="4872" width="6.140625" style="131" customWidth="1"/>
    <col min="4873" max="4879" width="10.7109375" style="131" customWidth="1"/>
    <col min="4880" max="4880" width="10.28515625" style="131" bestFit="1" customWidth="1"/>
    <col min="4881" max="5120" width="11.42578125" style="131" customWidth="1"/>
    <col min="5121" max="5122" width="10.7109375" style="131" customWidth="1"/>
    <col min="5123" max="5123" width="12.140625" style="131" bestFit="1" customWidth="1"/>
    <col min="5124" max="5127" width="10.7109375" style="131" customWidth="1"/>
    <col min="5128" max="5128" width="6.140625" style="131" customWidth="1"/>
    <col min="5129" max="5135" width="10.7109375" style="131" customWidth="1"/>
    <col min="5136" max="5136" width="10.28515625" style="131" bestFit="1" customWidth="1"/>
    <col min="5137" max="5376" width="11.42578125" style="131" customWidth="1"/>
    <col min="5377" max="5378" width="10.7109375" style="131" customWidth="1"/>
    <col min="5379" max="5379" width="12.140625" style="131" bestFit="1" customWidth="1"/>
    <col min="5380" max="5383" width="10.7109375" style="131" customWidth="1"/>
    <col min="5384" max="5384" width="6.140625" style="131" customWidth="1"/>
    <col min="5385" max="5391" width="10.7109375" style="131" customWidth="1"/>
    <col min="5392" max="5392" width="10.28515625" style="131" bestFit="1" customWidth="1"/>
    <col min="5393" max="5632" width="11.42578125" style="131" customWidth="1"/>
    <col min="5633" max="5634" width="10.7109375" style="131" customWidth="1"/>
    <col min="5635" max="5635" width="12.140625" style="131" bestFit="1" customWidth="1"/>
    <col min="5636" max="5639" width="10.7109375" style="131" customWidth="1"/>
    <col min="5640" max="5640" width="6.140625" style="131" customWidth="1"/>
    <col min="5641" max="5647" width="10.7109375" style="131" customWidth="1"/>
    <col min="5648" max="5648" width="10.28515625" style="131" bestFit="1" customWidth="1"/>
    <col min="5649" max="5888" width="11.42578125" style="131" customWidth="1"/>
    <col min="5889" max="5890" width="10.7109375" style="131" customWidth="1"/>
    <col min="5891" max="5891" width="12.140625" style="131" bestFit="1" customWidth="1"/>
    <col min="5892" max="5895" width="10.7109375" style="131" customWidth="1"/>
    <col min="5896" max="5896" width="6.140625" style="131" customWidth="1"/>
    <col min="5897" max="5903" width="10.7109375" style="131" customWidth="1"/>
    <col min="5904" max="5904" width="10.28515625" style="131" bestFit="1" customWidth="1"/>
    <col min="5905" max="6144" width="11.42578125" style="131" customWidth="1"/>
    <col min="6145" max="6146" width="10.7109375" style="131" customWidth="1"/>
    <col min="6147" max="6147" width="12.140625" style="131" bestFit="1" customWidth="1"/>
    <col min="6148" max="6151" width="10.7109375" style="131" customWidth="1"/>
    <col min="6152" max="6152" width="6.140625" style="131" customWidth="1"/>
    <col min="6153" max="6159" width="10.7109375" style="131" customWidth="1"/>
    <col min="6160" max="6160" width="10.28515625" style="131" bestFit="1" customWidth="1"/>
    <col min="6161" max="6400" width="11.42578125" style="131" customWidth="1"/>
    <col min="6401" max="6402" width="10.7109375" style="131" customWidth="1"/>
    <col min="6403" max="6403" width="12.140625" style="131" bestFit="1" customWidth="1"/>
    <col min="6404" max="6407" width="10.7109375" style="131" customWidth="1"/>
    <col min="6408" max="6408" width="6.140625" style="131" customWidth="1"/>
    <col min="6409" max="6415" width="10.7109375" style="131" customWidth="1"/>
    <col min="6416" max="6416" width="10.28515625" style="131" bestFit="1" customWidth="1"/>
    <col min="6417" max="6656" width="11.42578125" style="131" customWidth="1"/>
    <col min="6657" max="6658" width="10.7109375" style="131" customWidth="1"/>
    <col min="6659" max="6659" width="12.140625" style="131" bestFit="1" customWidth="1"/>
    <col min="6660" max="6663" width="10.7109375" style="131" customWidth="1"/>
    <col min="6664" max="6664" width="6.140625" style="131" customWidth="1"/>
    <col min="6665" max="6671" width="10.7109375" style="131" customWidth="1"/>
    <col min="6672" max="6672" width="10.28515625" style="131" bestFit="1" customWidth="1"/>
    <col min="6673" max="6912" width="11.42578125" style="131" customWidth="1"/>
    <col min="6913" max="6914" width="10.7109375" style="131" customWidth="1"/>
    <col min="6915" max="6915" width="12.140625" style="131" bestFit="1" customWidth="1"/>
    <col min="6916" max="6919" width="10.7109375" style="131" customWidth="1"/>
    <col min="6920" max="6920" width="6.140625" style="131" customWidth="1"/>
    <col min="6921" max="6927" width="10.7109375" style="131" customWidth="1"/>
    <col min="6928" max="6928" width="10.28515625" style="131" bestFit="1" customWidth="1"/>
    <col min="6929" max="7168" width="11.42578125" style="131" customWidth="1"/>
    <col min="7169" max="7170" width="10.7109375" style="131" customWidth="1"/>
    <col min="7171" max="7171" width="12.140625" style="131" bestFit="1" customWidth="1"/>
    <col min="7172" max="7175" width="10.7109375" style="131" customWidth="1"/>
    <col min="7176" max="7176" width="6.140625" style="131" customWidth="1"/>
    <col min="7177" max="7183" width="10.7109375" style="131" customWidth="1"/>
    <col min="7184" max="7184" width="10.28515625" style="131" bestFit="1" customWidth="1"/>
    <col min="7185" max="7424" width="11.42578125" style="131" customWidth="1"/>
    <col min="7425" max="7426" width="10.7109375" style="131" customWidth="1"/>
    <col min="7427" max="7427" width="12.140625" style="131" bestFit="1" customWidth="1"/>
    <col min="7428" max="7431" width="10.7109375" style="131" customWidth="1"/>
    <col min="7432" max="7432" width="6.140625" style="131" customWidth="1"/>
    <col min="7433" max="7439" width="10.7109375" style="131" customWidth="1"/>
    <col min="7440" max="7440" width="10.28515625" style="131" bestFit="1" customWidth="1"/>
    <col min="7441" max="7680" width="11.42578125" style="131" customWidth="1"/>
    <col min="7681" max="7682" width="10.7109375" style="131" customWidth="1"/>
    <col min="7683" max="7683" width="12.140625" style="131" bestFit="1" customWidth="1"/>
    <col min="7684" max="7687" width="10.7109375" style="131" customWidth="1"/>
    <col min="7688" max="7688" width="6.140625" style="131" customWidth="1"/>
    <col min="7689" max="7695" width="10.7109375" style="131" customWidth="1"/>
    <col min="7696" max="7696" width="10.28515625" style="131" bestFit="1" customWidth="1"/>
    <col min="7697" max="7936" width="11.42578125" style="131" customWidth="1"/>
    <col min="7937" max="7938" width="10.7109375" style="131" customWidth="1"/>
    <col min="7939" max="7939" width="12.140625" style="131" bestFit="1" customWidth="1"/>
    <col min="7940" max="7943" width="10.7109375" style="131" customWidth="1"/>
    <col min="7944" max="7944" width="6.140625" style="131" customWidth="1"/>
    <col min="7945" max="7951" width="10.7109375" style="131" customWidth="1"/>
    <col min="7952" max="7952" width="10.28515625" style="131" bestFit="1" customWidth="1"/>
    <col min="7953" max="8192" width="11.42578125" style="131" customWidth="1"/>
    <col min="8193" max="8194" width="10.7109375" style="131" customWidth="1"/>
    <col min="8195" max="8195" width="12.140625" style="131" bestFit="1" customWidth="1"/>
    <col min="8196" max="8199" width="10.7109375" style="131" customWidth="1"/>
    <col min="8200" max="8200" width="6.140625" style="131" customWidth="1"/>
    <col min="8201" max="8207" width="10.7109375" style="131" customWidth="1"/>
    <col min="8208" max="8208" width="10.28515625" style="131" bestFit="1" customWidth="1"/>
    <col min="8209" max="8448" width="11.42578125" style="131" customWidth="1"/>
    <col min="8449" max="8450" width="10.7109375" style="131" customWidth="1"/>
    <col min="8451" max="8451" width="12.140625" style="131" bestFit="1" customWidth="1"/>
    <col min="8452" max="8455" width="10.7109375" style="131" customWidth="1"/>
    <col min="8456" max="8456" width="6.140625" style="131" customWidth="1"/>
    <col min="8457" max="8463" width="10.7109375" style="131" customWidth="1"/>
    <col min="8464" max="8464" width="10.28515625" style="131" bestFit="1" customWidth="1"/>
    <col min="8465" max="8704" width="11.42578125" style="131" customWidth="1"/>
    <col min="8705" max="8706" width="10.7109375" style="131" customWidth="1"/>
    <col min="8707" max="8707" width="12.140625" style="131" bestFit="1" customWidth="1"/>
    <col min="8708" max="8711" width="10.7109375" style="131" customWidth="1"/>
    <col min="8712" max="8712" width="6.140625" style="131" customWidth="1"/>
    <col min="8713" max="8719" width="10.7109375" style="131" customWidth="1"/>
    <col min="8720" max="8720" width="10.28515625" style="131" bestFit="1" customWidth="1"/>
    <col min="8721" max="8960" width="11.42578125" style="131" customWidth="1"/>
    <col min="8961" max="8962" width="10.7109375" style="131" customWidth="1"/>
    <col min="8963" max="8963" width="12.140625" style="131" bestFit="1" customWidth="1"/>
    <col min="8964" max="8967" width="10.7109375" style="131" customWidth="1"/>
    <col min="8968" max="8968" width="6.140625" style="131" customWidth="1"/>
    <col min="8969" max="8975" width="10.7109375" style="131" customWidth="1"/>
    <col min="8976" max="8976" width="10.28515625" style="131" bestFit="1" customWidth="1"/>
    <col min="8977" max="9216" width="11.42578125" style="131" customWidth="1"/>
    <col min="9217" max="9218" width="10.7109375" style="131" customWidth="1"/>
    <col min="9219" max="9219" width="12.140625" style="131" bestFit="1" customWidth="1"/>
    <col min="9220" max="9223" width="10.7109375" style="131" customWidth="1"/>
    <col min="9224" max="9224" width="6.140625" style="131" customWidth="1"/>
    <col min="9225" max="9231" width="10.7109375" style="131" customWidth="1"/>
    <col min="9232" max="9232" width="10.28515625" style="131" bestFit="1" customWidth="1"/>
    <col min="9233" max="9472" width="11.42578125" style="131" customWidth="1"/>
    <col min="9473" max="9474" width="10.7109375" style="131" customWidth="1"/>
    <col min="9475" max="9475" width="12.140625" style="131" bestFit="1" customWidth="1"/>
    <col min="9476" max="9479" width="10.7109375" style="131" customWidth="1"/>
    <col min="9480" max="9480" width="6.140625" style="131" customWidth="1"/>
    <col min="9481" max="9487" width="10.7109375" style="131" customWidth="1"/>
    <col min="9488" max="9488" width="10.28515625" style="131" bestFit="1" customWidth="1"/>
    <col min="9489" max="9728" width="11.42578125" style="131" customWidth="1"/>
    <col min="9729" max="9730" width="10.7109375" style="131" customWidth="1"/>
    <col min="9731" max="9731" width="12.140625" style="131" bestFit="1" customWidth="1"/>
    <col min="9732" max="9735" width="10.7109375" style="131" customWidth="1"/>
    <col min="9736" max="9736" width="6.140625" style="131" customWidth="1"/>
    <col min="9737" max="9743" width="10.7109375" style="131" customWidth="1"/>
    <col min="9744" max="9744" width="10.28515625" style="131" bestFit="1" customWidth="1"/>
    <col min="9745" max="9984" width="11.42578125" style="131" customWidth="1"/>
    <col min="9985" max="9986" width="10.7109375" style="131" customWidth="1"/>
    <col min="9987" max="9987" width="12.140625" style="131" bestFit="1" customWidth="1"/>
    <col min="9988" max="9991" width="10.7109375" style="131" customWidth="1"/>
    <col min="9992" max="9992" width="6.140625" style="131" customWidth="1"/>
    <col min="9993" max="9999" width="10.7109375" style="131" customWidth="1"/>
    <col min="10000" max="10000" width="10.28515625" style="131" bestFit="1" customWidth="1"/>
    <col min="10001" max="10240" width="11.42578125" style="131" customWidth="1"/>
    <col min="10241" max="10242" width="10.7109375" style="131" customWidth="1"/>
    <col min="10243" max="10243" width="12.140625" style="131" bestFit="1" customWidth="1"/>
    <col min="10244" max="10247" width="10.7109375" style="131" customWidth="1"/>
    <col min="10248" max="10248" width="6.140625" style="131" customWidth="1"/>
    <col min="10249" max="10255" width="10.7109375" style="131" customWidth="1"/>
    <col min="10256" max="10256" width="10.28515625" style="131" bestFit="1" customWidth="1"/>
    <col min="10257" max="10496" width="11.42578125" style="131" customWidth="1"/>
    <col min="10497" max="10498" width="10.7109375" style="131" customWidth="1"/>
    <col min="10499" max="10499" width="12.140625" style="131" bestFit="1" customWidth="1"/>
    <col min="10500" max="10503" width="10.7109375" style="131" customWidth="1"/>
    <col min="10504" max="10504" width="6.140625" style="131" customWidth="1"/>
    <col min="10505" max="10511" width="10.7109375" style="131" customWidth="1"/>
    <col min="10512" max="10512" width="10.28515625" style="131" bestFit="1" customWidth="1"/>
    <col min="10513" max="10752" width="11.42578125" style="131" customWidth="1"/>
    <col min="10753" max="10754" width="10.7109375" style="131" customWidth="1"/>
    <col min="10755" max="10755" width="12.140625" style="131" bestFit="1" customWidth="1"/>
    <col min="10756" max="10759" width="10.7109375" style="131" customWidth="1"/>
    <col min="10760" max="10760" width="6.140625" style="131" customWidth="1"/>
    <col min="10761" max="10767" width="10.7109375" style="131" customWidth="1"/>
    <col min="10768" max="10768" width="10.28515625" style="131" bestFit="1" customWidth="1"/>
    <col min="10769" max="11008" width="11.42578125" style="131" customWidth="1"/>
    <col min="11009" max="11010" width="10.7109375" style="131" customWidth="1"/>
    <col min="11011" max="11011" width="12.140625" style="131" bestFit="1" customWidth="1"/>
    <col min="11012" max="11015" width="10.7109375" style="131" customWidth="1"/>
    <col min="11016" max="11016" width="6.140625" style="131" customWidth="1"/>
    <col min="11017" max="11023" width="10.7109375" style="131" customWidth="1"/>
    <col min="11024" max="11024" width="10.28515625" style="131" bestFit="1" customWidth="1"/>
    <col min="11025" max="11264" width="11.42578125" style="131" customWidth="1"/>
    <col min="11265" max="11266" width="10.7109375" style="131" customWidth="1"/>
    <col min="11267" max="11267" width="12.140625" style="131" bestFit="1" customWidth="1"/>
    <col min="11268" max="11271" width="10.7109375" style="131" customWidth="1"/>
    <col min="11272" max="11272" width="6.140625" style="131" customWidth="1"/>
    <col min="11273" max="11279" width="10.7109375" style="131" customWidth="1"/>
    <col min="11280" max="11280" width="10.28515625" style="131" bestFit="1" customWidth="1"/>
    <col min="11281" max="11520" width="11.42578125" style="131" customWidth="1"/>
    <col min="11521" max="11522" width="10.7109375" style="131" customWidth="1"/>
    <col min="11523" max="11523" width="12.140625" style="131" bestFit="1" customWidth="1"/>
    <col min="11524" max="11527" width="10.7109375" style="131" customWidth="1"/>
    <col min="11528" max="11528" width="6.140625" style="131" customWidth="1"/>
    <col min="11529" max="11535" width="10.7109375" style="131" customWidth="1"/>
    <col min="11536" max="11536" width="10.28515625" style="131" bestFit="1" customWidth="1"/>
    <col min="11537" max="11776" width="11.42578125" style="131" customWidth="1"/>
    <col min="11777" max="11778" width="10.7109375" style="131" customWidth="1"/>
    <col min="11779" max="11779" width="12.140625" style="131" bestFit="1" customWidth="1"/>
    <col min="11780" max="11783" width="10.7109375" style="131" customWidth="1"/>
    <col min="11784" max="11784" width="6.140625" style="131" customWidth="1"/>
    <col min="11785" max="11791" width="10.7109375" style="131" customWidth="1"/>
    <col min="11792" max="11792" width="10.28515625" style="131" bestFit="1" customWidth="1"/>
    <col min="11793" max="12032" width="11.42578125" style="131" customWidth="1"/>
    <col min="12033" max="12034" width="10.7109375" style="131" customWidth="1"/>
    <col min="12035" max="12035" width="12.140625" style="131" bestFit="1" customWidth="1"/>
    <col min="12036" max="12039" width="10.7109375" style="131" customWidth="1"/>
    <col min="12040" max="12040" width="6.140625" style="131" customWidth="1"/>
    <col min="12041" max="12047" width="10.7109375" style="131" customWidth="1"/>
    <col min="12048" max="12048" width="10.28515625" style="131" bestFit="1" customWidth="1"/>
    <col min="12049" max="12288" width="11.42578125" style="131" customWidth="1"/>
    <col min="12289" max="12290" width="10.7109375" style="131" customWidth="1"/>
    <col min="12291" max="12291" width="12.140625" style="131" bestFit="1" customWidth="1"/>
    <col min="12292" max="12295" width="10.7109375" style="131" customWidth="1"/>
    <col min="12296" max="12296" width="6.140625" style="131" customWidth="1"/>
    <col min="12297" max="12303" width="10.7109375" style="131" customWidth="1"/>
    <col min="12304" max="12304" width="10.28515625" style="131" bestFit="1" customWidth="1"/>
    <col min="12305" max="12544" width="11.42578125" style="131" customWidth="1"/>
    <col min="12545" max="12546" width="10.7109375" style="131" customWidth="1"/>
    <col min="12547" max="12547" width="12.140625" style="131" bestFit="1" customWidth="1"/>
    <col min="12548" max="12551" width="10.7109375" style="131" customWidth="1"/>
    <col min="12552" max="12552" width="6.140625" style="131" customWidth="1"/>
    <col min="12553" max="12559" width="10.7109375" style="131" customWidth="1"/>
    <col min="12560" max="12560" width="10.28515625" style="131" bestFit="1" customWidth="1"/>
    <col min="12561" max="12800" width="11.42578125" style="131" customWidth="1"/>
    <col min="12801" max="12802" width="10.7109375" style="131" customWidth="1"/>
    <col min="12803" max="12803" width="12.140625" style="131" bestFit="1" customWidth="1"/>
    <col min="12804" max="12807" width="10.7109375" style="131" customWidth="1"/>
    <col min="12808" max="12808" width="6.140625" style="131" customWidth="1"/>
    <col min="12809" max="12815" width="10.7109375" style="131" customWidth="1"/>
    <col min="12816" max="12816" width="10.28515625" style="131" bestFit="1" customWidth="1"/>
    <col min="12817" max="13056" width="11.42578125" style="131" customWidth="1"/>
    <col min="13057" max="13058" width="10.7109375" style="131" customWidth="1"/>
    <col min="13059" max="13059" width="12.140625" style="131" bestFit="1" customWidth="1"/>
    <col min="13060" max="13063" width="10.7109375" style="131" customWidth="1"/>
    <col min="13064" max="13064" width="6.140625" style="131" customWidth="1"/>
    <col min="13065" max="13071" width="10.7109375" style="131" customWidth="1"/>
    <col min="13072" max="13072" width="10.28515625" style="131" bestFit="1" customWidth="1"/>
    <col min="13073" max="13312" width="11.42578125" style="131" customWidth="1"/>
    <col min="13313" max="13314" width="10.7109375" style="131" customWidth="1"/>
    <col min="13315" max="13315" width="12.140625" style="131" bestFit="1" customWidth="1"/>
    <col min="13316" max="13319" width="10.7109375" style="131" customWidth="1"/>
    <col min="13320" max="13320" width="6.140625" style="131" customWidth="1"/>
    <col min="13321" max="13327" width="10.7109375" style="131" customWidth="1"/>
    <col min="13328" max="13328" width="10.28515625" style="131" bestFit="1" customWidth="1"/>
    <col min="13329" max="13568" width="11.42578125" style="131" customWidth="1"/>
    <col min="13569" max="13570" width="10.7109375" style="131" customWidth="1"/>
    <col min="13571" max="13571" width="12.140625" style="131" bestFit="1" customWidth="1"/>
    <col min="13572" max="13575" width="10.7109375" style="131" customWidth="1"/>
    <col min="13576" max="13576" width="6.140625" style="131" customWidth="1"/>
    <col min="13577" max="13583" width="10.7109375" style="131" customWidth="1"/>
    <col min="13584" max="13584" width="10.28515625" style="131" bestFit="1" customWidth="1"/>
    <col min="13585" max="13824" width="11.42578125" style="131" customWidth="1"/>
    <col min="13825" max="13826" width="10.7109375" style="131" customWidth="1"/>
    <col min="13827" max="13827" width="12.140625" style="131" bestFit="1" customWidth="1"/>
    <col min="13828" max="13831" width="10.7109375" style="131" customWidth="1"/>
    <col min="13832" max="13832" width="6.140625" style="131" customWidth="1"/>
    <col min="13833" max="13839" width="10.7109375" style="131" customWidth="1"/>
    <col min="13840" max="13840" width="10.28515625" style="131" bestFit="1" customWidth="1"/>
    <col min="13841" max="14080" width="11.42578125" style="131" customWidth="1"/>
    <col min="14081" max="14082" width="10.7109375" style="131" customWidth="1"/>
    <col min="14083" max="14083" width="12.140625" style="131" bestFit="1" customWidth="1"/>
    <col min="14084" max="14087" width="10.7109375" style="131" customWidth="1"/>
    <col min="14088" max="14088" width="6.140625" style="131" customWidth="1"/>
    <col min="14089" max="14095" width="10.7109375" style="131" customWidth="1"/>
    <col min="14096" max="14096" width="10.28515625" style="131" bestFit="1" customWidth="1"/>
    <col min="14097" max="14336" width="11.42578125" style="131" customWidth="1"/>
    <col min="14337" max="14338" width="10.7109375" style="131" customWidth="1"/>
    <col min="14339" max="14339" width="12.140625" style="131" bestFit="1" customWidth="1"/>
    <col min="14340" max="14343" width="10.7109375" style="131" customWidth="1"/>
    <col min="14344" max="14344" width="6.140625" style="131" customWidth="1"/>
    <col min="14345" max="14351" width="10.7109375" style="131" customWidth="1"/>
    <col min="14352" max="14352" width="10.28515625" style="131" bestFit="1" customWidth="1"/>
    <col min="14353" max="14592" width="11.42578125" style="131" customWidth="1"/>
    <col min="14593" max="14594" width="10.7109375" style="131" customWidth="1"/>
    <col min="14595" max="14595" width="12.140625" style="131" bestFit="1" customWidth="1"/>
    <col min="14596" max="14599" width="10.7109375" style="131" customWidth="1"/>
    <col min="14600" max="14600" width="6.140625" style="131" customWidth="1"/>
    <col min="14601" max="14607" width="10.7109375" style="131" customWidth="1"/>
    <col min="14608" max="14608" width="10.28515625" style="131" bestFit="1" customWidth="1"/>
    <col min="14609" max="14848" width="11.42578125" style="131" customWidth="1"/>
    <col min="14849" max="14850" width="10.7109375" style="131" customWidth="1"/>
    <col min="14851" max="14851" width="12.140625" style="131" bestFit="1" customWidth="1"/>
    <col min="14852" max="14855" width="10.7109375" style="131" customWidth="1"/>
    <col min="14856" max="14856" width="6.140625" style="131" customWidth="1"/>
    <col min="14857" max="14863" width="10.7109375" style="131" customWidth="1"/>
    <col min="14864" max="14864" width="10.28515625" style="131" bestFit="1" customWidth="1"/>
    <col min="14865" max="15104" width="11.42578125" style="131" customWidth="1"/>
    <col min="15105" max="15106" width="10.7109375" style="131" customWidth="1"/>
    <col min="15107" max="15107" width="12.140625" style="131" bestFit="1" customWidth="1"/>
    <col min="15108" max="15111" width="10.7109375" style="131" customWidth="1"/>
    <col min="15112" max="15112" width="6.140625" style="131" customWidth="1"/>
    <col min="15113" max="15119" width="10.7109375" style="131" customWidth="1"/>
    <col min="15120" max="15120" width="10.28515625" style="131" bestFit="1" customWidth="1"/>
    <col min="15121" max="15360" width="11.42578125" style="131" customWidth="1"/>
    <col min="15361" max="15362" width="10.7109375" style="131" customWidth="1"/>
    <col min="15363" max="15363" width="12.140625" style="131" bestFit="1" customWidth="1"/>
    <col min="15364" max="15367" width="10.7109375" style="131" customWidth="1"/>
    <col min="15368" max="15368" width="6.140625" style="131" customWidth="1"/>
    <col min="15369" max="15375" width="10.7109375" style="131" customWidth="1"/>
    <col min="15376" max="15376" width="10.28515625" style="131" bestFit="1" customWidth="1"/>
    <col min="15377" max="15616" width="11.42578125" style="131" customWidth="1"/>
    <col min="15617" max="15618" width="10.7109375" style="131" customWidth="1"/>
    <col min="15619" max="15619" width="12.140625" style="131" bestFit="1" customWidth="1"/>
    <col min="15620" max="15623" width="10.7109375" style="131" customWidth="1"/>
    <col min="15624" max="15624" width="6.140625" style="131" customWidth="1"/>
    <col min="15625" max="15631" width="10.7109375" style="131" customWidth="1"/>
    <col min="15632" max="15632" width="10.28515625" style="131" bestFit="1" customWidth="1"/>
    <col min="15633" max="15872" width="11.42578125" style="131" customWidth="1"/>
    <col min="15873" max="15874" width="10.7109375" style="131" customWidth="1"/>
    <col min="15875" max="15875" width="12.140625" style="131" bestFit="1" customWidth="1"/>
    <col min="15876" max="15879" width="10.7109375" style="131" customWidth="1"/>
    <col min="15880" max="15880" width="6.140625" style="131" customWidth="1"/>
    <col min="15881" max="15887" width="10.7109375" style="131" customWidth="1"/>
    <col min="15888" max="15888" width="10.28515625" style="131" bestFit="1" customWidth="1"/>
    <col min="15889" max="16128" width="11.42578125" style="131" customWidth="1"/>
    <col min="16129" max="16130" width="10.7109375" style="131" customWidth="1"/>
    <col min="16131" max="16131" width="12.140625" style="131" bestFit="1" customWidth="1"/>
    <col min="16132" max="16135" width="10.7109375" style="131" customWidth="1"/>
    <col min="16136" max="16136" width="6.140625" style="131" customWidth="1"/>
    <col min="16137" max="16143" width="10.7109375" style="131" customWidth="1"/>
    <col min="16144" max="16144" width="10.28515625" style="131" bestFit="1" customWidth="1"/>
    <col min="16145" max="16384" width="11.42578125" style="131" customWidth="1"/>
  </cols>
  <sheetData>
    <row r="1" spans="1:16" ht="30" customHeight="1">
      <c r="A1" s="718" t="s">
        <v>863</v>
      </c>
      <c r="B1" s="718"/>
      <c r="C1" s="718"/>
      <c r="D1" s="718"/>
      <c r="E1" s="718"/>
      <c r="F1" s="718"/>
      <c r="G1" s="718"/>
      <c r="H1" s="718"/>
      <c r="I1" s="718"/>
      <c r="J1" s="718"/>
      <c r="K1" s="718"/>
      <c r="L1" s="718"/>
      <c r="M1" s="718"/>
      <c r="N1" s="718"/>
      <c r="O1" s="718"/>
    </row>
    <row r="2" spans="1:16" ht="15" customHeight="1">
      <c r="A2" s="719" t="s">
        <v>722</v>
      </c>
      <c r="B2" s="719"/>
      <c r="C2" s="719"/>
      <c r="D2" s="719"/>
      <c r="E2" s="719"/>
      <c r="F2" s="719"/>
      <c r="G2" s="719"/>
      <c r="H2" s="719"/>
      <c r="I2" s="719"/>
      <c r="J2" s="719"/>
      <c r="K2" s="719"/>
      <c r="L2" s="719"/>
      <c r="M2" s="719"/>
      <c r="N2" s="719"/>
      <c r="O2" s="719"/>
    </row>
    <row r="3" spans="1:16" ht="15" customHeight="1">
      <c r="A3" s="719" t="s">
        <v>2</v>
      </c>
      <c r="B3" s="719"/>
      <c r="C3" s="719"/>
      <c r="D3" s="719"/>
      <c r="E3" s="719"/>
      <c r="F3" s="719"/>
      <c r="G3" s="719"/>
      <c r="H3" s="719"/>
      <c r="I3" s="719"/>
      <c r="J3" s="719"/>
      <c r="K3" s="719"/>
      <c r="L3" s="719"/>
      <c r="M3" s="719"/>
      <c r="N3" s="719"/>
      <c r="O3" s="719"/>
    </row>
    <row r="4" spans="1:16" ht="30" customHeight="1">
      <c r="A4" s="720" t="s">
        <v>3</v>
      </c>
      <c r="B4" s="720"/>
      <c r="C4" s="720"/>
      <c r="D4" s="720"/>
      <c r="E4" s="720"/>
      <c r="F4" s="720"/>
      <c r="G4" s="720"/>
      <c r="H4" s="720"/>
      <c r="I4" s="720"/>
      <c r="J4" s="720"/>
      <c r="K4" s="720"/>
      <c r="L4" s="720"/>
      <c r="M4" s="720"/>
      <c r="N4" s="720"/>
      <c r="O4" s="720"/>
    </row>
    <row r="5" spans="1:16" ht="15" customHeight="1">
      <c r="A5" s="81"/>
      <c r="B5" s="81"/>
      <c r="C5" s="81"/>
      <c r="D5" s="81"/>
      <c r="E5" s="81"/>
      <c r="F5" s="81"/>
      <c r="G5" s="81"/>
      <c r="H5" s="81"/>
      <c r="I5" s="81"/>
      <c r="J5" s="81"/>
      <c r="K5" s="81"/>
      <c r="L5" s="81"/>
      <c r="M5" s="81"/>
      <c r="N5" s="81"/>
      <c r="O5" s="81"/>
    </row>
    <row r="6" spans="1:16" s="117" customFormat="1" ht="30" customHeight="1">
      <c r="A6" s="737" t="s">
        <v>723</v>
      </c>
      <c r="B6" s="737"/>
      <c r="C6" s="737"/>
      <c r="D6" s="737"/>
      <c r="E6" s="737"/>
      <c r="F6" s="737"/>
      <c r="G6" s="737"/>
      <c r="H6" s="143"/>
      <c r="I6" s="737" t="s">
        <v>724</v>
      </c>
      <c r="J6" s="737"/>
      <c r="K6" s="737"/>
      <c r="L6" s="737"/>
      <c r="M6" s="737"/>
      <c r="N6" s="737"/>
      <c r="O6" s="737"/>
    </row>
    <row r="7" spans="1:16" s="117" customFormat="1" ht="15" customHeight="1">
      <c r="A7" s="175" t="s">
        <v>725</v>
      </c>
      <c r="B7" s="176" t="s">
        <v>726</v>
      </c>
      <c r="C7" s="176" t="s">
        <v>727</v>
      </c>
      <c r="D7" s="176" t="s">
        <v>728</v>
      </c>
      <c r="E7" s="176" t="s">
        <v>8</v>
      </c>
      <c r="F7" s="176" t="s">
        <v>704</v>
      </c>
      <c r="G7" s="177"/>
      <c r="H7" s="143"/>
      <c r="I7" s="175" t="s">
        <v>725</v>
      </c>
      <c r="J7" s="178" t="s">
        <v>4</v>
      </c>
      <c r="K7" s="178" t="s">
        <v>5</v>
      </c>
      <c r="L7" s="178" t="s">
        <v>6</v>
      </c>
      <c r="M7" s="178" t="s">
        <v>729</v>
      </c>
      <c r="N7" s="178" t="s">
        <v>8</v>
      </c>
      <c r="O7" s="178" t="s">
        <v>704</v>
      </c>
    </row>
    <row r="8" spans="1:16" s="117" customFormat="1" ht="15" customHeight="1">
      <c r="A8" s="179" t="s">
        <v>871</v>
      </c>
      <c r="B8" s="180">
        <v>108939.82195999999</v>
      </c>
      <c r="C8" s="180">
        <v>721624.57655</v>
      </c>
      <c r="D8" s="180">
        <v>2214265.2535900003</v>
      </c>
      <c r="E8" s="180">
        <v>3044829.6521000001</v>
      </c>
      <c r="F8" s="181">
        <v>0.89433322081706679</v>
      </c>
      <c r="G8" s="123"/>
      <c r="H8" s="143"/>
      <c r="I8" s="179" t="s">
        <v>871</v>
      </c>
      <c r="J8" s="180">
        <v>101568.40837999999</v>
      </c>
      <c r="K8" s="180">
        <v>7371.4135800000004</v>
      </c>
      <c r="L8" s="185">
        <v>0</v>
      </c>
      <c r="M8" s="185">
        <v>0</v>
      </c>
      <c r="N8" s="180">
        <v>108939.82195999999</v>
      </c>
      <c r="O8" s="181">
        <v>0.93064617207222333</v>
      </c>
    </row>
    <row r="9" spans="1:16" s="117" customFormat="1" ht="15" customHeight="1">
      <c r="A9" s="179" t="s">
        <v>872</v>
      </c>
      <c r="B9" s="180">
        <v>8118.4384500000006</v>
      </c>
      <c r="C9" s="180">
        <v>175184.17458000002</v>
      </c>
      <c r="D9" s="180">
        <v>176448.46745</v>
      </c>
      <c r="E9" s="180">
        <v>359751.08048</v>
      </c>
      <c r="F9" s="181">
        <v>0.10566677918293325</v>
      </c>
      <c r="G9" s="123"/>
      <c r="H9" s="143"/>
      <c r="I9" s="179" t="s">
        <v>872</v>
      </c>
      <c r="J9" s="180">
        <v>7198.8124500000004</v>
      </c>
      <c r="K9" s="180">
        <v>919.62599999999998</v>
      </c>
      <c r="L9" s="185">
        <v>0</v>
      </c>
      <c r="M9" s="185">
        <v>0</v>
      </c>
      <c r="N9" s="180">
        <v>8118.4384500000006</v>
      </c>
      <c r="O9" s="181">
        <v>6.9353827927776571E-2</v>
      </c>
    </row>
    <row r="10" spans="1:16" s="117" customFormat="1" ht="15" customHeight="1">
      <c r="A10" s="179"/>
      <c r="B10" s="180"/>
      <c r="C10" s="180"/>
      <c r="D10" s="180"/>
      <c r="E10" s="180"/>
      <c r="F10" s="184"/>
      <c r="G10" s="123"/>
      <c r="H10" s="143"/>
      <c r="I10" s="179"/>
      <c r="J10" s="183"/>
      <c r="K10" s="183"/>
      <c r="L10" s="185"/>
      <c r="M10" s="183"/>
      <c r="N10" s="183"/>
      <c r="O10" s="181"/>
    </row>
    <row r="11" spans="1:16" s="117" customFormat="1" ht="15" customHeight="1">
      <c r="A11" s="175" t="s">
        <v>742</v>
      </c>
      <c r="B11" s="281">
        <v>117058.26041</v>
      </c>
      <c r="C11" s="281">
        <v>896808.75112999999</v>
      </c>
      <c r="D11" s="281">
        <v>2390713.7210399997</v>
      </c>
      <c r="E11" s="281">
        <v>3404580.7325800001</v>
      </c>
      <c r="F11" s="186">
        <v>1</v>
      </c>
      <c r="G11" s="177"/>
      <c r="H11" s="143"/>
      <c r="I11" s="175" t="s">
        <v>742</v>
      </c>
      <c r="J11" s="178">
        <v>108767.22082999999</v>
      </c>
      <c r="K11" s="178">
        <v>8291.0395800000006</v>
      </c>
      <c r="L11" s="178">
        <v>0</v>
      </c>
      <c r="M11" s="178">
        <v>0</v>
      </c>
      <c r="N11" s="178">
        <v>117058.26041</v>
      </c>
      <c r="O11" s="186">
        <v>1</v>
      </c>
      <c r="P11" s="188"/>
    </row>
    <row r="12" spans="1:16" s="117" customFormat="1" ht="15" customHeight="1">
      <c r="A12" s="143"/>
      <c r="B12" s="189"/>
      <c r="C12" s="189"/>
      <c r="D12" s="189"/>
      <c r="E12" s="183"/>
      <c r="F12" s="183"/>
      <c r="G12" s="98"/>
      <c r="H12" s="143"/>
      <c r="I12" s="183"/>
      <c r="J12" s="189"/>
      <c r="K12" s="189"/>
      <c r="L12" s="185"/>
      <c r="M12" s="189"/>
      <c r="N12" s="189"/>
      <c r="O12" s="282"/>
    </row>
    <row r="13" spans="1:16" s="117" customFormat="1" ht="30" customHeight="1">
      <c r="A13" s="736" t="s">
        <v>743</v>
      </c>
      <c r="B13" s="736"/>
      <c r="C13" s="736"/>
      <c r="D13" s="736"/>
      <c r="E13" s="736"/>
      <c r="F13" s="736"/>
      <c r="G13" s="736"/>
      <c r="H13" s="143"/>
      <c r="I13" s="736" t="s">
        <v>744</v>
      </c>
      <c r="J13" s="736"/>
      <c r="K13" s="736"/>
      <c r="L13" s="736"/>
      <c r="M13" s="736"/>
      <c r="N13" s="736"/>
      <c r="O13" s="736"/>
    </row>
    <row r="14" spans="1:16" s="117" customFormat="1" ht="15" customHeight="1">
      <c r="A14" s="175" t="s">
        <v>725</v>
      </c>
      <c r="B14" s="178" t="s">
        <v>4</v>
      </c>
      <c r="C14" s="178" t="s">
        <v>5</v>
      </c>
      <c r="D14" s="178" t="s">
        <v>6</v>
      </c>
      <c r="E14" s="178" t="s">
        <v>729</v>
      </c>
      <c r="F14" s="178" t="s">
        <v>8</v>
      </c>
      <c r="G14" s="178" t="s">
        <v>704</v>
      </c>
      <c r="H14" s="143"/>
      <c r="I14" s="187" t="s">
        <v>725</v>
      </c>
      <c r="J14" s="178" t="s">
        <v>4</v>
      </c>
      <c r="K14" s="178" t="s">
        <v>5</v>
      </c>
      <c r="L14" s="178" t="s">
        <v>6</v>
      </c>
      <c r="M14" s="178" t="s">
        <v>729</v>
      </c>
      <c r="N14" s="178" t="s">
        <v>8</v>
      </c>
      <c r="O14" s="178" t="s">
        <v>704</v>
      </c>
    </row>
    <row r="15" spans="1:16" s="117" customFormat="1" ht="15" customHeight="1">
      <c r="A15" s="179" t="s">
        <v>871</v>
      </c>
      <c r="B15" s="180">
        <v>703508.55189999996</v>
      </c>
      <c r="C15" s="180">
        <v>18116.024649999999</v>
      </c>
      <c r="D15" s="185">
        <v>0</v>
      </c>
      <c r="E15" s="183">
        <v>0</v>
      </c>
      <c r="F15" s="180">
        <v>721624.57655</v>
      </c>
      <c r="G15" s="181">
        <v>0.80465826815442665</v>
      </c>
      <c r="H15" s="143"/>
      <c r="I15" s="179" t="s">
        <v>871</v>
      </c>
      <c r="J15" s="180">
        <v>2087322.8986099998</v>
      </c>
      <c r="K15" s="180">
        <v>94774.634980000003</v>
      </c>
      <c r="L15" s="185">
        <v>0</v>
      </c>
      <c r="M15" s="180">
        <v>32167.72</v>
      </c>
      <c r="N15" s="180">
        <v>2214265.2535900003</v>
      </c>
      <c r="O15" s="181">
        <v>0.92619422982470634</v>
      </c>
    </row>
    <row r="16" spans="1:16" s="117" customFormat="1" ht="15" customHeight="1">
      <c r="A16" s="179" t="s">
        <v>872</v>
      </c>
      <c r="B16" s="180">
        <v>135407.15937000001</v>
      </c>
      <c r="C16" s="180">
        <v>39777.015209999998</v>
      </c>
      <c r="D16" s="185">
        <v>0</v>
      </c>
      <c r="E16" s="183">
        <v>0</v>
      </c>
      <c r="F16" s="180">
        <v>175184.17458000002</v>
      </c>
      <c r="G16" s="181">
        <v>0.19534173184557338</v>
      </c>
      <c r="H16" s="143"/>
      <c r="I16" s="179" t="s">
        <v>872</v>
      </c>
      <c r="J16" s="180">
        <v>119520.58597</v>
      </c>
      <c r="K16" s="180">
        <v>56927.881479999996</v>
      </c>
      <c r="L16" s="185">
        <v>0</v>
      </c>
      <c r="M16" s="180">
        <v>0</v>
      </c>
      <c r="N16" s="180">
        <v>176448.46745</v>
      </c>
      <c r="O16" s="181">
        <v>7.3805770175293939E-2</v>
      </c>
    </row>
    <row r="17" spans="1:15" s="117" customFormat="1" ht="15" customHeight="1">
      <c r="A17" s="179"/>
      <c r="B17" s="185"/>
      <c r="C17" s="185"/>
      <c r="D17" s="185"/>
      <c r="E17" s="185"/>
      <c r="F17" s="185"/>
      <c r="G17" s="181"/>
      <c r="H17" s="143"/>
      <c r="I17" s="179"/>
      <c r="J17" s="180"/>
      <c r="K17" s="180"/>
      <c r="L17" s="283"/>
      <c r="M17" s="180"/>
      <c r="N17" s="180"/>
      <c r="O17" s="181"/>
    </row>
    <row r="18" spans="1:15" s="117" customFormat="1" ht="15" customHeight="1">
      <c r="A18" s="175" t="s">
        <v>745</v>
      </c>
      <c r="B18" s="178">
        <v>838915.71126999997</v>
      </c>
      <c r="C18" s="178">
        <v>57893.039859999997</v>
      </c>
      <c r="D18" s="178">
        <v>0</v>
      </c>
      <c r="E18" s="178">
        <v>0</v>
      </c>
      <c r="F18" s="178">
        <v>896808.75112999999</v>
      </c>
      <c r="G18" s="186">
        <v>1</v>
      </c>
      <c r="H18" s="143"/>
      <c r="I18" s="175" t="s">
        <v>745</v>
      </c>
      <c r="J18" s="281">
        <v>2206843.4845799999</v>
      </c>
      <c r="K18" s="281">
        <v>151702.51646000001</v>
      </c>
      <c r="L18" s="178">
        <v>0</v>
      </c>
      <c r="M18" s="281">
        <v>32167.72</v>
      </c>
      <c r="N18" s="281">
        <v>2390713.7210399997</v>
      </c>
      <c r="O18" s="186">
        <v>1</v>
      </c>
    </row>
    <row r="19" spans="1:15" s="117" customFormat="1" ht="15" customHeight="1" thickBot="1">
      <c r="A19" s="214"/>
      <c r="B19" s="284"/>
      <c r="C19" s="284"/>
      <c r="D19" s="284"/>
      <c r="E19" s="284"/>
      <c r="F19" s="204"/>
      <c r="G19" s="81"/>
      <c r="H19" s="214"/>
      <c r="I19" s="81"/>
      <c r="J19" s="208"/>
      <c r="K19" s="284"/>
      <c r="L19" s="284"/>
      <c r="M19" s="284"/>
      <c r="N19" s="284"/>
      <c r="O19" s="284"/>
    </row>
    <row r="20" spans="1:15" s="117" customFormat="1" ht="15" customHeight="1" thickTop="1">
      <c r="A20" s="285" t="s">
        <v>746</v>
      </c>
      <c r="B20" s="286"/>
      <c r="C20" s="286"/>
      <c r="D20" s="286"/>
      <c r="E20" s="286"/>
      <c r="F20" s="287"/>
      <c r="G20" s="288"/>
      <c r="H20" s="289"/>
      <c r="I20" s="288"/>
      <c r="J20" s="290"/>
      <c r="K20" s="286"/>
      <c r="L20" s="286"/>
      <c r="M20" s="286"/>
      <c r="N20" s="286"/>
      <c r="O20" s="286"/>
    </row>
    <row r="21" spans="1:15" s="117" customFormat="1" ht="15" customHeight="1">
      <c r="A21" s="202" t="s">
        <v>747</v>
      </c>
      <c r="B21" s="284"/>
      <c r="C21" s="284"/>
      <c r="D21" s="284"/>
      <c r="E21" s="284"/>
      <c r="F21" s="204"/>
      <c r="G21" s="81"/>
      <c r="H21" s="81"/>
      <c r="I21" s="81"/>
      <c r="J21" s="206"/>
      <c r="K21" s="284"/>
      <c r="L21" s="284"/>
      <c r="M21" s="284"/>
      <c r="N21" s="284"/>
      <c r="O21" s="284"/>
    </row>
    <row r="22" spans="1:15" s="117" customFormat="1" ht="15" customHeight="1">
      <c r="A22" s="202" t="s">
        <v>748</v>
      </c>
      <c r="B22" s="284"/>
      <c r="C22" s="284"/>
      <c r="D22" s="284"/>
      <c r="E22" s="284"/>
      <c r="F22" s="204"/>
      <c r="G22" s="81"/>
      <c r="H22" s="81"/>
      <c r="I22" s="81"/>
      <c r="J22" s="206"/>
      <c r="K22" s="284"/>
      <c r="L22" s="284"/>
      <c r="M22" s="284"/>
      <c r="N22" s="284"/>
      <c r="O22" s="284"/>
    </row>
    <row r="23" spans="1:15" s="117" customFormat="1" ht="15" customHeight="1">
      <c r="A23" s="202" t="s">
        <v>749</v>
      </c>
      <c r="B23" s="284"/>
      <c r="C23" s="284"/>
      <c r="D23" s="284"/>
      <c r="E23" s="284"/>
      <c r="F23" s="204"/>
      <c r="G23" s="81"/>
      <c r="H23" s="81"/>
      <c r="I23" s="81"/>
      <c r="J23" s="206"/>
      <c r="K23" s="284"/>
      <c r="L23" s="284"/>
      <c r="M23" s="284"/>
      <c r="N23" s="284"/>
      <c r="O23" s="284"/>
    </row>
    <row r="24" spans="1:15" s="117" customFormat="1" ht="15" customHeight="1">
      <c r="A24" s="214"/>
      <c r="B24" s="284"/>
      <c r="C24" s="284"/>
      <c r="D24" s="284"/>
      <c r="E24" s="284"/>
      <c r="F24" s="204"/>
      <c r="G24" s="81"/>
      <c r="H24" s="81"/>
      <c r="I24" s="81"/>
      <c r="J24" s="208"/>
      <c r="K24" s="284"/>
      <c r="L24" s="284"/>
      <c r="M24" s="284"/>
      <c r="N24" s="284"/>
      <c r="O24" s="284"/>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N8" sqref="N8"/>
    </sheetView>
  </sheetViews>
  <sheetFormatPr baseColWidth="10" defaultColWidth="9.140625" defaultRowHeight="12.75"/>
  <cols>
    <col min="1" max="2" width="31.140625" style="131" hidden="1" customWidth="1"/>
    <col min="3" max="3" width="64.5703125" style="153" customWidth="1"/>
    <col min="4" max="9" width="9.7109375" style="131" bestFit="1" customWidth="1"/>
    <col min="10" max="10" width="9.7109375" style="293" bestFit="1" customWidth="1"/>
    <col min="11" max="11" width="9.7109375" style="293" customWidth="1"/>
    <col min="12" max="12" width="9.7109375" style="293" bestFit="1" customWidth="1"/>
    <col min="13" max="256" width="11.42578125" style="131" customWidth="1"/>
    <col min="257" max="258" width="0" style="131" hidden="1" customWidth="1"/>
    <col min="259" max="259" width="64.5703125" style="131" customWidth="1"/>
    <col min="260" max="266" width="9.7109375" style="131" bestFit="1" customWidth="1"/>
    <col min="267" max="267" width="9.7109375" style="131" customWidth="1"/>
    <col min="268" max="268" width="9.7109375" style="131" bestFit="1" customWidth="1"/>
    <col min="269" max="512" width="11.42578125" style="131" customWidth="1"/>
    <col min="513" max="514" width="0" style="131" hidden="1" customWidth="1"/>
    <col min="515" max="515" width="64.5703125" style="131" customWidth="1"/>
    <col min="516" max="522" width="9.7109375" style="131" bestFit="1" customWidth="1"/>
    <col min="523" max="523" width="9.7109375" style="131" customWidth="1"/>
    <col min="524" max="524" width="9.7109375" style="131" bestFit="1" customWidth="1"/>
    <col min="525" max="768" width="11.42578125" style="131" customWidth="1"/>
    <col min="769" max="770" width="0" style="131" hidden="1" customWidth="1"/>
    <col min="771" max="771" width="64.5703125" style="131" customWidth="1"/>
    <col min="772" max="778" width="9.7109375" style="131" bestFit="1" customWidth="1"/>
    <col min="779" max="779" width="9.7109375" style="131" customWidth="1"/>
    <col min="780" max="780" width="9.7109375" style="131" bestFit="1" customWidth="1"/>
    <col min="781" max="1024" width="11.42578125" style="131" customWidth="1"/>
    <col min="1025" max="1026" width="0" style="131" hidden="1" customWidth="1"/>
    <col min="1027" max="1027" width="64.5703125" style="131" customWidth="1"/>
    <col min="1028" max="1034" width="9.7109375" style="131" bestFit="1" customWidth="1"/>
    <col min="1035" max="1035" width="9.7109375" style="131" customWidth="1"/>
    <col min="1036" max="1036" width="9.7109375" style="131" bestFit="1" customWidth="1"/>
    <col min="1037" max="1280" width="11.42578125" style="131" customWidth="1"/>
    <col min="1281" max="1282" width="0" style="131" hidden="1" customWidth="1"/>
    <col min="1283" max="1283" width="64.5703125" style="131" customWidth="1"/>
    <col min="1284" max="1290" width="9.7109375" style="131" bestFit="1" customWidth="1"/>
    <col min="1291" max="1291" width="9.7109375" style="131" customWidth="1"/>
    <col min="1292" max="1292" width="9.7109375" style="131" bestFit="1" customWidth="1"/>
    <col min="1293" max="1536" width="11.42578125" style="131" customWidth="1"/>
    <col min="1537" max="1538" width="0" style="131" hidden="1" customWidth="1"/>
    <col min="1539" max="1539" width="64.5703125" style="131" customWidth="1"/>
    <col min="1540" max="1546" width="9.7109375" style="131" bestFit="1" customWidth="1"/>
    <col min="1547" max="1547" width="9.7109375" style="131" customWidth="1"/>
    <col min="1548" max="1548" width="9.7109375" style="131" bestFit="1" customWidth="1"/>
    <col min="1549" max="1792" width="11.42578125" style="131" customWidth="1"/>
    <col min="1793" max="1794" width="0" style="131" hidden="1" customWidth="1"/>
    <col min="1795" max="1795" width="64.5703125" style="131" customWidth="1"/>
    <col min="1796" max="1802" width="9.7109375" style="131" bestFit="1" customWidth="1"/>
    <col min="1803" max="1803" width="9.7109375" style="131" customWidth="1"/>
    <col min="1804" max="1804" width="9.7109375" style="131" bestFit="1" customWidth="1"/>
    <col min="1805" max="2048" width="11.42578125" style="131" customWidth="1"/>
    <col min="2049" max="2050" width="0" style="131" hidden="1" customWidth="1"/>
    <col min="2051" max="2051" width="64.5703125" style="131" customWidth="1"/>
    <col min="2052" max="2058" width="9.7109375" style="131" bestFit="1" customWidth="1"/>
    <col min="2059" max="2059" width="9.7109375" style="131" customWidth="1"/>
    <col min="2060" max="2060" width="9.7109375" style="131" bestFit="1" customWidth="1"/>
    <col min="2061" max="2304" width="11.42578125" style="131" customWidth="1"/>
    <col min="2305" max="2306" width="0" style="131" hidden="1" customWidth="1"/>
    <col min="2307" max="2307" width="64.5703125" style="131" customWidth="1"/>
    <col min="2308" max="2314" width="9.7109375" style="131" bestFit="1" customWidth="1"/>
    <col min="2315" max="2315" width="9.7109375" style="131" customWidth="1"/>
    <col min="2316" max="2316" width="9.7109375" style="131" bestFit="1" customWidth="1"/>
    <col min="2317" max="2560" width="11.42578125" style="131" customWidth="1"/>
    <col min="2561" max="2562" width="0" style="131" hidden="1" customWidth="1"/>
    <col min="2563" max="2563" width="64.5703125" style="131" customWidth="1"/>
    <col min="2564" max="2570" width="9.7109375" style="131" bestFit="1" customWidth="1"/>
    <col min="2571" max="2571" width="9.7109375" style="131" customWidth="1"/>
    <col min="2572" max="2572" width="9.7109375" style="131" bestFit="1" customWidth="1"/>
    <col min="2573" max="2816" width="11.42578125" style="131" customWidth="1"/>
    <col min="2817" max="2818" width="0" style="131" hidden="1" customWidth="1"/>
    <col min="2819" max="2819" width="64.5703125" style="131" customWidth="1"/>
    <col min="2820" max="2826" width="9.7109375" style="131" bestFit="1" customWidth="1"/>
    <col min="2827" max="2827" width="9.7109375" style="131" customWidth="1"/>
    <col min="2828" max="2828" width="9.7109375" style="131" bestFit="1" customWidth="1"/>
    <col min="2829" max="3072" width="11.42578125" style="131" customWidth="1"/>
    <col min="3073" max="3074" width="0" style="131" hidden="1" customWidth="1"/>
    <col min="3075" max="3075" width="64.5703125" style="131" customWidth="1"/>
    <col min="3076" max="3082" width="9.7109375" style="131" bestFit="1" customWidth="1"/>
    <col min="3083" max="3083" width="9.7109375" style="131" customWidth="1"/>
    <col min="3084" max="3084" width="9.7109375" style="131" bestFit="1" customWidth="1"/>
    <col min="3085" max="3328" width="11.42578125" style="131" customWidth="1"/>
    <col min="3329" max="3330" width="0" style="131" hidden="1" customWidth="1"/>
    <col min="3331" max="3331" width="64.5703125" style="131" customWidth="1"/>
    <col min="3332" max="3338" width="9.7109375" style="131" bestFit="1" customWidth="1"/>
    <col min="3339" max="3339" width="9.7109375" style="131" customWidth="1"/>
    <col min="3340" max="3340" width="9.7109375" style="131" bestFit="1" customWidth="1"/>
    <col min="3341" max="3584" width="11.42578125" style="131" customWidth="1"/>
    <col min="3585" max="3586" width="0" style="131" hidden="1" customWidth="1"/>
    <col min="3587" max="3587" width="64.5703125" style="131" customWidth="1"/>
    <col min="3588" max="3594" width="9.7109375" style="131" bestFit="1" customWidth="1"/>
    <col min="3595" max="3595" width="9.7109375" style="131" customWidth="1"/>
    <col min="3596" max="3596" width="9.7109375" style="131" bestFit="1" customWidth="1"/>
    <col min="3597" max="3840" width="11.42578125" style="131" customWidth="1"/>
    <col min="3841" max="3842" width="0" style="131" hidden="1" customWidth="1"/>
    <col min="3843" max="3843" width="64.5703125" style="131" customWidth="1"/>
    <col min="3844" max="3850" width="9.7109375" style="131" bestFit="1" customWidth="1"/>
    <col min="3851" max="3851" width="9.7109375" style="131" customWidth="1"/>
    <col min="3852" max="3852" width="9.7109375" style="131" bestFit="1" customWidth="1"/>
    <col min="3853" max="4096" width="11.42578125" style="131" customWidth="1"/>
    <col min="4097" max="4098" width="0" style="131" hidden="1" customWidth="1"/>
    <col min="4099" max="4099" width="64.5703125" style="131" customWidth="1"/>
    <col min="4100" max="4106" width="9.7109375" style="131" bestFit="1" customWidth="1"/>
    <col min="4107" max="4107" width="9.7109375" style="131" customWidth="1"/>
    <col min="4108" max="4108" width="9.7109375" style="131" bestFit="1" customWidth="1"/>
    <col min="4109" max="4352" width="11.42578125" style="131" customWidth="1"/>
    <col min="4353" max="4354" width="0" style="131" hidden="1" customWidth="1"/>
    <col min="4355" max="4355" width="64.5703125" style="131" customWidth="1"/>
    <col min="4356" max="4362" width="9.7109375" style="131" bestFit="1" customWidth="1"/>
    <col min="4363" max="4363" width="9.7109375" style="131" customWidth="1"/>
    <col min="4364" max="4364" width="9.7109375" style="131" bestFit="1" customWidth="1"/>
    <col min="4365" max="4608" width="11.42578125" style="131" customWidth="1"/>
    <col min="4609" max="4610" width="0" style="131" hidden="1" customWidth="1"/>
    <col min="4611" max="4611" width="64.5703125" style="131" customWidth="1"/>
    <col min="4612" max="4618" width="9.7109375" style="131" bestFit="1" customWidth="1"/>
    <col min="4619" max="4619" width="9.7109375" style="131" customWidth="1"/>
    <col min="4620" max="4620" width="9.7109375" style="131" bestFit="1" customWidth="1"/>
    <col min="4621" max="4864" width="11.42578125" style="131" customWidth="1"/>
    <col min="4865" max="4866" width="0" style="131" hidden="1" customWidth="1"/>
    <col min="4867" max="4867" width="64.5703125" style="131" customWidth="1"/>
    <col min="4868" max="4874" width="9.7109375" style="131" bestFit="1" customWidth="1"/>
    <col min="4875" max="4875" width="9.7109375" style="131" customWidth="1"/>
    <col min="4876" max="4876" width="9.7109375" style="131" bestFit="1" customWidth="1"/>
    <col min="4877" max="5120" width="11.42578125" style="131" customWidth="1"/>
    <col min="5121" max="5122" width="0" style="131" hidden="1" customWidth="1"/>
    <col min="5123" max="5123" width="64.5703125" style="131" customWidth="1"/>
    <col min="5124" max="5130" width="9.7109375" style="131" bestFit="1" customWidth="1"/>
    <col min="5131" max="5131" width="9.7109375" style="131" customWidth="1"/>
    <col min="5132" max="5132" width="9.7109375" style="131" bestFit="1" customWidth="1"/>
    <col min="5133" max="5376" width="11.42578125" style="131" customWidth="1"/>
    <col min="5377" max="5378" width="0" style="131" hidden="1" customWidth="1"/>
    <col min="5379" max="5379" width="64.5703125" style="131" customWidth="1"/>
    <col min="5380" max="5386" width="9.7109375" style="131" bestFit="1" customWidth="1"/>
    <col min="5387" max="5387" width="9.7109375" style="131" customWidth="1"/>
    <col min="5388" max="5388" width="9.7109375" style="131" bestFit="1" customWidth="1"/>
    <col min="5389" max="5632" width="11.42578125" style="131" customWidth="1"/>
    <col min="5633" max="5634" width="0" style="131" hidden="1" customWidth="1"/>
    <col min="5635" max="5635" width="64.5703125" style="131" customWidth="1"/>
    <col min="5636" max="5642" width="9.7109375" style="131" bestFit="1" customWidth="1"/>
    <col min="5643" max="5643" width="9.7109375" style="131" customWidth="1"/>
    <col min="5644" max="5644" width="9.7109375" style="131" bestFit="1" customWidth="1"/>
    <col min="5645" max="5888" width="11.42578125" style="131" customWidth="1"/>
    <col min="5889" max="5890" width="0" style="131" hidden="1" customWidth="1"/>
    <col min="5891" max="5891" width="64.5703125" style="131" customWidth="1"/>
    <col min="5892" max="5898" width="9.7109375" style="131" bestFit="1" customWidth="1"/>
    <col min="5899" max="5899" width="9.7109375" style="131" customWidth="1"/>
    <col min="5900" max="5900" width="9.7109375" style="131" bestFit="1" customWidth="1"/>
    <col min="5901" max="6144" width="11.42578125" style="131" customWidth="1"/>
    <col min="6145" max="6146" width="0" style="131" hidden="1" customWidth="1"/>
    <col min="6147" max="6147" width="64.5703125" style="131" customWidth="1"/>
    <col min="6148" max="6154" width="9.7109375" style="131" bestFit="1" customWidth="1"/>
    <col min="6155" max="6155" width="9.7109375" style="131" customWidth="1"/>
    <col min="6156" max="6156" width="9.7109375" style="131" bestFit="1" customWidth="1"/>
    <col min="6157" max="6400" width="11.42578125" style="131" customWidth="1"/>
    <col min="6401" max="6402" width="0" style="131" hidden="1" customWidth="1"/>
    <col min="6403" max="6403" width="64.5703125" style="131" customWidth="1"/>
    <col min="6404" max="6410" width="9.7109375" style="131" bestFit="1" customWidth="1"/>
    <col min="6411" max="6411" width="9.7109375" style="131" customWidth="1"/>
    <col min="6412" max="6412" width="9.7109375" style="131" bestFit="1" customWidth="1"/>
    <col min="6413" max="6656" width="11.42578125" style="131" customWidth="1"/>
    <col min="6657" max="6658" width="0" style="131" hidden="1" customWidth="1"/>
    <col min="6659" max="6659" width="64.5703125" style="131" customWidth="1"/>
    <col min="6660" max="6666" width="9.7109375" style="131" bestFit="1" customWidth="1"/>
    <col min="6667" max="6667" width="9.7109375" style="131" customWidth="1"/>
    <col min="6668" max="6668" width="9.7109375" style="131" bestFit="1" customWidth="1"/>
    <col min="6669" max="6912" width="11.42578125" style="131" customWidth="1"/>
    <col min="6913" max="6914" width="0" style="131" hidden="1" customWidth="1"/>
    <col min="6915" max="6915" width="64.5703125" style="131" customWidth="1"/>
    <col min="6916" max="6922" width="9.7109375" style="131" bestFit="1" customWidth="1"/>
    <col min="6923" max="6923" width="9.7109375" style="131" customWidth="1"/>
    <col min="6924" max="6924" width="9.7109375" style="131" bestFit="1" customWidth="1"/>
    <col min="6925" max="7168" width="11.42578125" style="131" customWidth="1"/>
    <col min="7169" max="7170" width="0" style="131" hidden="1" customWidth="1"/>
    <col min="7171" max="7171" width="64.5703125" style="131" customWidth="1"/>
    <col min="7172" max="7178" width="9.7109375" style="131" bestFit="1" customWidth="1"/>
    <col min="7179" max="7179" width="9.7109375" style="131" customWidth="1"/>
    <col min="7180" max="7180" width="9.7109375" style="131" bestFit="1" customWidth="1"/>
    <col min="7181" max="7424" width="11.42578125" style="131" customWidth="1"/>
    <col min="7425" max="7426" width="0" style="131" hidden="1" customWidth="1"/>
    <col min="7427" max="7427" width="64.5703125" style="131" customWidth="1"/>
    <col min="7428" max="7434" width="9.7109375" style="131" bestFit="1" customWidth="1"/>
    <col min="7435" max="7435" width="9.7109375" style="131" customWidth="1"/>
    <col min="7436" max="7436" width="9.7109375" style="131" bestFit="1" customWidth="1"/>
    <col min="7437" max="7680" width="11.42578125" style="131" customWidth="1"/>
    <col min="7681" max="7682" width="0" style="131" hidden="1" customWidth="1"/>
    <col min="7683" max="7683" width="64.5703125" style="131" customWidth="1"/>
    <col min="7684" max="7690" width="9.7109375" style="131" bestFit="1" customWidth="1"/>
    <col min="7691" max="7691" width="9.7109375" style="131" customWidth="1"/>
    <col min="7692" max="7692" width="9.7109375" style="131" bestFit="1" customWidth="1"/>
    <col min="7693" max="7936" width="11.42578125" style="131" customWidth="1"/>
    <col min="7937" max="7938" width="0" style="131" hidden="1" customWidth="1"/>
    <col min="7939" max="7939" width="64.5703125" style="131" customWidth="1"/>
    <col min="7940" max="7946" width="9.7109375" style="131" bestFit="1" customWidth="1"/>
    <col min="7947" max="7947" width="9.7109375" style="131" customWidth="1"/>
    <col min="7948" max="7948" width="9.7109375" style="131" bestFit="1" customWidth="1"/>
    <col min="7949" max="8192" width="11.42578125" style="131" customWidth="1"/>
    <col min="8193" max="8194" width="0" style="131" hidden="1" customWidth="1"/>
    <col min="8195" max="8195" width="64.5703125" style="131" customWidth="1"/>
    <col min="8196" max="8202" width="9.7109375" style="131" bestFit="1" customWidth="1"/>
    <col min="8203" max="8203" width="9.7109375" style="131" customWidth="1"/>
    <col min="8204" max="8204" width="9.7109375" style="131" bestFit="1" customWidth="1"/>
    <col min="8205" max="8448" width="11.42578125" style="131" customWidth="1"/>
    <col min="8449" max="8450" width="0" style="131" hidden="1" customWidth="1"/>
    <col min="8451" max="8451" width="64.5703125" style="131" customWidth="1"/>
    <col min="8452" max="8458" width="9.7109375" style="131" bestFit="1" customWidth="1"/>
    <col min="8459" max="8459" width="9.7109375" style="131" customWidth="1"/>
    <col min="8460" max="8460" width="9.7109375" style="131" bestFit="1" customWidth="1"/>
    <col min="8461" max="8704" width="11.42578125" style="131" customWidth="1"/>
    <col min="8705" max="8706" width="0" style="131" hidden="1" customWidth="1"/>
    <col min="8707" max="8707" width="64.5703125" style="131" customWidth="1"/>
    <col min="8708" max="8714" width="9.7109375" style="131" bestFit="1" customWidth="1"/>
    <col min="8715" max="8715" width="9.7109375" style="131" customWidth="1"/>
    <col min="8716" max="8716" width="9.7109375" style="131" bestFit="1" customWidth="1"/>
    <col min="8717" max="8960" width="11.42578125" style="131" customWidth="1"/>
    <col min="8961" max="8962" width="0" style="131" hidden="1" customWidth="1"/>
    <col min="8963" max="8963" width="64.5703125" style="131" customWidth="1"/>
    <col min="8964" max="8970" width="9.7109375" style="131" bestFit="1" customWidth="1"/>
    <col min="8971" max="8971" width="9.7109375" style="131" customWidth="1"/>
    <col min="8972" max="8972" width="9.7109375" style="131" bestFit="1" customWidth="1"/>
    <col min="8973" max="9216" width="11.42578125" style="131" customWidth="1"/>
    <col min="9217" max="9218" width="0" style="131" hidden="1" customWidth="1"/>
    <col min="9219" max="9219" width="64.5703125" style="131" customWidth="1"/>
    <col min="9220" max="9226" width="9.7109375" style="131" bestFit="1" customWidth="1"/>
    <col min="9227" max="9227" width="9.7109375" style="131" customWidth="1"/>
    <col min="9228" max="9228" width="9.7109375" style="131" bestFit="1" customWidth="1"/>
    <col min="9229" max="9472" width="11.42578125" style="131" customWidth="1"/>
    <col min="9473" max="9474" width="0" style="131" hidden="1" customWidth="1"/>
    <col min="9475" max="9475" width="64.5703125" style="131" customWidth="1"/>
    <col min="9476" max="9482" width="9.7109375" style="131" bestFit="1" customWidth="1"/>
    <col min="9483" max="9483" width="9.7109375" style="131" customWidth="1"/>
    <col min="9484" max="9484" width="9.7109375" style="131" bestFit="1" customWidth="1"/>
    <col min="9485" max="9728" width="11.42578125" style="131" customWidth="1"/>
    <col min="9729" max="9730" width="0" style="131" hidden="1" customWidth="1"/>
    <col min="9731" max="9731" width="64.5703125" style="131" customWidth="1"/>
    <col min="9732" max="9738" width="9.7109375" style="131" bestFit="1" customWidth="1"/>
    <col min="9739" max="9739" width="9.7109375" style="131" customWidth="1"/>
    <col min="9740" max="9740" width="9.7109375" style="131" bestFit="1" customWidth="1"/>
    <col min="9741" max="9984" width="11.42578125" style="131" customWidth="1"/>
    <col min="9985" max="9986" width="0" style="131" hidden="1" customWidth="1"/>
    <col min="9987" max="9987" width="64.5703125" style="131" customWidth="1"/>
    <col min="9988" max="9994" width="9.7109375" style="131" bestFit="1" customWidth="1"/>
    <col min="9995" max="9995" width="9.7109375" style="131" customWidth="1"/>
    <col min="9996" max="9996" width="9.7109375" style="131" bestFit="1" customWidth="1"/>
    <col min="9997" max="10240" width="11.42578125" style="131" customWidth="1"/>
    <col min="10241" max="10242" width="0" style="131" hidden="1" customWidth="1"/>
    <col min="10243" max="10243" width="64.5703125" style="131" customWidth="1"/>
    <col min="10244" max="10250" width="9.7109375" style="131" bestFit="1" customWidth="1"/>
    <col min="10251" max="10251" width="9.7109375" style="131" customWidth="1"/>
    <col min="10252" max="10252" width="9.7109375" style="131" bestFit="1" customWidth="1"/>
    <col min="10253" max="10496" width="11.42578125" style="131" customWidth="1"/>
    <col min="10497" max="10498" width="0" style="131" hidden="1" customWidth="1"/>
    <col min="10499" max="10499" width="64.5703125" style="131" customWidth="1"/>
    <col min="10500" max="10506" width="9.7109375" style="131" bestFit="1" customWidth="1"/>
    <col min="10507" max="10507" width="9.7109375" style="131" customWidth="1"/>
    <col min="10508" max="10508" width="9.7109375" style="131" bestFit="1" customWidth="1"/>
    <col min="10509" max="10752" width="11.42578125" style="131" customWidth="1"/>
    <col min="10753" max="10754" width="0" style="131" hidden="1" customWidth="1"/>
    <col min="10755" max="10755" width="64.5703125" style="131" customWidth="1"/>
    <col min="10756" max="10762" width="9.7109375" style="131" bestFit="1" customWidth="1"/>
    <col min="10763" max="10763" width="9.7109375" style="131" customWidth="1"/>
    <col min="10764" max="10764" width="9.7109375" style="131" bestFit="1" customWidth="1"/>
    <col min="10765" max="11008" width="11.42578125" style="131" customWidth="1"/>
    <col min="11009" max="11010" width="0" style="131" hidden="1" customWidth="1"/>
    <col min="11011" max="11011" width="64.5703125" style="131" customWidth="1"/>
    <col min="11012" max="11018" width="9.7109375" style="131" bestFit="1" customWidth="1"/>
    <col min="11019" max="11019" width="9.7109375" style="131" customWidth="1"/>
    <col min="11020" max="11020" width="9.7109375" style="131" bestFit="1" customWidth="1"/>
    <col min="11021" max="11264" width="11.42578125" style="131" customWidth="1"/>
    <col min="11265" max="11266" width="0" style="131" hidden="1" customWidth="1"/>
    <col min="11267" max="11267" width="64.5703125" style="131" customWidth="1"/>
    <col min="11268" max="11274" width="9.7109375" style="131" bestFit="1" customWidth="1"/>
    <col min="11275" max="11275" width="9.7109375" style="131" customWidth="1"/>
    <col min="11276" max="11276" width="9.7109375" style="131" bestFit="1" customWidth="1"/>
    <col min="11277" max="11520" width="11.42578125" style="131" customWidth="1"/>
    <col min="11521" max="11522" width="0" style="131" hidden="1" customWidth="1"/>
    <col min="11523" max="11523" width="64.5703125" style="131" customWidth="1"/>
    <col min="11524" max="11530" width="9.7109375" style="131" bestFit="1" customWidth="1"/>
    <col min="11531" max="11531" width="9.7109375" style="131" customWidth="1"/>
    <col min="11532" max="11532" width="9.7109375" style="131" bestFit="1" customWidth="1"/>
    <col min="11533" max="11776" width="11.42578125" style="131" customWidth="1"/>
    <col min="11777" max="11778" width="0" style="131" hidden="1" customWidth="1"/>
    <col min="11779" max="11779" width="64.5703125" style="131" customWidth="1"/>
    <col min="11780" max="11786" width="9.7109375" style="131" bestFit="1" customWidth="1"/>
    <col min="11787" max="11787" width="9.7109375" style="131" customWidth="1"/>
    <col min="11788" max="11788" width="9.7109375" style="131" bestFit="1" customWidth="1"/>
    <col min="11789" max="12032" width="11.42578125" style="131" customWidth="1"/>
    <col min="12033" max="12034" width="0" style="131" hidden="1" customWidth="1"/>
    <col min="12035" max="12035" width="64.5703125" style="131" customWidth="1"/>
    <col min="12036" max="12042" width="9.7109375" style="131" bestFit="1" customWidth="1"/>
    <col min="12043" max="12043" width="9.7109375" style="131" customWidth="1"/>
    <col min="12044" max="12044" width="9.7109375" style="131" bestFit="1" customWidth="1"/>
    <col min="12045" max="12288" width="11.42578125" style="131" customWidth="1"/>
    <col min="12289" max="12290" width="0" style="131" hidden="1" customWidth="1"/>
    <col min="12291" max="12291" width="64.5703125" style="131" customWidth="1"/>
    <col min="12292" max="12298" width="9.7109375" style="131" bestFit="1" customWidth="1"/>
    <col min="12299" max="12299" width="9.7109375" style="131" customWidth="1"/>
    <col min="12300" max="12300" width="9.7109375" style="131" bestFit="1" customWidth="1"/>
    <col min="12301" max="12544" width="11.42578125" style="131" customWidth="1"/>
    <col min="12545" max="12546" width="0" style="131" hidden="1" customWidth="1"/>
    <col min="12547" max="12547" width="64.5703125" style="131" customWidth="1"/>
    <col min="12548" max="12554" width="9.7109375" style="131" bestFit="1" customWidth="1"/>
    <col min="12555" max="12555" width="9.7109375" style="131" customWidth="1"/>
    <col min="12556" max="12556" width="9.7109375" style="131" bestFit="1" customWidth="1"/>
    <col min="12557" max="12800" width="11.42578125" style="131" customWidth="1"/>
    <col min="12801" max="12802" width="0" style="131" hidden="1" customWidth="1"/>
    <col min="12803" max="12803" width="64.5703125" style="131" customWidth="1"/>
    <col min="12804" max="12810" width="9.7109375" style="131" bestFit="1" customWidth="1"/>
    <col min="12811" max="12811" width="9.7109375" style="131" customWidth="1"/>
    <col min="12812" max="12812" width="9.7109375" style="131" bestFit="1" customWidth="1"/>
    <col min="12813" max="13056" width="11.42578125" style="131" customWidth="1"/>
    <col min="13057" max="13058" width="0" style="131" hidden="1" customWidth="1"/>
    <col min="13059" max="13059" width="64.5703125" style="131" customWidth="1"/>
    <col min="13060" max="13066" width="9.7109375" style="131" bestFit="1" customWidth="1"/>
    <col min="13067" max="13067" width="9.7109375" style="131" customWidth="1"/>
    <col min="13068" max="13068" width="9.7109375" style="131" bestFit="1" customWidth="1"/>
    <col min="13069" max="13312" width="11.42578125" style="131" customWidth="1"/>
    <col min="13313" max="13314" width="0" style="131" hidden="1" customWidth="1"/>
    <col min="13315" max="13315" width="64.5703125" style="131" customWidth="1"/>
    <col min="13316" max="13322" width="9.7109375" style="131" bestFit="1" customWidth="1"/>
    <col min="13323" max="13323" width="9.7109375" style="131" customWidth="1"/>
    <col min="13324" max="13324" width="9.7109375" style="131" bestFit="1" customWidth="1"/>
    <col min="13325" max="13568" width="11.42578125" style="131" customWidth="1"/>
    <col min="13569" max="13570" width="0" style="131" hidden="1" customWidth="1"/>
    <col min="13571" max="13571" width="64.5703125" style="131" customWidth="1"/>
    <col min="13572" max="13578" width="9.7109375" style="131" bestFit="1" customWidth="1"/>
    <col min="13579" max="13579" width="9.7109375" style="131" customWidth="1"/>
    <col min="13580" max="13580" width="9.7109375" style="131" bestFit="1" customWidth="1"/>
    <col min="13581" max="13824" width="11.42578125" style="131" customWidth="1"/>
    <col min="13825" max="13826" width="0" style="131" hidden="1" customWidth="1"/>
    <col min="13827" max="13827" width="64.5703125" style="131" customWidth="1"/>
    <col min="13828" max="13834" width="9.7109375" style="131" bestFit="1" customWidth="1"/>
    <col min="13835" max="13835" width="9.7109375" style="131" customWidth="1"/>
    <col min="13836" max="13836" width="9.7109375" style="131" bestFit="1" customWidth="1"/>
    <col min="13837" max="14080" width="11.42578125" style="131" customWidth="1"/>
    <col min="14081" max="14082" width="0" style="131" hidden="1" customWidth="1"/>
    <col min="14083" max="14083" width="64.5703125" style="131" customWidth="1"/>
    <col min="14084" max="14090" width="9.7109375" style="131" bestFit="1" customWidth="1"/>
    <col min="14091" max="14091" width="9.7109375" style="131" customWidth="1"/>
    <col min="14092" max="14092" width="9.7109375" style="131" bestFit="1" customWidth="1"/>
    <col min="14093" max="14336" width="11.42578125" style="131" customWidth="1"/>
    <col min="14337" max="14338" width="0" style="131" hidden="1" customWidth="1"/>
    <col min="14339" max="14339" width="64.5703125" style="131" customWidth="1"/>
    <col min="14340" max="14346" width="9.7109375" style="131" bestFit="1" customWidth="1"/>
    <col min="14347" max="14347" width="9.7109375" style="131" customWidth="1"/>
    <col min="14348" max="14348" width="9.7109375" style="131" bestFit="1" customWidth="1"/>
    <col min="14349" max="14592" width="11.42578125" style="131" customWidth="1"/>
    <col min="14593" max="14594" width="0" style="131" hidden="1" customWidth="1"/>
    <col min="14595" max="14595" width="64.5703125" style="131" customWidth="1"/>
    <col min="14596" max="14602" width="9.7109375" style="131" bestFit="1" customWidth="1"/>
    <col min="14603" max="14603" width="9.7109375" style="131" customWidth="1"/>
    <col min="14604" max="14604" width="9.7109375" style="131" bestFit="1" customWidth="1"/>
    <col min="14605" max="14848" width="11.42578125" style="131" customWidth="1"/>
    <col min="14849" max="14850" width="0" style="131" hidden="1" customWidth="1"/>
    <col min="14851" max="14851" width="64.5703125" style="131" customWidth="1"/>
    <col min="14852" max="14858" width="9.7109375" style="131" bestFit="1" customWidth="1"/>
    <col min="14859" max="14859" width="9.7109375" style="131" customWidth="1"/>
    <col min="14860" max="14860" width="9.7109375" style="131" bestFit="1" customWidth="1"/>
    <col min="14861" max="15104" width="11.42578125" style="131" customWidth="1"/>
    <col min="15105" max="15106" width="0" style="131" hidden="1" customWidth="1"/>
    <col min="15107" max="15107" width="64.5703125" style="131" customWidth="1"/>
    <col min="15108" max="15114" width="9.7109375" style="131" bestFit="1" customWidth="1"/>
    <col min="15115" max="15115" width="9.7109375" style="131" customWidth="1"/>
    <col min="15116" max="15116" width="9.7109375" style="131" bestFit="1" customWidth="1"/>
    <col min="15117" max="15360" width="11.42578125" style="131" customWidth="1"/>
    <col min="15361" max="15362" width="0" style="131" hidden="1" customWidth="1"/>
    <col min="15363" max="15363" width="64.5703125" style="131" customWidth="1"/>
    <col min="15364" max="15370" width="9.7109375" style="131" bestFit="1" customWidth="1"/>
    <col min="15371" max="15371" width="9.7109375" style="131" customWidth="1"/>
    <col min="15372" max="15372" width="9.7109375" style="131" bestFit="1" customWidth="1"/>
    <col min="15373" max="15616" width="11.42578125" style="131" customWidth="1"/>
    <col min="15617" max="15618" width="0" style="131" hidden="1" customWidth="1"/>
    <col min="15619" max="15619" width="64.5703125" style="131" customWidth="1"/>
    <col min="15620" max="15626" width="9.7109375" style="131" bestFit="1" customWidth="1"/>
    <col min="15627" max="15627" width="9.7109375" style="131" customWidth="1"/>
    <col min="15628" max="15628" width="9.7109375" style="131" bestFit="1" customWidth="1"/>
    <col min="15629" max="15872" width="11.42578125" style="131" customWidth="1"/>
    <col min="15873" max="15874" width="0" style="131" hidden="1" customWidth="1"/>
    <col min="15875" max="15875" width="64.5703125" style="131" customWidth="1"/>
    <col min="15876" max="15882" width="9.7109375" style="131" bestFit="1" customWidth="1"/>
    <col min="15883" max="15883" width="9.7109375" style="131" customWidth="1"/>
    <col min="15884" max="15884" width="9.7109375" style="131" bestFit="1" customWidth="1"/>
    <col min="15885" max="16128" width="11.42578125" style="131" customWidth="1"/>
    <col min="16129" max="16130" width="0" style="131" hidden="1" customWidth="1"/>
    <col min="16131" max="16131" width="64.5703125" style="131" customWidth="1"/>
    <col min="16132" max="16138" width="9.7109375" style="131" bestFit="1" customWidth="1"/>
    <col min="16139" max="16139" width="9.7109375" style="131" customWidth="1"/>
    <col min="16140" max="16140" width="9.7109375" style="131" bestFit="1" customWidth="1"/>
    <col min="16141" max="16384" width="11.42578125" style="131" customWidth="1"/>
  </cols>
  <sheetData>
    <row r="1" spans="1:12" s="154" customFormat="1" ht="30" customHeight="1">
      <c r="A1" s="81"/>
      <c r="B1" s="81"/>
      <c r="C1" s="718" t="s">
        <v>863</v>
      </c>
      <c r="D1" s="718"/>
      <c r="E1" s="718"/>
      <c r="F1" s="718"/>
      <c r="G1" s="718"/>
      <c r="H1" s="718"/>
      <c r="I1" s="718"/>
      <c r="J1" s="718"/>
      <c r="K1" s="718"/>
      <c r="L1" s="718"/>
    </row>
    <row r="2" spans="1:12" s="154" customFormat="1" ht="15" customHeight="1">
      <c r="A2" s="81"/>
      <c r="B2" s="81"/>
      <c r="C2" s="743" t="s">
        <v>750</v>
      </c>
      <c r="D2" s="743"/>
      <c r="E2" s="743"/>
      <c r="F2" s="743"/>
      <c r="G2" s="743"/>
      <c r="H2" s="743"/>
      <c r="I2" s="743"/>
      <c r="J2" s="743"/>
      <c r="K2" s="743"/>
      <c r="L2" s="743"/>
    </row>
    <row r="3" spans="1:12" s="155" customFormat="1" ht="30" customHeight="1">
      <c r="A3" s="81"/>
      <c r="B3" s="81"/>
      <c r="C3" s="720" t="s">
        <v>3</v>
      </c>
      <c r="D3" s="720"/>
      <c r="E3" s="720"/>
      <c r="F3" s="720"/>
      <c r="G3" s="720"/>
      <c r="H3" s="720"/>
      <c r="I3" s="720"/>
      <c r="J3" s="720"/>
      <c r="K3" s="720"/>
      <c r="L3" s="720"/>
    </row>
    <row r="4" spans="1:12" s="211" customFormat="1" ht="3.75" customHeight="1">
      <c r="A4" s="209"/>
      <c r="B4" s="209"/>
      <c r="C4" s="210"/>
      <c r="D4" s="210"/>
      <c r="E4" s="210"/>
      <c r="F4" s="210"/>
      <c r="G4" s="210"/>
      <c r="H4" s="210"/>
      <c r="I4" s="210"/>
      <c r="J4" s="210"/>
      <c r="K4" s="210"/>
      <c r="L4" s="210"/>
    </row>
    <row r="5" spans="1:12" s="212" customFormat="1" ht="15" customHeight="1">
      <c r="A5" s="81"/>
      <c r="B5" s="81"/>
      <c r="C5" s="614"/>
      <c r="D5" s="615">
        <v>2015</v>
      </c>
      <c r="E5" s="615">
        <v>2016</v>
      </c>
      <c r="F5" s="615">
        <v>2017</v>
      </c>
      <c r="G5" s="615">
        <v>2018</v>
      </c>
      <c r="H5" s="615">
        <v>2019</v>
      </c>
      <c r="I5" s="615">
        <v>2020</v>
      </c>
      <c r="J5" s="615">
        <v>2021</v>
      </c>
      <c r="K5" s="615">
        <v>2022</v>
      </c>
      <c r="L5" s="615">
        <v>2023</v>
      </c>
    </row>
    <row r="6" spans="1:12" s="212" customFormat="1" ht="15" customHeight="1">
      <c r="A6" s="81"/>
      <c r="B6" s="81"/>
      <c r="C6" s="159"/>
      <c r="D6" s="160" t="str">
        <f>"DIC"</f>
        <v>DIC</v>
      </c>
      <c r="E6" s="616" t="s">
        <v>751</v>
      </c>
      <c r="F6" s="160" t="str">
        <f>"DIC"</f>
        <v>DIC</v>
      </c>
      <c r="G6" s="160" t="str">
        <f>"DIC"</f>
        <v>DIC</v>
      </c>
      <c r="H6" s="388" t="str">
        <f>"DIC"</f>
        <v>DIC</v>
      </c>
      <c r="I6" s="388" t="str">
        <f>"DIC"</f>
        <v>DIC</v>
      </c>
      <c r="J6" s="388" t="str">
        <f>"DIC"</f>
        <v>DIC</v>
      </c>
      <c r="K6" s="388" t="s">
        <v>751</v>
      </c>
      <c r="L6" s="388" t="s">
        <v>751</v>
      </c>
    </row>
    <row r="7" spans="1:12" s="112" customFormat="1" ht="15" customHeight="1">
      <c r="A7" s="81" t="s">
        <v>527</v>
      </c>
      <c r="B7" s="81" t="s">
        <v>752</v>
      </c>
      <c r="C7" s="214" t="s">
        <v>753</v>
      </c>
      <c r="D7" s="215">
        <v>7437917</v>
      </c>
      <c r="E7" s="215">
        <v>7767737</v>
      </c>
      <c r="F7" s="215">
        <v>3714714</v>
      </c>
      <c r="G7" s="215">
        <v>3954550</v>
      </c>
      <c r="H7" s="215">
        <v>4037972</v>
      </c>
      <c r="I7" s="215">
        <v>4073141</v>
      </c>
      <c r="J7" s="215">
        <v>4184106.1386100003</v>
      </c>
      <c r="K7" s="215">
        <v>4646402.1563500008</v>
      </c>
      <c r="L7" s="215">
        <v>4156996.2136399997</v>
      </c>
    </row>
    <row r="8" spans="1:12" s="112" customFormat="1" ht="15" customHeight="1">
      <c r="A8" s="81" t="s">
        <v>527</v>
      </c>
      <c r="B8" s="122" t="s">
        <v>754</v>
      </c>
      <c r="C8" s="81" t="s">
        <v>755</v>
      </c>
      <c r="D8" s="215">
        <v>7336521</v>
      </c>
      <c r="E8" s="215">
        <v>7609484</v>
      </c>
      <c r="F8" s="215">
        <v>3614989</v>
      </c>
      <c r="G8" s="215">
        <v>3828573</v>
      </c>
      <c r="H8" s="215">
        <v>3772182</v>
      </c>
      <c r="I8" s="215">
        <v>3807103</v>
      </c>
      <c r="J8" s="215">
        <v>3823592.9964800002</v>
      </c>
      <c r="K8" s="215">
        <v>4127504.50618</v>
      </c>
      <c r="L8" s="215">
        <v>3152603.7900999999</v>
      </c>
    </row>
    <row r="9" spans="1:12" s="112" customFormat="1" ht="15" customHeight="1">
      <c r="A9" s="81" t="s">
        <v>527</v>
      </c>
      <c r="B9" s="122" t="s">
        <v>756</v>
      </c>
      <c r="C9" s="81" t="s">
        <v>873</v>
      </c>
      <c r="D9" s="215">
        <v>101396</v>
      </c>
      <c r="E9" s="215">
        <v>158253</v>
      </c>
      <c r="F9" s="215">
        <v>99725</v>
      </c>
      <c r="G9" s="215">
        <v>125977</v>
      </c>
      <c r="H9" s="215">
        <v>265790</v>
      </c>
      <c r="I9" s="215">
        <v>266038</v>
      </c>
      <c r="J9" s="215">
        <v>360513.14212999999</v>
      </c>
      <c r="K9" s="215">
        <v>518897.65017000004</v>
      </c>
      <c r="L9" s="215">
        <v>1004392.42354</v>
      </c>
    </row>
    <row r="10" spans="1:12" s="112" customFormat="1" ht="15" customHeight="1">
      <c r="A10" s="81" t="s">
        <v>527</v>
      </c>
      <c r="B10" s="81" t="s">
        <v>758</v>
      </c>
      <c r="C10" s="214" t="s">
        <v>759</v>
      </c>
      <c r="D10" s="215">
        <v>43161</v>
      </c>
      <c r="E10" s="215">
        <v>61715</v>
      </c>
      <c r="F10" s="215">
        <v>19395</v>
      </c>
      <c r="G10" s="215">
        <v>37379</v>
      </c>
      <c r="H10" s="215">
        <v>37359</v>
      </c>
      <c r="I10" s="215">
        <v>22608</v>
      </c>
      <c r="J10" s="215">
        <v>14751.315980000001</v>
      </c>
      <c r="K10" s="215">
        <v>40358.958259999999</v>
      </c>
      <c r="L10" s="215">
        <v>101407.14724999999</v>
      </c>
    </row>
    <row r="11" spans="1:12" s="112" customFormat="1" ht="15" customHeight="1">
      <c r="A11" s="81" t="s">
        <v>527</v>
      </c>
      <c r="B11" s="81" t="s">
        <v>760</v>
      </c>
      <c r="C11" s="81" t="s">
        <v>761</v>
      </c>
      <c r="D11" s="215">
        <v>36132</v>
      </c>
      <c r="E11" s="215">
        <v>42613</v>
      </c>
      <c r="F11" s="215">
        <v>18508</v>
      </c>
      <c r="G11" s="215">
        <v>30898</v>
      </c>
      <c r="H11" s="215">
        <v>26512</v>
      </c>
      <c r="I11" s="215">
        <v>12100</v>
      </c>
      <c r="J11" s="215">
        <v>13035.122079999999</v>
      </c>
      <c r="K11" s="215">
        <v>32372.0478</v>
      </c>
      <c r="L11" s="215">
        <v>77400.453299999994</v>
      </c>
    </row>
    <row r="12" spans="1:12" s="112" customFormat="1" ht="15" customHeight="1">
      <c r="A12" s="81" t="s">
        <v>527</v>
      </c>
      <c r="B12" s="122" t="s">
        <v>762</v>
      </c>
      <c r="C12" s="81" t="s">
        <v>763</v>
      </c>
      <c r="D12" s="215">
        <v>7029</v>
      </c>
      <c r="E12" s="215">
        <v>19102</v>
      </c>
      <c r="F12" s="215">
        <v>887</v>
      </c>
      <c r="G12" s="215">
        <v>6481</v>
      </c>
      <c r="H12" s="215">
        <v>10848</v>
      </c>
      <c r="I12" s="215">
        <v>10508</v>
      </c>
      <c r="J12" s="215">
        <v>1716.1939</v>
      </c>
      <c r="K12" s="215">
        <v>7986.9104600000001</v>
      </c>
      <c r="L12" s="215">
        <v>24006.693950000001</v>
      </c>
    </row>
    <row r="13" spans="1:12" s="112" customFormat="1" ht="15" customHeight="1">
      <c r="A13" s="81" t="s">
        <v>527</v>
      </c>
      <c r="B13" s="81" t="s">
        <v>764</v>
      </c>
      <c r="C13" s="214" t="s">
        <v>765</v>
      </c>
      <c r="D13" s="215">
        <v>91877</v>
      </c>
      <c r="E13" s="215">
        <v>129011</v>
      </c>
      <c r="F13" s="215">
        <v>85329</v>
      </c>
      <c r="G13" s="215">
        <v>80786</v>
      </c>
      <c r="H13" s="215">
        <v>110362</v>
      </c>
      <c r="I13" s="215">
        <v>122958</v>
      </c>
      <c r="J13" s="215">
        <v>110525.89447</v>
      </c>
      <c r="K13" s="215">
        <v>99701.414599999989</v>
      </c>
      <c r="L13" s="215">
        <v>109205.55120999999</v>
      </c>
    </row>
    <row r="14" spans="1:12" s="112" customFormat="1" ht="15" customHeight="1">
      <c r="A14" s="81" t="s">
        <v>527</v>
      </c>
      <c r="B14" s="81" t="s">
        <v>766</v>
      </c>
      <c r="C14" s="81" t="s">
        <v>767</v>
      </c>
      <c r="D14" s="215">
        <v>85577</v>
      </c>
      <c r="E14" s="215">
        <v>120241</v>
      </c>
      <c r="F14" s="215">
        <v>67837</v>
      </c>
      <c r="G14" s="215">
        <v>68028</v>
      </c>
      <c r="H14" s="215">
        <v>82926</v>
      </c>
      <c r="I14" s="215">
        <v>76235</v>
      </c>
      <c r="J14" s="215">
        <v>61636.550049999998</v>
      </c>
      <c r="K14" s="215">
        <v>51266.042990000002</v>
      </c>
      <c r="L14" s="215">
        <v>56116.67727</v>
      </c>
    </row>
    <row r="15" spans="1:12" s="112" customFormat="1" ht="15" customHeight="1">
      <c r="A15" s="81" t="s">
        <v>527</v>
      </c>
      <c r="B15" s="122" t="s">
        <v>768</v>
      </c>
      <c r="C15" s="81" t="s">
        <v>769</v>
      </c>
      <c r="D15" s="215">
        <v>6300</v>
      </c>
      <c r="E15" s="215">
        <v>8770</v>
      </c>
      <c r="F15" s="215">
        <v>17492</v>
      </c>
      <c r="G15" s="215">
        <v>12758</v>
      </c>
      <c r="H15" s="215">
        <v>27435</v>
      </c>
      <c r="I15" s="215">
        <v>46723</v>
      </c>
      <c r="J15" s="215">
        <v>48889.344420000001</v>
      </c>
      <c r="K15" s="215">
        <v>48435.371610000002</v>
      </c>
      <c r="L15" s="215">
        <v>53088.873939999998</v>
      </c>
    </row>
    <row r="16" spans="1:12" s="112" customFormat="1" ht="15" customHeight="1">
      <c r="A16" s="81" t="s">
        <v>527</v>
      </c>
      <c r="B16" s="81" t="s">
        <v>770</v>
      </c>
      <c r="C16" s="214" t="s">
        <v>771</v>
      </c>
      <c r="D16" s="215">
        <v>80448</v>
      </c>
      <c r="E16" s="215">
        <v>85234</v>
      </c>
      <c r="F16" s="215">
        <v>95183</v>
      </c>
      <c r="G16" s="215">
        <v>80333</v>
      </c>
      <c r="H16" s="215">
        <v>80399</v>
      </c>
      <c r="I16" s="215">
        <v>65116</v>
      </c>
      <c r="J16" s="215">
        <v>85719.868680000014</v>
      </c>
      <c r="K16" s="215">
        <v>71472.191409999999</v>
      </c>
      <c r="L16" s="215">
        <v>70498.285080000001</v>
      </c>
    </row>
    <row r="17" spans="1:12" s="112" customFormat="1" ht="15" customHeight="1">
      <c r="A17" s="81" t="s">
        <v>527</v>
      </c>
      <c r="B17" s="81" t="s">
        <v>772</v>
      </c>
      <c r="C17" s="81" t="s">
        <v>773</v>
      </c>
      <c r="D17" s="215">
        <v>87450</v>
      </c>
      <c r="E17" s="215">
        <v>90919</v>
      </c>
      <c r="F17" s="215">
        <v>54117</v>
      </c>
      <c r="G17" s="215">
        <v>54558</v>
      </c>
      <c r="H17" s="215">
        <v>56872</v>
      </c>
      <c r="I17" s="215">
        <v>426769</v>
      </c>
      <c r="J17" s="215">
        <v>611946.30228999991</v>
      </c>
      <c r="K17" s="215">
        <v>699716.49951999995</v>
      </c>
      <c r="L17" s="215">
        <v>727208.24827999994</v>
      </c>
    </row>
    <row r="18" spans="1:12" s="112" customFormat="1" ht="15" customHeight="1">
      <c r="A18" s="81" t="s">
        <v>527</v>
      </c>
      <c r="B18" s="81" t="s">
        <v>774</v>
      </c>
      <c r="C18" s="216" t="s">
        <v>775</v>
      </c>
      <c r="D18" s="215">
        <v>-264408</v>
      </c>
      <c r="E18" s="215">
        <v>-273392</v>
      </c>
      <c r="F18" s="215">
        <v>-148775</v>
      </c>
      <c r="G18" s="215">
        <v>-149934</v>
      </c>
      <c r="H18" s="215">
        <v>-185321</v>
      </c>
      <c r="I18" s="215">
        <v>-224342</v>
      </c>
      <c r="J18" s="215">
        <v>-190723.92496</v>
      </c>
      <c r="K18" s="215">
        <v>-177083.43887000001</v>
      </c>
      <c r="L18" s="215">
        <v>-256254.28483000002</v>
      </c>
    </row>
    <row r="19" spans="1:12" s="112" customFormat="1" ht="15" customHeight="1">
      <c r="A19" s="81" t="s">
        <v>527</v>
      </c>
      <c r="B19" s="81" t="s">
        <v>776</v>
      </c>
      <c r="C19" s="617" t="s">
        <v>777</v>
      </c>
      <c r="D19" s="527">
        <v>7476445</v>
      </c>
      <c r="E19" s="527">
        <v>7861223</v>
      </c>
      <c r="F19" s="527">
        <v>3819964</v>
      </c>
      <c r="G19" s="527">
        <v>4057671</v>
      </c>
      <c r="H19" s="527">
        <v>4137644</v>
      </c>
      <c r="I19" s="527">
        <v>4486251</v>
      </c>
      <c r="J19" s="527">
        <v>4816325.5950699998</v>
      </c>
      <c r="K19" s="527">
        <v>5380567.7812700002</v>
      </c>
      <c r="L19" s="527">
        <v>4909061.1606299998</v>
      </c>
    </row>
    <row r="20" spans="1:12" s="212" customFormat="1" ht="3.75" customHeight="1" thickBot="1">
      <c r="A20" s="81"/>
      <c r="B20" s="81"/>
      <c r="C20" s="217"/>
      <c r="D20" s="218"/>
      <c r="E20" s="218"/>
      <c r="F20" s="218"/>
      <c r="G20" s="218"/>
      <c r="H20" s="218"/>
      <c r="I20" s="218"/>
      <c r="J20" s="291"/>
      <c r="K20" s="291"/>
      <c r="L20" s="291"/>
    </row>
    <row r="21" spans="1:12" s="212" customFormat="1" ht="15" customHeight="1" thickTop="1">
      <c r="A21" s="81"/>
      <c r="B21" s="81"/>
      <c r="C21" s="202" t="s">
        <v>778</v>
      </c>
      <c r="D21" s="157"/>
      <c r="E21" s="157"/>
      <c r="F21" s="157"/>
      <c r="G21" s="157"/>
      <c r="H21" s="157"/>
      <c r="I21" s="157"/>
      <c r="J21" s="292"/>
      <c r="K21" s="292"/>
      <c r="L21" s="292"/>
    </row>
    <row r="22" spans="1:12" s="212" customFormat="1" ht="15" customHeight="1">
      <c r="A22" s="81"/>
      <c r="B22" s="81"/>
      <c r="C22" s="202" t="s">
        <v>779</v>
      </c>
      <c r="D22" s="157"/>
      <c r="E22" s="157"/>
      <c r="F22" s="157"/>
      <c r="G22" s="157"/>
      <c r="H22" s="157"/>
      <c r="I22" s="157"/>
      <c r="J22" s="292"/>
      <c r="K22" s="292"/>
      <c r="L22" s="292"/>
    </row>
    <row r="23" spans="1:12" s="212" customFormat="1" ht="15" customHeight="1">
      <c r="A23" s="81"/>
      <c r="B23" s="81"/>
      <c r="C23" s="81"/>
      <c r="D23" s="157"/>
      <c r="E23" s="157"/>
      <c r="F23" s="157"/>
      <c r="G23" s="157"/>
      <c r="H23" s="157"/>
      <c r="I23" s="157"/>
      <c r="J23" s="292"/>
      <c r="K23" s="292"/>
      <c r="L23" s="292"/>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D1" zoomScaleNormal="100" workbookViewId="0">
      <selection activeCell="O7" sqref="O7"/>
    </sheetView>
  </sheetViews>
  <sheetFormatPr baseColWidth="10" defaultColWidth="9.140625" defaultRowHeight="12.75"/>
  <cols>
    <col min="1" max="1" width="2.28515625" style="131" hidden="1" customWidth="1"/>
    <col min="2" max="2" width="46.5703125" style="131" hidden="1" customWidth="1"/>
    <col min="3" max="3" width="69" style="153" customWidth="1"/>
    <col min="4" max="4" width="15" style="240" bestFit="1" customWidth="1"/>
    <col min="5" max="5" width="14.85546875" style="131" bestFit="1" customWidth="1"/>
    <col min="6" max="10" width="15" style="131" bestFit="1" customWidth="1"/>
    <col min="11" max="11" width="15" style="131" customWidth="1"/>
    <col min="12" max="12" width="15" style="131" bestFit="1" customWidth="1"/>
    <col min="13" max="256" width="11.42578125" style="131" customWidth="1"/>
    <col min="257" max="258" width="0" style="131" hidden="1" customWidth="1"/>
    <col min="259" max="259" width="69" style="131" customWidth="1"/>
    <col min="260" max="260" width="15" style="131" bestFit="1" customWidth="1"/>
    <col min="261" max="261" width="14.85546875" style="131" bestFit="1" customWidth="1"/>
    <col min="262" max="266" width="15" style="131" bestFit="1" customWidth="1"/>
    <col min="267" max="267" width="15" style="131" customWidth="1"/>
    <col min="268" max="268" width="15" style="131" bestFit="1" customWidth="1"/>
    <col min="269" max="512" width="11.42578125" style="131" customWidth="1"/>
    <col min="513" max="514" width="0" style="131" hidden="1" customWidth="1"/>
    <col min="515" max="515" width="69" style="131" customWidth="1"/>
    <col min="516" max="516" width="15" style="131" bestFit="1" customWidth="1"/>
    <col min="517" max="517" width="14.85546875" style="131" bestFit="1" customWidth="1"/>
    <col min="518" max="522" width="15" style="131" bestFit="1" customWidth="1"/>
    <col min="523" max="523" width="15" style="131" customWidth="1"/>
    <col min="524" max="524" width="15" style="131" bestFit="1" customWidth="1"/>
    <col min="525" max="768" width="11.42578125" style="131" customWidth="1"/>
    <col min="769" max="770" width="0" style="131" hidden="1" customWidth="1"/>
    <col min="771" max="771" width="69" style="131" customWidth="1"/>
    <col min="772" max="772" width="15" style="131" bestFit="1" customWidth="1"/>
    <col min="773" max="773" width="14.85546875" style="131" bestFit="1" customWidth="1"/>
    <col min="774" max="778" width="15" style="131" bestFit="1" customWidth="1"/>
    <col min="779" max="779" width="15" style="131" customWidth="1"/>
    <col min="780" max="780" width="15" style="131" bestFit="1" customWidth="1"/>
    <col min="781" max="1024" width="11.42578125" style="131" customWidth="1"/>
    <col min="1025" max="1026" width="0" style="131" hidden="1" customWidth="1"/>
    <col min="1027" max="1027" width="69" style="131" customWidth="1"/>
    <col min="1028" max="1028" width="15" style="131" bestFit="1" customWidth="1"/>
    <col min="1029" max="1029" width="14.85546875" style="131" bestFit="1" customWidth="1"/>
    <col min="1030" max="1034" width="15" style="131" bestFit="1" customWidth="1"/>
    <col min="1035" max="1035" width="15" style="131" customWidth="1"/>
    <col min="1036" max="1036" width="15" style="131" bestFit="1" customWidth="1"/>
    <col min="1037" max="1280" width="11.42578125" style="131" customWidth="1"/>
    <col min="1281" max="1282" width="0" style="131" hidden="1" customWidth="1"/>
    <col min="1283" max="1283" width="69" style="131" customWidth="1"/>
    <col min="1284" max="1284" width="15" style="131" bestFit="1" customWidth="1"/>
    <col min="1285" max="1285" width="14.85546875" style="131" bestFit="1" customWidth="1"/>
    <col min="1286" max="1290" width="15" style="131" bestFit="1" customWidth="1"/>
    <col min="1291" max="1291" width="15" style="131" customWidth="1"/>
    <col min="1292" max="1292" width="15" style="131" bestFit="1" customWidth="1"/>
    <col min="1293" max="1536" width="11.42578125" style="131" customWidth="1"/>
    <col min="1537" max="1538" width="0" style="131" hidden="1" customWidth="1"/>
    <col min="1539" max="1539" width="69" style="131" customWidth="1"/>
    <col min="1540" max="1540" width="15" style="131" bestFit="1" customWidth="1"/>
    <col min="1541" max="1541" width="14.85546875" style="131" bestFit="1" customWidth="1"/>
    <col min="1542" max="1546" width="15" style="131" bestFit="1" customWidth="1"/>
    <col min="1547" max="1547" width="15" style="131" customWidth="1"/>
    <col min="1548" max="1548" width="15" style="131" bestFit="1" customWidth="1"/>
    <col min="1549" max="1792" width="11.42578125" style="131" customWidth="1"/>
    <col min="1793" max="1794" width="0" style="131" hidden="1" customWidth="1"/>
    <col min="1795" max="1795" width="69" style="131" customWidth="1"/>
    <col min="1796" max="1796" width="15" style="131" bestFit="1" customWidth="1"/>
    <col min="1797" max="1797" width="14.85546875" style="131" bestFit="1" customWidth="1"/>
    <col min="1798" max="1802" width="15" style="131" bestFit="1" customWidth="1"/>
    <col min="1803" max="1803" width="15" style="131" customWidth="1"/>
    <col min="1804" max="1804" width="15" style="131" bestFit="1" customWidth="1"/>
    <col min="1805" max="2048" width="11.42578125" style="131" customWidth="1"/>
    <col min="2049" max="2050" width="0" style="131" hidden="1" customWidth="1"/>
    <col min="2051" max="2051" width="69" style="131" customWidth="1"/>
    <col min="2052" max="2052" width="15" style="131" bestFit="1" customWidth="1"/>
    <col min="2053" max="2053" width="14.85546875" style="131" bestFit="1" customWidth="1"/>
    <col min="2054" max="2058" width="15" style="131" bestFit="1" customWidth="1"/>
    <col min="2059" max="2059" width="15" style="131" customWidth="1"/>
    <col min="2060" max="2060" width="15" style="131" bestFit="1" customWidth="1"/>
    <col min="2061" max="2304" width="11.42578125" style="131" customWidth="1"/>
    <col min="2305" max="2306" width="0" style="131" hidden="1" customWidth="1"/>
    <col min="2307" max="2307" width="69" style="131" customWidth="1"/>
    <col min="2308" max="2308" width="15" style="131" bestFit="1" customWidth="1"/>
    <col min="2309" max="2309" width="14.85546875" style="131" bestFit="1" customWidth="1"/>
    <col min="2310" max="2314" width="15" style="131" bestFit="1" customWidth="1"/>
    <col min="2315" max="2315" width="15" style="131" customWidth="1"/>
    <col min="2316" max="2316" width="15" style="131" bestFit="1" customWidth="1"/>
    <col min="2317" max="2560" width="11.42578125" style="131" customWidth="1"/>
    <col min="2561" max="2562" width="0" style="131" hidden="1" customWidth="1"/>
    <col min="2563" max="2563" width="69" style="131" customWidth="1"/>
    <col min="2564" max="2564" width="15" style="131" bestFit="1" customWidth="1"/>
    <col min="2565" max="2565" width="14.85546875" style="131" bestFit="1" customWidth="1"/>
    <col min="2566" max="2570" width="15" style="131" bestFit="1" customWidth="1"/>
    <col min="2571" max="2571" width="15" style="131" customWidth="1"/>
    <col min="2572" max="2572" width="15" style="131" bestFit="1" customWidth="1"/>
    <col min="2573" max="2816" width="11.42578125" style="131" customWidth="1"/>
    <col min="2817" max="2818" width="0" style="131" hidden="1" customWidth="1"/>
    <col min="2819" max="2819" width="69" style="131" customWidth="1"/>
    <col min="2820" max="2820" width="15" style="131" bestFit="1" customWidth="1"/>
    <col min="2821" max="2821" width="14.85546875" style="131" bestFit="1" customWidth="1"/>
    <col min="2822" max="2826" width="15" style="131" bestFit="1" customWidth="1"/>
    <col min="2827" max="2827" width="15" style="131" customWidth="1"/>
    <col min="2828" max="2828" width="15" style="131" bestFit="1" customWidth="1"/>
    <col min="2829" max="3072" width="11.42578125" style="131" customWidth="1"/>
    <col min="3073" max="3074" width="0" style="131" hidden="1" customWidth="1"/>
    <col min="3075" max="3075" width="69" style="131" customWidth="1"/>
    <col min="3076" max="3076" width="15" style="131" bestFit="1" customWidth="1"/>
    <col min="3077" max="3077" width="14.85546875" style="131" bestFit="1" customWidth="1"/>
    <col min="3078" max="3082" width="15" style="131" bestFit="1" customWidth="1"/>
    <col min="3083" max="3083" width="15" style="131" customWidth="1"/>
    <col min="3084" max="3084" width="15" style="131" bestFit="1" customWidth="1"/>
    <col min="3085" max="3328" width="11.42578125" style="131" customWidth="1"/>
    <col min="3329" max="3330" width="0" style="131" hidden="1" customWidth="1"/>
    <col min="3331" max="3331" width="69" style="131" customWidth="1"/>
    <col min="3332" max="3332" width="15" style="131" bestFit="1" customWidth="1"/>
    <col min="3333" max="3333" width="14.85546875" style="131" bestFit="1" customWidth="1"/>
    <col min="3334" max="3338" width="15" style="131" bestFit="1" customWidth="1"/>
    <col min="3339" max="3339" width="15" style="131" customWidth="1"/>
    <col min="3340" max="3340" width="15" style="131" bestFit="1" customWidth="1"/>
    <col min="3341" max="3584" width="11.42578125" style="131" customWidth="1"/>
    <col min="3585" max="3586" width="0" style="131" hidden="1" customWidth="1"/>
    <col min="3587" max="3587" width="69" style="131" customWidth="1"/>
    <col min="3588" max="3588" width="15" style="131" bestFit="1" customWidth="1"/>
    <col min="3589" max="3589" width="14.85546875" style="131" bestFit="1" customWidth="1"/>
    <col min="3590" max="3594" width="15" style="131" bestFit="1" customWidth="1"/>
    <col min="3595" max="3595" width="15" style="131" customWidth="1"/>
    <col min="3596" max="3596" width="15" style="131" bestFit="1" customWidth="1"/>
    <col min="3597" max="3840" width="11.42578125" style="131" customWidth="1"/>
    <col min="3841" max="3842" width="0" style="131" hidden="1" customWidth="1"/>
    <col min="3843" max="3843" width="69" style="131" customWidth="1"/>
    <col min="3844" max="3844" width="15" style="131" bestFit="1" customWidth="1"/>
    <col min="3845" max="3845" width="14.85546875" style="131" bestFit="1" customWidth="1"/>
    <col min="3846" max="3850" width="15" style="131" bestFit="1" customWidth="1"/>
    <col min="3851" max="3851" width="15" style="131" customWidth="1"/>
    <col min="3852" max="3852" width="15" style="131" bestFit="1" customWidth="1"/>
    <col min="3853" max="4096" width="11.42578125" style="131" customWidth="1"/>
    <col min="4097" max="4098" width="0" style="131" hidden="1" customWidth="1"/>
    <col min="4099" max="4099" width="69" style="131" customWidth="1"/>
    <col min="4100" max="4100" width="15" style="131" bestFit="1" customWidth="1"/>
    <col min="4101" max="4101" width="14.85546875" style="131" bestFit="1" customWidth="1"/>
    <col min="4102" max="4106" width="15" style="131" bestFit="1" customWidth="1"/>
    <col min="4107" max="4107" width="15" style="131" customWidth="1"/>
    <col min="4108" max="4108" width="15" style="131" bestFit="1" customWidth="1"/>
    <col min="4109" max="4352" width="11.42578125" style="131" customWidth="1"/>
    <col min="4353" max="4354" width="0" style="131" hidden="1" customWidth="1"/>
    <col min="4355" max="4355" width="69" style="131" customWidth="1"/>
    <col min="4356" max="4356" width="15" style="131" bestFit="1" customWidth="1"/>
    <col min="4357" max="4357" width="14.85546875" style="131" bestFit="1" customWidth="1"/>
    <col min="4358" max="4362" width="15" style="131" bestFit="1" customWidth="1"/>
    <col min="4363" max="4363" width="15" style="131" customWidth="1"/>
    <col min="4364" max="4364" width="15" style="131" bestFit="1" customWidth="1"/>
    <col min="4365" max="4608" width="11.42578125" style="131" customWidth="1"/>
    <col min="4609" max="4610" width="0" style="131" hidden="1" customWidth="1"/>
    <col min="4611" max="4611" width="69" style="131" customWidth="1"/>
    <col min="4612" max="4612" width="15" style="131" bestFit="1" customWidth="1"/>
    <col min="4613" max="4613" width="14.85546875" style="131" bestFit="1" customWidth="1"/>
    <col min="4614" max="4618" width="15" style="131" bestFit="1" customWidth="1"/>
    <col min="4619" max="4619" width="15" style="131" customWidth="1"/>
    <col min="4620" max="4620" width="15" style="131" bestFit="1" customWidth="1"/>
    <col min="4621" max="4864" width="11.42578125" style="131" customWidth="1"/>
    <col min="4865" max="4866" width="0" style="131" hidden="1" customWidth="1"/>
    <col min="4867" max="4867" width="69" style="131" customWidth="1"/>
    <col min="4868" max="4868" width="15" style="131" bestFit="1" customWidth="1"/>
    <col min="4869" max="4869" width="14.85546875" style="131" bestFit="1" customWidth="1"/>
    <col min="4870" max="4874" width="15" style="131" bestFit="1" customWidth="1"/>
    <col min="4875" max="4875" width="15" style="131" customWidth="1"/>
    <col min="4876" max="4876" width="15" style="131" bestFit="1" customWidth="1"/>
    <col min="4877" max="5120" width="11.42578125" style="131" customWidth="1"/>
    <col min="5121" max="5122" width="0" style="131" hidden="1" customWidth="1"/>
    <col min="5123" max="5123" width="69" style="131" customWidth="1"/>
    <col min="5124" max="5124" width="15" style="131" bestFit="1" customWidth="1"/>
    <col min="5125" max="5125" width="14.85546875" style="131" bestFit="1" customWidth="1"/>
    <col min="5126" max="5130" width="15" style="131" bestFit="1" customWidth="1"/>
    <col min="5131" max="5131" width="15" style="131" customWidth="1"/>
    <col min="5132" max="5132" width="15" style="131" bestFit="1" customWidth="1"/>
    <col min="5133" max="5376" width="11.42578125" style="131" customWidth="1"/>
    <col min="5377" max="5378" width="0" style="131" hidden="1" customWidth="1"/>
    <col min="5379" max="5379" width="69" style="131" customWidth="1"/>
    <col min="5380" max="5380" width="15" style="131" bestFit="1" customWidth="1"/>
    <col min="5381" max="5381" width="14.85546875" style="131" bestFit="1" customWidth="1"/>
    <col min="5382" max="5386" width="15" style="131" bestFit="1" customWidth="1"/>
    <col min="5387" max="5387" width="15" style="131" customWidth="1"/>
    <col min="5388" max="5388" width="15" style="131" bestFit="1" customWidth="1"/>
    <col min="5389" max="5632" width="11.42578125" style="131" customWidth="1"/>
    <col min="5633" max="5634" width="0" style="131" hidden="1" customWidth="1"/>
    <col min="5635" max="5635" width="69" style="131" customWidth="1"/>
    <col min="5636" max="5636" width="15" style="131" bestFit="1" customWidth="1"/>
    <col min="5637" max="5637" width="14.85546875" style="131" bestFit="1" customWidth="1"/>
    <col min="5638" max="5642" width="15" style="131" bestFit="1" customWidth="1"/>
    <col min="5643" max="5643" width="15" style="131" customWidth="1"/>
    <col min="5644" max="5644" width="15" style="131" bestFit="1" customWidth="1"/>
    <col min="5645" max="5888" width="11.42578125" style="131" customWidth="1"/>
    <col min="5889" max="5890" width="0" style="131" hidden="1" customWidth="1"/>
    <col min="5891" max="5891" width="69" style="131" customWidth="1"/>
    <col min="5892" max="5892" width="15" style="131" bestFit="1" customWidth="1"/>
    <col min="5893" max="5893" width="14.85546875" style="131" bestFit="1" customWidth="1"/>
    <col min="5894" max="5898" width="15" style="131" bestFit="1" customWidth="1"/>
    <col min="5899" max="5899" width="15" style="131" customWidth="1"/>
    <col min="5900" max="5900" width="15" style="131" bestFit="1" customWidth="1"/>
    <col min="5901" max="6144" width="11.42578125" style="131" customWidth="1"/>
    <col min="6145" max="6146" width="0" style="131" hidden="1" customWidth="1"/>
    <col min="6147" max="6147" width="69" style="131" customWidth="1"/>
    <col min="6148" max="6148" width="15" style="131" bestFit="1" customWidth="1"/>
    <col min="6149" max="6149" width="14.85546875" style="131" bestFit="1" customWidth="1"/>
    <col min="6150" max="6154" width="15" style="131" bestFit="1" customWidth="1"/>
    <col min="6155" max="6155" width="15" style="131" customWidth="1"/>
    <col min="6156" max="6156" width="15" style="131" bestFit="1" customWidth="1"/>
    <col min="6157" max="6400" width="11.42578125" style="131" customWidth="1"/>
    <col min="6401" max="6402" width="0" style="131" hidden="1" customWidth="1"/>
    <col min="6403" max="6403" width="69" style="131" customWidth="1"/>
    <col min="6404" max="6404" width="15" style="131" bestFit="1" customWidth="1"/>
    <col min="6405" max="6405" width="14.85546875" style="131" bestFit="1" customWidth="1"/>
    <col min="6406" max="6410" width="15" style="131" bestFit="1" customWidth="1"/>
    <col min="6411" max="6411" width="15" style="131" customWidth="1"/>
    <col min="6412" max="6412" width="15" style="131" bestFit="1" customWidth="1"/>
    <col min="6413" max="6656" width="11.42578125" style="131" customWidth="1"/>
    <col min="6657" max="6658" width="0" style="131" hidden="1" customWidth="1"/>
    <col min="6659" max="6659" width="69" style="131" customWidth="1"/>
    <col min="6660" max="6660" width="15" style="131" bestFit="1" customWidth="1"/>
    <col min="6661" max="6661" width="14.85546875" style="131" bestFit="1" customWidth="1"/>
    <col min="6662" max="6666" width="15" style="131" bestFit="1" customWidth="1"/>
    <col min="6667" max="6667" width="15" style="131" customWidth="1"/>
    <col min="6668" max="6668" width="15" style="131" bestFit="1" customWidth="1"/>
    <col min="6669" max="6912" width="11.42578125" style="131" customWidth="1"/>
    <col min="6913" max="6914" width="0" style="131" hidden="1" customWidth="1"/>
    <col min="6915" max="6915" width="69" style="131" customWidth="1"/>
    <col min="6916" max="6916" width="15" style="131" bestFit="1" customWidth="1"/>
    <col min="6917" max="6917" width="14.85546875" style="131" bestFit="1" customWidth="1"/>
    <col min="6918" max="6922" width="15" style="131" bestFit="1" customWidth="1"/>
    <col min="6923" max="6923" width="15" style="131" customWidth="1"/>
    <col min="6924" max="6924" width="15" style="131" bestFit="1" customWidth="1"/>
    <col min="6925" max="7168" width="11.42578125" style="131" customWidth="1"/>
    <col min="7169" max="7170" width="0" style="131" hidden="1" customWidth="1"/>
    <col min="7171" max="7171" width="69" style="131" customWidth="1"/>
    <col min="7172" max="7172" width="15" style="131" bestFit="1" customWidth="1"/>
    <col min="7173" max="7173" width="14.85546875" style="131" bestFit="1" customWidth="1"/>
    <col min="7174" max="7178" width="15" style="131" bestFit="1" customWidth="1"/>
    <col min="7179" max="7179" width="15" style="131" customWidth="1"/>
    <col min="7180" max="7180" width="15" style="131" bestFit="1" customWidth="1"/>
    <col min="7181" max="7424" width="11.42578125" style="131" customWidth="1"/>
    <col min="7425" max="7426" width="0" style="131" hidden="1" customWidth="1"/>
    <col min="7427" max="7427" width="69" style="131" customWidth="1"/>
    <col min="7428" max="7428" width="15" style="131" bestFit="1" customWidth="1"/>
    <col min="7429" max="7429" width="14.85546875" style="131" bestFit="1" customWidth="1"/>
    <col min="7430" max="7434" width="15" style="131" bestFit="1" customWidth="1"/>
    <col min="7435" max="7435" width="15" style="131" customWidth="1"/>
    <col min="7436" max="7436" width="15" style="131" bestFit="1" customWidth="1"/>
    <col min="7437" max="7680" width="11.42578125" style="131" customWidth="1"/>
    <col min="7681" max="7682" width="0" style="131" hidden="1" customWidth="1"/>
    <col min="7683" max="7683" width="69" style="131" customWidth="1"/>
    <col min="7684" max="7684" width="15" style="131" bestFit="1" customWidth="1"/>
    <col min="7685" max="7685" width="14.85546875" style="131" bestFit="1" customWidth="1"/>
    <col min="7686" max="7690" width="15" style="131" bestFit="1" customWidth="1"/>
    <col min="7691" max="7691" width="15" style="131" customWidth="1"/>
    <col min="7692" max="7692" width="15" style="131" bestFit="1" customWidth="1"/>
    <col min="7693" max="7936" width="11.42578125" style="131" customWidth="1"/>
    <col min="7937" max="7938" width="0" style="131" hidden="1" customWidth="1"/>
    <col min="7939" max="7939" width="69" style="131" customWidth="1"/>
    <col min="7940" max="7940" width="15" style="131" bestFit="1" customWidth="1"/>
    <col min="7941" max="7941" width="14.85546875" style="131" bestFit="1" customWidth="1"/>
    <col min="7942" max="7946" width="15" style="131" bestFit="1" customWidth="1"/>
    <col min="7947" max="7947" width="15" style="131" customWidth="1"/>
    <col min="7948" max="7948" width="15" style="131" bestFit="1" customWidth="1"/>
    <col min="7949" max="8192" width="11.42578125" style="131" customWidth="1"/>
    <col min="8193" max="8194" width="0" style="131" hidden="1" customWidth="1"/>
    <col min="8195" max="8195" width="69" style="131" customWidth="1"/>
    <col min="8196" max="8196" width="15" style="131" bestFit="1" customWidth="1"/>
    <col min="8197" max="8197" width="14.85546875" style="131" bestFit="1" customWidth="1"/>
    <col min="8198" max="8202" width="15" style="131" bestFit="1" customWidth="1"/>
    <col min="8203" max="8203" width="15" style="131" customWidth="1"/>
    <col min="8204" max="8204" width="15" style="131" bestFit="1" customWidth="1"/>
    <col min="8205" max="8448" width="11.42578125" style="131" customWidth="1"/>
    <col min="8449" max="8450" width="0" style="131" hidden="1" customWidth="1"/>
    <col min="8451" max="8451" width="69" style="131" customWidth="1"/>
    <col min="8452" max="8452" width="15" style="131" bestFit="1" customWidth="1"/>
    <col min="8453" max="8453" width="14.85546875" style="131" bestFit="1" customWidth="1"/>
    <col min="8454" max="8458" width="15" style="131" bestFit="1" customWidth="1"/>
    <col min="8459" max="8459" width="15" style="131" customWidth="1"/>
    <col min="8460" max="8460" width="15" style="131" bestFit="1" customWidth="1"/>
    <col min="8461" max="8704" width="11.42578125" style="131" customWidth="1"/>
    <col min="8705" max="8706" width="0" style="131" hidden="1" customWidth="1"/>
    <col min="8707" max="8707" width="69" style="131" customWidth="1"/>
    <col min="8708" max="8708" width="15" style="131" bestFit="1" customWidth="1"/>
    <col min="8709" max="8709" width="14.85546875" style="131" bestFit="1" customWidth="1"/>
    <col min="8710" max="8714" width="15" style="131" bestFit="1" customWidth="1"/>
    <col min="8715" max="8715" width="15" style="131" customWidth="1"/>
    <col min="8716" max="8716" width="15" style="131" bestFit="1" customWidth="1"/>
    <col min="8717" max="8960" width="11.42578125" style="131" customWidth="1"/>
    <col min="8961" max="8962" width="0" style="131" hidden="1" customWidth="1"/>
    <col min="8963" max="8963" width="69" style="131" customWidth="1"/>
    <col min="8964" max="8964" width="15" style="131" bestFit="1" customWidth="1"/>
    <col min="8965" max="8965" width="14.85546875" style="131" bestFit="1" customWidth="1"/>
    <col min="8966" max="8970" width="15" style="131" bestFit="1" customWidth="1"/>
    <col min="8971" max="8971" width="15" style="131" customWidth="1"/>
    <col min="8972" max="8972" width="15" style="131" bestFit="1" customWidth="1"/>
    <col min="8973" max="9216" width="11.42578125" style="131" customWidth="1"/>
    <col min="9217" max="9218" width="0" style="131" hidden="1" customWidth="1"/>
    <col min="9219" max="9219" width="69" style="131" customWidth="1"/>
    <col min="9220" max="9220" width="15" style="131" bestFit="1" customWidth="1"/>
    <col min="9221" max="9221" width="14.85546875" style="131" bestFit="1" customWidth="1"/>
    <col min="9222" max="9226" width="15" style="131" bestFit="1" customWidth="1"/>
    <col min="9227" max="9227" width="15" style="131" customWidth="1"/>
    <col min="9228" max="9228" width="15" style="131" bestFit="1" customWidth="1"/>
    <col min="9229" max="9472" width="11.42578125" style="131" customWidth="1"/>
    <col min="9473" max="9474" width="0" style="131" hidden="1" customWidth="1"/>
    <col min="9475" max="9475" width="69" style="131" customWidth="1"/>
    <col min="9476" max="9476" width="15" style="131" bestFit="1" customWidth="1"/>
    <col min="9477" max="9477" width="14.85546875" style="131" bestFit="1" customWidth="1"/>
    <col min="9478" max="9482" width="15" style="131" bestFit="1" customWidth="1"/>
    <col min="9483" max="9483" width="15" style="131" customWidth="1"/>
    <col min="9484" max="9484" width="15" style="131" bestFit="1" customWidth="1"/>
    <col min="9485" max="9728" width="11.42578125" style="131" customWidth="1"/>
    <col min="9729" max="9730" width="0" style="131" hidden="1" customWidth="1"/>
    <col min="9731" max="9731" width="69" style="131" customWidth="1"/>
    <col min="9732" max="9732" width="15" style="131" bestFit="1" customWidth="1"/>
    <col min="9733" max="9733" width="14.85546875" style="131" bestFit="1" customWidth="1"/>
    <col min="9734" max="9738" width="15" style="131" bestFit="1" customWidth="1"/>
    <col min="9739" max="9739" width="15" style="131" customWidth="1"/>
    <col min="9740" max="9740" width="15" style="131" bestFit="1" customWidth="1"/>
    <col min="9741" max="9984" width="11.42578125" style="131" customWidth="1"/>
    <col min="9985" max="9986" width="0" style="131" hidden="1" customWidth="1"/>
    <col min="9987" max="9987" width="69" style="131" customWidth="1"/>
    <col min="9988" max="9988" width="15" style="131" bestFit="1" customWidth="1"/>
    <col min="9989" max="9989" width="14.85546875" style="131" bestFit="1" customWidth="1"/>
    <col min="9990" max="9994" width="15" style="131" bestFit="1" customWidth="1"/>
    <col min="9995" max="9995" width="15" style="131" customWidth="1"/>
    <col min="9996" max="9996" width="15" style="131" bestFit="1" customWidth="1"/>
    <col min="9997" max="10240" width="11.42578125" style="131" customWidth="1"/>
    <col min="10241" max="10242" width="0" style="131" hidden="1" customWidth="1"/>
    <col min="10243" max="10243" width="69" style="131" customWidth="1"/>
    <col min="10244" max="10244" width="15" style="131" bestFit="1" customWidth="1"/>
    <col min="10245" max="10245" width="14.85546875" style="131" bestFit="1" customWidth="1"/>
    <col min="10246" max="10250" width="15" style="131" bestFit="1" customWidth="1"/>
    <col min="10251" max="10251" width="15" style="131" customWidth="1"/>
    <col min="10252" max="10252" width="15" style="131" bestFit="1" customWidth="1"/>
    <col min="10253" max="10496" width="11.42578125" style="131" customWidth="1"/>
    <col min="10497" max="10498" width="0" style="131" hidden="1" customWidth="1"/>
    <col min="10499" max="10499" width="69" style="131" customWidth="1"/>
    <col min="10500" max="10500" width="15" style="131" bestFit="1" customWidth="1"/>
    <col min="10501" max="10501" width="14.85546875" style="131" bestFit="1" customWidth="1"/>
    <col min="10502" max="10506" width="15" style="131" bestFit="1" customWidth="1"/>
    <col min="10507" max="10507" width="15" style="131" customWidth="1"/>
    <col min="10508" max="10508" width="15" style="131" bestFit="1" customWidth="1"/>
    <col min="10509" max="10752" width="11.42578125" style="131" customWidth="1"/>
    <col min="10753" max="10754" width="0" style="131" hidden="1" customWidth="1"/>
    <col min="10755" max="10755" width="69" style="131" customWidth="1"/>
    <col min="10756" max="10756" width="15" style="131" bestFit="1" customWidth="1"/>
    <col min="10757" max="10757" width="14.85546875" style="131" bestFit="1" customWidth="1"/>
    <col min="10758" max="10762" width="15" style="131" bestFit="1" customWidth="1"/>
    <col min="10763" max="10763" width="15" style="131" customWidth="1"/>
    <col min="10764" max="10764" width="15" style="131" bestFit="1" customWidth="1"/>
    <col min="10765" max="11008" width="11.42578125" style="131" customWidth="1"/>
    <col min="11009" max="11010" width="0" style="131" hidden="1" customWidth="1"/>
    <col min="11011" max="11011" width="69" style="131" customWidth="1"/>
    <col min="11012" max="11012" width="15" style="131" bestFit="1" customWidth="1"/>
    <col min="11013" max="11013" width="14.85546875" style="131" bestFit="1" customWidth="1"/>
    <col min="11014" max="11018" width="15" style="131" bestFit="1" customWidth="1"/>
    <col min="11019" max="11019" width="15" style="131" customWidth="1"/>
    <col min="11020" max="11020" width="15" style="131" bestFit="1" customWidth="1"/>
    <col min="11021" max="11264" width="11.42578125" style="131" customWidth="1"/>
    <col min="11265" max="11266" width="0" style="131" hidden="1" customWidth="1"/>
    <col min="11267" max="11267" width="69" style="131" customWidth="1"/>
    <col min="11268" max="11268" width="15" style="131" bestFit="1" customWidth="1"/>
    <col min="11269" max="11269" width="14.85546875" style="131" bestFit="1" customWidth="1"/>
    <col min="11270" max="11274" width="15" style="131" bestFit="1" customWidth="1"/>
    <col min="11275" max="11275" width="15" style="131" customWidth="1"/>
    <col min="11276" max="11276" width="15" style="131" bestFit="1" customWidth="1"/>
    <col min="11277" max="11520" width="11.42578125" style="131" customWidth="1"/>
    <col min="11521" max="11522" width="0" style="131" hidden="1" customWidth="1"/>
    <col min="11523" max="11523" width="69" style="131" customWidth="1"/>
    <col min="11524" max="11524" width="15" style="131" bestFit="1" customWidth="1"/>
    <col min="11525" max="11525" width="14.85546875" style="131" bestFit="1" customWidth="1"/>
    <col min="11526" max="11530" width="15" style="131" bestFit="1" customWidth="1"/>
    <col min="11531" max="11531" width="15" style="131" customWidth="1"/>
    <col min="11532" max="11532" width="15" style="131" bestFit="1" customWidth="1"/>
    <col min="11533" max="11776" width="11.42578125" style="131" customWidth="1"/>
    <col min="11777" max="11778" width="0" style="131" hidden="1" customWidth="1"/>
    <col min="11779" max="11779" width="69" style="131" customWidth="1"/>
    <col min="11780" max="11780" width="15" style="131" bestFit="1" customWidth="1"/>
    <col min="11781" max="11781" width="14.85546875" style="131" bestFit="1" customWidth="1"/>
    <col min="11782" max="11786" width="15" style="131" bestFit="1" customWidth="1"/>
    <col min="11787" max="11787" width="15" style="131" customWidth="1"/>
    <col min="11788" max="11788" width="15" style="131" bestFit="1" customWidth="1"/>
    <col min="11789" max="12032" width="11.42578125" style="131" customWidth="1"/>
    <col min="12033" max="12034" width="0" style="131" hidden="1" customWidth="1"/>
    <col min="12035" max="12035" width="69" style="131" customWidth="1"/>
    <col min="12036" max="12036" width="15" style="131" bestFit="1" customWidth="1"/>
    <col min="12037" max="12037" width="14.85546875" style="131" bestFit="1" customWidth="1"/>
    <col min="12038" max="12042" width="15" style="131" bestFit="1" customWidth="1"/>
    <col min="12043" max="12043" width="15" style="131" customWidth="1"/>
    <col min="12044" max="12044" width="15" style="131" bestFit="1" customWidth="1"/>
    <col min="12045" max="12288" width="11.42578125" style="131" customWidth="1"/>
    <col min="12289" max="12290" width="0" style="131" hidden="1" customWidth="1"/>
    <col min="12291" max="12291" width="69" style="131" customWidth="1"/>
    <col min="12292" max="12292" width="15" style="131" bestFit="1" customWidth="1"/>
    <col min="12293" max="12293" width="14.85546875" style="131" bestFit="1" customWidth="1"/>
    <col min="12294" max="12298" width="15" style="131" bestFit="1" customWidth="1"/>
    <col min="12299" max="12299" width="15" style="131" customWidth="1"/>
    <col min="12300" max="12300" width="15" style="131" bestFit="1" customWidth="1"/>
    <col min="12301" max="12544" width="11.42578125" style="131" customWidth="1"/>
    <col min="12545" max="12546" width="0" style="131" hidden="1" customWidth="1"/>
    <col min="12547" max="12547" width="69" style="131" customWidth="1"/>
    <col min="12548" max="12548" width="15" style="131" bestFit="1" customWidth="1"/>
    <col min="12549" max="12549" width="14.85546875" style="131" bestFit="1" customWidth="1"/>
    <col min="12550" max="12554" width="15" style="131" bestFit="1" customWidth="1"/>
    <col min="12555" max="12555" width="15" style="131" customWidth="1"/>
    <col min="12556" max="12556" width="15" style="131" bestFit="1" customWidth="1"/>
    <col min="12557" max="12800" width="11.42578125" style="131" customWidth="1"/>
    <col min="12801" max="12802" width="0" style="131" hidden="1" customWidth="1"/>
    <col min="12803" max="12803" width="69" style="131" customWidth="1"/>
    <col min="12804" max="12804" width="15" style="131" bestFit="1" customWidth="1"/>
    <col min="12805" max="12805" width="14.85546875" style="131" bestFit="1" customWidth="1"/>
    <col min="12806" max="12810" width="15" style="131" bestFit="1" customWidth="1"/>
    <col min="12811" max="12811" width="15" style="131" customWidth="1"/>
    <col min="12812" max="12812" width="15" style="131" bestFit="1" customWidth="1"/>
    <col min="12813" max="13056" width="11.42578125" style="131" customWidth="1"/>
    <col min="13057" max="13058" width="0" style="131" hidden="1" customWidth="1"/>
    <col min="13059" max="13059" width="69" style="131" customWidth="1"/>
    <col min="13060" max="13060" width="15" style="131" bestFit="1" customWidth="1"/>
    <col min="13061" max="13061" width="14.85546875" style="131" bestFit="1" customWidth="1"/>
    <col min="13062" max="13066" width="15" style="131" bestFit="1" customWidth="1"/>
    <col min="13067" max="13067" width="15" style="131" customWidth="1"/>
    <col min="13068" max="13068" width="15" style="131" bestFit="1" customWidth="1"/>
    <col min="13069" max="13312" width="11.42578125" style="131" customWidth="1"/>
    <col min="13313" max="13314" width="0" style="131" hidden="1" customWidth="1"/>
    <col min="13315" max="13315" width="69" style="131" customWidth="1"/>
    <col min="13316" max="13316" width="15" style="131" bestFit="1" customWidth="1"/>
    <col min="13317" max="13317" width="14.85546875" style="131" bestFit="1" customWidth="1"/>
    <col min="13318" max="13322" width="15" style="131" bestFit="1" customWidth="1"/>
    <col min="13323" max="13323" width="15" style="131" customWidth="1"/>
    <col min="13324" max="13324" width="15" style="131" bestFit="1" customWidth="1"/>
    <col min="13325" max="13568" width="11.42578125" style="131" customWidth="1"/>
    <col min="13569" max="13570" width="0" style="131" hidden="1" customWidth="1"/>
    <col min="13571" max="13571" width="69" style="131" customWidth="1"/>
    <col min="13572" max="13572" width="15" style="131" bestFit="1" customWidth="1"/>
    <col min="13573" max="13573" width="14.85546875" style="131" bestFit="1" customWidth="1"/>
    <col min="13574" max="13578" width="15" style="131" bestFit="1" customWidth="1"/>
    <col min="13579" max="13579" width="15" style="131" customWidth="1"/>
    <col min="13580" max="13580" width="15" style="131" bestFit="1" customWidth="1"/>
    <col min="13581" max="13824" width="11.42578125" style="131" customWidth="1"/>
    <col min="13825" max="13826" width="0" style="131" hidden="1" customWidth="1"/>
    <col min="13827" max="13827" width="69" style="131" customWidth="1"/>
    <col min="13828" max="13828" width="15" style="131" bestFit="1" customWidth="1"/>
    <col min="13829" max="13829" width="14.85546875" style="131" bestFit="1" customWidth="1"/>
    <col min="13830" max="13834" width="15" style="131" bestFit="1" customWidth="1"/>
    <col min="13835" max="13835" width="15" style="131" customWidth="1"/>
    <col min="13836" max="13836" width="15" style="131" bestFit="1" customWidth="1"/>
    <col min="13837" max="14080" width="11.42578125" style="131" customWidth="1"/>
    <col min="14081" max="14082" width="0" style="131" hidden="1" customWidth="1"/>
    <col min="14083" max="14083" width="69" style="131" customWidth="1"/>
    <col min="14084" max="14084" width="15" style="131" bestFit="1" customWidth="1"/>
    <col min="14085" max="14085" width="14.85546875" style="131" bestFit="1" customWidth="1"/>
    <col min="14086" max="14090" width="15" style="131" bestFit="1" customWidth="1"/>
    <col min="14091" max="14091" width="15" style="131" customWidth="1"/>
    <col min="14092" max="14092" width="15" style="131" bestFit="1" customWidth="1"/>
    <col min="14093" max="14336" width="11.42578125" style="131" customWidth="1"/>
    <col min="14337" max="14338" width="0" style="131" hidden="1" customWidth="1"/>
    <col min="14339" max="14339" width="69" style="131" customWidth="1"/>
    <col min="14340" max="14340" width="15" style="131" bestFit="1" customWidth="1"/>
    <col min="14341" max="14341" width="14.85546875" style="131" bestFit="1" customWidth="1"/>
    <col min="14342" max="14346" width="15" style="131" bestFit="1" customWidth="1"/>
    <col min="14347" max="14347" width="15" style="131" customWidth="1"/>
    <col min="14348" max="14348" width="15" style="131" bestFit="1" customWidth="1"/>
    <col min="14349" max="14592" width="11.42578125" style="131" customWidth="1"/>
    <col min="14593" max="14594" width="0" style="131" hidden="1" customWidth="1"/>
    <col min="14595" max="14595" width="69" style="131" customWidth="1"/>
    <col min="14596" max="14596" width="15" style="131" bestFit="1" customWidth="1"/>
    <col min="14597" max="14597" width="14.85546875" style="131" bestFit="1" customWidth="1"/>
    <col min="14598" max="14602" width="15" style="131" bestFit="1" customWidth="1"/>
    <col min="14603" max="14603" width="15" style="131" customWidth="1"/>
    <col min="14604" max="14604" width="15" style="131" bestFit="1" customWidth="1"/>
    <col min="14605" max="14848" width="11.42578125" style="131" customWidth="1"/>
    <col min="14849" max="14850" width="0" style="131" hidden="1" customWidth="1"/>
    <col min="14851" max="14851" width="69" style="131" customWidth="1"/>
    <col min="14852" max="14852" width="15" style="131" bestFit="1" customWidth="1"/>
    <col min="14853" max="14853" width="14.85546875" style="131" bestFit="1" customWidth="1"/>
    <col min="14854" max="14858" width="15" style="131" bestFit="1" customWidth="1"/>
    <col min="14859" max="14859" width="15" style="131" customWidth="1"/>
    <col min="14860" max="14860" width="15" style="131" bestFit="1" customWidth="1"/>
    <col min="14861" max="15104" width="11.42578125" style="131" customWidth="1"/>
    <col min="15105" max="15106" width="0" style="131" hidden="1" customWidth="1"/>
    <col min="15107" max="15107" width="69" style="131" customWidth="1"/>
    <col min="15108" max="15108" width="15" style="131" bestFit="1" customWidth="1"/>
    <col min="15109" max="15109" width="14.85546875" style="131" bestFit="1" customWidth="1"/>
    <col min="15110" max="15114" width="15" style="131" bestFit="1" customWidth="1"/>
    <col min="15115" max="15115" width="15" style="131" customWidth="1"/>
    <col min="15116" max="15116" width="15" style="131" bestFit="1" customWidth="1"/>
    <col min="15117" max="15360" width="11.42578125" style="131" customWidth="1"/>
    <col min="15361" max="15362" width="0" style="131" hidden="1" customWidth="1"/>
    <col min="15363" max="15363" width="69" style="131" customWidth="1"/>
    <col min="15364" max="15364" width="15" style="131" bestFit="1" customWidth="1"/>
    <col min="15365" max="15365" width="14.85546875" style="131" bestFit="1" customWidth="1"/>
    <col min="15366" max="15370" width="15" style="131" bestFit="1" customWidth="1"/>
    <col min="15371" max="15371" width="15" style="131" customWidth="1"/>
    <col min="15372" max="15372" width="15" style="131" bestFit="1" customWidth="1"/>
    <col min="15373" max="15616" width="11.42578125" style="131" customWidth="1"/>
    <col min="15617" max="15618" width="0" style="131" hidden="1" customWidth="1"/>
    <col min="15619" max="15619" width="69" style="131" customWidth="1"/>
    <col min="15620" max="15620" width="15" style="131" bestFit="1" customWidth="1"/>
    <col min="15621" max="15621" width="14.85546875" style="131" bestFit="1" customWidth="1"/>
    <col min="15622" max="15626" width="15" style="131" bestFit="1" customWidth="1"/>
    <col min="15627" max="15627" width="15" style="131" customWidth="1"/>
    <col min="15628" max="15628" width="15" style="131" bestFit="1" customWidth="1"/>
    <col min="15629" max="15872" width="11.42578125" style="131" customWidth="1"/>
    <col min="15873" max="15874" width="0" style="131" hidden="1" customWidth="1"/>
    <col min="15875" max="15875" width="69" style="131" customWidth="1"/>
    <col min="15876" max="15876" width="15" style="131" bestFit="1" customWidth="1"/>
    <col min="15877" max="15877" width="14.85546875" style="131" bestFit="1" customWidth="1"/>
    <col min="15878" max="15882" width="15" style="131" bestFit="1" customWidth="1"/>
    <col min="15883" max="15883" width="15" style="131" customWidth="1"/>
    <col min="15884" max="15884" width="15" style="131" bestFit="1" customWidth="1"/>
    <col min="15885" max="16128" width="11.42578125" style="131" customWidth="1"/>
    <col min="16129" max="16130" width="0" style="131" hidden="1" customWidth="1"/>
    <col min="16131" max="16131" width="69" style="131" customWidth="1"/>
    <col min="16132" max="16132" width="15" style="131" bestFit="1" customWidth="1"/>
    <col min="16133" max="16133" width="14.85546875" style="131" bestFit="1" customWidth="1"/>
    <col min="16134" max="16138" width="15" style="131" bestFit="1" customWidth="1"/>
    <col min="16139" max="16139" width="15" style="131" customWidth="1"/>
    <col min="16140" max="16140" width="15" style="131" bestFit="1" customWidth="1"/>
    <col min="16141" max="16384" width="11.42578125" style="131" customWidth="1"/>
  </cols>
  <sheetData>
    <row r="1" spans="1:12" s="219" customFormat="1" ht="30" customHeight="1">
      <c r="A1" s="81"/>
      <c r="B1" s="81"/>
      <c r="C1" s="718" t="s">
        <v>863</v>
      </c>
      <c r="D1" s="718"/>
      <c r="E1" s="718"/>
      <c r="F1" s="718"/>
      <c r="G1" s="718"/>
      <c r="H1" s="718"/>
      <c r="I1" s="718"/>
      <c r="J1" s="718"/>
      <c r="K1" s="718"/>
      <c r="L1" s="718"/>
    </row>
    <row r="2" spans="1:12" s="219" customFormat="1" ht="21" customHeight="1">
      <c r="A2" s="81"/>
      <c r="B2" s="81"/>
      <c r="C2" s="719" t="s">
        <v>780</v>
      </c>
      <c r="D2" s="719"/>
      <c r="E2" s="719"/>
      <c r="F2" s="719"/>
      <c r="G2" s="719"/>
      <c r="H2" s="719"/>
      <c r="I2" s="719"/>
      <c r="J2" s="719"/>
      <c r="K2" s="719"/>
      <c r="L2" s="719"/>
    </row>
    <row r="3" spans="1:12" s="220" customFormat="1" ht="30" customHeight="1">
      <c r="A3" s="81" t="s">
        <v>874</v>
      </c>
      <c r="B3" s="81"/>
      <c r="C3" s="720" t="s">
        <v>3</v>
      </c>
      <c r="D3" s="720"/>
      <c r="E3" s="720"/>
      <c r="F3" s="720"/>
      <c r="G3" s="720"/>
      <c r="H3" s="720"/>
      <c r="I3" s="720"/>
      <c r="J3" s="720"/>
      <c r="K3" s="720"/>
      <c r="L3" s="720"/>
    </row>
    <row r="4" spans="1:12" s="211" customFormat="1" ht="3.75" customHeight="1" thickBot="1">
      <c r="A4" s="209"/>
      <c r="B4" s="209"/>
      <c r="C4" s="210"/>
      <c r="D4" s="221"/>
      <c r="E4" s="222"/>
      <c r="F4" s="222"/>
      <c r="G4" s="222"/>
      <c r="H4" s="222"/>
      <c r="I4" s="222"/>
      <c r="J4" s="222"/>
      <c r="K4" s="222"/>
      <c r="L4" s="222"/>
    </row>
    <row r="5" spans="1:12" ht="15" customHeight="1" thickTop="1" thickBot="1">
      <c r="A5" s="224"/>
      <c r="B5" s="224"/>
      <c r="C5" s="159"/>
      <c r="D5" s="615">
        <v>2015</v>
      </c>
      <c r="E5" s="615">
        <v>2016</v>
      </c>
      <c r="F5" s="615">
        <v>2017</v>
      </c>
      <c r="G5" s="615">
        <v>2018</v>
      </c>
      <c r="H5" s="615">
        <v>2019</v>
      </c>
      <c r="I5" s="615">
        <v>2020</v>
      </c>
      <c r="J5" s="615">
        <v>2021</v>
      </c>
      <c r="K5" s="615">
        <v>2022</v>
      </c>
      <c r="L5" s="615">
        <v>2023</v>
      </c>
    </row>
    <row r="6" spans="1:12" s="112" customFormat="1" ht="15" customHeight="1" thickTop="1" thickBot="1">
      <c r="A6" s="223"/>
      <c r="B6" s="223"/>
      <c r="C6" s="637"/>
      <c r="D6" s="619" t="str">
        <f>"DIC"</f>
        <v>DIC</v>
      </c>
      <c r="E6" s="619" t="s">
        <v>751</v>
      </c>
      <c r="F6" s="620" t="str">
        <f>"DIC"</f>
        <v>DIC</v>
      </c>
      <c r="G6" s="619" t="s">
        <v>751</v>
      </c>
      <c r="H6" s="619" t="str">
        <f>"DIC"</f>
        <v>DIC</v>
      </c>
      <c r="I6" s="619" t="str">
        <f>"DIC"</f>
        <v>DIC</v>
      </c>
      <c r="J6" s="619" t="str">
        <f>"DIC"</f>
        <v>DIC</v>
      </c>
      <c r="K6" s="619" t="s">
        <v>751</v>
      </c>
      <c r="L6" s="619" t="str">
        <f>"DIC"</f>
        <v>DIC</v>
      </c>
    </row>
    <row r="7" spans="1:12" s="112" customFormat="1" ht="15" customHeight="1" thickTop="1" thickBot="1">
      <c r="A7" s="223" t="s">
        <v>527</v>
      </c>
      <c r="B7" s="225" t="s">
        <v>782</v>
      </c>
      <c r="C7" s="621" t="s">
        <v>111</v>
      </c>
      <c r="D7" s="622">
        <v>6976620</v>
      </c>
      <c r="E7" s="622">
        <v>7406594</v>
      </c>
      <c r="F7" s="622">
        <v>3699790</v>
      </c>
      <c r="G7" s="622">
        <v>3853298</v>
      </c>
      <c r="H7" s="622">
        <v>3703507</v>
      </c>
      <c r="I7" s="622">
        <v>3583449</v>
      </c>
      <c r="J7" s="622">
        <v>4340530.9196999995</v>
      </c>
      <c r="K7" s="622">
        <v>4593800.8664799994</v>
      </c>
      <c r="L7" s="622">
        <v>2505387.7801599996</v>
      </c>
    </row>
    <row r="8" spans="1:12" s="112" customFormat="1" ht="15" customHeight="1" thickTop="1" thickBot="1">
      <c r="A8" s="224" t="s">
        <v>527</v>
      </c>
      <c r="B8" s="226" t="s">
        <v>783</v>
      </c>
      <c r="C8" s="623" t="s">
        <v>784</v>
      </c>
      <c r="D8" s="472">
        <v>188767</v>
      </c>
      <c r="E8" s="472">
        <v>177204</v>
      </c>
      <c r="F8" s="472">
        <v>71468</v>
      </c>
      <c r="G8" s="472">
        <v>75340</v>
      </c>
      <c r="H8" s="472">
        <v>135780</v>
      </c>
      <c r="I8" s="472">
        <v>316526</v>
      </c>
      <c r="J8" s="472">
        <v>431510.72247000004</v>
      </c>
      <c r="K8" s="472">
        <v>402193.99223000003</v>
      </c>
      <c r="L8" s="472">
        <v>117218.5592</v>
      </c>
    </row>
    <row r="9" spans="1:12" s="112" customFormat="1" ht="15" customHeight="1" thickTop="1">
      <c r="A9" s="81" t="s">
        <v>527</v>
      </c>
      <c r="B9" s="227" t="s">
        <v>785</v>
      </c>
      <c r="C9" s="228" t="s">
        <v>786</v>
      </c>
      <c r="D9" s="229">
        <v>187366</v>
      </c>
      <c r="E9" s="229">
        <v>174194</v>
      </c>
      <c r="F9" s="229">
        <v>71116</v>
      </c>
      <c r="G9" s="229">
        <v>75243</v>
      </c>
      <c r="H9" s="229">
        <v>135680</v>
      </c>
      <c r="I9" s="229">
        <v>315732</v>
      </c>
      <c r="J9" s="229">
        <v>431410.77448999998</v>
      </c>
      <c r="K9" s="229">
        <v>402075.60917000001</v>
      </c>
      <c r="L9" s="229">
        <v>117045.79076999999</v>
      </c>
    </row>
    <row r="10" spans="1:12" s="112" customFormat="1" ht="15" customHeight="1" thickBot="1">
      <c r="A10" s="81" t="s">
        <v>527</v>
      </c>
      <c r="B10" s="227" t="s">
        <v>787</v>
      </c>
      <c r="C10" s="228" t="s">
        <v>788</v>
      </c>
      <c r="D10" s="229">
        <v>1402</v>
      </c>
      <c r="E10" s="229">
        <v>3010</v>
      </c>
      <c r="F10" s="229">
        <v>353</v>
      </c>
      <c r="G10" s="229">
        <v>97</v>
      </c>
      <c r="H10" s="229">
        <v>100</v>
      </c>
      <c r="I10" s="229">
        <v>795</v>
      </c>
      <c r="J10" s="229">
        <v>99.947980000000001</v>
      </c>
      <c r="K10" s="229">
        <v>118.38306</v>
      </c>
      <c r="L10" s="229">
        <v>172.76842999999997</v>
      </c>
    </row>
    <row r="11" spans="1:12" s="112" customFormat="1" ht="15" customHeight="1" thickTop="1" thickBot="1">
      <c r="A11" s="224" t="s">
        <v>527</v>
      </c>
      <c r="B11" s="226" t="s">
        <v>789</v>
      </c>
      <c r="C11" s="623" t="s">
        <v>790</v>
      </c>
      <c r="D11" s="472">
        <v>1322722</v>
      </c>
      <c r="E11" s="472">
        <v>1288187</v>
      </c>
      <c r="F11" s="472">
        <v>544564</v>
      </c>
      <c r="G11" s="472">
        <v>623884</v>
      </c>
      <c r="H11" s="472">
        <v>631955</v>
      </c>
      <c r="I11" s="472">
        <v>881069</v>
      </c>
      <c r="J11" s="472">
        <v>1315751.1378199998</v>
      </c>
      <c r="K11" s="472">
        <v>1385038.26997</v>
      </c>
      <c r="L11" s="472">
        <v>881217.68776999996</v>
      </c>
    </row>
    <row r="12" spans="1:12" s="112" customFormat="1" ht="15" customHeight="1" thickTop="1">
      <c r="A12" s="81" t="s">
        <v>527</v>
      </c>
      <c r="B12" s="227" t="s">
        <v>791</v>
      </c>
      <c r="C12" s="228" t="s">
        <v>792</v>
      </c>
      <c r="D12" s="229">
        <v>1308597</v>
      </c>
      <c r="E12" s="229">
        <v>1270714</v>
      </c>
      <c r="F12" s="229">
        <v>538149</v>
      </c>
      <c r="G12" s="229">
        <v>616259</v>
      </c>
      <c r="H12" s="229">
        <v>623492</v>
      </c>
      <c r="I12" s="229">
        <v>871567</v>
      </c>
      <c r="J12" s="229">
        <v>1306181.1983699999</v>
      </c>
      <c r="K12" s="229">
        <v>1375069.18817</v>
      </c>
      <c r="L12" s="229">
        <v>871120.86000999995</v>
      </c>
    </row>
    <row r="13" spans="1:12" s="112" customFormat="1" ht="15" customHeight="1">
      <c r="A13" s="81" t="s">
        <v>527</v>
      </c>
      <c r="B13" s="227" t="s">
        <v>793</v>
      </c>
      <c r="C13" s="228" t="s">
        <v>794</v>
      </c>
      <c r="D13" s="229">
        <v>14125</v>
      </c>
      <c r="E13" s="229">
        <v>17473</v>
      </c>
      <c r="F13" s="229">
        <v>6416</v>
      </c>
      <c r="G13" s="229">
        <v>7625</v>
      </c>
      <c r="H13" s="229">
        <v>8462</v>
      </c>
      <c r="I13" s="229">
        <v>9502</v>
      </c>
      <c r="J13" s="229">
        <v>9569.9394499999999</v>
      </c>
      <c r="K13" s="229">
        <v>9969.0817999999999</v>
      </c>
      <c r="L13" s="229">
        <v>10096.82776</v>
      </c>
    </row>
    <row r="14" spans="1:12" s="112" customFormat="1" ht="15" customHeight="1">
      <c r="A14" s="81" t="s">
        <v>527</v>
      </c>
      <c r="B14" s="227" t="s">
        <v>795</v>
      </c>
      <c r="C14" s="228" t="s">
        <v>796</v>
      </c>
      <c r="D14" s="229">
        <v>0</v>
      </c>
      <c r="E14" s="229">
        <v>0</v>
      </c>
      <c r="F14" s="229">
        <v>0</v>
      </c>
      <c r="G14" s="229">
        <v>0</v>
      </c>
      <c r="H14" s="229">
        <v>0</v>
      </c>
      <c r="I14" s="229">
        <v>0</v>
      </c>
      <c r="J14" s="229">
        <v>0</v>
      </c>
      <c r="K14" s="229">
        <v>0</v>
      </c>
      <c r="L14" s="229">
        <v>0</v>
      </c>
    </row>
    <row r="15" spans="1:12" s="112" customFormat="1" ht="15" customHeight="1" thickBot="1">
      <c r="A15" s="81" t="s">
        <v>527</v>
      </c>
      <c r="B15" s="230">
        <v>212.04</v>
      </c>
      <c r="C15" s="228" t="s">
        <v>797</v>
      </c>
      <c r="D15" s="229">
        <v>0</v>
      </c>
      <c r="E15" s="229">
        <v>0</v>
      </c>
      <c r="F15" s="229">
        <v>0</v>
      </c>
      <c r="G15" s="229">
        <v>0</v>
      </c>
      <c r="H15" s="229">
        <v>0</v>
      </c>
      <c r="I15" s="229">
        <v>0</v>
      </c>
      <c r="J15" s="229">
        <v>0</v>
      </c>
      <c r="K15" s="229">
        <v>0</v>
      </c>
      <c r="L15" s="229">
        <v>0</v>
      </c>
    </row>
    <row r="16" spans="1:12" s="112" customFormat="1" ht="15" customHeight="1" thickTop="1" thickBot="1">
      <c r="A16" s="224" t="s">
        <v>527</v>
      </c>
      <c r="B16" s="226" t="s">
        <v>798</v>
      </c>
      <c r="C16" s="623" t="s">
        <v>799</v>
      </c>
      <c r="D16" s="472">
        <v>120056</v>
      </c>
      <c r="E16" s="472">
        <v>16475</v>
      </c>
      <c r="F16" s="472">
        <v>5264</v>
      </c>
      <c r="G16" s="472">
        <v>6342</v>
      </c>
      <c r="H16" s="472">
        <v>56974</v>
      </c>
      <c r="I16" s="472">
        <v>55525</v>
      </c>
      <c r="J16" s="472">
        <v>52459.773179999997</v>
      </c>
      <c r="K16" s="472">
        <v>167.16506000000001</v>
      </c>
      <c r="L16" s="472">
        <v>79.597529999999992</v>
      </c>
    </row>
    <row r="17" spans="1:12" s="112" customFormat="1" ht="15" customHeight="1" thickTop="1">
      <c r="A17" s="81" t="s">
        <v>527</v>
      </c>
      <c r="B17" s="227" t="s">
        <v>800</v>
      </c>
      <c r="C17" s="228" t="s">
        <v>801</v>
      </c>
      <c r="D17" s="229">
        <v>8988</v>
      </c>
      <c r="E17" s="229">
        <v>2084</v>
      </c>
      <c r="F17" s="229">
        <v>1447</v>
      </c>
      <c r="G17" s="229">
        <v>1219</v>
      </c>
      <c r="H17" s="229">
        <v>846</v>
      </c>
      <c r="I17" s="229">
        <v>460</v>
      </c>
      <c r="J17" s="229">
        <v>329.62617999999998</v>
      </c>
      <c r="K17" s="229">
        <v>167.16506000000001</v>
      </c>
      <c r="L17" s="229">
        <v>79.597529999999992</v>
      </c>
    </row>
    <row r="18" spans="1:12" s="112" customFormat="1" ht="15" customHeight="1">
      <c r="A18" s="81" t="s">
        <v>527</v>
      </c>
      <c r="B18" s="227" t="s">
        <v>802</v>
      </c>
      <c r="C18" s="228" t="s">
        <v>803</v>
      </c>
      <c r="D18" s="229">
        <v>54</v>
      </c>
      <c r="E18" s="229">
        <v>12</v>
      </c>
      <c r="F18" s="229">
        <v>0</v>
      </c>
      <c r="G18" s="229">
        <v>0</v>
      </c>
      <c r="H18" s="229">
        <v>0</v>
      </c>
      <c r="I18" s="229">
        <v>0</v>
      </c>
      <c r="J18" s="229">
        <v>0</v>
      </c>
      <c r="K18" s="229">
        <v>0</v>
      </c>
      <c r="L18" s="229">
        <v>0</v>
      </c>
    </row>
    <row r="19" spans="1:12" s="112" customFormat="1" ht="15" customHeight="1">
      <c r="A19" s="81" t="s">
        <v>527</v>
      </c>
      <c r="B19" s="227" t="s">
        <v>804</v>
      </c>
      <c r="C19" s="228" t="s">
        <v>805</v>
      </c>
      <c r="D19" s="229">
        <v>0</v>
      </c>
      <c r="E19" s="229">
        <v>4</v>
      </c>
      <c r="F19" s="229">
        <v>0</v>
      </c>
      <c r="G19" s="229">
        <v>0</v>
      </c>
      <c r="H19" s="229">
        <v>0</v>
      </c>
      <c r="I19" s="229">
        <v>0</v>
      </c>
      <c r="J19" s="229">
        <v>0</v>
      </c>
      <c r="K19" s="229">
        <v>0</v>
      </c>
      <c r="L19" s="229">
        <v>0</v>
      </c>
    </row>
    <row r="20" spans="1:12" s="112" customFormat="1" ht="15" customHeight="1">
      <c r="A20" s="81" t="s">
        <v>527</v>
      </c>
      <c r="B20" s="227" t="s">
        <v>806</v>
      </c>
      <c r="C20" s="228" t="s">
        <v>807</v>
      </c>
      <c r="D20" s="229">
        <v>72</v>
      </c>
      <c r="E20" s="229">
        <v>107</v>
      </c>
      <c r="F20" s="229">
        <v>0</v>
      </c>
      <c r="G20" s="229">
        <v>40</v>
      </c>
      <c r="H20" s="229">
        <v>60</v>
      </c>
      <c r="I20" s="229">
        <v>0</v>
      </c>
      <c r="J20" s="229">
        <v>0</v>
      </c>
      <c r="K20" s="229">
        <v>0</v>
      </c>
      <c r="L20" s="229">
        <v>0</v>
      </c>
    </row>
    <row r="21" spans="1:12" s="112" customFormat="1" ht="15" customHeight="1">
      <c r="A21" s="81" t="s">
        <v>527</v>
      </c>
      <c r="B21" s="227" t="s">
        <v>808</v>
      </c>
      <c r="C21" s="228" t="s">
        <v>809</v>
      </c>
      <c r="D21" s="229">
        <v>426</v>
      </c>
      <c r="E21" s="229">
        <v>32</v>
      </c>
      <c r="F21" s="229">
        <v>563</v>
      </c>
      <c r="G21" s="229">
        <v>119</v>
      </c>
      <c r="H21" s="229">
        <v>0</v>
      </c>
      <c r="I21" s="229">
        <v>0</v>
      </c>
      <c r="J21" s="229">
        <v>0</v>
      </c>
      <c r="K21" s="229">
        <v>0</v>
      </c>
      <c r="L21" s="229">
        <v>0</v>
      </c>
    </row>
    <row r="22" spans="1:12" s="112" customFormat="1" ht="15" customHeight="1">
      <c r="A22" s="81" t="s">
        <v>527</v>
      </c>
      <c r="B22" s="227" t="s">
        <v>810</v>
      </c>
      <c r="C22" s="228" t="s">
        <v>811</v>
      </c>
      <c r="D22" s="229">
        <v>107</v>
      </c>
      <c r="E22" s="229">
        <v>443</v>
      </c>
      <c r="F22" s="229">
        <v>520</v>
      </c>
      <c r="G22" s="229">
        <v>918</v>
      </c>
      <c r="H22" s="229">
        <v>1040</v>
      </c>
      <c r="I22" s="229">
        <v>65</v>
      </c>
      <c r="J22" s="229">
        <v>130.14699999999999</v>
      </c>
      <c r="K22" s="229">
        <v>0</v>
      </c>
      <c r="L22" s="229">
        <v>0</v>
      </c>
    </row>
    <row r="23" spans="1:12" s="112" customFormat="1" ht="15" customHeight="1">
      <c r="A23" s="81" t="s">
        <v>527</v>
      </c>
      <c r="B23" s="227" t="s">
        <v>812</v>
      </c>
      <c r="C23" s="228" t="s">
        <v>813</v>
      </c>
      <c r="D23" s="229">
        <v>5365</v>
      </c>
      <c r="E23" s="229">
        <v>52</v>
      </c>
      <c r="F23" s="229">
        <v>0</v>
      </c>
      <c r="G23" s="229">
        <v>2000</v>
      </c>
      <c r="H23" s="229">
        <v>0</v>
      </c>
      <c r="I23" s="229">
        <v>0</v>
      </c>
      <c r="J23" s="229">
        <v>0</v>
      </c>
      <c r="K23" s="229">
        <v>0</v>
      </c>
      <c r="L23" s="229">
        <v>0</v>
      </c>
    </row>
    <row r="24" spans="1:12" s="112" customFormat="1" ht="15" customHeight="1" thickBot="1">
      <c r="A24" s="81" t="s">
        <v>527</v>
      </c>
      <c r="B24" s="227" t="s">
        <v>814</v>
      </c>
      <c r="C24" s="228" t="s">
        <v>815</v>
      </c>
      <c r="D24" s="229">
        <v>105043</v>
      </c>
      <c r="E24" s="229">
        <v>13741</v>
      </c>
      <c r="F24" s="229">
        <v>2734</v>
      </c>
      <c r="G24" s="229">
        <v>2046</v>
      </c>
      <c r="H24" s="229">
        <v>55028</v>
      </c>
      <c r="I24" s="229">
        <v>55000</v>
      </c>
      <c r="J24" s="229">
        <v>52000</v>
      </c>
      <c r="K24" s="229">
        <v>0</v>
      </c>
      <c r="L24" s="229">
        <v>0</v>
      </c>
    </row>
    <row r="25" spans="1:12" s="112" customFormat="1" ht="15" customHeight="1" thickTop="1" thickBot="1">
      <c r="A25" s="223" t="s">
        <v>527</v>
      </c>
      <c r="B25" s="231" t="s">
        <v>816</v>
      </c>
      <c r="C25" s="623" t="s">
        <v>817</v>
      </c>
      <c r="D25" s="624">
        <v>72355</v>
      </c>
      <c r="E25" s="624">
        <v>81295</v>
      </c>
      <c r="F25" s="624">
        <v>43008</v>
      </c>
      <c r="G25" s="624">
        <v>58931</v>
      </c>
      <c r="H25" s="624">
        <v>56373</v>
      </c>
      <c r="I25" s="624">
        <v>39410</v>
      </c>
      <c r="J25" s="624">
        <v>35456.256500000003</v>
      </c>
      <c r="K25" s="624">
        <v>40095.355409999996</v>
      </c>
      <c r="L25" s="624">
        <v>47729.255990000005</v>
      </c>
    </row>
    <row r="26" spans="1:12" s="112" customFormat="1" ht="15" customHeight="1" thickTop="1" thickBot="1">
      <c r="A26" s="223" t="s">
        <v>527</v>
      </c>
      <c r="B26" s="231" t="s">
        <v>818</v>
      </c>
      <c r="C26" s="623" t="s">
        <v>819</v>
      </c>
      <c r="D26" s="624">
        <v>4959551</v>
      </c>
      <c r="E26" s="624">
        <v>5460134</v>
      </c>
      <c r="F26" s="624">
        <v>2772120</v>
      </c>
      <c r="G26" s="624">
        <v>2775817</v>
      </c>
      <c r="H26" s="624">
        <v>2508032</v>
      </c>
      <c r="I26" s="624">
        <v>2010001</v>
      </c>
      <c r="J26" s="624">
        <v>2203744.3764</v>
      </c>
      <c r="K26" s="624">
        <v>2490853.2798800003</v>
      </c>
      <c r="L26" s="624">
        <v>1407972.19092</v>
      </c>
    </row>
    <row r="27" spans="1:12" s="112" customFormat="1" ht="15" customHeight="1" thickTop="1" thickBot="1">
      <c r="A27" s="224" t="s">
        <v>527</v>
      </c>
      <c r="B27" s="232" t="s">
        <v>820</v>
      </c>
      <c r="C27" s="623" t="s">
        <v>821</v>
      </c>
      <c r="D27" s="472">
        <v>313168</v>
      </c>
      <c r="E27" s="472">
        <v>383298</v>
      </c>
      <c r="F27" s="472">
        <v>263365</v>
      </c>
      <c r="G27" s="472">
        <v>312983</v>
      </c>
      <c r="H27" s="472">
        <v>314393</v>
      </c>
      <c r="I27" s="472">
        <v>280916</v>
      </c>
      <c r="J27" s="472">
        <v>301608.65333</v>
      </c>
      <c r="K27" s="472">
        <v>275452.80392999999</v>
      </c>
      <c r="L27" s="472">
        <v>51170.488749999997</v>
      </c>
    </row>
    <row r="28" spans="1:12" s="112" customFormat="1" ht="15" customHeight="1" thickTop="1">
      <c r="A28" s="81" t="s">
        <v>527</v>
      </c>
      <c r="B28" s="227" t="s">
        <v>822</v>
      </c>
      <c r="C28" s="228" t="s">
        <v>823</v>
      </c>
      <c r="D28" s="229">
        <v>0</v>
      </c>
      <c r="E28" s="229">
        <v>0</v>
      </c>
      <c r="F28" s="229">
        <v>0</v>
      </c>
      <c r="G28" s="229">
        <v>0</v>
      </c>
      <c r="H28" s="229">
        <v>0</v>
      </c>
      <c r="I28" s="229">
        <v>0</v>
      </c>
      <c r="J28" s="229">
        <v>0</v>
      </c>
      <c r="K28" s="229">
        <v>0</v>
      </c>
      <c r="L28" s="229">
        <v>0</v>
      </c>
    </row>
    <row r="29" spans="1:12" s="112" customFormat="1" ht="15" customHeight="1">
      <c r="A29" s="81" t="s">
        <v>527</v>
      </c>
      <c r="B29" s="227" t="s">
        <v>824</v>
      </c>
      <c r="C29" s="228" t="s">
        <v>825</v>
      </c>
      <c r="D29" s="229">
        <v>446</v>
      </c>
      <c r="E29" s="229">
        <v>548</v>
      </c>
      <c r="F29" s="229">
        <v>668</v>
      </c>
      <c r="G29" s="229">
        <v>790</v>
      </c>
      <c r="H29" s="229">
        <v>792</v>
      </c>
      <c r="I29" s="229">
        <v>692</v>
      </c>
      <c r="J29" s="229">
        <v>1119.2173500000001</v>
      </c>
      <c r="K29" s="229">
        <v>1262.8680900000002</v>
      </c>
      <c r="L29" s="229">
        <v>0</v>
      </c>
    </row>
    <row r="30" spans="1:12" s="112" customFormat="1" ht="15" customHeight="1">
      <c r="A30" s="81" t="s">
        <v>527</v>
      </c>
      <c r="B30" s="227" t="s">
        <v>826</v>
      </c>
      <c r="C30" s="228" t="s">
        <v>827</v>
      </c>
      <c r="D30" s="229">
        <v>9009</v>
      </c>
      <c r="E30" s="229">
        <v>867</v>
      </c>
      <c r="F30" s="229">
        <v>351</v>
      </c>
      <c r="G30" s="229">
        <v>473</v>
      </c>
      <c r="H30" s="229">
        <v>3986</v>
      </c>
      <c r="I30" s="229">
        <v>11509</v>
      </c>
      <c r="J30" s="229">
        <v>8606.2797899999987</v>
      </c>
      <c r="K30" s="229">
        <v>3.9883000000000002</v>
      </c>
      <c r="L30" s="229">
        <v>35.769539999999999</v>
      </c>
    </row>
    <row r="31" spans="1:12" s="112" customFormat="1" ht="15" customHeight="1">
      <c r="A31" s="81" t="s">
        <v>527</v>
      </c>
      <c r="B31" s="233" t="s">
        <v>828</v>
      </c>
      <c r="C31" s="228" t="s">
        <v>829</v>
      </c>
      <c r="D31" s="229">
        <v>885</v>
      </c>
      <c r="E31" s="229">
        <v>659</v>
      </c>
      <c r="F31" s="229">
        <v>54</v>
      </c>
      <c r="G31" s="229">
        <v>111</v>
      </c>
      <c r="H31" s="229">
        <v>280</v>
      </c>
      <c r="I31" s="229">
        <v>241</v>
      </c>
      <c r="J31" s="229">
        <v>194.00964999999999</v>
      </c>
      <c r="K31" s="229">
        <v>197.11492000000001</v>
      </c>
      <c r="L31" s="229">
        <v>185.91851</v>
      </c>
    </row>
    <row r="32" spans="1:12" s="112" customFormat="1" ht="15" customHeight="1">
      <c r="A32" s="81" t="s">
        <v>527</v>
      </c>
      <c r="B32" s="233" t="s">
        <v>830</v>
      </c>
      <c r="C32" s="234" t="s">
        <v>831</v>
      </c>
      <c r="D32" s="229">
        <v>302827</v>
      </c>
      <c r="E32" s="229">
        <v>381224</v>
      </c>
      <c r="F32" s="229">
        <v>262292</v>
      </c>
      <c r="G32" s="229">
        <v>311609</v>
      </c>
      <c r="H32" s="229">
        <v>309334</v>
      </c>
      <c r="I32" s="229">
        <v>268474</v>
      </c>
      <c r="J32" s="229">
        <v>291689.14654000005</v>
      </c>
      <c r="K32" s="229">
        <v>273988.83262</v>
      </c>
      <c r="L32" s="229">
        <v>50948.8007</v>
      </c>
    </row>
    <row r="33" spans="1:12" s="112" customFormat="1" ht="15" customHeight="1">
      <c r="A33" s="81" t="s">
        <v>527</v>
      </c>
      <c r="B33" s="233" t="s">
        <v>832</v>
      </c>
      <c r="C33" s="638" t="s">
        <v>833</v>
      </c>
      <c r="D33" s="527">
        <v>23849</v>
      </c>
      <c r="E33" s="527">
        <v>16909</v>
      </c>
      <c r="F33" s="527">
        <v>0</v>
      </c>
      <c r="G33" s="527">
        <v>0</v>
      </c>
      <c r="H33" s="527">
        <v>92634</v>
      </c>
      <c r="I33" s="527">
        <v>294397</v>
      </c>
      <c r="J33" s="527">
        <v>135191.46462000001</v>
      </c>
      <c r="K33" s="527">
        <v>57126.628149999997</v>
      </c>
      <c r="L33" s="527">
        <v>1307717.3113499999</v>
      </c>
    </row>
    <row r="34" spans="1:12" ht="3.75" customHeight="1" thickBot="1">
      <c r="A34" s="81"/>
      <c r="B34" s="81"/>
      <c r="C34" s="235"/>
      <c r="D34" s="236"/>
      <c r="E34" s="237"/>
      <c r="F34" s="237"/>
      <c r="G34" s="237"/>
      <c r="H34" s="237"/>
      <c r="I34" s="237"/>
      <c r="J34" s="237"/>
      <c r="K34" s="237"/>
      <c r="L34" s="237"/>
    </row>
    <row r="35" spans="1:12" ht="15" customHeight="1" thickTop="1">
      <c r="A35" s="81"/>
      <c r="B35" s="81"/>
      <c r="C35" s="81"/>
      <c r="D35" s="238"/>
      <c r="E35" s="239"/>
      <c r="F35" s="239"/>
      <c r="G35" s="239"/>
      <c r="H35" s="239"/>
      <c r="I35" s="239"/>
      <c r="J35" s="239"/>
      <c r="K35" s="239"/>
      <c r="L35" s="239"/>
    </row>
  </sheetData>
  <mergeCells count="3">
    <mergeCell ref="C1:L1"/>
    <mergeCell ref="C2:L2"/>
    <mergeCell ref="C3:L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C24" sqref="C24:F24"/>
    </sheetView>
  </sheetViews>
  <sheetFormatPr baseColWidth="10" defaultColWidth="10.7109375" defaultRowHeight="12.75"/>
  <cols>
    <col min="1" max="1" width="39.140625" style="131" customWidth="1"/>
    <col min="2" max="2" width="20.7109375" style="131" bestFit="1" customWidth="1"/>
    <col min="3" max="3" width="18.7109375" style="131" customWidth="1"/>
    <col min="4" max="4" width="17.7109375" style="131" customWidth="1"/>
    <col min="5" max="5" width="14.28515625" style="131" customWidth="1"/>
    <col min="6" max="8" width="13.85546875" style="131" customWidth="1"/>
    <col min="9" max="9" width="17.7109375" style="131" customWidth="1"/>
    <col min="10" max="12" width="13.85546875" style="131" customWidth="1"/>
    <col min="13" max="14" width="17.7109375" style="131" customWidth="1"/>
    <col min="15" max="17" width="15.140625" style="131" customWidth="1"/>
    <col min="18" max="18" width="17" style="131" bestFit="1" customWidth="1"/>
    <col min="19" max="19" width="18.7109375" style="131" bestFit="1" customWidth="1"/>
    <col min="20" max="256" width="10.7109375" style="131"/>
    <col min="257" max="257" width="39.140625" style="131" customWidth="1"/>
    <col min="258" max="258" width="20.7109375" style="131" bestFit="1" customWidth="1"/>
    <col min="259" max="259" width="18.7109375" style="131" customWidth="1"/>
    <col min="260" max="260" width="17.7109375" style="131" customWidth="1"/>
    <col min="261" max="261" width="14.28515625" style="131" customWidth="1"/>
    <col min="262" max="264" width="13.85546875" style="131" customWidth="1"/>
    <col min="265" max="265" width="17.7109375" style="131" customWidth="1"/>
    <col min="266" max="268" width="13.85546875" style="131" customWidth="1"/>
    <col min="269" max="270" width="17.7109375" style="131" customWidth="1"/>
    <col min="271" max="273" width="15.140625" style="131" customWidth="1"/>
    <col min="274" max="274" width="17" style="131" bestFit="1" customWidth="1"/>
    <col min="275" max="275" width="18.7109375" style="131" bestFit="1" customWidth="1"/>
    <col min="276" max="512" width="10.7109375" style="131"/>
    <col min="513" max="513" width="39.140625" style="131" customWidth="1"/>
    <col min="514" max="514" width="20.7109375" style="131" bestFit="1" customWidth="1"/>
    <col min="515" max="515" width="18.7109375" style="131" customWidth="1"/>
    <col min="516" max="516" width="17.7109375" style="131" customWidth="1"/>
    <col min="517" max="517" width="14.28515625" style="131" customWidth="1"/>
    <col min="518" max="520" width="13.85546875" style="131" customWidth="1"/>
    <col min="521" max="521" width="17.7109375" style="131" customWidth="1"/>
    <col min="522" max="524" width="13.85546875" style="131" customWidth="1"/>
    <col min="525" max="526" width="17.7109375" style="131" customWidth="1"/>
    <col min="527" max="529" width="15.140625" style="131" customWidth="1"/>
    <col min="530" max="530" width="17" style="131" bestFit="1" customWidth="1"/>
    <col min="531" max="531" width="18.7109375" style="131" bestFit="1" customWidth="1"/>
    <col min="532" max="768" width="10.7109375" style="131"/>
    <col min="769" max="769" width="39.140625" style="131" customWidth="1"/>
    <col min="770" max="770" width="20.7109375" style="131" bestFit="1" customWidth="1"/>
    <col min="771" max="771" width="18.7109375" style="131" customWidth="1"/>
    <col min="772" max="772" width="17.7109375" style="131" customWidth="1"/>
    <col min="773" max="773" width="14.28515625" style="131" customWidth="1"/>
    <col min="774" max="776" width="13.85546875" style="131" customWidth="1"/>
    <col min="777" max="777" width="17.7109375" style="131" customWidth="1"/>
    <col min="778" max="780" width="13.85546875" style="131" customWidth="1"/>
    <col min="781" max="782" width="17.7109375" style="131" customWidth="1"/>
    <col min="783" max="785" width="15.140625" style="131" customWidth="1"/>
    <col min="786" max="786" width="17" style="131" bestFit="1" customWidth="1"/>
    <col min="787" max="787" width="18.7109375" style="131" bestFit="1" customWidth="1"/>
    <col min="788" max="1024" width="10.7109375" style="131"/>
    <col min="1025" max="1025" width="39.140625" style="131" customWidth="1"/>
    <col min="1026" max="1026" width="20.7109375" style="131" bestFit="1" customWidth="1"/>
    <col min="1027" max="1027" width="18.7109375" style="131" customWidth="1"/>
    <col min="1028" max="1028" width="17.7109375" style="131" customWidth="1"/>
    <col min="1029" max="1029" width="14.28515625" style="131" customWidth="1"/>
    <col min="1030" max="1032" width="13.85546875" style="131" customWidth="1"/>
    <col min="1033" max="1033" width="17.7109375" style="131" customWidth="1"/>
    <col min="1034" max="1036" width="13.85546875" style="131" customWidth="1"/>
    <col min="1037" max="1038" width="17.7109375" style="131" customWidth="1"/>
    <col min="1039" max="1041" width="15.140625" style="131" customWidth="1"/>
    <col min="1042" max="1042" width="17" style="131" bestFit="1" customWidth="1"/>
    <col min="1043" max="1043" width="18.7109375" style="131" bestFit="1" customWidth="1"/>
    <col min="1044" max="1280" width="10.7109375" style="131"/>
    <col min="1281" max="1281" width="39.140625" style="131" customWidth="1"/>
    <col min="1282" max="1282" width="20.7109375" style="131" bestFit="1" customWidth="1"/>
    <col min="1283" max="1283" width="18.7109375" style="131" customWidth="1"/>
    <col min="1284" max="1284" width="17.7109375" style="131" customWidth="1"/>
    <col min="1285" max="1285" width="14.28515625" style="131" customWidth="1"/>
    <col min="1286" max="1288" width="13.85546875" style="131" customWidth="1"/>
    <col min="1289" max="1289" width="17.7109375" style="131" customWidth="1"/>
    <col min="1290" max="1292" width="13.85546875" style="131" customWidth="1"/>
    <col min="1293" max="1294" width="17.7109375" style="131" customWidth="1"/>
    <col min="1295" max="1297" width="15.140625" style="131" customWidth="1"/>
    <col min="1298" max="1298" width="17" style="131" bestFit="1" customWidth="1"/>
    <col min="1299" max="1299" width="18.7109375" style="131" bestFit="1" customWidth="1"/>
    <col min="1300" max="1536" width="10.7109375" style="131"/>
    <col min="1537" max="1537" width="39.140625" style="131" customWidth="1"/>
    <col min="1538" max="1538" width="20.7109375" style="131" bestFit="1" customWidth="1"/>
    <col min="1539" max="1539" width="18.7109375" style="131" customWidth="1"/>
    <col min="1540" max="1540" width="17.7109375" style="131" customWidth="1"/>
    <col min="1541" max="1541" width="14.28515625" style="131" customWidth="1"/>
    <col min="1542" max="1544" width="13.85546875" style="131" customWidth="1"/>
    <col min="1545" max="1545" width="17.7109375" style="131" customWidth="1"/>
    <col min="1546" max="1548" width="13.85546875" style="131" customWidth="1"/>
    <col min="1549" max="1550" width="17.7109375" style="131" customWidth="1"/>
    <col min="1551" max="1553" width="15.140625" style="131" customWidth="1"/>
    <col min="1554" max="1554" width="17" style="131" bestFit="1" customWidth="1"/>
    <col min="1555" max="1555" width="18.7109375" style="131" bestFit="1" customWidth="1"/>
    <col min="1556" max="1792" width="10.7109375" style="131"/>
    <col min="1793" max="1793" width="39.140625" style="131" customWidth="1"/>
    <col min="1794" max="1794" width="20.7109375" style="131" bestFit="1" customWidth="1"/>
    <col min="1795" max="1795" width="18.7109375" style="131" customWidth="1"/>
    <col min="1796" max="1796" width="17.7109375" style="131" customWidth="1"/>
    <col min="1797" max="1797" width="14.28515625" style="131" customWidth="1"/>
    <col min="1798" max="1800" width="13.85546875" style="131" customWidth="1"/>
    <col min="1801" max="1801" width="17.7109375" style="131" customWidth="1"/>
    <col min="1802" max="1804" width="13.85546875" style="131" customWidth="1"/>
    <col min="1805" max="1806" width="17.7109375" style="131" customWidth="1"/>
    <col min="1807" max="1809" width="15.140625" style="131" customWidth="1"/>
    <col min="1810" max="1810" width="17" style="131" bestFit="1" customWidth="1"/>
    <col min="1811" max="1811" width="18.7109375" style="131" bestFit="1" customWidth="1"/>
    <col min="1812" max="2048" width="10.7109375" style="131"/>
    <col min="2049" max="2049" width="39.140625" style="131" customWidth="1"/>
    <col min="2050" max="2050" width="20.7109375" style="131" bestFit="1" customWidth="1"/>
    <col min="2051" max="2051" width="18.7109375" style="131" customWidth="1"/>
    <col min="2052" max="2052" width="17.7109375" style="131" customWidth="1"/>
    <col min="2053" max="2053" width="14.28515625" style="131" customWidth="1"/>
    <col min="2054" max="2056" width="13.85546875" style="131" customWidth="1"/>
    <col min="2057" max="2057" width="17.7109375" style="131" customWidth="1"/>
    <col min="2058" max="2060" width="13.85546875" style="131" customWidth="1"/>
    <col min="2061" max="2062" width="17.7109375" style="131" customWidth="1"/>
    <col min="2063" max="2065" width="15.140625" style="131" customWidth="1"/>
    <col min="2066" max="2066" width="17" style="131" bestFit="1" customWidth="1"/>
    <col min="2067" max="2067" width="18.7109375" style="131" bestFit="1" customWidth="1"/>
    <col min="2068" max="2304" width="10.7109375" style="131"/>
    <col min="2305" max="2305" width="39.140625" style="131" customWidth="1"/>
    <col min="2306" max="2306" width="20.7109375" style="131" bestFit="1" customWidth="1"/>
    <col min="2307" max="2307" width="18.7109375" style="131" customWidth="1"/>
    <col min="2308" max="2308" width="17.7109375" style="131" customWidth="1"/>
    <col min="2309" max="2309" width="14.28515625" style="131" customWidth="1"/>
    <col min="2310" max="2312" width="13.85546875" style="131" customWidth="1"/>
    <col min="2313" max="2313" width="17.7109375" style="131" customWidth="1"/>
    <col min="2314" max="2316" width="13.85546875" style="131" customWidth="1"/>
    <col min="2317" max="2318" width="17.7109375" style="131" customWidth="1"/>
    <col min="2319" max="2321" width="15.140625" style="131" customWidth="1"/>
    <col min="2322" max="2322" width="17" style="131" bestFit="1" customWidth="1"/>
    <col min="2323" max="2323" width="18.7109375" style="131" bestFit="1" customWidth="1"/>
    <col min="2324" max="2560" width="10.7109375" style="131"/>
    <col min="2561" max="2561" width="39.140625" style="131" customWidth="1"/>
    <col min="2562" max="2562" width="20.7109375" style="131" bestFit="1" customWidth="1"/>
    <col min="2563" max="2563" width="18.7109375" style="131" customWidth="1"/>
    <col min="2564" max="2564" width="17.7109375" style="131" customWidth="1"/>
    <col min="2565" max="2565" width="14.28515625" style="131" customWidth="1"/>
    <col min="2566" max="2568" width="13.85546875" style="131" customWidth="1"/>
    <col min="2569" max="2569" width="17.7109375" style="131" customWidth="1"/>
    <col min="2570" max="2572" width="13.85546875" style="131" customWidth="1"/>
    <col min="2573" max="2574" width="17.7109375" style="131" customWidth="1"/>
    <col min="2575" max="2577" width="15.140625" style="131" customWidth="1"/>
    <col min="2578" max="2578" width="17" style="131" bestFit="1" customWidth="1"/>
    <col min="2579" max="2579" width="18.7109375" style="131" bestFit="1" customWidth="1"/>
    <col min="2580" max="2816" width="10.7109375" style="131"/>
    <col min="2817" max="2817" width="39.140625" style="131" customWidth="1"/>
    <col min="2818" max="2818" width="20.7109375" style="131" bestFit="1" customWidth="1"/>
    <col min="2819" max="2819" width="18.7109375" style="131" customWidth="1"/>
    <col min="2820" max="2820" width="17.7109375" style="131" customWidth="1"/>
    <col min="2821" max="2821" width="14.28515625" style="131" customWidth="1"/>
    <col min="2822" max="2824" width="13.85546875" style="131" customWidth="1"/>
    <col min="2825" max="2825" width="17.7109375" style="131" customWidth="1"/>
    <col min="2826" max="2828" width="13.85546875" style="131" customWidth="1"/>
    <col min="2829" max="2830" width="17.7109375" style="131" customWidth="1"/>
    <col min="2831" max="2833" width="15.140625" style="131" customWidth="1"/>
    <col min="2834" max="2834" width="17" style="131" bestFit="1" customWidth="1"/>
    <col min="2835" max="2835" width="18.7109375" style="131" bestFit="1" customWidth="1"/>
    <col min="2836" max="3072" width="10.7109375" style="131"/>
    <col min="3073" max="3073" width="39.140625" style="131" customWidth="1"/>
    <col min="3074" max="3074" width="20.7109375" style="131" bestFit="1" customWidth="1"/>
    <col min="3075" max="3075" width="18.7109375" style="131" customWidth="1"/>
    <col min="3076" max="3076" width="17.7109375" style="131" customWidth="1"/>
    <col min="3077" max="3077" width="14.28515625" style="131" customWidth="1"/>
    <col min="3078" max="3080" width="13.85546875" style="131" customWidth="1"/>
    <col min="3081" max="3081" width="17.7109375" style="131" customWidth="1"/>
    <col min="3082" max="3084" width="13.85546875" style="131" customWidth="1"/>
    <col min="3085" max="3086" width="17.7109375" style="131" customWidth="1"/>
    <col min="3087" max="3089" width="15.140625" style="131" customWidth="1"/>
    <col min="3090" max="3090" width="17" style="131" bestFit="1" customWidth="1"/>
    <col min="3091" max="3091" width="18.7109375" style="131" bestFit="1" customWidth="1"/>
    <col min="3092" max="3328" width="10.7109375" style="131"/>
    <col min="3329" max="3329" width="39.140625" style="131" customWidth="1"/>
    <col min="3330" max="3330" width="20.7109375" style="131" bestFit="1" customWidth="1"/>
    <col min="3331" max="3331" width="18.7109375" style="131" customWidth="1"/>
    <col min="3332" max="3332" width="17.7109375" style="131" customWidth="1"/>
    <col min="3333" max="3333" width="14.28515625" style="131" customWidth="1"/>
    <col min="3334" max="3336" width="13.85546875" style="131" customWidth="1"/>
    <col min="3337" max="3337" width="17.7109375" style="131" customWidth="1"/>
    <col min="3338" max="3340" width="13.85546875" style="131" customWidth="1"/>
    <col min="3341" max="3342" width="17.7109375" style="131" customWidth="1"/>
    <col min="3343" max="3345" width="15.140625" style="131" customWidth="1"/>
    <col min="3346" max="3346" width="17" style="131" bestFit="1" customWidth="1"/>
    <col min="3347" max="3347" width="18.7109375" style="131" bestFit="1" customWidth="1"/>
    <col min="3348" max="3584" width="10.7109375" style="131"/>
    <col min="3585" max="3585" width="39.140625" style="131" customWidth="1"/>
    <col min="3586" max="3586" width="20.7109375" style="131" bestFit="1" customWidth="1"/>
    <col min="3587" max="3587" width="18.7109375" style="131" customWidth="1"/>
    <col min="3588" max="3588" width="17.7109375" style="131" customWidth="1"/>
    <col min="3589" max="3589" width="14.28515625" style="131" customWidth="1"/>
    <col min="3590" max="3592" width="13.85546875" style="131" customWidth="1"/>
    <col min="3593" max="3593" width="17.7109375" style="131" customWidth="1"/>
    <col min="3594" max="3596" width="13.85546875" style="131" customWidth="1"/>
    <col min="3597" max="3598" width="17.7109375" style="131" customWidth="1"/>
    <col min="3599" max="3601" width="15.140625" style="131" customWidth="1"/>
    <col min="3602" max="3602" width="17" style="131" bestFit="1" customWidth="1"/>
    <col min="3603" max="3603" width="18.7109375" style="131" bestFit="1" customWidth="1"/>
    <col min="3604" max="3840" width="10.7109375" style="131"/>
    <col min="3841" max="3841" width="39.140625" style="131" customWidth="1"/>
    <col min="3842" max="3842" width="20.7109375" style="131" bestFit="1" customWidth="1"/>
    <col min="3843" max="3843" width="18.7109375" style="131" customWidth="1"/>
    <col min="3844" max="3844" width="17.7109375" style="131" customWidth="1"/>
    <col min="3845" max="3845" width="14.28515625" style="131" customWidth="1"/>
    <col min="3846" max="3848" width="13.85546875" style="131" customWidth="1"/>
    <col min="3849" max="3849" width="17.7109375" style="131" customWidth="1"/>
    <col min="3850" max="3852" width="13.85546875" style="131" customWidth="1"/>
    <col min="3853" max="3854" width="17.7109375" style="131" customWidth="1"/>
    <col min="3855" max="3857" width="15.140625" style="131" customWidth="1"/>
    <col min="3858" max="3858" width="17" style="131" bestFit="1" customWidth="1"/>
    <col min="3859" max="3859" width="18.7109375" style="131" bestFit="1" customWidth="1"/>
    <col min="3860" max="4096" width="10.7109375" style="131"/>
    <col min="4097" max="4097" width="39.140625" style="131" customWidth="1"/>
    <col min="4098" max="4098" width="20.7109375" style="131" bestFit="1" customWidth="1"/>
    <col min="4099" max="4099" width="18.7109375" style="131" customWidth="1"/>
    <col min="4100" max="4100" width="17.7109375" style="131" customWidth="1"/>
    <col min="4101" max="4101" width="14.28515625" style="131" customWidth="1"/>
    <col min="4102" max="4104" width="13.85546875" style="131" customWidth="1"/>
    <col min="4105" max="4105" width="17.7109375" style="131" customWidth="1"/>
    <col min="4106" max="4108" width="13.85546875" style="131" customWidth="1"/>
    <col min="4109" max="4110" width="17.7109375" style="131" customWidth="1"/>
    <col min="4111" max="4113" width="15.140625" style="131" customWidth="1"/>
    <col min="4114" max="4114" width="17" style="131" bestFit="1" customWidth="1"/>
    <col min="4115" max="4115" width="18.7109375" style="131" bestFit="1" customWidth="1"/>
    <col min="4116" max="4352" width="10.7109375" style="131"/>
    <col min="4353" max="4353" width="39.140625" style="131" customWidth="1"/>
    <col min="4354" max="4354" width="20.7109375" style="131" bestFit="1" customWidth="1"/>
    <col min="4355" max="4355" width="18.7109375" style="131" customWidth="1"/>
    <col min="4356" max="4356" width="17.7109375" style="131" customWidth="1"/>
    <col min="4357" max="4357" width="14.28515625" style="131" customWidth="1"/>
    <col min="4358" max="4360" width="13.85546875" style="131" customWidth="1"/>
    <col min="4361" max="4361" width="17.7109375" style="131" customWidth="1"/>
    <col min="4362" max="4364" width="13.85546875" style="131" customWidth="1"/>
    <col min="4365" max="4366" width="17.7109375" style="131" customWidth="1"/>
    <col min="4367" max="4369" width="15.140625" style="131" customWidth="1"/>
    <col min="4370" max="4370" width="17" style="131" bestFit="1" customWidth="1"/>
    <col min="4371" max="4371" width="18.7109375" style="131" bestFit="1" customWidth="1"/>
    <col min="4372" max="4608" width="10.7109375" style="131"/>
    <col min="4609" max="4609" width="39.140625" style="131" customWidth="1"/>
    <col min="4610" max="4610" width="20.7109375" style="131" bestFit="1" customWidth="1"/>
    <col min="4611" max="4611" width="18.7109375" style="131" customWidth="1"/>
    <col min="4612" max="4612" width="17.7109375" style="131" customWidth="1"/>
    <col min="4613" max="4613" width="14.28515625" style="131" customWidth="1"/>
    <col min="4614" max="4616" width="13.85546875" style="131" customWidth="1"/>
    <col min="4617" max="4617" width="17.7109375" style="131" customWidth="1"/>
    <col min="4618" max="4620" width="13.85546875" style="131" customWidth="1"/>
    <col min="4621" max="4622" width="17.7109375" style="131" customWidth="1"/>
    <col min="4623" max="4625" width="15.140625" style="131" customWidth="1"/>
    <col min="4626" max="4626" width="17" style="131" bestFit="1" customWidth="1"/>
    <col min="4627" max="4627" width="18.7109375" style="131" bestFit="1" customWidth="1"/>
    <col min="4628" max="4864" width="10.7109375" style="131"/>
    <col min="4865" max="4865" width="39.140625" style="131" customWidth="1"/>
    <col min="4866" max="4866" width="20.7109375" style="131" bestFit="1" customWidth="1"/>
    <col min="4867" max="4867" width="18.7109375" style="131" customWidth="1"/>
    <col min="4868" max="4868" width="17.7109375" style="131" customWidth="1"/>
    <col min="4869" max="4869" width="14.28515625" style="131" customWidth="1"/>
    <col min="4870" max="4872" width="13.85546875" style="131" customWidth="1"/>
    <col min="4873" max="4873" width="17.7109375" style="131" customWidth="1"/>
    <col min="4874" max="4876" width="13.85546875" style="131" customWidth="1"/>
    <col min="4877" max="4878" width="17.7109375" style="131" customWidth="1"/>
    <col min="4879" max="4881" width="15.140625" style="131" customWidth="1"/>
    <col min="4882" max="4882" width="17" style="131" bestFit="1" customWidth="1"/>
    <col min="4883" max="4883" width="18.7109375" style="131" bestFit="1" customWidth="1"/>
    <col min="4884" max="5120" width="10.7109375" style="131"/>
    <col min="5121" max="5121" width="39.140625" style="131" customWidth="1"/>
    <col min="5122" max="5122" width="20.7109375" style="131" bestFit="1" customWidth="1"/>
    <col min="5123" max="5123" width="18.7109375" style="131" customWidth="1"/>
    <col min="5124" max="5124" width="17.7109375" style="131" customWidth="1"/>
    <col min="5125" max="5125" width="14.28515625" style="131" customWidth="1"/>
    <col min="5126" max="5128" width="13.85546875" style="131" customWidth="1"/>
    <col min="5129" max="5129" width="17.7109375" style="131" customWidth="1"/>
    <col min="5130" max="5132" width="13.85546875" style="131" customWidth="1"/>
    <col min="5133" max="5134" width="17.7109375" style="131" customWidth="1"/>
    <col min="5135" max="5137" width="15.140625" style="131" customWidth="1"/>
    <col min="5138" max="5138" width="17" style="131" bestFit="1" customWidth="1"/>
    <col min="5139" max="5139" width="18.7109375" style="131" bestFit="1" customWidth="1"/>
    <col min="5140" max="5376" width="10.7109375" style="131"/>
    <col min="5377" max="5377" width="39.140625" style="131" customWidth="1"/>
    <col min="5378" max="5378" width="20.7109375" style="131" bestFit="1" customWidth="1"/>
    <col min="5379" max="5379" width="18.7109375" style="131" customWidth="1"/>
    <col min="5380" max="5380" width="17.7109375" style="131" customWidth="1"/>
    <col min="5381" max="5381" width="14.28515625" style="131" customWidth="1"/>
    <col min="5382" max="5384" width="13.85546875" style="131" customWidth="1"/>
    <col min="5385" max="5385" width="17.7109375" style="131" customWidth="1"/>
    <col min="5386" max="5388" width="13.85546875" style="131" customWidth="1"/>
    <col min="5389" max="5390" width="17.7109375" style="131" customWidth="1"/>
    <col min="5391" max="5393" width="15.140625" style="131" customWidth="1"/>
    <col min="5394" max="5394" width="17" style="131" bestFit="1" customWidth="1"/>
    <col min="5395" max="5395" width="18.7109375" style="131" bestFit="1" customWidth="1"/>
    <col min="5396" max="5632" width="10.7109375" style="131"/>
    <col min="5633" max="5633" width="39.140625" style="131" customWidth="1"/>
    <col min="5634" max="5634" width="20.7109375" style="131" bestFit="1" customWidth="1"/>
    <col min="5635" max="5635" width="18.7109375" style="131" customWidth="1"/>
    <col min="5636" max="5636" width="17.7109375" style="131" customWidth="1"/>
    <col min="5637" max="5637" width="14.28515625" style="131" customWidth="1"/>
    <col min="5638" max="5640" width="13.85546875" style="131" customWidth="1"/>
    <col min="5641" max="5641" width="17.7109375" style="131" customWidth="1"/>
    <col min="5642" max="5644" width="13.85546875" style="131" customWidth="1"/>
    <col min="5645" max="5646" width="17.7109375" style="131" customWidth="1"/>
    <col min="5647" max="5649" width="15.140625" style="131" customWidth="1"/>
    <col min="5650" max="5650" width="17" style="131" bestFit="1" customWidth="1"/>
    <col min="5651" max="5651" width="18.7109375" style="131" bestFit="1" customWidth="1"/>
    <col min="5652" max="5888" width="10.7109375" style="131"/>
    <col min="5889" max="5889" width="39.140625" style="131" customWidth="1"/>
    <col min="5890" max="5890" width="20.7109375" style="131" bestFit="1" customWidth="1"/>
    <col min="5891" max="5891" width="18.7109375" style="131" customWidth="1"/>
    <col min="5892" max="5892" width="17.7109375" style="131" customWidth="1"/>
    <col min="5893" max="5893" width="14.28515625" style="131" customWidth="1"/>
    <col min="5894" max="5896" width="13.85546875" style="131" customWidth="1"/>
    <col min="5897" max="5897" width="17.7109375" style="131" customWidth="1"/>
    <col min="5898" max="5900" width="13.85546875" style="131" customWidth="1"/>
    <col min="5901" max="5902" width="17.7109375" style="131" customWidth="1"/>
    <col min="5903" max="5905" width="15.140625" style="131" customWidth="1"/>
    <col min="5906" max="5906" width="17" style="131" bestFit="1" customWidth="1"/>
    <col min="5907" max="5907" width="18.7109375" style="131" bestFit="1" customWidth="1"/>
    <col min="5908" max="6144" width="10.7109375" style="131"/>
    <col min="6145" max="6145" width="39.140625" style="131" customWidth="1"/>
    <col min="6146" max="6146" width="20.7109375" style="131" bestFit="1" customWidth="1"/>
    <col min="6147" max="6147" width="18.7109375" style="131" customWidth="1"/>
    <col min="6148" max="6148" width="17.7109375" style="131" customWidth="1"/>
    <col min="6149" max="6149" width="14.28515625" style="131" customWidth="1"/>
    <col min="6150" max="6152" width="13.85546875" style="131" customWidth="1"/>
    <col min="6153" max="6153" width="17.7109375" style="131" customWidth="1"/>
    <col min="6154" max="6156" width="13.85546875" style="131" customWidth="1"/>
    <col min="6157" max="6158" width="17.7109375" style="131" customWidth="1"/>
    <col min="6159" max="6161" width="15.140625" style="131" customWidth="1"/>
    <col min="6162" max="6162" width="17" style="131" bestFit="1" customWidth="1"/>
    <col min="6163" max="6163" width="18.7109375" style="131" bestFit="1" customWidth="1"/>
    <col min="6164" max="6400" width="10.7109375" style="131"/>
    <col min="6401" max="6401" width="39.140625" style="131" customWidth="1"/>
    <col min="6402" max="6402" width="20.7109375" style="131" bestFit="1" customWidth="1"/>
    <col min="6403" max="6403" width="18.7109375" style="131" customWidth="1"/>
    <col min="6404" max="6404" width="17.7109375" style="131" customWidth="1"/>
    <col min="6405" max="6405" width="14.28515625" style="131" customWidth="1"/>
    <col min="6406" max="6408" width="13.85546875" style="131" customWidth="1"/>
    <col min="6409" max="6409" width="17.7109375" style="131" customWidth="1"/>
    <col min="6410" max="6412" width="13.85546875" style="131" customWidth="1"/>
    <col min="6413" max="6414" width="17.7109375" style="131" customWidth="1"/>
    <col min="6415" max="6417" width="15.140625" style="131" customWidth="1"/>
    <col min="6418" max="6418" width="17" style="131" bestFit="1" customWidth="1"/>
    <col min="6419" max="6419" width="18.7109375" style="131" bestFit="1" customWidth="1"/>
    <col min="6420" max="6656" width="10.7109375" style="131"/>
    <col min="6657" max="6657" width="39.140625" style="131" customWidth="1"/>
    <col min="6658" max="6658" width="20.7109375" style="131" bestFit="1" customWidth="1"/>
    <col min="6659" max="6659" width="18.7109375" style="131" customWidth="1"/>
    <col min="6660" max="6660" width="17.7109375" style="131" customWidth="1"/>
    <col min="6661" max="6661" width="14.28515625" style="131" customWidth="1"/>
    <col min="6662" max="6664" width="13.85546875" style="131" customWidth="1"/>
    <col min="6665" max="6665" width="17.7109375" style="131" customWidth="1"/>
    <col min="6666" max="6668" width="13.85546875" style="131" customWidth="1"/>
    <col min="6669" max="6670" width="17.7109375" style="131" customWidth="1"/>
    <col min="6671" max="6673" width="15.140625" style="131" customWidth="1"/>
    <col min="6674" max="6674" width="17" style="131" bestFit="1" customWidth="1"/>
    <col min="6675" max="6675" width="18.7109375" style="131" bestFit="1" customWidth="1"/>
    <col min="6676" max="6912" width="10.7109375" style="131"/>
    <col min="6913" max="6913" width="39.140625" style="131" customWidth="1"/>
    <col min="6914" max="6914" width="20.7109375" style="131" bestFit="1" customWidth="1"/>
    <col min="6915" max="6915" width="18.7109375" style="131" customWidth="1"/>
    <col min="6916" max="6916" width="17.7109375" style="131" customWidth="1"/>
    <col min="6917" max="6917" width="14.28515625" style="131" customWidth="1"/>
    <col min="6918" max="6920" width="13.85546875" style="131" customWidth="1"/>
    <col min="6921" max="6921" width="17.7109375" style="131" customWidth="1"/>
    <col min="6922" max="6924" width="13.85546875" style="131" customWidth="1"/>
    <col min="6925" max="6926" width="17.7109375" style="131" customWidth="1"/>
    <col min="6927" max="6929" width="15.140625" style="131" customWidth="1"/>
    <col min="6930" max="6930" width="17" style="131" bestFit="1" customWidth="1"/>
    <col min="6931" max="6931" width="18.7109375" style="131" bestFit="1" customWidth="1"/>
    <col min="6932" max="7168" width="10.7109375" style="131"/>
    <col min="7169" max="7169" width="39.140625" style="131" customWidth="1"/>
    <col min="7170" max="7170" width="20.7109375" style="131" bestFit="1" customWidth="1"/>
    <col min="7171" max="7171" width="18.7109375" style="131" customWidth="1"/>
    <col min="7172" max="7172" width="17.7109375" style="131" customWidth="1"/>
    <col min="7173" max="7173" width="14.28515625" style="131" customWidth="1"/>
    <col min="7174" max="7176" width="13.85546875" style="131" customWidth="1"/>
    <col min="7177" max="7177" width="17.7109375" style="131" customWidth="1"/>
    <col min="7178" max="7180" width="13.85546875" style="131" customWidth="1"/>
    <col min="7181" max="7182" width="17.7109375" style="131" customWidth="1"/>
    <col min="7183" max="7185" width="15.140625" style="131" customWidth="1"/>
    <col min="7186" max="7186" width="17" style="131" bestFit="1" customWidth="1"/>
    <col min="7187" max="7187" width="18.7109375" style="131" bestFit="1" customWidth="1"/>
    <col min="7188" max="7424" width="10.7109375" style="131"/>
    <col min="7425" max="7425" width="39.140625" style="131" customWidth="1"/>
    <col min="7426" max="7426" width="20.7109375" style="131" bestFit="1" customWidth="1"/>
    <col min="7427" max="7427" width="18.7109375" style="131" customWidth="1"/>
    <col min="7428" max="7428" width="17.7109375" style="131" customWidth="1"/>
    <col min="7429" max="7429" width="14.28515625" style="131" customWidth="1"/>
    <col min="7430" max="7432" width="13.85546875" style="131" customWidth="1"/>
    <col min="7433" max="7433" width="17.7109375" style="131" customWidth="1"/>
    <col min="7434" max="7436" width="13.85546875" style="131" customWidth="1"/>
    <col min="7437" max="7438" width="17.7109375" style="131" customWidth="1"/>
    <col min="7439" max="7441" width="15.140625" style="131" customWidth="1"/>
    <col min="7442" max="7442" width="17" style="131" bestFit="1" customWidth="1"/>
    <col min="7443" max="7443" width="18.7109375" style="131" bestFit="1" customWidth="1"/>
    <col min="7444" max="7680" width="10.7109375" style="131"/>
    <col min="7681" max="7681" width="39.140625" style="131" customWidth="1"/>
    <col min="7682" max="7682" width="20.7109375" style="131" bestFit="1" customWidth="1"/>
    <col min="7683" max="7683" width="18.7109375" style="131" customWidth="1"/>
    <col min="7684" max="7684" width="17.7109375" style="131" customWidth="1"/>
    <col min="7685" max="7685" width="14.28515625" style="131" customWidth="1"/>
    <col min="7686" max="7688" width="13.85546875" style="131" customWidth="1"/>
    <col min="7689" max="7689" width="17.7109375" style="131" customWidth="1"/>
    <col min="7690" max="7692" width="13.85546875" style="131" customWidth="1"/>
    <col min="7693" max="7694" width="17.7109375" style="131" customWidth="1"/>
    <col min="7695" max="7697" width="15.140625" style="131" customWidth="1"/>
    <col min="7698" max="7698" width="17" style="131" bestFit="1" customWidth="1"/>
    <col min="7699" max="7699" width="18.7109375" style="131" bestFit="1" customWidth="1"/>
    <col min="7700" max="7936" width="10.7109375" style="131"/>
    <col min="7937" max="7937" width="39.140625" style="131" customWidth="1"/>
    <col min="7938" max="7938" width="20.7109375" style="131" bestFit="1" customWidth="1"/>
    <col min="7939" max="7939" width="18.7109375" style="131" customWidth="1"/>
    <col min="7940" max="7940" width="17.7109375" style="131" customWidth="1"/>
    <col min="7941" max="7941" width="14.28515625" style="131" customWidth="1"/>
    <col min="7942" max="7944" width="13.85546875" style="131" customWidth="1"/>
    <col min="7945" max="7945" width="17.7109375" style="131" customWidth="1"/>
    <col min="7946" max="7948" width="13.85546875" style="131" customWidth="1"/>
    <col min="7949" max="7950" width="17.7109375" style="131" customWidth="1"/>
    <col min="7951" max="7953" width="15.140625" style="131" customWidth="1"/>
    <col min="7954" max="7954" width="17" style="131" bestFit="1" customWidth="1"/>
    <col min="7955" max="7955" width="18.7109375" style="131" bestFit="1" customWidth="1"/>
    <col min="7956" max="8192" width="10.7109375" style="131"/>
    <col min="8193" max="8193" width="39.140625" style="131" customWidth="1"/>
    <col min="8194" max="8194" width="20.7109375" style="131" bestFit="1" customWidth="1"/>
    <col min="8195" max="8195" width="18.7109375" style="131" customWidth="1"/>
    <col min="8196" max="8196" width="17.7109375" style="131" customWidth="1"/>
    <col min="8197" max="8197" width="14.28515625" style="131" customWidth="1"/>
    <col min="8198" max="8200" width="13.85546875" style="131" customWidth="1"/>
    <col min="8201" max="8201" width="17.7109375" style="131" customWidth="1"/>
    <col min="8202" max="8204" width="13.85546875" style="131" customWidth="1"/>
    <col min="8205" max="8206" width="17.7109375" style="131" customWidth="1"/>
    <col min="8207" max="8209" width="15.140625" style="131" customWidth="1"/>
    <col min="8210" max="8210" width="17" style="131" bestFit="1" customWidth="1"/>
    <col min="8211" max="8211" width="18.7109375" style="131" bestFit="1" customWidth="1"/>
    <col min="8212" max="8448" width="10.7109375" style="131"/>
    <col min="8449" max="8449" width="39.140625" style="131" customWidth="1"/>
    <col min="8450" max="8450" width="20.7109375" style="131" bestFit="1" customWidth="1"/>
    <col min="8451" max="8451" width="18.7109375" style="131" customWidth="1"/>
    <col min="8452" max="8452" width="17.7109375" style="131" customWidth="1"/>
    <col min="8453" max="8453" width="14.28515625" style="131" customWidth="1"/>
    <col min="8454" max="8456" width="13.85546875" style="131" customWidth="1"/>
    <col min="8457" max="8457" width="17.7109375" style="131" customWidth="1"/>
    <col min="8458" max="8460" width="13.85546875" style="131" customWidth="1"/>
    <col min="8461" max="8462" width="17.7109375" style="131" customWidth="1"/>
    <col min="8463" max="8465" width="15.140625" style="131" customWidth="1"/>
    <col min="8466" max="8466" width="17" style="131" bestFit="1" customWidth="1"/>
    <col min="8467" max="8467" width="18.7109375" style="131" bestFit="1" customWidth="1"/>
    <col min="8468" max="8704" width="10.7109375" style="131"/>
    <col min="8705" max="8705" width="39.140625" style="131" customWidth="1"/>
    <col min="8706" max="8706" width="20.7109375" style="131" bestFit="1" customWidth="1"/>
    <col min="8707" max="8707" width="18.7109375" style="131" customWidth="1"/>
    <col min="8708" max="8708" width="17.7109375" style="131" customWidth="1"/>
    <col min="8709" max="8709" width="14.28515625" style="131" customWidth="1"/>
    <col min="8710" max="8712" width="13.85546875" style="131" customWidth="1"/>
    <col min="8713" max="8713" width="17.7109375" style="131" customWidth="1"/>
    <col min="8714" max="8716" width="13.85546875" style="131" customWidth="1"/>
    <col min="8717" max="8718" width="17.7109375" style="131" customWidth="1"/>
    <col min="8719" max="8721" width="15.140625" style="131" customWidth="1"/>
    <col min="8722" max="8722" width="17" style="131" bestFit="1" customWidth="1"/>
    <col min="8723" max="8723" width="18.7109375" style="131" bestFit="1" customWidth="1"/>
    <col min="8724" max="8960" width="10.7109375" style="131"/>
    <col min="8961" max="8961" width="39.140625" style="131" customWidth="1"/>
    <col min="8962" max="8962" width="20.7109375" style="131" bestFit="1" customWidth="1"/>
    <col min="8963" max="8963" width="18.7109375" style="131" customWidth="1"/>
    <col min="8964" max="8964" width="17.7109375" style="131" customWidth="1"/>
    <col min="8965" max="8965" width="14.28515625" style="131" customWidth="1"/>
    <col min="8966" max="8968" width="13.85546875" style="131" customWidth="1"/>
    <col min="8969" max="8969" width="17.7109375" style="131" customWidth="1"/>
    <col min="8970" max="8972" width="13.85546875" style="131" customWidth="1"/>
    <col min="8973" max="8974" width="17.7109375" style="131" customWidth="1"/>
    <col min="8975" max="8977" width="15.140625" style="131" customWidth="1"/>
    <col min="8978" max="8978" width="17" style="131" bestFit="1" customWidth="1"/>
    <col min="8979" max="8979" width="18.7109375" style="131" bestFit="1" customWidth="1"/>
    <col min="8980" max="9216" width="10.7109375" style="131"/>
    <col min="9217" max="9217" width="39.140625" style="131" customWidth="1"/>
    <col min="9218" max="9218" width="20.7109375" style="131" bestFit="1" customWidth="1"/>
    <col min="9219" max="9219" width="18.7109375" style="131" customWidth="1"/>
    <col min="9220" max="9220" width="17.7109375" style="131" customWidth="1"/>
    <col min="9221" max="9221" width="14.28515625" style="131" customWidth="1"/>
    <col min="9222" max="9224" width="13.85546875" style="131" customWidth="1"/>
    <col min="9225" max="9225" width="17.7109375" style="131" customWidth="1"/>
    <col min="9226" max="9228" width="13.85546875" style="131" customWidth="1"/>
    <col min="9229" max="9230" width="17.7109375" style="131" customWidth="1"/>
    <col min="9231" max="9233" width="15.140625" style="131" customWidth="1"/>
    <col min="9234" max="9234" width="17" style="131" bestFit="1" customWidth="1"/>
    <col min="9235" max="9235" width="18.7109375" style="131" bestFit="1" customWidth="1"/>
    <col min="9236" max="9472" width="10.7109375" style="131"/>
    <col min="9473" max="9473" width="39.140625" style="131" customWidth="1"/>
    <col min="9474" max="9474" width="20.7109375" style="131" bestFit="1" customWidth="1"/>
    <col min="9475" max="9475" width="18.7109375" style="131" customWidth="1"/>
    <col min="9476" max="9476" width="17.7109375" style="131" customWidth="1"/>
    <col min="9477" max="9477" width="14.28515625" style="131" customWidth="1"/>
    <col min="9478" max="9480" width="13.85546875" style="131" customWidth="1"/>
    <col min="9481" max="9481" width="17.7109375" style="131" customWidth="1"/>
    <col min="9482" max="9484" width="13.85546875" style="131" customWidth="1"/>
    <col min="9485" max="9486" width="17.7109375" style="131" customWidth="1"/>
    <col min="9487" max="9489" width="15.140625" style="131" customWidth="1"/>
    <col min="9490" max="9490" width="17" style="131" bestFit="1" customWidth="1"/>
    <col min="9491" max="9491" width="18.7109375" style="131" bestFit="1" customWidth="1"/>
    <col min="9492" max="9728" width="10.7109375" style="131"/>
    <col min="9729" max="9729" width="39.140625" style="131" customWidth="1"/>
    <col min="9730" max="9730" width="20.7109375" style="131" bestFit="1" customWidth="1"/>
    <col min="9731" max="9731" width="18.7109375" style="131" customWidth="1"/>
    <col min="9732" max="9732" width="17.7109375" style="131" customWidth="1"/>
    <col min="9733" max="9733" width="14.28515625" style="131" customWidth="1"/>
    <col min="9734" max="9736" width="13.85546875" style="131" customWidth="1"/>
    <col min="9737" max="9737" width="17.7109375" style="131" customWidth="1"/>
    <col min="9738" max="9740" width="13.85546875" style="131" customWidth="1"/>
    <col min="9741" max="9742" width="17.7109375" style="131" customWidth="1"/>
    <col min="9743" max="9745" width="15.140625" style="131" customWidth="1"/>
    <col min="9746" max="9746" width="17" style="131" bestFit="1" customWidth="1"/>
    <col min="9747" max="9747" width="18.7109375" style="131" bestFit="1" customWidth="1"/>
    <col min="9748" max="9984" width="10.7109375" style="131"/>
    <col min="9985" max="9985" width="39.140625" style="131" customWidth="1"/>
    <col min="9986" max="9986" width="20.7109375" style="131" bestFit="1" customWidth="1"/>
    <col min="9987" max="9987" width="18.7109375" style="131" customWidth="1"/>
    <col min="9988" max="9988" width="17.7109375" style="131" customWidth="1"/>
    <col min="9989" max="9989" width="14.28515625" style="131" customWidth="1"/>
    <col min="9990" max="9992" width="13.85546875" style="131" customWidth="1"/>
    <col min="9993" max="9993" width="17.7109375" style="131" customWidth="1"/>
    <col min="9994" max="9996" width="13.85546875" style="131" customWidth="1"/>
    <col min="9997" max="9998" width="17.7109375" style="131" customWidth="1"/>
    <col min="9999" max="10001" width="15.140625" style="131" customWidth="1"/>
    <col min="10002" max="10002" width="17" style="131" bestFit="1" customWidth="1"/>
    <col min="10003" max="10003" width="18.7109375" style="131" bestFit="1" customWidth="1"/>
    <col min="10004" max="10240" width="10.7109375" style="131"/>
    <col min="10241" max="10241" width="39.140625" style="131" customWidth="1"/>
    <col min="10242" max="10242" width="20.7109375" style="131" bestFit="1" customWidth="1"/>
    <col min="10243" max="10243" width="18.7109375" style="131" customWidth="1"/>
    <col min="10244" max="10244" width="17.7109375" style="131" customWidth="1"/>
    <col min="10245" max="10245" width="14.28515625" style="131" customWidth="1"/>
    <col min="10246" max="10248" width="13.85546875" style="131" customWidth="1"/>
    <col min="10249" max="10249" width="17.7109375" style="131" customWidth="1"/>
    <col min="10250" max="10252" width="13.85546875" style="131" customWidth="1"/>
    <col min="10253" max="10254" width="17.7109375" style="131" customWidth="1"/>
    <col min="10255" max="10257" width="15.140625" style="131" customWidth="1"/>
    <col min="10258" max="10258" width="17" style="131" bestFit="1" customWidth="1"/>
    <col min="10259" max="10259" width="18.7109375" style="131" bestFit="1" customWidth="1"/>
    <col min="10260" max="10496" width="10.7109375" style="131"/>
    <col min="10497" max="10497" width="39.140625" style="131" customWidth="1"/>
    <col min="10498" max="10498" width="20.7109375" style="131" bestFit="1" customWidth="1"/>
    <col min="10499" max="10499" width="18.7109375" style="131" customWidth="1"/>
    <col min="10500" max="10500" width="17.7109375" style="131" customWidth="1"/>
    <col min="10501" max="10501" width="14.28515625" style="131" customWidth="1"/>
    <col min="10502" max="10504" width="13.85546875" style="131" customWidth="1"/>
    <col min="10505" max="10505" width="17.7109375" style="131" customWidth="1"/>
    <col min="10506" max="10508" width="13.85546875" style="131" customWidth="1"/>
    <col min="10509" max="10510" width="17.7109375" style="131" customWidth="1"/>
    <col min="10511" max="10513" width="15.140625" style="131" customWidth="1"/>
    <col min="10514" max="10514" width="17" style="131" bestFit="1" customWidth="1"/>
    <col min="10515" max="10515" width="18.7109375" style="131" bestFit="1" customWidth="1"/>
    <col min="10516" max="10752" width="10.7109375" style="131"/>
    <col min="10753" max="10753" width="39.140625" style="131" customWidth="1"/>
    <col min="10754" max="10754" width="20.7109375" style="131" bestFit="1" customWidth="1"/>
    <col min="10755" max="10755" width="18.7109375" style="131" customWidth="1"/>
    <col min="10756" max="10756" width="17.7109375" style="131" customWidth="1"/>
    <col min="10757" max="10757" width="14.28515625" style="131" customWidth="1"/>
    <col min="10758" max="10760" width="13.85546875" style="131" customWidth="1"/>
    <col min="10761" max="10761" width="17.7109375" style="131" customWidth="1"/>
    <col min="10762" max="10764" width="13.85546875" style="131" customWidth="1"/>
    <col min="10765" max="10766" width="17.7109375" style="131" customWidth="1"/>
    <col min="10767" max="10769" width="15.140625" style="131" customWidth="1"/>
    <col min="10770" max="10770" width="17" style="131" bestFit="1" customWidth="1"/>
    <col min="10771" max="10771" width="18.7109375" style="131" bestFit="1" customWidth="1"/>
    <col min="10772" max="11008" width="10.7109375" style="131"/>
    <col min="11009" max="11009" width="39.140625" style="131" customWidth="1"/>
    <col min="11010" max="11010" width="20.7109375" style="131" bestFit="1" customWidth="1"/>
    <col min="11011" max="11011" width="18.7109375" style="131" customWidth="1"/>
    <col min="11012" max="11012" width="17.7109375" style="131" customWidth="1"/>
    <col min="11013" max="11013" width="14.28515625" style="131" customWidth="1"/>
    <col min="11014" max="11016" width="13.85546875" style="131" customWidth="1"/>
    <col min="11017" max="11017" width="17.7109375" style="131" customWidth="1"/>
    <col min="11018" max="11020" width="13.85546875" style="131" customWidth="1"/>
    <col min="11021" max="11022" width="17.7109375" style="131" customWidth="1"/>
    <col min="11023" max="11025" width="15.140625" style="131" customWidth="1"/>
    <col min="11026" max="11026" width="17" style="131" bestFit="1" customWidth="1"/>
    <col min="11027" max="11027" width="18.7109375" style="131" bestFit="1" customWidth="1"/>
    <col min="11028" max="11264" width="10.7109375" style="131"/>
    <col min="11265" max="11265" width="39.140625" style="131" customWidth="1"/>
    <col min="11266" max="11266" width="20.7109375" style="131" bestFit="1" customWidth="1"/>
    <col min="11267" max="11267" width="18.7109375" style="131" customWidth="1"/>
    <col min="11268" max="11268" width="17.7109375" style="131" customWidth="1"/>
    <col min="11269" max="11269" width="14.28515625" style="131" customWidth="1"/>
    <col min="11270" max="11272" width="13.85546875" style="131" customWidth="1"/>
    <col min="11273" max="11273" width="17.7109375" style="131" customWidth="1"/>
    <col min="11274" max="11276" width="13.85546875" style="131" customWidth="1"/>
    <col min="11277" max="11278" width="17.7109375" style="131" customWidth="1"/>
    <col min="11279" max="11281" width="15.140625" style="131" customWidth="1"/>
    <col min="11282" max="11282" width="17" style="131" bestFit="1" customWidth="1"/>
    <col min="11283" max="11283" width="18.7109375" style="131" bestFit="1" customWidth="1"/>
    <col min="11284" max="11520" width="10.7109375" style="131"/>
    <col min="11521" max="11521" width="39.140625" style="131" customWidth="1"/>
    <col min="11522" max="11522" width="20.7109375" style="131" bestFit="1" customWidth="1"/>
    <col min="11523" max="11523" width="18.7109375" style="131" customWidth="1"/>
    <col min="11524" max="11524" width="17.7109375" style="131" customWidth="1"/>
    <col min="11525" max="11525" width="14.28515625" style="131" customWidth="1"/>
    <col min="11526" max="11528" width="13.85546875" style="131" customWidth="1"/>
    <col min="11529" max="11529" width="17.7109375" style="131" customWidth="1"/>
    <col min="11530" max="11532" width="13.85546875" style="131" customWidth="1"/>
    <col min="11533" max="11534" width="17.7109375" style="131" customWidth="1"/>
    <col min="11535" max="11537" width="15.140625" style="131" customWidth="1"/>
    <col min="11538" max="11538" width="17" style="131" bestFit="1" customWidth="1"/>
    <col min="11539" max="11539" width="18.7109375" style="131" bestFit="1" customWidth="1"/>
    <col min="11540" max="11776" width="10.7109375" style="131"/>
    <col min="11777" max="11777" width="39.140625" style="131" customWidth="1"/>
    <col min="11778" max="11778" width="20.7109375" style="131" bestFit="1" customWidth="1"/>
    <col min="11779" max="11779" width="18.7109375" style="131" customWidth="1"/>
    <col min="11780" max="11780" width="17.7109375" style="131" customWidth="1"/>
    <col min="11781" max="11781" width="14.28515625" style="131" customWidth="1"/>
    <col min="11782" max="11784" width="13.85546875" style="131" customWidth="1"/>
    <col min="11785" max="11785" width="17.7109375" style="131" customWidth="1"/>
    <col min="11786" max="11788" width="13.85546875" style="131" customWidth="1"/>
    <col min="11789" max="11790" width="17.7109375" style="131" customWidth="1"/>
    <col min="11791" max="11793" width="15.140625" style="131" customWidth="1"/>
    <col min="11794" max="11794" width="17" style="131" bestFit="1" customWidth="1"/>
    <col min="11795" max="11795" width="18.7109375" style="131" bestFit="1" customWidth="1"/>
    <col min="11796" max="12032" width="10.7109375" style="131"/>
    <col min="12033" max="12033" width="39.140625" style="131" customWidth="1"/>
    <col min="12034" max="12034" width="20.7109375" style="131" bestFit="1" customWidth="1"/>
    <col min="12035" max="12035" width="18.7109375" style="131" customWidth="1"/>
    <col min="12036" max="12036" width="17.7109375" style="131" customWidth="1"/>
    <col min="12037" max="12037" width="14.28515625" style="131" customWidth="1"/>
    <col min="12038" max="12040" width="13.85546875" style="131" customWidth="1"/>
    <col min="12041" max="12041" width="17.7109375" style="131" customWidth="1"/>
    <col min="12042" max="12044" width="13.85546875" style="131" customWidth="1"/>
    <col min="12045" max="12046" width="17.7109375" style="131" customWidth="1"/>
    <col min="12047" max="12049" width="15.140625" style="131" customWidth="1"/>
    <col min="12050" max="12050" width="17" style="131" bestFit="1" customWidth="1"/>
    <col min="12051" max="12051" width="18.7109375" style="131" bestFit="1" customWidth="1"/>
    <col min="12052" max="12288" width="10.7109375" style="131"/>
    <col min="12289" max="12289" width="39.140625" style="131" customWidth="1"/>
    <col min="12290" max="12290" width="20.7109375" style="131" bestFit="1" customWidth="1"/>
    <col min="12291" max="12291" width="18.7109375" style="131" customWidth="1"/>
    <col min="12292" max="12292" width="17.7109375" style="131" customWidth="1"/>
    <col min="12293" max="12293" width="14.28515625" style="131" customWidth="1"/>
    <col min="12294" max="12296" width="13.85546875" style="131" customWidth="1"/>
    <col min="12297" max="12297" width="17.7109375" style="131" customWidth="1"/>
    <col min="12298" max="12300" width="13.85546875" style="131" customWidth="1"/>
    <col min="12301" max="12302" width="17.7109375" style="131" customWidth="1"/>
    <col min="12303" max="12305" width="15.140625" style="131" customWidth="1"/>
    <col min="12306" max="12306" width="17" style="131" bestFit="1" customWidth="1"/>
    <col min="12307" max="12307" width="18.7109375" style="131" bestFit="1" customWidth="1"/>
    <col min="12308" max="12544" width="10.7109375" style="131"/>
    <col min="12545" max="12545" width="39.140625" style="131" customWidth="1"/>
    <col min="12546" max="12546" width="20.7109375" style="131" bestFit="1" customWidth="1"/>
    <col min="12547" max="12547" width="18.7109375" style="131" customWidth="1"/>
    <col min="12548" max="12548" width="17.7109375" style="131" customWidth="1"/>
    <col min="12549" max="12549" width="14.28515625" style="131" customWidth="1"/>
    <col min="12550" max="12552" width="13.85546875" style="131" customWidth="1"/>
    <col min="12553" max="12553" width="17.7109375" style="131" customWidth="1"/>
    <col min="12554" max="12556" width="13.85546875" style="131" customWidth="1"/>
    <col min="12557" max="12558" width="17.7109375" style="131" customWidth="1"/>
    <col min="12559" max="12561" width="15.140625" style="131" customWidth="1"/>
    <col min="12562" max="12562" width="17" style="131" bestFit="1" customWidth="1"/>
    <col min="12563" max="12563" width="18.7109375" style="131" bestFit="1" customWidth="1"/>
    <col min="12564" max="12800" width="10.7109375" style="131"/>
    <col min="12801" max="12801" width="39.140625" style="131" customWidth="1"/>
    <col min="12802" max="12802" width="20.7109375" style="131" bestFit="1" customWidth="1"/>
    <col min="12803" max="12803" width="18.7109375" style="131" customWidth="1"/>
    <col min="12804" max="12804" width="17.7109375" style="131" customWidth="1"/>
    <col min="12805" max="12805" width="14.28515625" style="131" customWidth="1"/>
    <col min="12806" max="12808" width="13.85546875" style="131" customWidth="1"/>
    <col min="12809" max="12809" width="17.7109375" style="131" customWidth="1"/>
    <col min="12810" max="12812" width="13.85546875" style="131" customWidth="1"/>
    <col min="12813" max="12814" width="17.7109375" style="131" customWidth="1"/>
    <col min="12815" max="12817" width="15.140625" style="131" customWidth="1"/>
    <col min="12818" max="12818" width="17" style="131" bestFit="1" customWidth="1"/>
    <col min="12819" max="12819" width="18.7109375" style="131" bestFit="1" customWidth="1"/>
    <col min="12820" max="13056" width="10.7109375" style="131"/>
    <col min="13057" max="13057" width="39.140625" style="131" customWidth="1"/>
    <col min="13058" max="13058" width="20.7109375" style="131" bestFit="1" customWidth="1"/>
    <col min="13059" max="13059" width="18.7109375" style="131" customWidth="1"/>
    <col min="13060" max="13060" width="17.7109375" style="131" customWidth="1"/>
    <col min="13061" max="13061" width="14.28515625" style="131" customWidth="1"/>
    <col min="13062" max="13064" width="13.85546875" style="131" customWidth="1"/>
    <col min="13065" max="13065" width="17.7109375" style="131" customWidth="1"/>
    <col min="13066" max="13068" width="13.85546875" style="131" customWidth="1"/>
    <col min="13069" max="13070" width="17.7109375" style="131" customWidth="1"/>
    <col min="13071" max="13073" width="15.140625" style="131" customWidth="1"/>
    <col min="13074" max="13074" width="17" style="131" bestFit="1" customWidth="1"/>
    <col min="13075" max="13075" width="18.7109375" style="131" bestFit="1" customWidth="1"/>
    <col min="13076" max="13312" width="10.7109375" style="131"/>
    <col min="13313" max="13313" width="39.140625" style="131" customWidth="1"/>
    <col min="13314" max="13314" width="20.7109375" style="131" bestFit="1" customWidth="1"/>
    <col min="13315" max="13315" width="18.7109375" style="131" customWidth="1"/>
    <col min="13316" max="13316" width="17.7109375" style="131" customWidth="1"/>
    <col min="13317" max="13317" width="14.28515625" style="131" customWidth="1"/>
    <col min="13318" max="13320" width="13.85546875" style="131" customWidth="1"/>
    <col min="13321" max="13321" width="17.7109375" style="131" customWidth="1"/>
    <col min="13322" max="13324" width="13.85546875" style="131" customWidth="1"/>
    <col min="13325" max="13326" width="17.7109375" style="131" customWidth="1"/>
    <col min="13327" max="13329" width="15.140625" style="131" customWidth="1"/>
    <col min="13330" max="13330" width="17" style="131" bestFit="1" customWidth="1"/>
    <col min="13331" max="13331" width="18.7109375" style="131" bestFit="1" customWidth="1"/>
    <col min="13332" max="13568" width="10.7109375" style="131"/>
    <col min="13569" max="13569" width="39.140625" style="131" customWidth="1"/>
    <col min="13570" max="13570" width="20.7109375" style="131" bestFit="1" customWidth="1"/>
    <col min="13571" max="13571" width="18.7109375" style="131" customWidth="1"/>
    <col min="13572" max="13572" width="17.7109375" style="131" customWidth="1"/>
    <col min="13573" max="13573" width="14.28515625" style="131" customWidth="1"/>
    <col min="13574" max="13576" width="13.85546875" style="131" customWidth="1"/>
    <col min="13577" max="13577" width="17.7109375" style="131" customWidth="1"/>
    <col min="13578" max="13580" width="13.85546875" style="131" customWidth="1"/>
    <col min="13581" max="13582" width="17.7109375" style="131" customWidth="1"/>
    <col min="13583" max="13585" width="15.140625" style="131" customWidth="1"/>
    <col min="13586" max="13586" width="17" style="131" bestFit="1" customWidth="1"/>
    <col min="13587" max="13587" width="18.7109375" style="131" bestFit="1" customWidth="1"/>
    <col min="13588" max="13824" width="10.7109375" style="131"/>
    <col min="13825" max="13825" width="39.140625" style="131" customWidth="1"/>
    <col min="13826" max="13826" width="20.7109375" style="131" bestFit="1" customWidth="1"/>
    <col min="13827" max="13827" width="18.7109375" style="131" customWidth="1"/>
    <col min="13828" max="13828" width="17.7109375" style="131" customWidth="1"/>
    <col min="13829" max="13829" width="14.28515625" style="131" customWidth="1"/>
    <col min="13830" max="13832" width="13.85546875" style="131" customWidth="1"/>
    <col min="13833" max="13833" width="17.7109375" style="131" customWidth="1"/>
    <col min="13834" max="13836" width="13.85546875" style="131" customWidth="1"/>
    <col min="13837" max="13838" width="17.7109375" style="131" customWidth="1"/>
    <col min="13839" max="13841" width="15.140625" style="131" customWidth="1"/>
    <col min="13842" max="13842" width="17" style="131" bestFit="1" customWidth="1"/>
    <col min="13843" max="13843" width="18.7109375" style="131" bestFit="1" customWidth="1"/>
    <col min="13844" max="14080" width="10.7109375" style="131"/>
    <col min="14081" max="14081" width="39.140625" style="131" customWidth="1"/>
    <col min="14082" max="14082" width="20.7109375" style="131" bestFit="1" customWidth="1"/>
    <col min="14083" max="14083" width="18.7109375" style="131" customWidth="1"/>
    <col min="14084" max="14084" width="17.7109375" style="131" customWidth="1"/>
    <col min="14085" max="14085" width="14.28515625" style="131" customWidth="1"/>
    <col min="14086" max="14088" width="13.85546875" style="131" customWidth="1"/>
    <col min="14089" max="14089" width="17.7109375" style="131" customWidth="1"/>
    <col min="14090" max="14092" width="13.85546875" style="131" customWidth="1"/>
    <col min="14093" max="14094" width="17.7109375" style="131" customWidth="1"/>
    <col min="14095" max="14097" width="15.140625" style="131" customWidth="1"/>
    <col min="14098" max="14098" width="17" style="131" bestFit="1" customWidth="1"/>
    <col min="14099" max="14099" width="18.7109375" style="131" bestFit="1" customWidth="1"/>
    <col min="14100" max="14336" width="10.7109375" style="131"/>
    <col min="14337" max="14337" width="39.140625" style="131" customWidth="1"/>
    <col min="14338" max="14338" width="20.7109375" style="131" bestFit="1" customWidth="1"/>
    <col min="14339" max="14339" width="18.7109375" style="131" customWidth="1"/>
    <col min="14340" max="14340" width="17.7109375" style="131" customWidth="1"/>
    <col min="14341" max="14341" width="14.28515625" style="131" customWidth="1"/>
    <col min="14342" max="14344" width="13.85546875" style="131" customWidth="1"/>
    <col min="14345" max="14345" width="17.7109375" style="131" customWidth="1"/>
    <col min="14346" max="14348" width="13.85546875" style="131" customWidth="1"/>
    <col min="14349" max="14350" width="17.7109375" style="131" customWidth="1"/>
    <col min="14351" max="14353" width="15.140625" style="131" customWidth="1"/>
    <col min="14354" max="14354" width="17" style="131" bestFit="1" customWidth="1"/>
    <col min="14355" max="14355" width="18.7109375" style="131" bestFit="1" customWidth="1"/>
    <col min="14356" max="14592" width="10.7109375" style="131"/>
    <col min="14593" max="14593" width="39.140625" style="131" customWidth="1"/>
    <col min="14594" max="14594" width="20.7109375" style="131" bestFit="1" customWidth="1"/>
    <col min="14595" max="14595" width="18.7109375" style="131" customWidth="1"/>
    <col min="14596" max="14596" width="17.7109375" style="131" customWidth="1"/>
    <col min="14597" max="14597" width="14.28515625" style="131" customWidth="1"/>
    <col min="14598" max="14600" width="13.85546875" style="131" customWidth="1"/>
    <col min="14601" max="14601" width="17.7109375" style="131" customWidth="1"/>
    <col min="14602" max="14604" width="13.85546875" style="131" customWidth="1"/>
    <col min="14605" max="14606" width="17.7109375" style="131" customWidth="1"/>
    <col min="14607" max="14609" width="15.140625" style="131" customWidth="1"/>
    <col min="14610" max="14610" width="17" style="131" bestFit="1" customWidth="1"/>
    <col min="14611" max="14611" width="18.7109375" style="131" bestFit="1" customWidth="1"/>
    <col min="14612" max="14848" width="10.7109375" style="131"/>
    <col min="14849" max="14849" width="39.140625" style="131" customWidth="1"/>
    <col min="14850" max="14850" width="20.7109375" style="131" bestFit="1" customWidth="1"/>
    <col min="14851" max="14851" width="18.7109375" style="131" customWidth="1"/>
    <col min="14852" max="14852" width="17.7109375" style="131" customWidth="1"/>
    <col min="14853" max="14853" width="14.28515625" style="131" customWidth="1"/>
    <col min="14854" max="14856" width="13.85546875" style="131" customWidth="1"/>
    <col min="14857" max="14857" width="17.7109375" style="131" customWidth="1"/>
    <col min="14858" max="14860" width="13.85546875" style="131" customWidth="1"/>
    <col min="14861" max="14862" width="17.7109375" style="131" customWidth="1"/>
    <col min="14863" max="14865" width="15.140625" style="131" customWidth="1"/>
    <col min="14866" max="14866" width="17" style="131" bestFit="1" customWidth="1"/>
    <col min="14867" max="14867" width="18.7109375" style="131" bestFit="1" customWidth="1"/>
    <col min="14868" max="15104" width="10.7109375" style="131"/>
    <col min="15105" max="15105" width="39.140625" style="131" customWidth="1"/>
    <col min="15106" max="15106" width="20.7109375" style="131" bestFit="1" customWidth="1"/>
    <col min="15107" max="15107" width="18.7109375" style="131" customWidth="1"/>
    <col min="15108" max="15108" width="17.7109375" style="131" customWidth="1"/>
    <col min="15109" max="15109" width="14.28515625" style="131" customWidth="1"/>
    <col min="15110" max="15112" width="13.85546875" style="131" customWidth="1"/>
    <col min="15113" max="15113" width="17.7109375" style="131" customWidth="1"/>
    <col min="15114" max="15116" width="13.85546875" style="131" customWidth="1"/>
    <col min="15117" max="15118" width="17.7109375" style="131" customWidth="1"/>
    <col min="15119" max="15121" width="15.140625" style="131" customWidth="1"/>
    <col min="15122" max="15122" width="17" style="131" bestFit="1" customWidth="1"/>
    <col min="15123" max="15123" width="18.7109375" style="131" bestFit="1" customWidth="1"/>
    <col min="15124" max="15360" width="10.7109375" style="131"/>
    <col min="15361" max="15361" width="39.140625" style="131" customWidth="1"/>
    <col min="15362" max="15362" width="20.7109375" style="131" bestFit="1" customWidth="1"/>
    <col min="15363" max="15363" width="18.7109375" style="131" customWidth="1"/>
    <col min="15364" max="15364" width="17.7109375" style="131" customWidth="1"/>
    <col min="15365" max="15365" width="14.28515625" style="131" customWidth="1"/>
    <col min="15366" max="15368" width="13.85546875" style="131" customWidth="1"/>
    <col min="15369" max="15369" width="17.7109375" style="131" customWidth="1"/>
    <col min="15370" max="15372" width="13.85546875" style="131" customWidth="1"/>
    <col min="15373" max="15374" width="17.7109375" style="131" customWidth="1"/>
    <col min="15375" max="15377" width="15.140625" style="131" customWidth="1"/>
    <col min="15378" max="15378" width="17" style="131" bestFit="1" customWidth="1"/>
    <col min="15379" max="15379" width="18.7109375" style="131" bestFit="1" customWidth="1"/>
    <col min="15380" max="15616" width="10.7109375" style="131"/>
    <col min="15617" max="15617" width="39.140625" style="131" customWidth="1"/>
    <col min="15618" max="15618" width="20.7109375" style="131" bestFit="1" customWidth="1"/>
    <col min="15619" max="15619" width="18.7109375" style="131" customWidth="1"/>
    <col min="15620" max="15620" width="17.7109375" style="131" customWidth="1"/>
    <col min="15621" max="15621" width="14.28515625" style="131" customWidth="1"/>
    <col min="15622" max="15624" width="13.85546875" style="131" customWidth="1"/>
    <col min="15625" max="15625" width="17.7109375" style="131" customWidth="1"/>
    <col min="15626" max="15628" width="13.85546875" style="131" customWidth="1"/>
    <col min="15629" max="15630" width="17.7109375" style="131" customWidth="1"/>
    <col min="15631" max="15633" width="15.140625" style="131" customWidth="1"/>
    <col min="15634" max="15634" width="17" style="131" bestFit="1" customWidth="1"/>
    <col min="15635" max="15635" width="18.7109375" style="131" bestFit="1" customWidth="1"/>
    <col min="15636" max="15872" width="10.7109375" style="131"/>
    <col min="15873" max="15873" width="39.140625" style="131" customWidth="1"/>
    <col min="15874" max="15874" width="20.7109375" style="131" bestFit="1" customWidth="1"/>
    <col min="15875" max="15875" width="18.7109375" style="131" customWidth="1"/>
    <col min="15876" max="15876" width="17.7109375" style="131" customWidth="1"/>
    <col min="15877" max="15877" width="14.28515625" style="131" customWidth="1"/>
    <col min="15878" max="15880" width="13.85546875" style="131" customWidth="1"/>
    <col min="15881" max="15881" width="17.7109375" style="131" customWidth="1"/>
    <col min="15882" max="15884" width="13.85546875" style="131" customWidth="1"/>
    <col min="15885" max="15886" width="17.7109375" style="131" customWidth="1"/>
    <col min="15887" max="15889" width="15.140625" style="131" customWidth="1"/>
    <col min="15890" max="15890" width="17" style="131" bestFit="1" customWidth="1"/>
    <col min="15891" max="15891" width="18.7109375" style="131" bestFit="1" customWidth="1"/>
    <col min="15892" max="16128" width="10.7109375" style="131"/>
    <col min="16129" max="16129" width="39.140625" style="131" customWidth="1"/>
    <col min="16130" max="16130" width="20.7109375" style="131" bestFit="1" customWidth="1"/>
    <col min="16131" max="16131" width="18.7109375" style="131" customWidth="1"/>
    <col min="16132" max="16132" width="17.7109375" style="131" customWidth="1"/>
    <col min="16133" max="16133" width="14.28515625" style="131" customWidth="1"/>
    <col min="16134" max="16136" width="13.85546875" style="131" customWidth="1"/>
    <col min="16137" max="16137" width="17.7109375" style="131" customWidth="1"/>
    <col min="16138" max="16140" width="13.85546875" style="131" customWidth="1"/>
    <col min="16141" max="16142" width="17.7109375" style="131" customWidth="1"/>
    <col min="16143" max="16145" width="15.140625" style="131" customWidth="1"/>
    <col min="16146" max="16146" width="17" style="131" bestFit="1" customWidth="1"/>
    <col min="16147" max="16147" width="18.7109375" style="131" bestFit="1" customWidth="1"/>
    <col min="16148" max="16384" width="10.7109375" style="131"/>
  </cols>
  <sheetData>
    <row r="1" spans="1:19" s="294" customFormat="1" ht="30" customHeight="1">
      <c r="A1" s="718" t="s">
        <v>875</v>
      </c>
      <c r="B1" s="718"/>
      <c r="C1" s="718"/>
      <c r="D1" s="718"/>
      <c r="E1" s="718"/>
      <c r="F1" s="718"/>
      <c r="G1" s="718"/>
      <c r="H1" s="718"/>
      <c r="I1" s="718"/>
      <c r="J1" s="718"/>
      <c r="K1" s="718"/>
      <c r="L1" s="718"/>
      <c r="M1" s="718"/>
      <c r="N1" s="718"/>
      <c r="O1" s="718"/>
      <c r="P1" s="718"/>
      <c r="Q1" s="718"/>
      <c r="R1" s="718"/>
      <c r="S1" s="718"/>
    </row>
    <row r="2" spans="1:19" s="294" customFormat="1" ht="15" customHeight="1">
      <c r="A2" s="719" t="s">
        <v>876</v>
      </c>
      <c r="B2" s="719"/>
      <c r="C2" s="719"/>
      <c r="D2" s="719"/>
      <c r="E2" s="719"/>
      <c r="F2" s="719"/>
      <c r="G2" s="719"/>
      <c r="H2" s="719"/>
      <c r="I2" s="719"/>
      <c r="J2" s="719"/>
      <c r="K2" s="719"/>
      <c r="L2" s="719"/>
      <c r="M2" s="719"/>
      <c r="N2" s="719"/>
      <c r="O2" s="719"/>
      <c r="P2" s="719"/>
      <c r="Q2" s="719"/>
      <c r="R2" s="719"/>
      <c r="S2" s="719"/>
    </row>
    <row r="3" spans="1:19" s="294" customFormat="1" ht="15" customHeight="1">
      <c r="A3" s="719" t="s">
        <v>2</v>
      </c>
      <c r="B3" s="719"/>
      <c r="C3" s="719"/>
      <c r="D3" s="719"/>
      <c r="E3" s="719"/>
      <c r="F3" s="719"/>
      <c r="G3" s="719"/>
      <c r="H3" s="719"/>
      <c r="I3" s="719"/>
      <c r="J3" s="719"/>
      <c r="K3" s="719"/>
      <c r="L3" s="719"/>
      <c r="M3" s="719"/>
      <c r="N3" s="719"/>
      <c r="O3" s="719"/>
      <c r="P3" s="719"/>
      <c r="Q3" s="719"/>
      <c r="R3" s="719"/>
      <c r="S3" s="719"/>
    </row>
    <row r="4" spans="1:19" s="294" customFormat="1" ht="30" customHeight="1">
      <c r="A4" s="720" t="s">
        <v>3</v>
      </c>
      <c r="B4" s="720"/>
      <c r="C4" s="720"/>
      <c r="D4" s="720"/>
      <c r="E4" s="720"/>
      <c r="F4" s="720"/>
      <c r="G4" s="720"/>
      <c r="H4" s="720"/>
      <c r="I4" s="720"/>
      <c r="J4" s="720"/>
      <c r="K4" s="720"/>
      <c r="L4" s="720"/>
      <c r="M4" s="720"/>
      <c r="N4" s="720"/>
      <c r="O4" s="720"/>
      <c r="P4" s="720"/>
      <c r="Q4" s="720"/>
      <c r="R4" s="720"/>
      <c r="S4" s="720"/>
    </row>
    <row r="5" spans="1:19" s="295" customFormat="1" ht="15" customHeight="1">
      <c r="A5" s="214"/>
      <c r="B5" s="214"/>
      <c r="C5" s="214"/>
      <c r="D5" s="214"/>
      <c r="E5" s="214"/>
      <c r="F5" s="214"/>
      <c r="G5" s="214"/>
      <c r="H5" s="214"/>
      <c r="I5" s="214"/>
      <c r="J5" s="214"/>
      <c r="K5" s="214"/>
      <c r="L5" s="214"/>
      <c r="M5" s="214"/>
      <c r="N5" s="214"/>
      <c r="O5" s="214"/>
      <c r="P5" s="214"/>
      <c r="Q5" s="214"/>
      <c r="R5" s="214"/>
      <c r="S5" s="214"/>
    </row>
    <row r="6" spans="1:19" s="295" customFormat="1" ht="15" customHeight="1">
      <c r="A6" s="296"/>
      <c r="B6" s="297" t="s">
        <v>877</v>
      </c>
      <c r="C6" s="744" t="s">
        <v>878</v>
      </c>
      <c r="D6" s="744"/>
      <c r="E6" s="744"/>
      <c r="F6" s="744"/>
      <c r="G6" s="744"/>
      <c r="H6" s="744" t="s">
        <v>879</v>
      </c>
      <c r="I6" s="744"/>
      <c r="J6" s="744"/>
      <c r="K6" s="744"/>
      <c r="L6" s="744"/>
      <c r="M6" s="744" t="s">
        <v>880</v>
      </c>
      <c r="N6" s="744"/>
      <c r="O6" s="744"/>
      <c r="P6" s="744"/>
      <c r="Q6" s="744"/>
      <c r="R6" s="744" t="s">
        <v>881</v>
      </c>
      <c r="S6" s="744"/>
    </row>
    <row r="7" spans="1:19" s="295" customFormat="1" ht="15" customHeight="1">
      <c r="A7" s="296"/>
      <c r="B7" s="297" t="s">
        <v>882</v>
      </c>
      <c r="C7" s="296"/>
      <c r="D7" s="296"/>
      <c r="E7" s="296"/>
      <c r="F7" s="296"/>
      <c r="G7" s="296"/>
      <c r="H7" s="296"/>
      <c r="I7" s="296"/>
      <c r="J7" s="296"/>
      <c r="K7" s="296"/>
      <c r="L7" s="296"/>
      <c r="M7" s="296"/>
      <c r="N7" s="296"/>
      <c r="O7" s="296"/>
      <c r="P7" s="296"/>
      <c r="Q7" s="296"/>
      <c r="R7" s="296"/>
      <c r="S7" s="296"/>
    </row>
    <row r="8" spans="1:19" s="295" customFormat="1" ht="15" customHeight="1">
      <c r="A8" s="298" t="s">
        <v>0</v>
      </c>
      <c r="B8" s="297" t="s">
        <v>883</v>
      </c>
      <c r="C8" s="297" t="s">
        <v>4</v>
      </c>
      <c r="D8" s="297" t="s">
        <v>6</v>
      </c>
      <c r="E8" s="297" t="s">
        <v>5</v>
      </c>
      <c r="F8" s="297" t="s">
        <v>7</v>
      </c>
      <c r="G8" s="297" t="s">
        <v>8</v>
      </c>
      <c r="H8" s="297" t="s">
        <v>4</v>
      </c>
      <c r="I8" s="297" t="s">
        <v>6</v>
      </c>
      <c r="J8" s="297" t="s">
        <v>5</v>
      </c>
      <c r="K8" s="297" t="s">
        <v>7</v>
      </c>
      <c r="L8" s="297" t="s">
        <v>8</v>
      </c>
      <c r="M8" s="297" t="s">
        <v>4</v>
      </c>
      <c r="N8" s="297" t="s">
        <v>6</v>
      </c>
      <c r="O8" s="297" t="s">
        <v>5</v>
      </c>
      <c r="P8" s="297" t="s">
        <v>7</v>
      </c>
      <c r="Q8" s="297" t="s">
        <v>8</v>
      </c>
      <c r="R8" s="297" t="s">
        <v>884</v>
      </c>
      <c r="S8" s="297" t="s">
        <v>885</v>
      </c>
    </row>
    <row r="9" spans="1:19" ht="15" customHeight="1">
      <c r="A9" s="81"/>
      <c r="B9" s="81" t="s">
        <v>886</v>
      </c>
      <c r="C9" s="81" t="s">
        <v>886</v>
      </c>
      <c r="D9" s="81" t="s">
        <v>886</v>
      </c>
      <c r="E9" s="299" t="s">
        <v>886</v>
      </c>
      <c r="F9" s="299"/>
      <c r="G9" s="299"/>
      <c r="H9" s="81"/>
      <c r="I9" s="299" t="s">
        <v>886</v>
      </c>
      <c r="J9" s="299" t="s">
        <v>886</v>
      </c>
      <c r="K9" s="299"/>
      <c r="L9" s="299"/>
      <c r="M9" s="81"/>
      <c r="N9" s="81"/>
      <c r="O9" s="81"/>
      <c r="P9" s="81"/>
      <c r="Q9" s="81"/>
      <c r="R9" s="81"/>
      <c r="S9" s="81"/>
    </row>
    <row r="10" spans="1:19" ht="15" customHeight="1">
      <c r="A10" s="81"/>
      <c r="B10" s="299" t="s">
        <v>886</v>
      </c>
      <c r="C10" s="299" t="s">
        <v>886</v>
      </c>
      <c r="D10" s="127" t="s">
        <v>886</v>
      </c>
      <c r="E10" s="300" t="s">
        <v>886</v>
      </c>
      <c r="F10" s="300"/>
      <c r="G10" s="300"/>
      <c r="H10" s="81" t="s">
        <v>886</v>
      </c>
      <c r="I10" s="81" t="s">
        <v>886</v>
      </c>
      <c r="J10" s="299" t="s">
        <v>886</v>
      </c>
      <c r="K10" s="299"/>
      <c r="L10" s="300"/>
      <c r="M10" s="301"/>
      <c r="N10" s="301"/>
      <c r="O10" s="301"/>
      <c r="P10" s="301"/>
      <c r="Q10" s="300"/>
      <c r="R10" s="81"/>
      <c r="S10" s="81"/>
    </row>
    <row r="11" spans="1:19" ht="15" customHeight="1">
      <c r="A11" s="302" t="s">
        <v>323</v>
      </c>
      <c r="B11" s="303">
        <v>14089430.939999999</v>
      </c>
      <c r="C11" s="303">
        <v>1159480.49</v>
      </c>
      <c r="D11" s="303">
        <v>0</v>
      </c>
      <c r="E11" s="303">
        <v>424147.22</v>
      </c>
      <c r="F11" s="303">
        <v>4636.67</v>
      </c>
      <c r="G11" s="303">
        <f>SUM(C11:F11)</f>
        <v>1588264.38</v>
      </c>
      <c r="H11" s="303">
        <v>2404439.29</v>
      </c>
      <c r="I11" s="303">
        <v>0</v>
      </c>
      <c r="J11" s="303">
        <v>722750.81</v>
      </c>
      <c r="K11" s="303">
        <v>10896.89</v>
      </c>
      <c r="L11" s="303">
        <f>SUM(H11:K11)</f>
        <v>3138086.99</v>
      </c>
      <c r="M11" s="303">
        <v>1244958.8</v>
      </c>
      <c r="N11" s="303">
        <v>0</v>
      </c>
      <c r="O11" s="303">
        <v>298603.59000000008</v>
      </c>
      <c r="P11" s="303">
        <v>6260.2199999999993</v>
      </c>
      <c r="Q11" s="303">
        <f>SUM(M11:P11)</f>
        <v>1549822.61</v>
      </c>
      <c r="R11" s="304">
        <v>0.11272736186178432</v>
      </c>
      <c r="S11" s="304">
        <v>0.22272631189744846</v>
      </c>
    </row>
    <row r="12" spans="1:19" ht="15" customHeight="1">
      <c r="A12" s="302" t="s">
        <v>324</v>
      </c>
      <c r="B12" s="303">
        <v>29666711.760000002</v>
      </c>
      <c r="C12" s="303">
        <v>2584727.84</v>
      </c>
      <c r="D12" s="303">
        <v>0</v>
      </c>
      <c r="E12" s="303">
        <v>506251.05</v>
      </c>
      <c r="F12" s="303">
        <v>245.32</v>
      </c>
      <c r="G12" s="303">
        <f t="shared" ref="G12:G24" si="0">SUM(C12:F12)</f>
        <v>3091224.2099999995</v>
      </c>
      <c r="H12" s="303">
        <v>7926913.46</v>
      </c>
      <c r="I12" s="303">
        <v>171.5</v>
      </c>
      <c r="J12" s="303">
        <v>521046</v>
      </c>
      <c r="K12" s="303">
        <v>6032.23</v>
      </c>
      <c r="L12" s="303">
        <f t="shared" ref="L12:L24" si="1">SUM(H12:K12)</f>
        <v>8454163.1900000013</v>
      </c>
      <c r="M12" s="303">
        <v>5342185.62</v>
      </c>
      <c r="N12" s="303">
        <v>171.5</v>
      </c>
      <c r="O12" s="303">
        <v>14794.950000000012</v>
      </c>
      <c r="P12" s="303">
        <v>5786.91</v>
      </c>
      <c r="Q12" s="303">
        <f t="shared" ref="Q12:Q24" si="2">SUM(M12:P12)</f>
        <v>5362938.9800000004</v>
      </c>
      <c r="R12" s="304">
        <v>0.10419841049482052</v>
      </c>
      <c r="S12" s="304">
        <v>0.28497135976488153</v>
      </c>
    </row>
    <row r="13" spans="1:19" ht="15" customHeight="1">
      <c r="A13" s="302" t="s">
        <v>325</v>
      </c>
      <c r="B13" s="303">
        <v>17678322.309999999</v>
      </c>
      <c r="C13" s="303">
        <v>1423885.75</v>
      </c>
      <c r="D13" s="303">
        <v>11.43</v>
      </c>
      <c r="E13" s="303">
        <v>660053.34</v>
      </c>
      <c r="F13" s="303">
        <v>21080.62</v>
      </c>
      <c r="G13" s="303">
        <f t="shared" si="0"/>
        <v>2105031.14</v>
      </c>
      <c r="H13" s="303">
        <v>2765168.07</v>
      </c>
      <c r="I13" s="303">
        <v>1830.34</v>
      </c>
      <c r="J13" s="303">
        <v>725930.47</v>
      </c>
      <c r="K13" s="303">
        <v>67966.77</v>
      </c>
      <c r="L13" s="303">
        <f t="shared" si="1"/>
        <v>3560895.65</v>
      </c>
      <c r="M13" s="303">
        <v>1341282.3199999998</v>
      </c>
      <c r="N13" s="303">
        <v>1818.9099999999999</v>
      </c>
      <c r="O13" s="303">
        <v>65877.13</v>
      </c>
      <c r="P13" s="303">
        <v>46886.150000000009</v>
      </c>
      <c r="Q13" s="303">
        <f t="shared" si="2"/>
        <v>1455864.5099999998</v>
      </c>
      <c r="R13" s="304">
        <v>0.11907414646520269</v>
      </c>
      <c r="S13" s="304">
        <v>0.20142723882716676</v>
      </c>
    </row>
    <row r="14" spans="1:19" ht="15" customHeight="1">
      <c r="A14" s="302" t="s">
        <v>326</v>
      </c>
      <c r="B14" s="303">
        <v>11555071.060000001</v>
      </c>
      <c r="C14" s="303">
        <v>1119565.72</v>
      </c>
      <c r="D14" s="303">
        <v>0</v>
      </c>
      <c r="E14" s="303">
        <v>545194.96</v>
      </c>
      <c r="F14" s="303">
        <v>735.7</v>
      </c>
      <c r="G14" s="303">
        <f t="shared" si="0"/>
        <v>1665496.38</v>
      </c>
      <c r="H14" s="303">
        <v>2372455.1800000002</v>
      </c>
      <c r="I14" s="303">
        <v>0</v>
      </c>
      <c r="J14" s="303">
        <v>787673.04</v>
      </c>
      <c r="K14" s="303">
        <v>1355.63</v>
      </c>
      <c r="L14" s="303">
        <f t="shared" si="1"/>
        <v>3161483.85</v>
      </c>
      <c r="M14" s="303">
        <v>1252889.4600000002</v>
      </c>
      <c r="N14" s="303">
        <v>0</v>
      </c>
      <c r="O14" s="303">
        <v>242478.08000000007</v>
      </c>
      <c r="P14" s="303">
        <v>619.93000000000006</v>
      </c>
      <c r="Q14" s="303">
        <f t="shared" si="2"/>
        <v>1495987.4700000002</v>
      </c>
      <c r="R14" s="304">
        <v>0.1441355376658324</v>
      </c>
      <c r="S14" s="304">
        <v>0.27360141998122856</v>
      </c>
    </row>
    <row r="15" spans="1:19" ht="15" customHeight="1">
      <c r="A15" s="302" t="s">
        <v>327</v>
      </c>
      <c r="B15" s="303">
        <v>10115607.51</v>
      </c>
      <c r="C15" s="303">
        <v>935258.43</v>
      </c>
      <c r="D15" s="303">
        <v>0</v>
      </c>
      <c r="E15" s="303">
        <v>303694.02</v>
      </c>
      <c r="F15" s="303">
        <v>0.01</v>
      </c>
      <c r="G15" s="303">
        <f t="shared" si="0"/>
        <v>1238952.4600000002</v>
      </c>
      <c r="H15" s="303">
        <v>3033498.1</v>
      </c>
      <c r="I15" s="303">
        <v>0</v>
      </c>
      <c r="J15" s="303">
        <v>419170.36</v>
      </c>
      <c r="K15" s="303">
        <v>2576.81</v>
      </c>
      <c r="L15" s="303">
        <f t="shared" si="1"/>
        <v>3455245.27</v>
      </c>
      <c r="M15" s="303">
        <v>2098239.67</v>
      </c>
      <c r="N15" s="303">
        <v>0</v>
      </c>
      <c r="O15" s="303">
        <v>115476.33999999997</v>
      </c>
      <c r="P15" s="303">
        <v>2576.7999999999997</v>
      </c>
      <c r="Q15" s="303">
        <f t="shared" si="2"/>
        <v>2216292.8099999996</v>
      </c>
      <c r="R15" s="304">
        <v>0.12247929338650272</v>
      </c>
      <c r="S15" s="304">
        <v>0.34157565589454153</v>
      </c>
    </row>
    <row r="16" spans="1:19" ht="15" customHeight="1">
      <c r="A16" s="302" t="s">
        <v>328</v>
      </c>
      <c r="B16" s="303">
        <v>7092342.8200000003</v>
      </c>
      <c r="C16" s="303">
        <v>623624.16</v>
      </c>
      <c r="D16" s="303">
        <v>0</v>
      </c>
      <c r="E16" s="303">
        <v>201670.56</v>
      </c>
      <c r="F16" s="303">
        <v>7293.87</v>
      </c>
      <c r="G16" s="303">
        <f t="shared" si="0"/>
        <v>832588.59</v>
      </c>
      <c r="H16" s="303">
        <v>1570426.05</v>
      </c>
      <c r="I16" s="303">
        <v>86.05</v>
      </c>
      <c r="J16" s="303">
        <v>249874.61</v>
      </c>
      <c r="K16" s="303">
        <v>8500.2900000000009</v>
      </c>
      <c r="L16" s="303">
        <f t="shared" si="1"/>
        <v>1828887</v>
      </c>
      <c r="M16" s="303">
        <v>946801.89</v>
      </c>
      <c r="N16" s="303">
        <v>86.05</v>
      </c>
      <c r="O16" s="303">
        <v>48204.049999999988</v>
      </c>
      <c r="P16" s="303">
        <v>1206.420000000001</v>
      </c>
      <c r="Q16" s="303">
        <f t="shared" si="2"/>
        <v>996298.41</v>
      </c>
      <c r="R16" s="304">
        <v>0.11739260370383506</v>
      </c>
      <c r="S16" s="304">
        <v>0.25786782258221408</v>
      </c>
    </row>
    <row r="17" spans="1:19" ht="15" customHeight="1">
      <c r="A17" s="302" t="s">
        <v>329</v>
      </c>
      <c r="B17" s="303">
        <v>3149365.19</v>
      </c>
      <c r="C17" s="303">
        <v>316533.34999999998</v>
      </c>
      <c r="D17" s="303">
        <v>0</v>
      </c>
      <c r="E17" s="303">
        <v>97825.91</v>
      </c>
      <c r="F17" s="303">
        <v>0</v>
      </c>
      <c r="G17" s="303">
        <f t="shared" si="0"/>
        <v>414359.26</v>
      </c>
      <c r="H17" s="303">
        <v>397180.37</v>
      </c>
      <c r="I17" s="303">
        <v>34.299999999999997</v>
      </c>
      <c r="J17" s="303">
        <v>105772.68</v>
      </c>
      <c r="K17" s="303">
        <v>248.26</v>
      </c>
      <c r="L17" s="303">
        <f t="shared" si="1"/>
        <v>503235.61</v>
      </c>
      <c r="M17" s="303">
        <v>80647.020000000019</v>
      </c>
      <c r="N17" s="303">
        <v>34.299999999999997</v>
      </c>
      <c r="O17" s="303">
        <v>7946.7699999999895</v>
      </c>
      <c r="P17" s="303">
        <v>248.26</v>
      </c>
      <c r="Q17" s="303">
        <f t="shared" si="2"/>
        <v>88876.35</v>
      </c>
      <c r="R17" s="304">
        <v>0.13156913695359668</v>
      </c>
      <c r="S17" s="304">
        <v>0.15978953841170765</v>
      </c>
    </row>
    <row r="18" spans="1:19" ht="15" customHeight="1">
      <c r="A18" s="302" t="s">
        <v>330</v>
      </c>
      <c r="B18" s="303">
        <v>7159575.5199999996</v>
      </c>
      <c r="C18" s="303">
        <v>630114.11</v>
      </c>
      <c r="D18" s="303">
        <v>0</v>
      </c>
      <c r="E18" s="303">
        <v>39037.72</v>
      </c>
      <c r="F18" s="303">
        <v>14.61</v>
      </c>
      <c r="G18" s="303">
        <f t="shared" si="0"/>
        <v>669166.43999999994</v>
      </c>
      <c r="H18" s="303">
        <v>1630928.46</v>
      </c>
      <c r="I18" s="303">
        <v>0</v>
      </c>
      <c r="J18" s="303">
        <v>95404.85</v>
      </c>
      <c r="K18" s="303">
        <v>794.4</v>
      </c>
      <c r="L18" s="303">
        <f t="shared" si="1"/>
        <v>1727127.71</v>
      </c>
      <c r="M18" s="303">
        <v>1000814.35</v>
      </c>
      <c r="N18" s="303">
        <v>0</v>
      </c>
      <c r="O18" s="303">
        <v>56367.130000000005</v>
      </c>
      <c r="P18" s="303">
        <v>779.79</v>
      </c>
      <c r="Q18" s="303">
        <f t="shared" si="2"/>
        <v>1057961.27</v>
      </c>
      <c r="R18" s="304">
        <v>9.3464541037483181E-2</v>
      </c>
      <c r="S18" s="304">
        <v>0.24123325540394608</v>
      </c>
    </row>
    <row r="19" spans="1:19" ht="15" customHeight="1">
      <c r="A19" s="302" t="s">
        <v>331</v>
      </c>
      <c r="B19" s="303">
        <v>84959.64</v>
      </c>
      <c r="C19" s="303">
        <v>6546.95</v>
      </c>
      <c r="D19" s="303">
        <v>0</v>
      </c>
      <c r="E19" s="303">
        <v>10902.47</v>
      </c>
      <c r="F19" s="303">
        <v>0</v>
      </c>
      <c r="G19" s="303">
        <f t="shared" si="0"/>
        <v>17449.419999999998</v>
      </c>
      <c r="H19" s="303">
        <v>34484.06</v>
      </c>
      <c r="I19" s="303">
        <v>0</v>
      </c>
      <c r="J19" s="303">
        <v>22421.35</v>
      </c>
      <c r="K19" s="303">
        <v>0</v>
      </c>
      <c r="L19" s="303">
        <f t="shared" si="1"/>
        <v>56905.409999999996</v>
      </c>
      <c r="M19" s="303">
        <v>27937.109999999997</v>
      </c>
      <c r="N19" s="303">
        <v>0</v>
      </c>
      <c r="O19" s="303">
        <v>11518.88</v>
      </c>
      <c r="P19" s="303">
        <v>0</v>
      </c>
      <c r="Q19" s="303">
        <f t="shared" si="2"/>
        <v>39455.99</v>
      </c>
      <c r="R19" s="304">
        <v>0.20538481566070665</v>
      </c>
      <c r="S19" s="304">
        <v>0.66979344545245245</v>
      </c>
    </row>
    <row r="20" spans="1:19" ht="15" customHeight="1">
      <c r="A20" s="302" t="s">
        <v>332</v>
      </c>
      <c r="B20" s="303">
        <v>6577858.9800000004</v>
      </c>
      <c r="C20" s="303">
        <v>548110.94999999995</v>
      </c>
      <c r="D20" s="303">
        <v>0</v>
      </c>
      <c r="E20" s="303">
        <v>65228.62</v>
      </c>
      <c r="F20" s="303">
        <v>66.11</v>
      </c>
      <c r="G20" s="303">
        <f t="shared" si="0"/>
        <v>613405.67999999993</v>
      </c>
      <c r="H20" s="303">
        <v>2154087.59</v>
      </c>
      <c r="I20" s="303">
        <v>0</v>
      </c>
      <c r="J20" s="303">
        <v>162896.93</v>
      </c>
      <c r="K20" s="303">
        <v>404.03</v>
      </c>
      <c r="L20" s="303">
        <f t="shared" si="1"/>
        <v>2317388.5499999998</v>
      </c>
      <c r="M20" s="303">
        <v>1605976.64</v>
      </c>
      <c r="N20" s="303">
        <v>0</v>
      </c>
      <c r="O20" s="303">
        <v>97668.31</v>
      </c>
      <c r="P20" s="303">
        <v>337.91999999999996</v>
      </c>
      <c r="Q20" s="303">
        <f t="shared" si="2"/>
        <v>1703982.8699999999</v>
      </c>
      <c r="R20" s="304">
        <v>9.3253090688788204E-2</v>
      </c>
      <c r="S20" s="304">
        <v>0.35230134258670281</v>
      </c>
    </row>
    <row r="21" spans="1:19" ht="15" customHeight="1">
      <c r="A21" s="302" t="s">
        <v>333</v>
      </c>
      <c r="B21" s="303">
        <v>1228650.21</v>
      </c>
      <c r="C21" s="303">
        <v>121187.83</v>
      </c>
      <c r="D21" s="303">
        <v>0</v>
      </c>
      <c r="E21" s="303">
        <v>19112.099999999999</v>
      </c>
      <c r="F21" s="303">
        <v>0</v>
      </c>
      <c r="G21" s="303">
        <f t="shared" si="0"/>
        <v>140299.93</v>
      </c>
      <c r="H21" s="303">
        <v>252906.03</v>
      </c>
      <c r="I21" s="303">
        <v>0</v>
      </c>
      <c r="J21" s="303">
        <v>50869.99</v>
      </c>
      <c r="K21" s="303">
        <v>1036.48</v>
      </c>
      <c r="L21" s="303">
        <f t="shared" si="1"/>
        <v>304812.5</v>
      </c>
      <c r="M21" s="303">
        <v>131718.20000000001</v>
      </c>
      <c r="N21" s="303">
        <v>0</v>
      </c>
      <c r="O21" s="303">
        <v>31757.89</v>
      </c>
      <c r="P21" s="303">
        <v>1036.48</v>
      </c>
      <c r="Q21" s="303">
        <f t="shared" si="2"/>
        <v>164512.57000000004</v>
      </c>
      <c r="R21" s="304">
        <v>0.11419029505557973</v>
      </c>
      <c r="S21" s="304">
        <v>0.2480872892212341</v>
      </c>
    </row>
    <row r="22" spans="1:19" ht="15" customHeight="1">
      <c r="A22" s="302" t="s">
        <v>334</v>
      </c>
      <c r="B22" s="303">
        <v>2716474.22</v>
      </c>
      <c r="C22" s="303">
        <v>245528.27</v>
      </c>
      <c r="D22" s="303">
        <v>0</v>
      </c>
      <c r="E22" s="303">
        <v>15174.95</v>
      </c>
      <c r="F22" s="303">
        <v>0</v>
      </c>
      <c r="G22" s="303">
        <f t="shared" si="0"/>
        <v>260703.22</v>
      </c>
      <c r="H22" s="303">
        <v>247886.17</v>
      </c>
      <c r="I22" s="303">
        <v>0</v>
      </c>
      <c r="J22" s="303">
        <v>38755.53</v>
      </c>
      <c r="K22" s="303">
        <v>0</v>
      </c>
      <c r="L22" s="303">
        <f t="shared" si="1"/>
        <v>286641.7</v>
      </c>
      <c r="M22" s="303">
        <v>2357.9000000000233</v>
      </c>
      <c r="N22" s="303">
        <v>0</v>
      </c>
      <c r="O22" s="303">
        <v>23580.579999999998</v>
      </c>
      <c r="P22" s="303">
        <v>0</v>
      </c>
      <c r="Q22" s="303">
        <f t="shared" si="2"/>
        <v>25938.480000000021</v>
      </c>
      <c r="R22" s="304">
        <v>9.5971173987434336E-2</v>
      </c>
      <c r="S22" s="304">
        <v>0.10551975715050224</v>
      </c>
    </row>
    <row r="23" spans="1:19" ht="15" customHeight="1">
      <c r="A23" s="305"/>
      <c r="B23" s="303" t="s">
        <v>886</v>
      </c>
      <c r="C23" s="303" t="s">
        <v>886</v>
      </c>
      <c r="D23" s="303" t="s">
        <v>886</v>
      </c>
      <c r="E23" s="303" t="s">
        <v>886</v>
      </c>
      <c r="F23" s="303" t="s">
        <v>886</v>
      </c>
      <c r="G23" s="303">
        <f t="shared" si="0"/>
        <v>0</v>
      </c>
      <c r="H23" s="303" t="s">
        <v>886</v>
      </c>
      <c r="I23" s="303" t="s">
        <v>886</v>
      </c>
      <c r="J23" s="303"/>
      <c r="K23" s="303" t="s">
        <v>886</v>
      </c>
      <c r="L23" s="303"/>
      <c r="M23" s="303"/>
      <c r="N23" s="303"/>
      <c r="O23" s="303"/>
      <c r="P23" s="303" t="s">
        <v>886</v>
      </c>
      <c r="Q23" s="303"/>
      <c r="R23" s="304"/>
      <c r="S23" s="304"/>
    </row>
    <row r="24" spans="1:19" ht="15" customHeight="1">
      <c r="A24" s="302" t="s">
        <v>8</v>
      </c>
      <c r="B24" s="303">
        <v>111114370.16</v>
      </c>
      <c r="C24" s="303">
        <v>9714563.8499999978</v>
      </c>
      <c r="D24" s="303">
        <v>11.43</v>
      </c>
      <c r="E24" s="303">
        <v>2888292.9200000009</v>
      </c>
      <c r="F24" s="303">
        <v>34072.910000000003</v>
      </c>
      <c r="G24" s="303">
        <f t="shared" si="0"/>
        <v>12636941.109999999</v>
      </c>
      <c r="H24" s="303">
        <v>24790372.830000006</v>
      </c>
      <c r="I24" s="303">
        <v>2122.19</v>
      </c>
      <c r="J24" s="303">
        <v>3902566.6200000006</v>
      </c>
      <c r="K24" s="303">
        <v>99811.789999999979</v>
      </c>
      <c r="L24" s="303">
        <f t="shared" si="1"/>
        <v>28794873.430000007</v>
      </c>
      <c r="M24" s="303">
        <v>15075808.980000008</v>
      </c>
      <c r="N24" s="303">
        <v>2110.7600000000002</v>
      </c>
      <c r="O24" s="303">
        <v>1014273.6999999997</v>
      </c>
      <c r="P24" s="303">
        <v>65738.879999999976</v>
      </c>
      <c r="Q24" s="303">
        <f t="shared" si="2"/>
        <v>16157932.320000008</v>
      </c>
      <c r="R24" s="304">
        <v>0.1137291341507254</v>
      </c>
      <c r="S24" s="304">
        <v>0.25914625973703137</v>
      </c>
    </row>
    <row r="25" spans="1:19" ht="15" customHeight="1">
      <c r="A25" s="81"/>
      <c r="B25" s="300"/>
      <c r="C25" s="300"/>
      <c r="D25" s="300"/>
      <c r="E25" s="300"/>
      <c r="F25" s="300"/>
      <c r="G25" s="300"/>
      <c r="H25" s="300"/>
      <c r="I25" s="300"/>
      <c r="J25" s="300"/>
      <c r="K25" s="300"/>
      <c r="L25" s="300"/>
      <c r="M25" s="300"/>
      <c r="N25" s="300"/>
      <c r="O25" s="300"/>
      <c r="P25" s="300"/>
      <c r="Q25" s="300"/>
      <c r="R25" s="81"/>
      <c r="S25" s="81"/>
    </row>
    <row r="26" spans="1:19" ht="15" customHeight="1">
      <c r="A26" s="81"/>
      <c r="B26" s="300"/>
      <c r="C26" s="301"/>
      <c r="D26" s="306"/>
      <c r="E26" s="301"/>
      <c r="F26" s="301"/>
      <c r="G26" s="301"/>
      <c r="H26" s="301"/>
      <c r="I26" s="301"/>
      <c r="J26" s="301"/>
      <c r="K26" s="301"/>
      <c r="L26" s="301"/>
      <c r="M26" s="301"/>
      <c r="N26" s="301"/>
      <c r="O26" s="301"/>
      <c r="P26" s="301"/>
      <c r="Q26" s="301"/>
      <c r="R26" s="81"/>
      <c r="S26" s="81"/>
    </row>
    <row r="27" spans="1:19" ht="15" customHeight="1">
      <c r="A27" s="81"/>
      <c r="B27" s="300"/>
      <c r="C27" s="301"/>
      <c r="D27" s="306"/>
      <c r="E27" s="301"/>
      <c r="F27" s="301"/>
      <c r="G27" s="301"/>
      <c r="H27" s="301"/>
      <c r="I27" s="301"/>
      <c r="J27" s="301"/>
      <c r="K27" s="301"/>
      <c r="L27" s="301"/>
      <c r="M27" s="301"/>
      <c r="N27" s="301"/>
      <c r="O27" s="301"/>
      <c r="P27" s="301"/>
      <c r="Q27" s="301"/>
      <c r="R27" s="81"/>
      <c r="S27" s="81"/>
    </row>
    <row r="28" spans="1:19" ht="15" customHeight="1">
      <c r="A28" s="296"/>
      <c r="B28" s="297" t="s">
        <v>877</v>
      </c>
      <c r="C28" s="744" t="s">
        <v>878</v>
      </c>
      <c r="D28" s="744"/>
      <c r="E28" s="744"/>
      <c r="F28" s="744"/>
      <c r="G28" s="744"/>
      <c r="H28" s="744" t="s">
        <v>879</v>
      </c>
      <c r="I28" s="744"/>
      <c r="J28" s="744"/>
      <c r="K28" s="744"/>
      <c r="L28" s="744"/>
      <c r="M28" s="744" t="s">
        <v>880</v>
      </c>
      <c r="N28" s="744"/>
      <c r="O28" s="744"/>
      <c r="P28" s="744"/>
      <c r="Q28" s="744"/>
      <c r="R28" s="744" t="s">
        <v>881</v>
      </c>
      <c r="S28" s="744"/>
    </row>
    <row r="29" spans="1:19" ht="15" customHeight="1">
      <c r="A29" s="296"/>
      <c r="B29" s="297" t="s">
        <v>882</v>
      </c>
      <c r="C29" s="296"/>
      <c r="D29" s="296"/>
      <c r="E29" s="296"/>
      <c r="F29" s="296"/>
      <c r="G29" s="296"/>
      <c r="H29" s="296"/>
      <c r="I29" s="296"/>
      <c r="J29" s="296"/>
      <c r="K29" s="296"/>
      <c r="L29" s="296"/>
      <c r="M29" s="296"/>
      <c r="N29" s="296"/>
      <c r="O29" s="296"/>
      <c r="P29" s="296"/>
      <c r="Q29" s="296"/>
      <c r="R29" s="296"/>
      <c r="S29" s="296"/>
    </row>
    <row r="30" spans="1:19" ht="15" customHeight="1">
      <c r="A30" s="298" t="s">
        <v>863</v>
      </c>
      <c r="B30" s="297" t="s">
        <v>883</v>
      </c>
      <c r="C30" s="297" t="s">
        <v>4</v>
      </c>
      <c r="D30" s="297" t="s">
        <v>6</v>
      </c>
      <c r="E30" s="297" t="s">
        <v>5</v>
      </c>
      <c r="F30" s="297" t="s">
        <v>7</v>
      </c>
      <c r="G30" s="297" t="s">
        <v>8</v>
      </c>
      <c r="H30" s="297" t="s">
        <v>4</v>
      </c>
      <c r="I30" s="297" t="s">
        <v>6</v>
      </c>
      <c r="J30" s="297" t="s">
        <v>5</v>
      </c>
      <c r="K30" s="297" t="s">
        <v>7</v>
      </c>
      <c r="L30" s="297" t="s">
        <v>8</v>
      </c>
      <c r="M30" s="297" t="s">
        <v>4</v>
      </c>
      <c r="N30" s="297" t="s">
        <v>6</v>
      </c>
      <c r="O30" s="297" t="s">
        <v>5</v>
      </c>
      <c r="P30" s="297" t="s">
        <v>7</v>
      </c>
      <c r="Q30" s="297" t="s">
        <v>8</v>
      </c>
      <c r="R30" s="297" t="s">
        <v>884</v>
      </c>
      <c r="S30" s="297" t="s">
        <v>885</v>
      </c>
    </row>
    <row r="31" spans="1:19" ht="15" customHeight="1">
      <c r="A31" s="81"/>
      <c r="B31" s="81" t="s">
        <v>886</v>
      </c>
      <c r="C31" s="81" t="s">
        <v>886</v>
      </c>
      <c r="D31" s="81" t="s">
        <v>886</v>
      </c>
      <c r="E31" s="299" t="s">
        <v>886</v>
      </c>
      <c r="F31" s="299"/>
      <c r="G31" s="299"/>
      <c r="H31" s="81"/>
      <c r="I31" s="299" t="s">
        <v>886</v>
      </c>
      <c r="J31" s="299" t="s">
        <v>886</v>
      </c>
      <c r="K31" s="299"/>
      <c r="L31" s="299"/>
      <c r="M31" s="81"/>
      <c r="N31" s="81"/>
      <c r="O31" s="81"/>
      <c r="P31" s="81"/>
      <c r="Q31" s="81"/>
      <c r="R31" s="81"/>
      <c r="S31" s="81"/>
    </row>
    <row r="32" spans="1:19" ht="15" customHeight="1">
      <c r="A32" s="81"/>
      <c r="B32" s="299" t="s">
        <v>886</v>
      </c>
      <c r="C32" s="299" t="s">
        <v>886</v>
      </c>
      <c r="D32" s="127" t="s">
        <v>886</v>
      </c>
      <c r="E32" s="300" t="s">
        <v>886</v>
      </c>
      <c r="F32" s="300"/>
      <c r="G32" s="300"/>
      <c r="H32" s="81" t="s">
        <v>886</v>
      </c>
      <c r="I32" s="81" t="s">
        <v>886</v>
      </c>
      <c r="J32" s="299" t="s">
        <v>886</v>
      </c>
      <c r="K32" s="299"/>
      <c r="L32" s="299"/>
      <c r="M32" s="301"/>
      <c r="N32" s="301"/>
      <c r="O32" s="301"/>
      <c r="P32" s="301"/>
      <c r="Q32" s="301"/>
      <c r="R32" s="81"/>
      <c r="S32" s="81"/>
    </row>
    <row r="33" spans="1:19" ht="15" customHeight="1">
      <c r="A33" s="302" t="s">
        <v>865</v>
      </c>
      <c r="B33" s="303">
        <v>1302159.6299999999</v>
      </c>
      <c r="C33" s="303">
        <v>115905.87</v>
      </c>
      <c r="D33" s="303">
        <v>0</v>
      </c>
      <c r="E33" s="303">
        <v>7600.2</v>
      </c>
      <c r="F33" s="303">
        <v>0</v>
      </c>
      <c r="G33" s="303">
        <f>SUM(C33:F33)</f>
        <v>123506.06999999999</v>
      </c>
      <c r="H33" s="303">
        <v>294977.15999999997</v>
      </c>
      <c r="I33" s="303">
        <v>0</v>
      </c>
      <c r="J33" s="303">
        <v>11519.19</v>
      </c>
      <c r="K33" s="303">
        <v>806.31</v>
      </c>
      <c r="L33" s="303">
        <f>SUM(H33:K33)</f>
        <v>307302.65999999997</v>
      </c>
      <c r="M33" s="303">
        <v>179071.28999999998</v>
      </c>
      <c r="N33" s="303">
        <v>0</v>
      </c>
      <c r="O33" s="303">
        <v>3918.9900000000007</v>
      </c>
      <c r="P33" s="303">
        <v>806.31</v>
      </c>
      <c r="Q33" s="303">
        <f>SUM(M33:P33)</f>
        <v>183796.58999999997</v>
      </c>
      <c r="R33" s="304">
        <v>9.4847104114262865E-2</v>
      </c>
      <c r="S33" s="304">
        <v>0.23599461457732337</v>
      </c>
    </row>
    <row r="34" spans="1:19" ht="15" customHeight="1">
      <c r="A34" s="302" t="s">
        <v>866</v>
      </c>
      <c r="B34" s="303">
        <v>315376.17</v>
      </c>
      <c r="C34" s="303">
        <v>20954.419999999998</v>
      </c>
      <c r="D34" s="303">
        <v>0</v>
      </c>
      <c r="E34" s="303">
        <v>10952.89</v>
      </c>
      <c r="F34" s="303">
        <v>0</v>
      </c>
      <c r="G34" s="303">
        <f>SUM(C34:F34)</f>
        <v>31907.309999999998</v>
      </c>
      <c r="H34" s="303">
        <v>31533.69</v>
      </c>
      <c r="I34" s="303">
        <v>0</v>
      </c>
      <c r="J34" s="303">
        <v>18267.689999999999</v>
      </c>
      <c r="K34" s="303">
        <v>0</v>
      </c>
      <c r="L34" s="303">
        <f>SUM(H34:K34)</f>
        <v>49801.38</v>
      </c>
      <c r="M34" s="303">
        <v>10579.27</v>
      </c>
      <c r="N34" s="303">
        <v>0</v>
      </c>
      <c r="O34" s="303">
        <v>7314.7999999999993</v>
      </c>
      <c r="P34" s="303">
        <v>0</v>
      </c>
      <c r="Q34" s="303">
        <f>SUM(M34:P34)</f>
        <v>17894.07</v>
      </c>
      <c r="R34" s="304">
        <v>0.10117222870707067</v>
      </c>
      <c r="S34" s="304">
        <v>0.1579110431837637</v>
      </c>
    </row>
    <row r="35" spans="1:19" ht="15" customHeight="1">
      <c r="A35" s="305"/>
      <c r="B35" s="303" t="s">
        <v>886</v>
      </c>
      <c r="C35" s="303" t="s">
        <v>886</v>
      </c>
      <c r="D35" s="303" t="s">
        <v>886</v>
      </c>
      <c r="E35" s="303" t="s">
        <v>886</v>
      </c>
      <c r="F35" s="303" t="s">
        <v>886</v>
      </c>
      <c r="G35" s="303"/>
      <c r="H35" s="303" t="s">
        <v>886</v>
      </c>
      <c r="I35" s="303" t="s">
        <v>886</v>
      </c>
      <c r="J35" s="303"/>
      <c r="K35" s="303" t="s">
        <v>886</v>
      </c>
      <c r="L35" s="303"/>
      <c r="M35" s="303"/>
      <c r="N35" s="303"/>
      <c r="O35" s="303"/>
      <c r="P35" s="303" t="s">
        <v>886</v>
      </c>
      <c r="Q35" s="303"/>
      <c r="R35" s="304"/>
      <c r="S35" s="304"/>
    </row>
    <row r="36" spans="1:19" ht="15" customHeight="1">
      <c r="A36" s="302" t="s">
        <v>8</v>
      </c>
      <c r="B36" s="303">
        <v>1617535.7999999998</v>
      </c>
      <c r="C36" s="303">
        <v>136860.28999999998</v>
      </c>
      <c r="D36" s="303">
        <v>0</v>
      </c>
      <c r="E36" s="303">
        <v>18553.09</v>
      </c>
      <c r="F36" s="303">
        <v>0</v>
      </c>
      <c r="G36" s="303">
        <f>SUM(C36:F36)</f>
        <v>155413.37999999998</v>
      </c>
      <c r="H36" s="303">
        <v>326510.84999999998</v>
      </c>
      <c r="I36" s="303">
        <v>0</v>
      </c>
      <c r="J36" s="303">
        <v>29786.879999999997</v>
      </c>
      <c r="K36" s="303">
        <v>806.31</v>
      </c>
      <c r="L36" s="303">
        <f>SUM(H36:K36)</f>
        <v>357104.04</v>
      </c>
      <c r="M36" s="303">
        <v>189650.56</v>
      </c>
      <c r="N36" s="303">
        <v>0</v>
      </c>
      <c r="O36" s="303">
        <v>11233.789999999997</v>
      </c>
      <c r="P36" s="303">
        <v>806.31</v>
      </c>
      <c r="Q36" s="303">
        <f>SUM(M36:P36)</f>
        <v>201690.66</v>
      </c>
      <c r="R36" s="304">
        <v>9.6080334048866178E-2</v>
      </c>
      <c r="S36" s="304">
        <v>0.22077040891459715</v>
      </c>
    </row>
    <row r="37" spans="1:19" ht="15" customHeight="1">
      <c r="A37" s="81"/>
      <c r="B37" s="300"/>
      <c r="C37" s="301"/>
      <c r="D37" s="306"/>
      <c r="E37" s="301"/>
      <c r="F37" s="301"/>
      <c r="G37" s="301"/>
      <c r="H37" s="301"/>
      <c r="I37" s="301"/>
      <c r="J37" s="301"/>
      <c r="K37" s="301"/>
      <c r="L37" s="301"/>
      <c r="M37" s="301"/>
      <c r="N37" s="301"/>
      <c r="O37" s="301"/>
      <c r="P37" s="301"/>
      <c r="Q37" s="301"/>
      <c r="R37" s="81"/>
      <c r="S37" s="81"/>
    </row>
    <row r="38" spans="1:19" ht="15" customHeight="1">
      <c r="A38" s="81"/>
      <c r="B38" s="300"/>
      <c r="C38" s="301"/>
      <c r="D38" s="306"/>
      <c r="E38" s="301"/>
      <c r="F38" s="301"/>
      <c r="G38" s="301"/>
      <c r="H38" s="301"/>
      <c r="I38" s="301"/>
      <c r="J38" s="301"/>
      <c r="K38" s="301"/>
      <c r="L38" s="301"/>
      <c r="M38" s="301"/>
      <c r="N38" s="301"/>
      <c r="O38" s="301"/>
      <c r="P38" s="301"/>
      <c r="Q38" s="301"/>
      <c r="R38" s="81"/>
      <c r="S38" s="81"/>
    </row>
    <row r="39" spans="1:19" ht="15" customHeight="1">
      <c r="A39" s="81"/>
      <c r="B39" s="300"/>
      <c r="C39" s="301"/>
      <c r="D39" s="306"/>
      <c r="E39" s="301"/>
      <c r="F39" s="301"/>
      <c r="G39" s="301"/>
      <c r="H39" s="301"/>
      <c r="I39" s="301"/>
      <c r="J39" s="301"/>
      <c r="K39" s="301"/>
      <c r="L39" s="301"/>
      <c r="M39" s="301"/>
      <c r="N39" s="301"/>
      <c r="O39" s="301"/>
      <c r="P39" s="301"/>
      <c r="Q39" s="301"/>
      <c r="R39" s="81"/>
      <c r="S39" s="81"/>
    </row>
    <row r="40" spans="1:19" ht="15" customHeight="1">
      <c r="A40" s="296"/>
      <c r="B40" s="297" t="s">
        <v>877</v>
      </c>
      <c r="C40" s="744" t="s">
        <v>878</v>
      </c>
      <c r="D40" s="744"/>
      <c r="E40" s="744"/>
      <c r="F40" s="744"/>
      <c r="G40" s="744"/>
      <c r="H40" s="744" t="s">
        <v>879</v>
      </c>
      <c r="I40" s="744"/>
      <c r="J40" s="744"/>
      <c r="K40" s="744"/>
      <c r="L40" s="744"/>
      <c r="M40" s="744" t="s">
        <v>880</v>
      </c>
      <c r="N40" s="744"/>
      <c r="O40" s="744"/>
      <c r="P40" s="744"/>
      <c r="Q40" s="744"/>
      <c r="R40" s="744" t="s">
        <v>881</v>
      </c>
      <c r="S40" s="744"/>
    </row>
    <row r="41" spans="1:19" ht="15" customHeight="1">
      <c r="A41" s="296"/>
      <c r="B41" s="297" t="s">
        <v>882</v>
      </c>
      <c r="C41" s="296"/>
      <c r="D41" s="296"/>
      <c r="E41" s="296"/>
      <c r="F41" s="296"/>
      <c r="G41" s="296"/>
      <c r="H41" s="296"/>
      <c r="I41" s="296"/>
      <c r="J41" s="296"/>
      <c r="K41" s="296"/>
      <c r="L41" s="296"/>
      <c r="M41" s="296"/>
      <c r="N41" s="296"/>
      <c r="O41" s="296"/>
      <c r="P41" s="296"/>
      <c r="Q41" s="296"/>
      <c r="R41" s="296"/>
      <c r="S41" s="296"/>
    </row>
    <row r="42" spans="1:19" ht="15" customHeight="1">
      <c r="A42" s="298" t="s">
        <v>887</v>
      </c>
      <c r="B42" s="297" t="s">
        <v>883</v>
      </c>
      <c r="C42" s="297" t="s">
        <v>4</v>
      </c>
      <c r="D42" s="297" t="s">
        <v>6</v>
      </c>
      <c r="E42" s="297" t="s">
        <v>5</v>
      </c>
      <c r="F42" s="297" t="s">
        <v>7</v>
      </c>
      <c r="G42" s="297" t="s">
        <v>8</v>
      </c>
      <c r="H42" s="297" t="s">
        <v>4</v>
      </c>
      <c r="I42" s="297" t="s">
        <v>6</v>
      </c>
      <c r="J42" s="297" t="s">
        <v>5</v>
      </c>
      <c r="K42" s="297" t="s">
        <v>7</v>
      </c>
      <c r="L42" s="297" t="s">
        <v>8</v>
      </c>
      <c r="M42" s="297" t="s">
        <v>4</v>
      </c>
      <c r="N42" s="297" t="s">
        <v>6</v>
      </c>
      <c r="O42" s="297" t="s">
        <v>5</v>
      </c>
      <c r="P42" s="297" t="s">
        <v>7</v>
      </c>
      <c r="Q42" s="297" t="s">
        <v>8</v>
      </c>
      <c r="R42" s="297" t="s">
        <v>884</v>
      </c>
      <c r="S42" s="297" t="s">
        <v>885</v>
      </c>
    </row>
    <row r="43" spans="1:19" ht="15" customHeight="1">
      <c r="A43" s="81"/>
      <c r="B43" s="300"/>
      <c r="C43" s="301"/>
      <c r="D43" s="306"/>
      <c r="E43" s="301"/>
      <c r="F43" s="301"/>
      <c r="G43" s="301"/>
      <c r="H43" s="301"/>
      <c r="I43" s="301"/>
      <c r="J43" s="301"/>
      <c r="K43" s="301"/>
      <c r="L43" s="301"/>
      <c r="M43" s="301"/>
      <c r="N43" s="301"/>
      <c r="O43" s="301"/>
      <c r="P43" s="301"/>
      <c r="Q43" s="301"/>
      <c r="R43" s="81"/>
      <c r="S43" s="81"/>
    </row>
    <row r="44" spans="1:19" ht="15" customHeight="1">
      <c r="A44" s="81"/>
      <c r="B44" s="300"/>
      <c r="C44" s="301"/>
      <c r="D44" s="306"/>
      <c r="E44" s="301"/>
      <c r="F44" s="301"/>
      <c r="G44" s="301"/>
      <c r="H44" s="301"/>
      <c r="I44" s="301"/>
      <c r="J44" s="301"/>
      <c r="K44" s="301"/>
      <c r="L44" s="301"/>
      <c r="M44" s="301"/>
      <c r="N44" s="301"/>
      <c r="O44" s="301"/>
      <c r="P44" s="301"/>
      <c r="Q44" s="301"/>
      <c r="R44" s="81"/>
      <c r="S44" s="81"/>
    </row>
    <row r="45" spans="1:19" ht="15" customHeight="1">
      <c r="A45" s="302" t="s">
        <v>888</v>
      </c>
      <c r="B45" s="303">
        <v>123436.88</v>
      </c>
      <c r="C45" s="303">
        <v>0</v>
      </c>
      <c r="D45" s="303">
        <v>0</v>
      </c>
      <c r="E45" s="303">
        <v>5794.54</v>
      </c>
      <c r="F45" s="303">
        <v>0</v>
      </c>
      <c r="G45" s="303">
        <f>SUM(C45:F45)</f>
        <v>5794.54</v>
      </c>
      <c r="H45" s="303">
        <v>31677.15</v>
      </c>
      <c r="I45" s="303">
        <v>0</v>
      </c>
      <c r="J45" s="303">
        <v>105136.46</v>
      </c>
      <c r="K45" s="303">
        <v>0</v>
      </c>
      <c r="L45" s="303">
        <f>SUM(H45:K45)</f>
        <v>136813.61000000002</v>
      </c>
      <c r="M45" s="303">
        <v>31677.15</v>
      </c>
      <c r="N45" s="303">
        <v>0</v>
      </c>
      <c r="O45" s="303">
        <v>99341.920000000013</v>
      </c>
      <c r="P45" s="303">
        <v>0</v>
      </c>
      <c r="Q45" s="303">
        <f>SUM(M45:P45)</f>
        <v>131019.07</v>
      </c>
      <c r="R45" s="304">
        <v>4.6943344647077924E-2</v>
      </c>
      <c r="S45" s="304">
        <v>1.1083689898837366</v>
      </c>
    </row>
    <row r="46" spans="1:19" ht="15" customHeight="1">
      <c r="A46" s="302"/>
      <c r="B46" s="303" t="s">
        <v>886</v>
      </c>
      <c r="C46" s="303" t="s">
        <v>886</v>
      </c>
      <c r="D46" s="303" t="s">
        <v>886</v>
      </c>
      <c r="E46" s="303" t="s">
        <v>886</v>
      </c>
      <c r="F46" s="303" t="s">
        <v>886</v>
      </c>
      <c r="G46" s="303"/>
      <c r="H46" s="303" t="s">
        <v>886</v>
      </c>
      <c r="I46" s="303" t="s">
        <v>886</v>
      </c>
      <c r="J46" s="303"/>
      <c r="K46" s="303" t="s">
        <v>886</v>
      </c>
      <c r="L46" s="303"/>
      <c r="M46" s="303"/>
      <c r="N46" s="303"/>
      <c r="O46" s="303"/>
      <c r="P46" s="303" t="s">
        <v>886</v>
      </c>
      <c r="Q46" s="303"/>
      <c r="R46" s="304"/>
      <c r="S46" s="304"/>
    </row>
    <row r="47" spans="1:19" ht="15" customHeight="1">
      <c r="A47" s="302" t="s">
        <v>8</v>
      </c>
      <c r="B47" s="303">
        <v>123436.88</v>
      </c>
      <c r="C47" s="303">
        <v>0</v>
      </c>
      <c r="D47" s="303">
        <v>0</v>
      </c>
      <c r="E47" s="303">
        <v>5794.54</v>
      </c>
      <c r="F47" s="303">
        <v>0</v>
      </c>
      <c r="G47" s="303">
        <f>SUM(C47:F47)</f>
        <v>5794.54</v>
      </c>
      <c r="H47" s="303">
        <v>31677.15</v>
      </c>
      <c r="I47" s="303">
        <v>0</v>
      </c>
      <c r="J47" s="303">
        <v>105136.46</v>
      </c>
      <c r="K47" s="303">
        <v>0</v>
      </c>
      <c r="L47" s="303">
        <f>SUM(H47:K47)</f>
        <v>136813.61000000002</v>
      </c>
      <c r="M47" s="303">
        <v>31677.15</v>
      </c>
      <c r="N47" s="303">
        <v>0</v>
      </c>
      <c r="O47" s="303">
        <v>99341.920000000013</v>
      </c>
      <c r="P47" s="303">
        <v>0</v>
      </c>
      <c r="Q47" s="303">
        <f>SUM(M47:P47)</f>
        <v>131019.07</v>
      </c>
      <c r="R47" s="304">
        <v>4.6943344647077924E-2</v>
      </c>
      <c r="S47" s="304">
        <v>1.1083689898837366</v>
      </c>
    </row>
    <row r="48" spans="1:19" ht="15" customHeight="1" thickBot="1">
      <c r="A48" s="307"/>
      <c r="B48" s="308" t="s">
        <v>886</v>
      </c>
      <c r="C48" s="308" t="s">
        <v>886</v>
      </c>
      <c r="D48" s="309" t="s">
        <v>886</v>
      </c>
      <c r="E48" s="308" t="s">
        <v>886</v>
      </c>
      <c r="F48" s="308"/>
      <c r="G48" s="308"/>
      <c r="H48" s="308" t="s">
        <v>886</v>
      </c>
      <c r="I48" s="308" t="s">
        <v>886</v>
      </c>
      <c r="J48" s="308" t="s">
        <v>886</v>
      </c>
      <c r="K48" s="308"/>
      <c r="L48" s="308"/>
      <c r="M48" s="308" t="s">
        <v>886</v>
      </c>
      <c r="N48" s="308" t="s">
        <v>886</v>
      </c>
      <c r="O48" s="308" t="s">
        <v>886</v>
      </c>
      <c r="P48" s="308"/>
      <c r="Q48" s="308"/>
      <c r="R48" s="307"/>
      <c r="S48" s="307"/>
    </row>
    <row r="49" spans="1:19" ht="15" customHeight="1" thickTop="1">
      <c r="A49" s="310" t="s">
        <v>889</v>
      </c>
      <c r="B49" s="81"/>
      <c r="C49" s="81"/>
      <c r="D49" s="81"/>
      <c r="E49" s="81"/>
      <c r="F49" s="81"/>
      <c r="G49" s="81"/>
      <c r="H49" s="81"/>
      <c r="I49" s="81"/>
      <c r="J49" s="81"/>
      <c r="K49" s="81"/>
      <c r="L49" s="81"/>
      <c r="M49" s="81"/>
      <c r="N49" s="81"/>
      <c r="O49" s="81"/>
      <c r="P49" s="81"/>
      <c r="Q49" s="81"/>
      <c r="R49" s="81"/>
      <c r="S49" s="81"/>
    </row>
    <row r="50" spans="1:19" ht="15" customHeight="1">
      <c r="A50" s="310" t="s">
        <v>890</v>
      </c>
      <c r="B50" s="301"/>
      <c r="C50" s="301"/>
      <c r="D50" s="81"/>
      <c r="E50" s="301"/>
      <c r="F50" s="301"/>
      <c r="G50" s="301"/>
      <c r="H50" s="301"/>
      <c r="I50" s="301"/>
      <c r="J50" s="300" t="s">
        <v>886</v>
      </c>
      <c r="K50" s="300"/>
      <c r="L50" s="300"/>
      <c r="M50" s="301"/>
      <c r="N50" s="301"/>
      <c r="O50" s="301"/>
      <c r="P50" s="301"/>
      <c r="Q50" s="301"/>
      <c r="R50" s="81"/>
      <c r="S50" s="81"/>
    </row>
    <row r="51" spans="1:19" ht="15" customHeight="1">
      <c r="A51" s="99"/>
      <c r="B51" s="81"/>
      <c r="C51" s="81"/>
      <c r="D51" s="81"/>
      <c r="E51" s="81"/>
      <c r="F51" s="81"/>
      <c r="G51" s="81"/>
      <c r="H51" s="81"/>
      <c r="I51" s="81"/>
      <c r="J51" s="81"/>
      <c r="K51" s="81"/>
      <c r="L51" s="81"/>
      <c r="M51" s="299" t="s">
        <v>886</v>
      </c>
      <c r="N51" s="81"/>
      <c r="O51" s="81"/>
      <c r="P51" s="81"/>
      <c r="Q51" s="81"/>
      <c r="R51" s="81"/>
      <c r="S51" s="81"/>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I210"/>
  <sheetViews>
    <sheetView workbookViewId="0">
      <selection activeCell="G22" sqref="G22"/>
    </sheetView>
  </sheetViews>
  <sheetFormatPr baseColWidth="10" defaultColWidth="9.140625" defaultRowHeight="15"/>
  <cols>
    <col min="1" max="1" width="82.85546875" customWidth="1"/>
    <col min="2" max="5" width="12.7109375" customWidth="1"/>
    <col min="6" max="6" width="11.42578125" customWidth="1"/>
    <col min="7" max="7" width="10.28515625" customWidth="1"/>
    <col min="8" max="256" width="11.42578125" customWidth="1"/>
    <col min="257" max="257" width="82.85546875" customWidth="1"/>
    <col min="258" max="261" width="12.7109375" customWidth="1"/>
    <col min="262" max="262" width="11.42578125" customWidth="1"/>
    <col min="263" max="263" width="10.28515625" customWidth="1"/>
    <col min="264" max="512" width="11.42578125" customWidth="1"/>
    <col min="513" max="513" width="82.85546875" customWidth="1"/>
    <col min="514" max="517" width="12.7109375" customWidth="1"/>
    <col min="518" max="518" width="11.42578125" customWidth="1"/>
    <col min="519" max="519" width="10.28515625" customWidth="1"/>
    <col min="520" max="768" width="11.42578125" customWidth="1"/>
    <col min="769" max="769" width="82.85546875" customWidth="1"/>
    <col min="770" max="773" width="12.7109375" customWidth="1"/>
    <col min="774" max="774" width="11.42578125" customWidth="1"/>
    <col min="775" max="775" width="10.28515625" customWidth="1"/>
    <col min="776" max="1024" width="11.42578125" customWidth="1"/>
    <col min="1025" max="1025" width="82.85546875" customWidth="1"/>
    <col min="1026" max="1029" width="12.7109375" customWidth="1"/>
    <col min="1030" max="1030" width="11.42578125" customWidth="1"/>
    <col min="1031" max="1031" width="10.28515625" customWidth="1"/>
    <col min="1032" max="1280" width="11.42578125" customWidth="1"/>
    <col min="1281" max="1281" width="82.85546875" customWidth="1"/>
    <col min="1282" max="1285" width="12.7109375" customWidth="1"/>
    <col min="1286" max="1286" width="11.42578125" customWidth="1"/>
    <col min="1287" max="1287" width="10.28515625" customWidth="1"/>
    <col min="1288" max="1536" width="11.42578125" customWidth="1"/>
    <col min="1537" max="1537" width="82.85546875" customWidth="1"/>
    <col min="1538" max="1541" width="12.7109375" customWidth="1"/>
    <col min="1542" max="1542" width="11.42578125" customWidth="1"/>
    <col min="1543" max="1543" width="10.28515625" customWidth="1"/>
    <col min="1544" max="1792" width="11.42578125" customWidth="1"/>
    <col min="1793" max="1793" width="82.85546875" customWidth="1"/>
    <col min="1794" max="1797" width="12.7109375" customWidth="1"/>
    <col min="1798" max="1798" width="11.42578125" customWidth="1"/>
    <col min="1799" max="1799" width="10.28515625" customWidth="1"/>
    <col min="1800" max="2048" width="11.42578125" customWidth="1"/>
    <col min="2049" max="2049" width="82.85546875" customWidth="1"/>
    <col min="2050" max="2053" width="12.7109375" customWidth="1"/>
    <col min="2054" max="2054" width="11.42578125" customWidth="1"/>
    <col min="2055" max="2055" width="10.28515625" customWidth="1"/>
    <col min="2056" max="2304" width="11.42578125" customWidth="1"/>
    <col min="2305" max="2305" width="82.85546875" customWidth="1"/>
    <col min="2306" max="2309" width="12.7109375" customWidth="1"/>
    <col min="2310" max="2310" width="11.42578125" customWidth="1"/>
    <col min="2311" max="2311" width="10.28515625" customWidth="1"/>
    <col min="2312" max="2560" width="11.42578125" customWidth="1"/>
    <col min="2561" max="2561" width="82.85546875" customWidth="1"/>
    <col min="2562" max="2565" width="12.7109375" customWidth="1"/>
    <col min="2566" max="2566" width="11.42578125" customWidth="1"/>
    <col min="2567" max="2567" width="10.28515625" customWidth="1"/>
    <col min="2568" max="2816" width="11.42578125" customWidth="1"/>
    <col min="2817" max="2817" width="82.85546875" customWidth="1"/>
    <col min="2818" max="2821" width="12.7109375" customWidth="1"/>
    <col min="2822" max="2822" width="11.42578125" customWidth="1"/>
    <col min="2823" max="2823" width="10.28515625" customWidth="1"/>
    <col min="2824" max="3072" width="11.42578125" customWidth="1"/>
    <col min="3073" max="3073" width="82.85546875" customWidth="1"/>
    <col min="3074" max="3077" width="12.7109375" customWidth="1"/>
    <col min="3078" max="3078" width="11.42578125" customWidth="1"/>
    <col min="3079" max="3079" width="10.28515625" customWidth="1"/>
    <col min="3080" max="3328" width="11.42578125" customWidth="1"/>
    <col min="3329" max="3329" width="82.85546875" customWidth="1"/>
    <col min="3330" max="3333" width="12.7109375" customWidth="1"/>
    <col min="3334" max="3334" width="11.42578125" customWidth="1"/>
    <col min="3335" max="3335" width="10.28515625" customWidth="1"/>
    <col min="3336" max="3584" width="11.42578125" customWidth="1"/>
    <col min="3585" max="3585" width="82.85546875" customWidth="1"/>
    <col min="3586" max="3589" width="12.7109375" customWidth="1"/>
    <col min="3590" max="3590" width="11.42578125" customWidth="1"/>
    <col min="3591" max="3591" width="10.28515625" customWidth="1"/>
    <col min="3592" max="3840" width="11.42578125" customWidth="1"/>
    <col min="3841" max="3841" width="82.85546875" customWidth="1"/>
    <col min="3842" max="3845" width="12.7109375" customWidth="1"/>
    <col min="3846" max="3846" width="11.42578125" customWidth="1"/>
    <col min="3847" max="3847" width="10.28515625" customWidth="1"/>
    <col min="3848" max="4096" width="11.42578125" customWidth="1"/>
    <col min="4097" max="4097" width="82.85546875" customWidth="1"/>
    <col min="4098" max="4101" width="12.7109375" customWidth="1"/>
    <col min="4102" max="4102" width="11.42578125" customWidth="1"/>
    <col min="4103" max="4103" width="10.28515625" customWidth="1"/>
    <col min="4104" max="4352" width="11.42578125" customWidth="1"/>
    <col min="4353" max="4353" width="82.85546875" customWidth="1"/>
    <col min="4354" max="4357" width="12.7109375" customWidth="1"/>
    <col min="4358" max="4358" width="11.42578125" customWidth="1"/>
    <col min="4359" max="4359" width="10.28515625" customWidth="1"/>
    <col min="4360" max="4608" width="11.42578125" customWidth="1"/>
    <col min="4609" max="4609" width="82.85546875" customWidth="1"/>
    <col min="4610" max="4613" width="12.7109375" customWidth="1"/>
    <col min="4614" max="4614" width="11.42578125" customWidth="1"/>
    <col min="4615" max="4615" width="10.28515625" customWidth="1"/>
    <col min="4616" max="4864" width="11.42578125" customWidth="1"/>
    <col min="4865" max="4865" width="82.85546875" customWidth="1"/>
    <col min="4866" max="4869" width="12.7109375" customWidth="1"/>
    <col min="4870" max="4870" width="11.42578125" customWidth="1"/>
    <col min="4871" max="4871" width="10.28515625" customWidth="1"/>
    <col min="4872" max="5120" width="11.42578125" customWidth="1"/>
    <col min="5121" max="5121" width="82.85546875" customWidth="1"/>
    <col min="5122" max="5125" width="12.7109375" customWidth="1"/>
    <col min="5126" max="5126" width="11.42578125" customWidth="1"/>
    <col min="5127" max="5127" width="10.28515625" customWidth="1"/>
    <col min="5128" max="5376" width="11.42578125" customWidth="1"/>
    <col min="5377" max="5377" width="82.85546875" customWidth="1"/>
    <col min="5378" max="5381" width="12.7109375" customWidth="1"/>
    <col min="5382" max="5382" width="11.42578125" customWidth="1"/>
    <col min="5383" max="5383" width="10.28515625" customWidth="1"/>
    <col min="5384" max="5632" width="11.42578125" customWidth="1"/>
    <col min="5633" max="5633" width="82.85546875" customWidth="1"/>
    <col min="5634" max="5637" width="12.7109375" customWidth="1"/>
    <col min="5638" max="5638" width="11.42578125" customWidth="1"/>
    <col min="5639" max="5639" width="10.28515625" customWidth="1"/>
    <col min="5640" max="5888" width="11.42578125" customWidth="1"/>
    <col min="5889" max="5889" width="82.85546875" customWidth="1"/>
    <col min="5890" max="5893" width="12.7109375" customWidth="1"/>
    <col min="5894" max="5894" width="11.42578125" customWidth="1"/>
    <col min="5895" max="5895" width="10.28515625" customWidth="1"/>
    <col min="5896" max="6144" width="11.42578125" customWidth="1"/>
    <col min="6145" max="6145" width="82.85546875" customWidth="1"/>
    <col min="6146" max="6149" width="12.7109375" customWidth="1"/>
    <col min="6150" max="6150" width="11.42578125" customWidth="1"/>
    <col min="6151" max="6151" width="10.28515625" customWidth="1"/>
    <col min="6152" max="6400" width="11.42578125" customWidth="1"/>
    <col min="6401" max="6401" width="82.85546875" customWidth="1"/>
    <col min="6402" max="6405" width="12.7109375" customWidth="1"/>
    <col min="6406" max="6406" width="11.42578125" customWidth="1"/>
    <col min="6407" max="6407" width="10.28515625" customWidth="1"/>
    <col min="6408" max="6656" width="11.42578125" customWidth="1"/>
    <col min="6657" max="6657" width="82.85546875" customWidth="1"/>
    <col min="6658" max="6661" width="12.7109375" customWidth="1"/>
    <col min="6662" max="6662" width="11.42578125" customWidth="1"/>
    <col min="6663" max="6663" width="10.28515625" customWidth="1"/>
    <col min="6664" max="6912" width="11.42578125" customWidth="1"/>
    <col min="6913" max="6913" width="82.85546875" customWidth="1"/>
    <col min="6914" max="6917" width="12.7109375" customWidth="1"/>
    <col min="6918" max="6918" width="11.42578125" customWidth="1"/>
    <col min="6919" max="6919" width="10.28515625" customWidth="1"/>
    <col min="6920" max="7168" width="11.42578125" customWidth="1"/>
    <col min="7169" max="7169" width="82.85546875" customWidth="1"/>
    <col min="7170" max="7173" width="12.7109375" customWidth="1"/>
    <col min="7174" max="7174" width="11.42578125" customWidth="1"/>
    <col min="7175" max="7175" width="10.28515625" customWidth="1"/>
    <col min="7176" max="7424" width="11.42578125" customWidth="1"/>
    <col min="7425" max="7425" width="82.85546875" customWidth="1"/>
    <col min="7426" max="7429" width="12.7109375" customWidth="1"/>
    <col min="7430" max="7430" width="11.42578125" customWidth="1"/>
    <col min="7431" max="7431" width="10.28515625" customWidth="1"/>
    <col min="7432" max="7680" width="11.42578125" customWidth="1"/>
    <col min="7681" max="7681" width="82.85546875" customWidth="1"/>
    <col min="7682" max="7685" width="12.7109375" customWidth="1"/>
    <col min="7686" max="7686" width="11.42578125" customWidth="1"/>
    <col min="7687" max="7687" width="10.28515625" customWidth="1"/>
    <col min="7688" max="7936" width="11.42578125" customWidth="1"/>
    <col min="7937" max="7937" width="82.85546875" customWidth="1"/>
    <col min="7938" max="7941" width="12.7109375" customWidth="1"/>
    <col min="7942" max="7942" width="11.42578125" customWidth="1"/>
    <col min="7943" max="7943" width="10.28515625" customWidth="1"/>
    <col min="7944" max="8192" width="11.42578125" customWidth="1"/>
    <col min="8193" max="8193" width="82.85546875" customWidth="1"/>
    <col min="8194" max="8197" width="12.7109375" customWidth="1"/>
    <col min="8198" max="8198" width="11.42578125" customWidth="1"/>
    <col min="8199" max="8199" width="10.28515625" customWidth="1"/>
    <col min="8200" max="8448" width="11.42578125" customWidth="1"/>
    <col min="8449" max="8449" width="82.85546875" customWidth="1"/>
    <col min="8450" max="8453" width="12.7109375" customWidth="1"/>
    <col min="8454" max="8454" width="11.42578125" customWidth="1"/>
    <col min="8455" max="8455" width="10.28515625" customWidth="1"/>
    <col min="8456" max="8704" width="11.42578125" customWidth="1"/>
    <col min="8705" max="8705" width="82.85546875" customWidth="1"/>
    <col min="8706" max="8709" width="12.7109375" customWidth="1"/>
    <col min="8710" max="8710" width="11.42578125" customWidth="1"/>
    <col min="8711" max="8711" width="10.28515625" customWidth="1"/>
    <col min="8712" max="8960" width="11.42578125" customWidth="1"/>
    <col min="8961" max="8961" width="82.85546875" customWidth="1"/>
    <col min="8962" max="8965" width="12.7109375" customWidth="1"/>
    <col min="8966" max="8966" width="11.42578125" customWidth="1"/>
    <col min="8967" max="8967" width="10.28515625" customWidth="1"/>
    <col min="8968" max="9216" width="11.42578125" customWidth="1"/>
    <col min="9217" max="9217" width="82.85546875" customWidth="1"/>
    <col min="9218" max="9221" width="12.7109375" customWidth="1"/>
    <col min="9222" max="9222" width="11.42578125" customWidth="1"/>
    <col min="9223" max="9223" width="10.28515625" customWidth="1"/>
    <col min="9224" max="9472" width="11.42578125" customWidth="1"/>
    <col min="9473" max="9473" width="82.85546875" customWidth="1"/>
    <col min="9474" max="9477" width="12.7109375" customWidth="1"/>
    <col min="9478" max="9478" width="11.42578125" customWidth="1"/>
    <col min="9479" max="9479" width="10.28515625" customWidth="1"/>
    <col min="9480" max="9728" width="11.42578125" customWidth="1"/>
    <col min="9729" max="9729" width="82.85546875" customWidth="1"/>
    <col min="9730" max="9733" width="12.7109375" customWidth="1"/>
    <col min="9734" max="9734" width="11.42578125" customWidth="1"/>
    <col min="9735" max="9735" width="10.28515625" customWidth="1"/>
    <col min="9736" max="9984" width="11.42578125" customWidth="1"/>
    <col min="9985" max="9985" width="82.85546875" customWidth="1"/>
    <col min="9986" max="9989" width="12.7109375" customWidth="1"/>
    <col min="9990" max="9990" width="11.42578125" customWidth="1"/>
    <col min="9991" max="9991" width="10.28515625" customWidth="1"/>
    <col min="9992" max="10240" width="11.42578125" customWidth="1"/>
    <col min="10241" max="10241" width="82.85546875" customWidth="1"/>
    <col min="10242" max="10245" width="12.7109375" customWidth="1"/>
    <col min="10246" max="10246" width="11.42578125" customWidth="1"/>
    <col min="10247" max="10247" width="10.28515625" customWidth="1"/>
    <col min="10248" max="10496" width="11.42578125" customWidth="1"/>
    <col min="10497" max="10497" width="82.85546875" customWidth="1"/>
    <col min="10498" max="10501" width="12.7109375" customWidth="1"/>
    <col min="10502" max="10502" width="11.42578125" customWidth="1"/>
    <col min="10503" max="10503" width="10.28515625" customWidth="1"/>
    <col min="10504" max="10752" width="11.42578125" customWidth="1"/>
    <col min="10753" max="10753" width="82.85546875" customWidth="1"/>
    <col min="10754" max="10757" width="12.7109375" customWidth="1"/>
    <col min="10758" max="10758" width="11.42578125" customWidth="1"/>
    <col min="10759" max="10759" width="10.28515625" customWidth="1"/>
    <col min="10760" max="11008" width="11.42578125" customWidth="1"/>
    <col min="11009" max="11009" width="82.85546875" customWidth="1"/>
    <col min="11010" max="11013" width="12.7109375" customWidth="1"/>
    <col min="11014" max="11014" width="11.42578125" customWidth="1"/>
    <col min="11015" max="11015" width="10.28515625" customWidth="1"/>
    <col min="11016" max="11264" width="11.42578125" customWidth="1"/>
    <col min="11265" max="11265" width="82.85546875" customWidth="1"/>
    <col min="11266" max="11269" width="12.7109375" customWidth="1"/>
    <col min="11270" max="11270" width="11.42578125" customWidth="1"/>
    <col min="11271" max="11271" width="10.28515625" customWidth="1"/>
    <col min="11272" max="11520" width="11.42578125" customWidth="1"/>
    <col min="11521" max="11521" width="82.85546875" customWidth="1"/>
    <col min="11522" max="11525" width="12.7109375" customWidth="1"/>
    <col min="11526" max="11526" width="11.42578125" customWidth="1"/>
    <col min="11527" max="11527" width="10.28515625" customWidth="1"/>
    <col min="11528" max="11776" width="11.42578125" customWidth="1"/>
    <col min="11777" max="11777" width="82.85546875" customWidth="1"/>
    <col min="11778" max="11781" width="12.7109375" customWidth="1"/>
    <col min="11782" max="11782" width="11.42578125" customWidth="1"/>
    <col min="11783" max="11783" width="10.28515625" customWidth="1"/>
    <col min="11784" max="12032" width="11.42578125" customWidth="1"/>
    <col min="12033" max="12033" width="82.85546875" customWidth="1"/>
    <col min="12034" max="12037" width="12.7109375" customWidth="1"/>
    <col min="12038" max="12038" width="11.42578125" customWidth="1"/>
    <col min="12039" max="12039" width="10.28515625" customWidth="1"/>
    <col min="12040" max="12288" width="11.42578125" customWidth="1"/>
    <col min="12289" max="12289" width="82.85546875" customWidth="1"/>
    <col min="12290" max="12293" width="12.7109375" customWidth="1"/>
    <col min="12294" max="12294" width="11.42578125" customWidth="1"/>
    <col min="12295" max="12295" width="10.28515625" customWidth="1"/>
    <col min="12296" max="12544" width="11.42578125" customWidth="1"/>
    <col min="12545" max="12545" width="82.85546875" customWidth="1"/>
    <col min="12546" max="12549" width="12.7109375" customWidth="1"/>
    <col min="12550" max="12550" width="11.42578125" customWidth="1"/>
    <col min="12551" max="12551" width="10.28515625" customWidth="1"/>
    <col min="12552" max="12800" width="11.42578125" customWidth="1"/>
    <col min="12801" max="12801" width="82.85546875" customWidth="1"/>
    <col min="12802" max="12805" width="12.7109375" customWidth="1"/>
    <col min="12806" max="12806" width="11.42578125" customWidth="1"/>
    <col min="12807" max="12807" width="10.28515625" customWidth="1"/>
    <col min="12808" max="13056" width="11.42578125" customWidth="1"/>
    <col min="13057" max="13057" width="82.85546875" customWidth="1"/>
    <col min="13058" max="13061" width="12.7109375" customWidth="1"/>
    <col min="13062" max="13062" width="11.42578125" customWidth="1"/>
    <col min="13063" max="13063" width="10.28515625" customWidth="1"/>
    <col min="13064" max="13312" width="11.42578125" customWidth="1"/>
    <col min="13313" max="13313" width="82.85546875" customWidth="1"/>
    <col min="13314" max="13317" width="12.7109375" customWidth="1"/>
    <col min="13318" max="13318" width="11.42578125" customWidth="1"/>
    <col min="13319" max="13319" width="10.28515625" customWidth="1"/>
    <col min="13320" max="13568" width="11.42578125" customWidth="1"/>
    <col min="13569" max="13569" width="82.85546875" customWidth="1"/>
    <col min="13570" max="13573" width="12.7109375" customWidth="1"/>
    <col min="13574" max="13574" width="11.42578125" customWidth="1"/>
    <col min="13575" max="13575" width="10.28515625" customWidth="1"/>
    <col min="13576" max="13824" width="11.42578125" customWidth="1"/>
    <col min="13825" max="13825" width="82.85546875" customWidth="1"/>
    <col min="13826" max="13829" width="12.7109375" customWidth="1"/>
    <col min="13830" max="13830" width="11.42578125" customWidth="1"/>
    <col min="13831" max="13831" width="10.28515625" customWidth="1"/>
    <col min="13832" max="14080" width="11.42578125" customWidth="1"/>
    <col min="14081" max="14081" width="82.85546875" customWidth="1"/>
    <col min="14082" max="14085" width="12.7109375" customWidth="1"/>
    <col min="14086" max="14086" width="11.42578125" customWidth="1"/>
    <col min="14087" max="14087" width="10.28515625" customWidth="1"/>
    <col min="14088" max="14336" width="11.42578125" customWidth="1"/>
    <col min="14337" max="14337" width="82.85546875" customWidth="1"/>
    <col min="14338" max="14341" width="12.7109375" customWidth="1"/>
    <col min="14342" max="14342" width="11.42578125" customWidth="1"/>
    <col min="14343" max="14343" width="10.28515625" customWidth="1"/>
    <col min="14344" max="14592" width="11.42578125" customWidth="1"/>
    <col min="14593" max="14593" width="82.85546875" customWidth="1"/>
    <col min="14594" max="14597" width="12.7109375" customWidth="1"/>
    <col min="14598" max="14598" width="11.42578125" customWidth="1"/>
    <col min="14599" max="14599" width="10.28515625" customWidth="1"/>
    <col min="14600" max="14848" width="11.42578125" customWidth="1"/>
    <col min="14849" max="14849" width="82.85546875" customWidth="1"/>
    <col min="14850" max="14853" width="12.7109375" customWidth="1"/>
    <col min="14854" max="14854" width="11.42578125" customWidth="1"/>
    <col min="14855" max="14855" width="10.28515625" customWidth="1"/>
    <col min="14856" max="15104" width="11.42578125" customWidth="1"/>
    <col min="15105" max="15105" width="82.85546875" customWidth="1"/>
    <col min="15106" max="15109" width="12.7109375" customWidth="1"/>
    <col min="15110" max="15110" width="11.42578125" customWidth="1"/>
    <col min="15111" max="15111" width="10.28515625" customWidth="1"/>
    <col min="15112" max="15360" width="11.42578125" customWidth="1"/>
    <col min="15361" max="15361" width="82.85546875" customWidth="1"/>
    <col min="15362" max="15365" width="12.7109375" customWidth="1"/>
    <col min="15366" max="15366" width="11.42578125" customWidth="1"/>
    <col min="15367" max="15367" width="10.28515625" customWidth="1"/>
    <col min="15368" max="15616" width="11.42578125" customWidth="1"/>
    <col min="15617" max="15617" width="82.85546875" customWidth="1"/>
    <col min="15618" max="15621" width="12.7109375" customWidth="1"/>
    <col min="15622" max="15622" width="11.42578125" customWidth="1"/>
    <col min="15623" max="15623" width="10.28515625" customWidth="1"/>
    <col min="15624" max="15872" width="11.42578125" customWidth="1"/>
    <col min="15873" max="15873" width="82.85546875" customWidth="1"/>
    <col min="15874" max="15877" width="12.7109375" customWidth="1"/>
    <col min="15878" max="15878" width="11.42578125" customWidth="1"/>
    <col min="15879" max="15879" width="10.28515625" customWidth="1"/>
    <col min="15880" max="16128" width="11.42578125" customWidth="1"/>
    <col min="16129" max="16129" width="82.85546875" customWidth="1"/>
    <col min="16130" max="16133" width="12.7109375" customWidth="1"/>
    <col min="16134" max="16134" width="11.42578125" customWidth="1"/>
    <col min="16135" max="16135" width="10.28515625" customWidth="1"/>
    <col min="16136" max="16384" width="11.42578125" customWidth="1"/>
  </cols>
  <sheetData>
    <row r="1" spans="1:5" ht="30" customHeight="1">
      <c r="A1" s="705" t="s">
        <v>863</v>
      </c>
      <c r="B1" s="705"/>
      <c r="C1" s="705"/>
      <c r="D1" s="705"/>
      <c r="E1" s="705"/>
    </row>
    <row r="2" spans="1:5" ht="18">
      <c r="A2" s="706" t="s">
        <v>834</v>
      </c>
      <c r="B2" s="706"/>
      <c r="C2" s="706"/>
      <c r="D2" s="706"/>
      <c r="E2" s="706"/>
    </row>
    <row r="3" spans="1:5" ht="18">
      <c r="A3" s="706" t="s">
        <v>2</v>
      </c>
      <c r="B3" s="706"/>
      <c r="C3" s="706"/>
      <c r="D3" s="706"/>
      <c r="E3" s="706"/>
    </row>
    <row r="4" spans="1:5" ht="30" customHeight="1">
      <c r="A4" s="707" t="s">
        <v>3</v>
      </c>
      <c r="B4" s="707"/>
      <c r="C4" s="707"/>
      <c r="D4" s="707"/>
      <c r="E4" s="707"/>
    </row>
    <row r="5" spans="1:5" ht="15.75" thickBot="1">
      <c r="A5" s="18"/>
      <c r="B5" s="39"/>
      <c r="C5" s="241"/>
      <c r="D5" s="241"/>
      <c r="E5" s="243"/>
    </row>
    <row r="6" spans="1:5" ht="30" customHeight="1" thickTop="1" thickBot="1">
      <c r="A6" s="311" t="s">
        <v>835</v>
      </c>
      <c r="B6" s="312" t="s">
        <v>865</v>
      </c>
      <c r="C6" s="312" t="s">
        <v>866</v>
      </c>
      <c r="D6" s="313" t="s">
        <v>335</v>
      </c>
      <c r="E6" s="312" t="s">
        <v>836</v>
      </c>
    </row>
    <row r="7" spans="1:5" ht="15.75" thickTop="1">
      <c r="A7" s="314" t="s">
        <v>837</v>
      </c>
      <c r="B7" s="32">
        <v>244136.19865999999</v>
      </c>
      <c r="C7" s="32">
        <v>0</v>
      </c>
      <c r="D7" s="32">
        <v>244136.19865999999</v>
      </c>
      <c r="E7" s="268">
        <v>6.0656712505814225E-2</v>
      </c>
    </row>
    <row r="8" spans="1:5">
      <c r="A8" s="314" t="s">
        <v>838</v>
      </c>
      <c r="B8" s="32">
        <v>317594.76848000003</v>
      </c>
      <c r="C8" s="32">
        <v>0</v>
      </c>
      <c r="D8" s="32">
        <v>317594.76848000003</v>
      </c>
      <c r="E8" s="268">
        <v>7.890781731991596E-2</v>
      </c>
    </row>
    <row r="9" spans="1:5">
      <c r="A9" s="314" t="s">
        <v>839</v>
      </c>
      <c r="B9" s="32">
        <v>1164574.3035799998</v>
      </c>
      <c r="C9" s="32">
        <v>87693.356830000004</v>
      </c>
      <c r="D9" s="32">
        <v>1252267.6604099998</v>
      </c>
      <c r="E9" s="268">
        <v>0.31113140892147106</v>
      </c>
    </row>
    <row r="10" spans="1:5">
      <c r="A10" s="314" t="s">
        <v>840</v>
      </c>
      <c r="B10" s="32">
        <v>503471.25673000002</v>
      </c>
      <c r="C10" s="32">
        <v>130513.66293000001</v>
      </c>
      <c r="D10" s="32">
        <v>633984.91966000001</v>
      </c>
      <c r="E10" s="268">
        <v>0.15751634217256699</v>
      </c>
    </row>
    <row r="11" spans="1:5">
      <c r="A11" s="314" t="s">
        <v>841</v>
      </c>
      <c r="B11" s="32">
        <v>175051.55593</v>
      </c>
      <c r="C11" s="32">
        <v>56892.963029999999</v>
      </c>
      <c r="D11" s="32">
        <v>231944.51896000002</v>
      </c>
      <c r="E11" s="268">
        <v>5.762763605346987E-2</v>
      </c>
    </row>
    <row r="12" spans="1:5">
      <c r="A12" s="314" t="s">
        <v>842</v>
      </c>
      <c r="B12" s="32">
        <v>206373.64974000002</v>
      </c>
      <c r="C12" s="32">
        <v>54604.496159999995</v>
      </c>
      <c r="D12" s="32">
        <v>260978.1459</v>
      </c>
      <c r="E12" s="268">
        <v>6.484116838487658E-2</v>
      </c>
    </row>
    <row r="13" spans="1:5">
      <c r="A13" s="314" t="s">
        <v>843</v>
      </c>
      <c r="B13" s="32">
        <v>65999.419380000007</v>
      </c>
      <c r="C13" s="32">
        <v>32442.123929999998</v>
      </c>
      <c r="D13" s="32">
        <v>98441.543310000008</v>
      </c>
      <c r="E13" s="268">
        <v>2.4458234477137616E-2</v>
      </c>
    </row>
    <row r="14" spans="1:5">
      <c r="A14" s="314" t="s">
        <v>844</v>
      </c>
      <c r="B14" s="32">
        <v>73281.737309999997</v>
      </c>
      <c r="C14" s="32">
        <v>22092.6152</v>
      </c>
      <c r="D14" s="32">
        <v>95374.352509999997</v>
      </c>
      <c r="E14" s="268">
        <v>2.3696177430385698E-2</v>
      </c>
    </row>
    <row r="15" spans="1:5">
      <c r="A15" s="314" t="s">
        <v>845</v>
      </c>
      <c r="B15" s="32">
        <v>46857.133750000001</v>
      </c>
      <c r="C15" s="32">
        <v>10627.673859999999</v>
      </c>
      <c r="D15" s="32">
        <v>57484.807610000003</v>
      </c>
      <c r="E15" s="268">
        <v>1.4282353324866061E-2</v>
      </c>
    </row>
    <row r="16" spans="1:5">
      <c r="A16" s="314" t="s">
        <v>846</v>
      </c>
      <c r="B16" s="32">
        <v>107698.25637</v>
      </c>
      <c r="C16" s="32">
        <v>16590.257669999999</v>
      </c>
      <c r="D16" s="32">
        <v>124288.51404000001</v>
      </c>
      <c r="E16" s="268">
        <v>3.0880028055152713E-2</v>
      </c>
    </row>
    <row r="17" spans="1:9">
      <c r="A17" s="314" t="s">
        <v>847</v>
      </c>
      <c r="B17" s="32">
        <v>283387.09797</v>
      </c>
      <c r="C17" s="32">
        <v>49249.07733</v>
      </c>
      <c r="D17" s="32">
        <v>332636.1753</v>
      </c>
      <c r="E17" s="268">
        <v>8.2644921011099201E-2</v>
      </c>
    </row>
    <row r="18" spans="1:9">
      <c r="A18" s="314" t="s">
        <v>848</v>
      </c>
      <c r="B18" s="32">
        <v>219648.94396999999</v>
      </c>
      <c r="C18" s="32">
        <v>33251.140599999999</v>
      </c>
      <c r="D18" s="32">
        <v>252900.08457000001</v>
      </c>
      <c r="E18" s="268">
        <v>6.2834138512258081E-2</v>
      </c>
    </row>
    <row r="19" spans="1:9">
      <c r="A19" s="314" t="s">
        <v>849</v>
      </c>
      <c r="B19" s="32">
        <v>36320.924979999996</v>
      </c>
      <c r="C19" s="32">
        <v>10088.5741</v>
      </c>
      <c r="D19" s="32">
        <v>46409.499079999994</v>
      </c>
      <c r="E19" s="268">
        <v>1.1530644200595703E-2</v>
      </c>
    </row>
    <row r="20" spans="1:9" ht="15.75" thickBot="1">
      <c r="A20" s="314" t="s">
        <v>850</v>
      </c>
      <c r="B20" s="32">
        <v>71751.356150000007</v>
      </c>
      <c r="C20" s="32">
        <v>4690.9113600000001</v>
      </c>
      <c r="D20" s="32">
        <v>76442.267510000005</v>
      </c>
      <c r="E20" s="268">
        <v>1.899241763039014E-2</v>
      </c>
      <c r="G20" s="315"/>
    </row>
    <row r="21" spans="1:9" ht="16.5" thickTop="1" thickBot="1">
      <c r="A21" s="311" t="s">
        <v>8</v>
      </c>
      <c r="B21" s="316">
        <v>3516146.6029999997</v>
      </c>
      <c r="C21" s="316">
        <v>508736.853</v>
      </c>
      <c r="D21" s="316">
        <v>4024883.4560000002</v>
      </c>
      <c r="E21" s="317">
        <v>1</v>
      </c>
      <c r="G21" s="249">
        <f>D105+D147+D189+D63</f>
        <v>4024883.4559999998</v>
      </c>
      <c r="H21" s="249"/>
      <c r="I21" s="249"/>
    </row>
    <row r="22" spans="1:9" ht="16.5" thickTop="1" thickBot="1">
      <c r="A22" s="250" t="s">
        <v>851</v>
      </c>
      <c r="B22" s="268">
        <v>0.87360209095207142</v>
      </c>
      <c r="C22" s="268">
        <v>0.12639790904792847</v>
      </c>
      <c r="D22" s="268">
        <v>1</v>
      </c>
      <c r="E22" s="52"/>
      <c r="G22" s="249"/>
      <c r="H22" s="249"/>
      <c r="I22" s="249"/>
    </row>
    <row r="23" spans="1:9" ht="30" customHeight="1" thickTop="1" thickBot="1">
      <c r="A23" s="318" t="s">
        <v>852</v>
      </c>
      <c r="B23" s="312" t="s">
        <v>865</v>
      </c>
      <c r="C23" s="312" t="s">
        <v>866</v>
      </c>
      <c r="D23" s="313" t="s">
        <v>335</v>
      </c>
      <c r="E23" s="312" t="s">
        <v>704</v>
      </c>
    </row>
    <row r="24" spans="1:9" ht="15.75" thickTop="1">
      <c r="A24" s="314" t="s">
        <v>837</v>
      </c>
      <c r="B24" s="32">
        <v>4</v>
      </c>
      <c r="C24" s="32">
        <v>0</v>
      </c>
      <c r="D24" s="32">
        <v>4</v>
      </c>
      <c r="E24" s="268">
        <v>7.8520516429436551E-6</v>
      </c>
    </row>
    <row r="25" spans="1:9">
      <c r="A25" s="314" t="s">
        <v>838</v>
      </c>
      <c r="B25" s="32">
        <v>35</v>
      </c>
      <c r="C25" s="32">
        <v>0</v>
      </c>
      <c r="D25" s="32">
        <v>35</v>
      </c>
      <c r="E25" s="268">
        <v>6.8705451875756987E-5</v>
      </c>
    </row>
    <row r="26" spans="1:9">
      <c r="A26" s="314" t="s">
        <v>839</v>
      </c>
      <c r="B26" s="32">
        <v>243</v>
      </c>
      <c r="C26" s="32">
        <v>22</v>
      </c>
      <c r="D26" s="32">
        <v>265</v>
      </c>
      <c r="E26" s="268">
        <v>5.2019842134501718E-4</v>
      </c>
    </row>
    <row r="27" spans="1:9">
      <c r="A27" s="314" t="s">
        <v>840</v>
      </c>
      <c r="B27" s="32">
        <v>213</v>
      </c>
      <c r="C27" s="32">
        <v>53</v>
      </c>
      <c r="D27" s="32">
        <v>266</v>
      </c>
      <c r="E27" s="268">
        <v>5.2216143425575315E-4</v>
      </c>
    </row>
    <row r="28" spans="1:9">
      <c r="A28" s="314" t="s">
        <v>841</v>
      </c>
      <c r="B28" s="32">
        <v>171</v>
      </c>
      <c r="C28" s="32">
        <v>59</v>
      </c>
      <c r="D28" s="32">
        <v>230</v>
      </c>
      <c r="E28" s="268">
        <v>4.5149296946926019E-4</v>
      </c>
    </row>
    <row r="29" spans="1:9">
      <c r="A29" s="314" t="s">
        <v>842</v>
      </c>
      <c r="B29" s="32">
        <v>416</v>
      </c>
      <c r="C29" s="32">
        <v>107</v>
      </c>
      <c r="D29" s="32">
        <v>523</v>
      </c>
      <c r="E29" s="268">
        <v>1.0266557523148829E-3</v>
      </c>
    </row>
    <row r="30" spans="1:9">
      <c r="A30" s="314" t="s">
        <v>843</v>
      </c>
      <c r="B30" s="32">
        <v>253</v>
      </c>
      <c r="C30" s="32">
        <v>117</v>
      </c>
      <c r="D30" s="32">
        <v>370</v>
      </c>
      <c r="E30" s="268">
        <v>7.263147769722882E-4</v>
      </c>
    </row>
    <row r="31" spans="1:9">
      <c r="A31" s="314" t="s">
        <v>844</v>
      </c>
      <c r="B31" s="32">
        <v>437</v>
      </c>
      <c r="C31" s="32">
        <v>131</v>
      </c>
      <c r="D31" s="32">
        <v>568</v>
      </c>
      <c r="E31" s="268">
        <v>1.1149913332979991E-3</v>
      </c>
    </row>
    <row r="32" spans="1:9">
      <c r="A32" s="314" t="s">
        <v>845</v>
      </c>
      <c r="B32" s="32">
        <v>396</v>
      </c>
      <c r="C32" s="32">
        <v>90</v>
      </c>
      <c r="D32" s="32">
        <v>486</v>
      </c>
      <c r="E32" s="268">
        <v>9.5402427461765418E-4</v>
      </c>
    </row>
    <row r="33" spans="1:5">
      <c r="A33" s="314" t="s">
        <v>846</v>
      </c>
      <c r="B33" s="32">
        <v>1271</v>
      </c>
      <c r="C33" s="32">
        <v>195</v>
      </c>
      <c r="D33" s="32">
        <v>1466</v>
      </c>
      <c r="E33" s="268">
        <v>2.8777769271388499E-3</v>
      </c>
    </row>
    <row r="34" spans="1:5">
      <c r="A34" s="314" t="s">
        <v>847</v>
      </c>
      <c r="B34" s="32">
        <v>5558</v>
      </c>
      <c r="C34" s="32">
        <v>1050</v>
      </c>
      <c r="D34" s="32">
        <v>6608</v>
      </c>
      <c r="E34" s="268">
        <v>1.2971589314142919E-2</v>
      </c>
    </row>
    <row r="35" spans="1:5">
      <c r="A35" s="314" t="s">
        <v>848</v>
      </c>
      <c r="B35" s="32">
        <v>13853</v>
      </c>
      <c r="C35" s="32">
        <v>2053</v>
      </c>
      <c r="D35" s="32">
        <v>15906</v>
      </c>
      <c r="E35" s="268">
        <v>3.1223683358165447E-2</v>
      </c>
    </row>
    <row r="36" spans="1:5">
      <c r="A36" s="314" t="s">
        <v>849</v>
      </c>
      <c r="B36" s="32">
        <v>7427</v>
      </c>
      <c r="C36" s="32">
        <v>1703</v>
      </c>
      <c r="D36" s="32">
        <v>9130</v>
      </c>
      <c r="E36" s="268">
        <v>1.7922307875018893E-2</v>
      </c>
    </row>
    <row r="37" spans="1:5" ht="15.75" thickBot="1">
      <c r="A37" s="314" t="s">
        <v>850</v>
      </c>
      <c r="B37" s="32">
        <v>450250</v>
      </c>
      <c r="C37" s="32">
        <v>23314</v>
      </c>
      <c r="D37" s="32">
        <v>473564</v>
      </c>
      <c r="E37" s="268">
        <v>0.92961224605974235</v>
      </c>
    </row>
    <row r="38" spans="1:5" ht="16.5" thickTop="1" thickBot="1">
      <c r="A38" s="311" t="s">
        <v>8</v>
      </c>
      <c r="B38" s="316">
        <v>480527</v>
      </c>
      <c r="C38" s="316">
        <v>28894</v>
      </c>
      <c r="D38" s="316">
        <v>509421</v>
      </c>
      <c r="E38" s="317">
        <v>1</v>
      </c>
    </row>
    <row r="39" spans="1:5" ht="15.75" thickTop="1">
      <c r="A39" s="250" t="s">
        <v>851</v>
      </c>
      <c r="B39" s="268">
        <v>0.94328070495719651</v>
      </c>
      <c r="C39" s="268">
        <v>5.67192950428035E-2</v>
      </c>
      <c r="D39" s="268">
        <v>1</v>
      </c>
      <c r="E39" s="319"/>
    </row>
    <row r="40" spans="1:5" ht="15.75" thickBot="1">
      <c r="A40" s="320"/>
      <c r="B40" s="321"/>
      <c r="C40" s="321"/>
      <c r="D40" s="322"/>
      <c r="E40" s="322"/>
    </row>
    <row r="41" spans="1:5" ht="36.75" customHeight="1" thickTop="1">
      <c r="A41" s="745" t="s">
        <v>891</v>
      </c>
      <c r="B41" s="746"/>
      <c r="C41" s="746"/>
      <c r="D41" s="746"/>
      <c r="E41" s="746"/>
    </row>
    <row r="42" spans="1:5">
      <c r="A42" s="323"/>
      <c r="B42" s="257"/>
      <c r="C42" s="257"/>
      <c r="D42" s="257"/>
      <c r="E42" s="257"/>
    </row>
    <row r="43" spans="1:5" ht="30" customHeight="1">
      <c r="A43" s="705" t="s">
        <v>863</v>
      </c>
      <c r="B43" s="705"/>
      <c r="C43" s="705"/>
      <c r="D43" s="705"/>
      <c r="E43" s="705"/>
    </row>
    <row r="44" spans="1:5" ht="18">
      <c r="A44" s="706" t="s">
        <v>854</v>
      </c>
      <c r="B44" s="706"/>
      <c r="C44" s="706"/>
      <c r="D44" s="706"/>
      <c r="E44" s="706"/>
    </row>
    <row r="45" spans="1:5" ht="18">
      <c r="A45" s="706" t="s">
        <v>2</v>
      </c>
      <c r="B45" s="706"/>
      <c r="C45" s="706"/>
      <c r="D45" s="706"/>
      <c r="E45" s="706"/>
    </row>
    <row r="46" spans="1:5" ht="30" customHeight="1">
      <c r="A46" s="707" t="s">
        <v>3</v>
      </c>
      <c r="B46" s="707"/>
      <c r="C46" s="707"/>
      <c r="D46" s="707"/>
      <c r="E46" s="707"/>
    </row>
    <row r="47" spans="1:5" ht="15.75" thickBot="1">
      <c r="A47" s="18"/>
      <c r="B47" s="39"/>
      <c r="C47" s="241"/>
      <c r="D47" s="241"/>
      <c r="E47" s="243"/>
    </row>
    <row r="48" spans="1:5" ht="30" customHeight="1" thickTop="1" thickBot="1">
      <c r="A48" s="311" t="s">
        <v>835</v>
      </c>
      <c r="B48" s="312" t="s">
        <v>865</v>
      </c>
      <c r="C48" s="312" t="s">
        <v>866</v>
      </c>
      <c r="D48" s="313" t="s">
        <v>335</v>
      </c>
      <c r="E48" s="312" t="s">
        <v>836</v>
      </c>
    </row>
    <row r="49" spans="1:7" ht="15.75" thickTop="1">
      <c r="A49" s="314" t="s">
        <v>837</v>
      </c>
      <c r="B49" s="32">
        <v>24372.785019999999</v>
      </c>
      <c r="C49" s="32">
        <v>0</v>
      </c>
      <c r="D49" s="32">
        <v>24372.785019999999</v>
      </c>
      <c r="E49" s="268">
        <f>D49/$D$63</f>
        <v>0.2072248879496163</v>
      </c>
    </row>
    <row r="50" spans="1:7">
      <c r="A50" s="314" t="s">
        <v>838</v>
      </c>
      <c r="B50" s="32">
        <v>18533.340390000001</v>
      </c>
      <c r="C50" s="32">
        <v>0</v>
      </c>
      <c r="D50" s="32">
        <v>18533.340390000001</v>
      </c>
      <c r="E50" s="268">
        <f t="shared" ref="E50:E63" si="0">D50/$D$63</f>
        <v>0.15757614004711917</v>
      </c>
    </row>
    <row r="51" spans="1:7">
      <c r="A51" s="314" t="s">
        <v>839</v>
      </c>
      <c r="B51" s="32">
        <v>18857.042600000001</v>
      </c>
      <c r="C51" s="32">
        <v>0</v>
      </c>
      <c r="D51" s="32">
        <v>18857.042600000001</v>
      </c>
      <c r="E51" s="268">
        <f t="shared" si="0"/>
        <v>0.1603283554439747</v>
      </c>
    </row>
    <row r="52" spans="1:7">
      <c r="A52" s="314" t="s">
        <v>840</v>
      </c>
      <c r="B52" s="32">
        <v>19147.014859999999</v>
      </c>
      <c r="C52" s="32">
        <v>0</v>
      </c>
      <c r="D52" s="32">
        <v>19147.014859999999</v>
      </c>
      <c r="E52" s="268">
        <f t="shared" si="0"/>
        <v>0.16279378846846032</v>
      </c>
    </row>
    <row r="53" spans="1:7">
      <c r="A53" s="314" t="s">
        <v>841</v>
      </c>
      <c r="B53" s="32">
        <v>11353.397789999999</v>
      </c>
      <c r="C53" s="32">
        <v>3192.9028699999999</v>
      </c>
      <c r="D53" s="32">
        <v>14546.300659999999</v>
      </c>
      <c r="E53" s="268">
        <f t="shared" si="0"/>
        <v>0.12367710632479577</v>
      </c>
    </row>
    <row r="54" spans="1:7">
      <c r="A54" s="314" t="s">
        <v>842</v>
      </c>
      <c r="B54" s="32">
        <v>6912.7173000000003</v>
      </c>
      <c r="C54" s="32">
        <v>899.89427000000001</v>
      </c>
      <c r="D54" s="32">
        <v>7812.61157</v>
      </c>
      <c r="E54" s="268">
        <f t="shared" si="0"/>
        <v>6.6425217957595803E-2</v>
      </c>
    </row>
    <row r="55" spans="1:7">
      <c r="A55" s="314" t="s">
        <v>843</v>
      </c>
      <c r="B55" s="32">
        <v>3217.3762400000001</v>
      </c>
      <c r="C55" s="32">
        <v>1694.21246</v>
      </c>
      <c r="D55" s="32">
        <v>4911.5887000000002</v>
      </c>
      <c r="E55" s="268">
        <f t="shared" si="0"/>
        <v>4.1759832418695894E-2</v>
      </c>
    </row>
    <row r="56" spans="1:7">
      <c r="A56" s="314" t="s">
        <v>844</v>
      </c>
      <c r="B56" s="32">
        <v>2082.92607</v>
      </c>
      <c r="C56" s="32">
        <v>1218.31017</v>
      </c>
      <c r="D56" s="32">
        <v>3301.2362400000002</v>
      </c>
      <c r="E56" s="268">
        <f t="shared" si="0"/>
        <v>2.8068122267022429E-2</v>
      </c>
    </row>
    <row r="57" spans="1:7">
      <c r="A57" s="314" t="s">
        <v>845</v>
      </c>
      <c r="B57" s="32">
        <v>1290.36843</v>
      </c>
      <c r="C57" s="32">
        <v>0</v>
      </c>
      <c r="D57" s="32">
        <v>1290.36843</v>
      </c>
      <c r="E57" s="268">
        <f t="shared" si="0"/>
        <v>1.0971107860716376E-2</v>
      </c>
    </row>
    <row r="58" spans="1:7">
      <c r="A58" s="314" t="s">
        <v>846</v>
      </c>
      <c r="B58" s="32">
        <v>655.69054000000006</v>
      </c>
      <c r="C58" s="32">
        <v>481.46100000000001</v>
      </c>
      <c r="D58" s="32">
        <v>1137.1515400000001</v>
      </c>
      <c r="E58" s="268">
        <f t="shared" si="0"/>
        <v>9.668410904411024E-3</v>
      </c>
    </row>
    <row r="59" spans="1:7">
      <c r="A59" s="314" t="s">
        <v>847</v>
      </c>
      <c r="B59" s="32">
        <v>984.58568000000002</v>
      </c>
      <c r="C59" s="32">
        <v>646.03584999999998</v>
      </c>
      <c r="D59" s="32">
        <v>1630.6215299999999</v>
      </c>
      <c r="E59" s="268">
        <f t="shared" si="0"/>
        <v>1.3864043996826831E-2</v>
      </c>
    </row>
    <row r="60" spans="1:7">
      <c r="A60" s="314" t="s">
        <v>848</v>
      </c>
      <c r="B60" s="32">
        <v>881.27298999999994</v>
      </c>
      <c r="C60" s="32">
        <v>409.54326000000003</v>
      </c>
      <c r="D60" s="32">
        <v>1290.8162499999999</v>
      </c>
      <c r="E60" s="268">
        <f t="shared" si="0"/>
        <v>1.0974915363603116E-2</v>
      </c>
    </row>
    <row r="61" spans="1:7">
      <c r="A61" s="314" t="s">
        <v>849</v>
      </c>
      <c r="B61" s="32">
        <v>157.37320000000003</v>
      </c>
      <c r="C61" s="32">
        <v>35.640269999999994</v>
      </c>
      <c r="D61" s="32">
        <v>193.01347000000001</v>
      </c>
      <c r="E61" s="268">
        <f t="shared" si="0"/>
        <v>1.6410596762206468E-3</v>
      </c>
    </row>
    <row r="62" spans="1:7" ht="15.75" thickBot="1">
      <c r="A62" s="314" t="s">
        <v>850</v>
      </c>
      <c r="B62" s="32">
        <v>493.93084999999996</v>
      </c>
      <c r="C62" s="32">
        <v>97.321809999999999</v>
      </c>
      <c r="D62" s="32">
        <v>591.25265999999999</v>
      </c>
      <c r="E62" s="268">
        <f t="shared" si="0"/>
        <v>5.0270113209414666E-3</v>
      </c>
    </row>
    <row r="63" spans="1:7" ht="16.5" thickTop="1" thickBot="1">
      <c r="A63" s="311" t="s">
        <v>8</v>
      </c>
      <c r="B63" s="316">
        <v>108939.82196000002</v>
      </c>
      <c r="C63" s="316">
        <v>8675.3219599999993</v>
      </c>
      <c r="D63" s="316">
        <v>117615.14392000002</v>
      </c>
      <c r="E63" s="317">
        <f t="shared" si="0"/>
        <v>1</v>
      </c>
      <c r="G63" s="249"/>
    </row>
    <row r="64" spans="1:7" ht="16.5" thickTop="1" thickBot="1">
      <c r="A64" s="250" t="s">
        <v>851</v>
      </c>
      <c r="B64" s="268">
        <f>B63/$D$63</f>
        <v>0.92623975390532343</v>
      </c>
      <c r="C64" s="268">
        <f>C63/$D$63</f>
        <v>7.3760246094676532E-2</v>
      </c>
      <c r="D64" s="268">
        <f>D63/$D$63</f>
        <v>1</v>
      </c>
      <c r="E64" s="268"/>
    </row>
    <row r="65" spans="1:5" ht="30" customHeight="1" thickTop="1" thickBot="1">
      <c r="A65" s="318" t="s">
        <v>855</v>
      </c>
      <c r="B65" s="312" t="s">
        <v>865</v>
      </c>
      <c r="C65" s="312" t="s">
        <v>866</v>
      </c>
      <c r="D65" s="313" t="s">
        <v>335</v>
      </c>
      <c r="E65" s="312" t="s">
        <v>704</v>
      </c>
    </row>
    <row r="66" spans="1:5" ht="15.75" thickTop="1">
      <c r="A66" s="314" t="s">
        <v>837</v>
      </c>
      <c r="B66" s="32">
        <v>1</v>
      </c>
      <c r="C66" s="32">
        <v>0</v>
      </c>
      <c r="D66" s="32">
        <v>1</v>
      </c>
      <c r="E66" s="268">
        <f>D66/$D$80</f>
        <v>6.3051702395964691E-4</v>
      </c>
    </row>
    <row r="67" spans="1:5">
      <c r="A67" s="314" t="s">
        <v>838</v>
      </c>
      <c r="B67" s="32">
        <v>2</v>
      </c>
      <c r="C67" s="32">
        <v>0</v>
      </c>
      <c r="D67" s="32">
        <v>2</v>
      </c>
      <c r="E67" s="268">
        <f t="shared" ref="E67:E80" si="1">D67/$D$80</f>
        <v>1.2610340479192938E-3</v>
      </c>
    </row>
    <row r="68" spans="1:5">
      <c r="A68" s="314" t="s">
        <v>839</v>
      </c>
      <c r="B68" s="32">
        <v>4</v>
      </c>
      <c r="C68" s="32">
        <v>0</v>
      </c>
      <c r="D68" s="32">
        <v>4</v>
      </c>
      <c r="E68" s="268">
        <f t="shared" si="1"/>
        <v>2.5220680958385876E-3</v>
      </c>
    </row>
    <row r="69" spans="1:5">
      <c r="A69" s="314" t="s">
        <v>840</v>
      </c>
      <c r="B69" s="32">
        <v>8</v>
      </c>
      <c r="C69" s="32">
        <v>0</v>
      </c>
      <c r="D69" s="32">
        <v>8</v>
      </c>
      <c r="E69" s="268">
        <f t="shared" si="1"/>
        <v>5.0441361916771753E-3</v>
      </c>
    </row>
    <row r="70" spans="1:5">
      <c r="A70" s="314" t="s">
        <v>841</v>
      </c>
      <c r="B70" s="32">
        <v>11</v>
      </c>
      <c r="C70" s="32">
        <v>3</v>
      </c>
      <c r="D70" s="32">
        <v>14</v>
      </c>
      <c r="E70" s="268">
        <f t="shared" si="1"/>
        <v>8.8272383354350576E-3</v>
      </c>
    </row>
    <row r="71" spans="1:5">
      <c r="A71" s="314" t="s">
        <v>842</v>
      </c>
      <c r="B71" s="32">
        <v>14</v>
      </c>
      <c r="C71" s="32">
        <v>2</v>
      </c>
      <c r="D71" s="32">
        <v>16</v>
      </c>
      <c r="E71" s="268">
        <f t="shared" si="1"/>
        <v>1.0088272383354351E-2</v>
      </c>
    </row>
    <row r="72" spans="1:5">
      <c r="A72" s="314" t="s">
        <v>843</v>
      </c>
      <c r="B72" s="32">
        <v>13</v>
      </c>
      <c r="C72" s="32">
        <v>6</v>
      </c>
      <c r="D72" s="32">
        <v>19</v>
      </c>
      <c r="E72" s="268">
        <f t="shared" si="1"/>
        <v>1.1979823455233291E-2</v>
      </c>
    </row>
    <row r="73" spans="1:5">
      <c r="A73" s="314" t="s">
        <v>844</v>
      </c>
      <c r="B73" s="32">
        <v>12</v>
      </c>
      <c r="C73" s="32">
        <v>7</v>
      </c>
      <c r="D73" s="32">
        <v>19</v>
      </c>
      <c r="E73" s="268">
        <f t="shared" si="1"/>
        <v>1.1979823455233291E-2</v>
      </c>
    </row>
    <row r="74" spans="1:5">
      <c r="A74" s="314" t="s">
        <v>845</v>
      </c>
      <c r="B74" s="32">
        <v>11</v>
      </c>
      <c r="C74" s="32">
        <v>0</v>
      </c>
      <c r="D74" s="32">
        <v>11</v>
      </c>
      <c r="E74" s="268">
        <f t="shared" si="1"/>
        <v>6.9356872635561164E-3</v>
      </c>
    </row>
    <row r="75" spans="1:5">
      <c r="A75" s="314" t="s">
        <v>846</v>
      </c>
      <c r="B75" s="32">
        <v>8</v>
      </c>
      <c r="C75" s="32">
        <v>6</v>
      </c>
      <c r="D75" s="32">
        <v>14</v>
      </c>
      <c r="E75" s="268">
        <f t="shared" si="1"/>
        <v>8.8272383354350576E-3</v>
      </c>
    </row>
    <row r="76" spans="1:5">
      <c r="A76" s="314" t="s">
        <v>847</v>
      </c>
      <c r="B76" s="32">
        <v>20</v>
      </c>
      <c r="C76" s="32">
        <v>13</v>
      </c>
      <c r="D76" s="32">
        <v>33</v>
      </c>
      <c r="E76" s="268">
        <f t="shared" si="1"/>
        <v>2.0807061790668348E-2</v>
      </c>
    </row>
    <row r="77" spans="1:5">
      <c r="A77" s="314" t="s">
        <v>848</v>
      </c>
      <c r="B77" s="32">
        <v>53</v>
      </c>
      <c r="C77" s="32">
        <v>21</v>
      </c>
      <c r="D77" s="32">
        <v>74</v>
      </c>
      <c r="E77" s="268">
        <f t="shared" si="1"/>
        <v>4.6658259773013869E-2</v>
      </c>
    </row>
    <row r="78" spans="1:5">
      <c r="A78" s="314" t="s">
        <v>849</v>
      </c>
      <c r="B78" s="32">
        <v>33</v>
      </c>
      <c r="C78" s="32">
        <v>8</v>
      </c>
      <c r="D78" s="32">
        <v>41</v>
      </c>
      <c r="E78" s="268">
        <f t="shared" si="1"/>
        <v>2.5851197982345524E-2</v>
      </c>
    </row>
    <row r="79" spans="1:5" ht="15.75" thickBot="1">
      <c r="A79" s="314" t="s">
        <v>850</v>
      </c>
      <c r="B79" s="32">
        <v>1037</v>
      </c>
      <c r="C79" s="32">
        <v>293</v>
      </c>
      <c r="D79" s="32">
        <v>1330</v>
      </c>
      <c r="E79" s="268">
        <f t="shared" si="1"/>
        <v>0.83858764186633039</v>
      </c>
    </row>
    <row r="80" spans="1:5" ht="16.5" thickTop="1" thickBot="1">
      <c r="A80" s="311" t="s">
        <v>8</v>
      </c>
      <c r="B80" s="316">
        <v>1227</v>
      </c>
      <c r="C80" s="316">
        <v>359</v>
      </c>
      <c r="D80" s="316">
        <v>1586</v>
      </c>
      <c r="E80" s="317">
        <f t="shared" si="1"/>
        <v>1</v>
      </c>
    </row>
    <row r="81" spans="1:5" ht="15.75" thickTop="1">
      <c r="A81" s="250" t="s">
        <v>851</v>
      </c>
      <c r="B81" s="268">
        <f>B80/$D$80</f>
        <v>0.7736443883984867</v>
      </c>
      <c r="C81" s="268">
        <f>C80/$D$80</f>
        <v>0.22635561160151324</v>
      </c>
      <c r="D81" s="268">
        <f>D80/$D$80</f>
        <v>1</v>
      </c>
      <c r="E81" s="319"/>
    </row>
    <row r="82" spans="1:5" ht="15.75" thickBot="1">
      <c r="A82" s="320"/>
      <c r="B82" s="321"/>
      <c r="C82" s="321"/>
      <c r="D82" s="322"/>
      <c r="E82" s="322"/>
    </row>
    <row r="83" spans="1:5" ht="15.75" customHeight="1" thickTop="1">
      <c r="A83" s="745" t="s">
        <v>856</v>
      </c>
      <c r="B83" s="746"/>
      <c r="C83" s="746"/>
      <c r="D83" s="746"/>
      <c r="E83" s="746"/>
    </row>
    <row r="84" spans="1:5">
      <c r="A84" s="258"/>
      <c r="B84" s="258"/>
      <c r="C84" s="258"/>
      <c r="D84" s="259"/>
      <c r="E84" s="243"/>
    </row>
    <row r="85" spans="1:5" ht="30" customHeight="1">
      <c r="A85" s="705" t="s">
        <v>863</v>
      </c>
      <c r="B85" s="705"/>
      <c r="C85" s="705"/>
      <c r="D85" s="705"/>
      <c r="E85" s="705"/>
    </row>
    <row r="86" spans="1:5" ht="18">
      <c r="A86" s="706" t="s">
        <v>857</v>
      </c>
      <c r="B86" s="706"/>
      <c r="C86" s="706"/>
      <c r="D86" s="706"/>
      <c r="E86" s="706"/>
    </row>
    <row r="87" spans="1:5" ht="18">
      <c r="A87" s="706" t="s">
        <v>2</v>
      </c>
      <c r="B87" s="706"/>
      <c r="C87" s="706"/>
      <c r="D87" s="706"/>
      <c r="E87" s="706"/>
    </row>
    <row r="88" spans="1:5" ht="30" customHeight="1">
      <c r="A88" s="707" t="s">
        <v>3</v>
      </c>
      <c r="B88" s="707"/>
      <c r="C88" s="707"/>
      <c r="D88" s="707"/>
      <c r="E88" s="707"/>
    </row>
    <row r="89" spans="1:5" ht="15.75" thickBot="1">
      <c r="A89" s="18"/>
      <c r="B89" s="39"/>
      <c r="C89" s="241"/>
      <c r="D89" s="241"/>
      <c r="E89" s="243"/>
    </row>
    <row r="90" spans="1:5" ht="30" customHeight="1" thickTop="1" thickBot="1">
      <c r="A90" s="311" t="s">
        <v>835</v>
      </c>
      <c r="B90" s="312" t="s">
        <v>865</v>
      </c>
      <c r="C90" s="312" t="s">
        <v>866</v>
      </c>
      <c r="D90" s="313" t="s">
        <v>335</v>
      </c>
      <c r="E90" s="312" t="s">
        <v>836</v>
      </c>
    </row>
    <row r="91" spans="1:5" ht="15.75" thickTop="1">
      <c r="A91" s="314" t="s">
        <v>837</v>
      </c>
      <c r="B91" s="32">
        <v>219763.41363999998</v>
      </c>
      <c r="C91" s="32">
        <v>0</v>
      </c>
      <c r="D91" s="32">
        <v>219763.41363999998</v>
      </c>
      <c r="E91" s="268">
        <f>D91/$D$105</f>
        <v>0.24534059280887632</v>
      </c>
    </row>
    <row r="92" spans="1:5">
      <c r="A92" s="314" t="s">
        <v>838</v>
      </c>
      <c r="B92" s="32">
        <v>50961.428090000001</v>
      </c>
      <c r="C92" s="32">
        <v>0</v>
      </c>
      <c r="D92" s="32">
        <v>50961.428090000001</v>
      </c>
      <c r="E92" s="268">
        <f t="shared" ref="E92:E105" si="2">D92/$D$105</f>
        <v>5.6892577207909821E-2</v>
      </c>
    </row>
    <row r="93" spans="1:5">
      <c r="A93" s="314" t="s">
        <v>839</v>
      </c>
      <c r="B93" s="32">
        <v>6518.5072399999999</v>
      </c>
      <c r="C93" s="32">
        <v>4971.5254299999997</v>
      </c>
      <c r="D93" s="32">
        <v>11490.032670000001</v>
      </c>
      <c r="E93" s="268">
        <f t="shared" si="2"/>
        <v>1.2827300868510283E-2</v>
      </c>
    </row>
    <row r="94" spans="1:5">
      <c r="A94" s="314" t="s">
        <v>840</v>
      </c>
      <c r="B94" s="32">
        <v>18483.453809999999</v>
      </c>
      <c r="C94" s="32">
        <v>2971.4879300000002</v>
      </c>
      <c r="D94" s="32">
        <v>21454.941739999998</v>
      </c>
      <c r="E94" s="268">
        <f t="shared" si="2"/>
        <v>2.395197652778645E-2</v>
      </c>
    </row>
    <row r="95" spans="1:5">
      <c r="A95" s="314" t="s">
        <v>841</v>
      </c>
      <c r="B95" s="32">
        <v>13526.937900000001</v>
      </c>
      <c r="C95" s="32">
        <v>11092.863499999999</v>
      </c>
      <c r="D95" s="32">
        <v>24619.8014</v>
      </c>
      <c r="E95" s="268">
        <f t="shared" si="2"/>
        <v>2.7485178584855201E-2</v>
      </c>
    </row>
    <row r="96" spans="1:5">
      <c r="A96" s="314" t="s">
        <v>842</v>
      </c>
      <c r="B96" s="32">
        <v>18669.141660000001</v>
      </c>
      <c r="C96" s="32">
        <v>20422.29969</v>
      </c>
      <c r="D96" s="32">
        <v>39091.441350000001</v>
      </c>
      <c r="E96" s="268">
        <f t="shared" si="2"/>
        <v>4.3641101290286734E-2</v>
      </c>
    </row>
    <row r="97" spans="1:5">
      <c r="A97" s="314" t="s">
        <v>843</v>
      </c>
      <c r="B97" s="32">
        <v>24615.99567</v>
      </c>
      <c r="C97" s="32">
        <v>16101.70564</v>
      </c>
      <c r="D97" s="32">
        <v>40717.701310000004</v>
      </c>
      <c r="E97" s="268">
        <f t="shared" si="2"/>
        <v>4.5456633621347678E-2</v>
      </c>
    </row>
    <row r="98" spans="1:5">
      <c r="A98" s="314" t="s">
        <v>844</v>
      </c>
      <c r="B98" s="32">
        <v>23997.93232</v>
      </c>
      <c r="C98" s="32">
        <v>10598.088210000002</v>
      </c>
      <c r="D98" s="32">
        <v>34596.020530000002</v>
      </c>
      <c r="E98" s="268">
        <f t="shared" si="2"/>
        <v>3.8622480626198996E-2</v>
      </c>
    </row>
    <row r="99" spans="1:5">
      <c r="A99" s="314" t="s">
        <v>845</v>
      </c>
      <c r="B99" s="32">
        <v>21054.786530000001</v>
      </c>
      <c r="C99" s="32">
        <v>6897.4752199999994</v>
      </c>
      <c r="D99" s="32">
        <v>27952.261750000001</v>
      </c>
      <c r="E99" s="268">
        <f t="shared" si="2"/>
        <v>3.1205487549114317E-2</v>
      </c>
    </row>
    <row r="100" spans="1:5">
      <c r="A100" s="314" t="s">
        <v>846</v>
      </c>
      <c r="B100" s="32">
        <v>40127.322310000003</v>
      </c>
      <c r="C100" s="32">
        <v>10680.580619999999</v>
      </c>
      <c r="D100" s="32">
        <v>50807.902930000004</v>
      </c>
      <c r="E100" s="268">
        <f t="shared" si="2"/>
        <v>5.6721184012192637E-2</v>
      </c>
    </row>
    <row r="101" spans="1:5">
      <c r="A101" s="314" t="s">
        <v>847</v>
      </c>
      <c r="B101" s="32">
        <v>73413.096689999991</v>
      </c>
      <c r="C101" s="32">
        <v>44666.435420000002</v>
      </c>
      <c r="D101" s="32">
        <v>118079.53211</v>
      </c>
      <c r="E101" s="268">
        <f t="shared" si="2"/>
        <v>0.13182222612321698</v>
      </c>
    </row>
    <row r="102" spans="1:5">
      <c r="A102" s="314" t="s">
        <v>848</v>
      </c>
      <c r="B102" s="32">
        <v>123978.77262</v>
      </c>
      <c r="C102" s="32">
        <v>27893.624670000001</v>
      </c>
      <c r="D102" s="32">
        <v>151872.39728999999</v>
      </c>
      <c r="E102" s="268">
        <f t="shared" si="2"/>
        <v>0.16954807611184586</v>
      </c>
    </row>
    <row r="103" spans="1:5">
      <c r="A103" s="314" t="s">
        <v>849</v>
      </c>
      <c r="B103" s="32">
        <v>29794.129710000001</v>
      </c>
      <c r="C103" s="32">
        <v>3173.9584500000001</v>
      </c>
      <c r="D103" s="32">
        <v>32968.088159999999</v>
      </c>
      <c r="E103" s="268">
        <f t="shared" si="2"/>
        <v>3.680508124159159E-2</v>
      </c>
    </row>
    <row r="104" spans="1:5" ht="15.75" thickBot="1">
      <c r="A104" s="314" t="s">
        <v>850</v>
      </c>
      <c r="B104" s="32">
        <v>67109.307150000008</v>
      </c>
      <c r="C104" s="32">
        <v>4264.0083199999999</v>
      </c>
      <c r="D104" s="32">
        <v>71373.315470000001</v>
      </c>
      <c r="E104" s="268">
        <f t="shared" si="2"/>
        <v>7.9680103426267218E-2</v>
      </c>
    </row>
    <row r="105" spans="1:5" ht="16.5" thickTop="1" thickBot="1">
      <c r="A105" s="311" t="s">
        <v>8</v>
      </c>
      <c r="B105" s="316">
        <v>732014.22534</v>
      </c>
      <c r="C105" s="316">
        <v>163734.05309999999</v>
      </c>
      <c r="D105" s="316">
        <v>895748.27843999991</v>
      </c>
      <c r="E105" s="317">
        <f t="shared" si="2"/>
        <v>1</v>
      </c>
    </row>
    <row r="106" spans="1:5" ht="16.5" thickTop="1" thickBot="1">
      <c r="A106" s="250" t="s">
        <v>851</v>
      </c>
      <c r="B106" s="268">
        <f>B105/$D$105</f>
        <v>0.8172097484963603</v>
      </c>
      <c r="C106" s="268">
        <f>C105/$D$105</f>
        <v>0.18279025150363984</v>
      </c>
      <c r="D106" s="268">
        <f>D105/$D$105</f>
        <v>1</v>
      </c>
      <c r="E106" s="268"/>
    </row>
    <row r="107" spans="1:5" ht="30" customHeight="1" thickTop="1" thickBot="1">
      <c r="A107" s="318" t="s">
        <v>855</v>
      </c>
      <c r="B107" s="312" t="s">
        <v>865</v>
      </c>
      <c r="C107" s="312" t="s">
        <v>866</v>
      </c>
      <c r="D107" s="313" t="s">
        <v>335</v>
      </c>
      <c r="E107" s="312" t="s">
        <v>704</v>
      </c>
    </row>
    <row r="108" spans="1:5" ht="15.75" thickTop="1">
      <c r="A108" s="314" t="s">
        <v>837</v>
      </c>
      <c r="B108" s="32">
        <v>3</v>
      </c>
      <c r="C108" s="32">
        <v>0</v>
      </c>
      <c r="D108" s="32">
        <v>3</v>
      </c>
      <c r="E108" s="268">
        <f>D108/$D$122</f>
        <v>6.1334641805691857E-6</v>
      </c>
    </row>
    <row r="109" spans="1:5">
      <c r="A109" s="314" t="s">
        <v>838</v>
      </c>
      <c r="B109" s="32">
        <v>6</v>
      </c>
      <c r="C109" s="32">
        <v>0</v>
      </c>
      <c r="D109" s="32">
        <v>6</v>
      </c>
      <c r="E109" s="268">
        <f t="shared" ref="E109:E122" si="3">D109/$D$122</f>
        <v>1.2266928361138371E-5</v>
      </c>
    </row>
    <row r="110" spans="1:5">
      <c r="A110" s="314" t="s">
        <v>839</v>
      </c>
      <c r="B110" s="32">
        <v>1</v>
      </c>
      <c r="C110" s="32">
        <v>1</v>
      </c>
      <c r="D110" s="32">
        <v>2</v>
      </c>
      <c r="E110" s="268">
        <f t="shared" si="3"/>
        <v>4.0889761203794571E-6</v>
      </c>
    </row>
    <row r="111" spans="1:5">
      <c r="A111" s="314" t="s">
        <v>840</v>
      </c>
      <c r="B111" s="32">
        <v>7</v>
      </c>
      <c r="C111" s="32">
        <v>2</v>
      </c>
      <c r="D111" s="32">
        <v>9</v>
      </c>
      <c r="E111" s="268">
        <f t="shared" si="3"/>
        <v>1.8400392541707557E-5</v>
      </c>
    </row>
    <row r="112" spans="1:5">
      <c r="A112" s="314" t="s">
        <v>841</v>
      </c>
      <c r="B112" s="32">
        <v>15</v>
      </c>
      <c r="C112" s="32">
        <v>11</v>
      </c>
      <c r="D112" s="32">
        <v>26</v>
      </c>
      <c r="E112" s="268">
        <f t="shared" si="3"/>
        <v>5.3156689564932943E-5</v>
      </c>
    </row>
    <row r="113" spans="1:5">
      <c r="A113" s="314" t="s">
        <v>842</v>
      </c>
      <c r="B113" s="32">
        <v>39</v>
      </c>
      <c r="C113" s="32">
        <v>43</v>
      </c>
      <c r="D113" s="32">
        <v>82</v>
      </c>
      <c r="E113" s="268">
        <f t="shared" si="3"/>
        <v>1.6764802093555774E-4</v>
      </c>
    </row>
    <row r="114" spans="1:5">
      <c r="A114" s="314" t="s">
        <v>843</v>
      </c>
      <c r="B114" s="32">
        <v>96</v>
      </c>
      <c r="C114" s="32">
        <v>61</v>
      </c>
      <c r="D114" s="32">
        <v>157</v>
      </c>
      <c r="E114" s="268">
        <f t="shared" si="3"/>
        <v>3.2098462544978735E-4</v>
      </c>
    </row>
    <row r="115" spans="1:5">
      <c r="A115" s="314" t="s">
        <v>844</v>
      </c>
      <c r="B115" s="32">
        <v>146</v>
      </c>
      <c r="C115" s="32">
        <v>65</v>
      </c>
      <c r="D115" s="32">
        <v>211</v>
      </c>
      <c r="E115" s="268">
        <f t="shared" si="3"/>
        <v>4.313869807000327E-4</v>
      </c>
    </row>
    <row r="116" spans="1:5">
      <c r="A116" s="314" t="s">
        <v>845</v>
      </c>
      <c r="B116" s="32">
        <v>178</v>
      </c>
      <c r="C116" s="32">
        <v>59</v>
      </c>
      <c r="D116" s="32">
        <v>237</v>
      </c>
      <c r="E116" s="268">
        <f t="shared" si="3"/>
        <v>4.8454367026496564E-4</v>
      </c>
    </row>
    <row r="117" spans="1:5">
      <c r="A117" s="314" t="s">
        <v>846</v>
      </c>
      <c r="B117" s="32">
        <v>483</v>
      </c>
      <c r="C117" s="32">
        <v>127</v>
      </c>
      <c r="D117" s="32">
        <v>610</v>
      </c>
      <c r="E117" s="268">
        <f t="shared" si="3"/>
        <v>1.2471377167157344E-3</v>
      </c>
    </row>
    <row r="118" spans="1:5">
      <c r="A118" s="314" t="s">
        <v>847</v>
      </c>
      <c r="B118" s="32">
        <v>1529</v>
      </c>
      <c r="C118" s="32">
        <v>959</v>
      </c>
      <c r="D118" s="32">
        <v>2488</v>
      </c>
      <c r="E118" s="268">
        <f t="shared" si="3"/>
        <v>5.0866862937520444E-3</v>
      </c>
    </row>
    <row r="119" spans="1:5">
      <c r="A119" s="314" t="s">
        <v>848</v>
      </c>
      <c r="B119" s="32">
        <v>8302</v>
      </c>
      <c r="C119" s="32">
        <v>1695</v>
      </c>
      <c r="D119" s="32">
        <v>9997</v>
      </c>
      <c r="E119" s="268">
        <f t="shared" si="3"/>
        <v>2.0438747137716717E-2</v>
      </c>
    </row>
    <row r="120" spans="1:5">
      <c r="A120" s="314" t="s">
        <v>849</v>
      </c>
      <c r="B120" s="32">
        <v>6113</v>
      </c>
      <c r="C120" s="32">
        <v>653</v>
      </c>
      <c r="D120" s="32">
        <v>6766</v>
      </c>
      <c r="E120" s="268">
        <f t="shared" si="3"/>
        <v>1.3833006215243703E-2</v>
      </c>
    </row>
    <row r="121" spans="1:5" ht="15.75" thickBot="1">
      <c r="A121" s="314" t="s">
        <v>850</v>
      </c>
      <c r="B121" s="32">
        <v>445717</v>
      </c>
      <c r="C121" s="32">
        <v>22809</v>
      </c>
      <c r="D121" s="32">
        <v>468526</v>
      </c>
      <c r="E121" s="268">
        <f t="shared" si="3"/>
        <v>0.95789581288845271</v>
      </c>
    </row>
    <row r="122" spans="1:5" ht="16.5" thickTop="1" thickBot="1">
      <c r="A122" s="311" t="s">
        <v>8</v>
      </c>
      <c r="B122" s="316">
        <v>462635</v>
      </c>
      <c r="C122" s="316">
        <v>26485</v>
      </c>
      <c r="D122" s="316">
        <v>489120</v>
      </c>
      <c r="E122" s="317">
        <f t="shared" si="3"/>
        <v>1</v>
      </c>
    </row>
    <row r="123" spans="1:5" ht="15.75" thickTop="1">
      <c r="A123" s="250" t="s">
        <v>851</v>
      </c>
      <c r="B123" s="268">
        <f>B122/$D$122</f>
        <v>0.94585173372587505</v>
      </c>
      <c r="C123" s="268">
        <f>C122/$D$122</f>
        <v>5.4148266274124959E-2</v>
      </c>
      <c r="D123" s="268">
        <f>D122/$D$122</f>
        <v>1</v>
      </c>
      <c r="E123" s="268"/>
    </row>
    <row r="124" spans="1:5" ht="15.75" thickBot="1">
      <c r="A124" s="320"/>
      <c r="B124" s="321"/>
      <c r="C124" s="321"/>
      <c r="D124" s="322"/>
      <c r="E124" s="322"/>
    </row>
    <row r="125" spans="1:5" ht="15.75" thickTop="1">
      <c r="A125" s="745" t="s">
        <v>892</v>
      </c>
      <c r="B125" s="746"/>
      <c r="C125" s="746"/>
      <c r="D125" s="746"/>
      <c r="E125" s="746"/>
    </row>
    <row r="126" spans="1:5">
      <c r="A126" s="261"/>
      <c r="B126" s="32"/>
      <c r="C126" s="32"/>
      <c r="D126" s="259"/>
      <c r="E126" s="243"/>
    </row>
    <row r="127" spans="1:5" ht="30" customHeight="1">
      <c r="A127" s="705" t="s">
        <v>863</v>
      </c>
      <c r="B127" s="705"/>
      <c r="C127" s="705"/>
      <c r="D127" s="705"/>
      <c r="E127" s="705"/>
    </row>
    <row r="128" spans="1:5" ht="18">
      <c r="A128" s="706" t="s">
        <v>859</v>
      </c>
      <c r="B128" s="706"/>
      <c r="C128" s="706"/>
      <c r="D128" s="706"/>
      <c r="E128" s="706"/>
    </row>
    <row r="129" spans="1:5" ht="18">
      <c r="A129" s="706" t="s">
        <v>2</v>
      </c>
      <c r="B129" s="706"/>
      <c r="C129" s="706"/>
      <c r="D129" s="706"/>
      <c r="E129" s="706"/>
    </row>
    <row r="130" spans="1:5" ht="30" customHeight="1">
      <c r="A130" s="707" t="s">
        <v>3</v>
      </c>
      <c r="B130" s="707"/>
      <c r="C130" s="707"/>
      <c r="D130" s="707"/>
      <c r="E130" s="707"/>
    </row>
    <row r="131" spans="1:5" ht="15.75" thickBot="1">
      <c r="A131" s="18"/>
      <c r="B131" s="39"/>
      <c r="C131" s="241"/>
      <c r="D131" s="241"/>
      <c r="E131" s="243"/>
    </row>
    <row r="132" spans="1:5" ht="30" customHeight="1" thickTop="1" thickBot="1">
      <c r="A132" s="311" t="s">
        <v>835</v>
      </c>
      <c r="B132" s="312" t="s">
        <v>865</v>
      </c>
      <c r="C132" s="312" t="s">
        <v>866</v>
      </c>
      <c r="D132" s="313" t="s">
        <v>335</v>
      </c>
      <c r="E132" s="312" t="s">
        <v>836</v>
      </c>
    </row>
    <row r="133" spans="1:5" ht="15.75" thickTop="1">
      <c r="A133" s="314" t="s">
        <v>837</v>
      </c>
      <c r="B133" s="32">
        <v>0</v>
      </c>
      <c r="C133" s="32">
        <v>0</v>
      </c>
      <c r="D133" s="32">
        <v>0</v>
      </c>
      <c r="E133" s="268">
        <f>D133/$D$147</f>
        <v>0</v>
      </c>
    </row>
    <row r="134" spans="1:5">
      <c r="A134" s="314" t="s">
        <v>838</v>
      </c>
      <c r="B134" s="32">
        <v>248100</v>
      </c>
      <c r="C134" s="32">
        <v>0</v>
      </c>
      <c r="D134" s="32">
        <v>248100</v>
      </c>
      <c r="E134" s="268">
        <f t="shared" ref="E134:E147" si="4">D134/$D$147</f>
        <v>8.3250911376716183E-2</v>
      </c>
    </row>
    <row r="135" spans="1:5">
      <c r="A135" s="314" t="s">
        <v>839</v>
      </c>
      <c r="B135" s="32">
        <v>1139198.7537400001</v>
      </c>
      <c r="C135" s="32">
        <v>82721.83140000001</v>
      </c>
      <c r="D135" s="32">
        <v>1221920.5851400001</v>
      </c>
      <c r="E135" s="268">
        <f t="shared" si="4"/>
        <v>0.41002016260731694</v>
      </c>
    </row>
    <row r="136" spans="1:5">
      <c r="A136" s="314" t="s">
        <v>840</v>
      </c>
      <c r="B136" s="32">
        <v>465840.78805999999</v>
      </c>
      <c r="C136" s="32">
        <v>125324.2</v>
      </c>
      <c r="D136" s="32">
        <v>591164.98806</v>
      </c>
      <c r="E136" s="268">
        <f t="shared" si="4"/>
        <v>0.19836769056832143</v>
      </c>
    </row>
    <row r="137" spans="1:5">
      <c r="A137" s="314" t="s">
        <v>841</v>
      </c>
      <c r="B137" s="32">
        <v>149271.14024000001</v>
      </c>
      <c r="C137" s="32">
        <v>38513.636659999996</v>
      </c>
      <c r="D137" s="32">
        <v>187784.7769</v>
      </c>
      <c r="E137" s="268">
        <f t="shared" si="4"/>
        <v>6.3011905762185891E-2</v>
      </c>
    </row>
    <row r="138" spans="1:5">
      <c r="A138" s="314" t="s">
        <v>842</v>
      </c>
      <c r="B138" s="32">
        <v>180791.79078000001</v>
      </c>
      <c r="C138" s="32">
        <v>29412.219639999999</v>
      </c>
      <c r="D138" s="32">
        <v>210204.01042000001</v>
      </c>
      <c r="E138" s="268">
        <f t="shared" si="4"/>
        <v>7.0534765991558834E-2</v>
      </c>
    </row>
    <row r="139" spans="1:5">
      <c r="A139" s="314" t="s">
        <v>843</v>
      </c>
      <c r="B139" s="32">
        <v>37926.047469999998</v>
      </c>
      <c r="C139" s="32">
        <v>11368.84043</v>
      </c>
      <c r="D139" s="32">
        <v>49294.887900000002</v>
      </c>
      <c r="E139" s="268">
        <f t="shared" si="4"/>
        <v>1.6541089656945018E-2</v>
      </c>
    </row>
    <row r="140" spans="1:5">
      <c r="A140" s="314" t="s">
        <v>844</v>
      </c>
      <c r="B140" s="32">
        <v>47200.878920000003</v>
      </c>
      <c r="C140" s="32">
        <v>8375.3073999999997</v>
      </c>
      <c r="D140" s="32">
        <v>55576.186320000001</v>
      </c>
      <c r="E140" s="268">
        <f t="shared" si="4"/>
        <v>1.8648803554946337E-2</v>
      </c>
    </row>
    <row r="141" spans="1:5">
      <c r="A141" s="314" t="s">
        <v>845</v>
      </c>
      <c r="B141" s="32">
        <v>24511.978789999997</v>
      </c>
      <c r="C141" s="32">
        <v>2383.5641600000004</v>
      </c>
      <c r="D141" s="32">
        <v>26895.542949999999</v>
      </c>
      <c r="E141" s="268">
        <f t="shared" si="4"/>
        <v>9.0249031139021108E-3</v>
      </c>
    </row>
    <row r="142" spans="1:5">
      <c r="A142" s="314" t="s">
        <v>846</v>
      </c>
      <c r="B142" s="32">
        <v>66815.243520000004</v>
      </c>
      <c r="C142" s="32">
        <v>4207.7279800000006</v>
      </c>
      <c r="D142" s="32">
        <v>71022.9715</v>
      </c>
      <c r="E142" s="268">
        <f t="shared" si="4"/>
        <v>2.3832031866414912E-2</v>
      </c>
    </row>
    <row r="143" spans="1:5">
      <c r="A143" s="314" t="s">
        <v>847</v>
      </c>
      <c r="B143" s="32">
        <v>208280.47875000001</v>
      </c>
      <c r="C143" s="32">
        <v>2908.32555</v>
      </c>
      <c r="D143" s="32">
        <v>211188.80430000002</v>
      </c>
      <c r="E143" s="268">
        <f t="shared" si="4"/>
        <v>7.0865217374179612E-2</v>
      </c>
    </row>
    <row r="144" spans="1:5">
      <c r="A144" s="314" t="s">
        <v>848</v>
      </c>
      <c r="B144" s="32">
        <v>94668.417620000007</v>
      </c>
      <c r="C144" s="32">
        <v>1431.17506</v>
      </c>
      <c r="D144" s="32">
        <v>96099.592680000002</v>
      </c>
      <c r="E144" s="268">
        <f t="shared" si="4"/>
        <v>3.2246588768807753E-2</v>
      </c>
    </row>
    <row r="145" spans="1:5">
      <c r="A145" s="314" t="s">
        <v>849</v>
      </c>
      <c r="B145" s="32">
        <v>6369.4220700000005</v>
      </c>
      <c r="C145" s="32">
        <v>356.15838000000002</v>
      </c>
      <c r="D145" s="32">
        <v>6725.5804500000004</v>
      </c>
      <c r="E145" s="268">
        <f t="shared" si="4"/>
        <v>2.2567944457876866E-3</v>
      </c>
    </row>
    <row r="146" spans="1:5" ht="15.75" thickBot="1">
      <c r="A146" s="314" t="s">
        <v>850</v>
      </c>
      <c r="B146" s="32">
        <v>4148.1181500000002</v>
      </c>
      <c r="C146" s="32">
        <v>21.510339999999999</v>
      </c>
      <c r="D146" s="32">
        <v>4169.6284900000001</v>
      </c>
      <c r="E146" s="268">
        <f t="shared" si="4"/>
        <v>1.3991349129174565E-3</v>
      </c>
    </row>
    <row r="147" spans="1:5" ht="16.5" thickTop="1" thickBot="1">
      <c r="A147" s="311" t="s">
        <v>8</v>
      </c>
      <c r="B147" s="316">
        <v>2673123.0581100001</v>
      </c>
      <c r="C147" s="316">
        <v>307024.49699999997</v>
      </c>
      <c r="D147" s="316">
        <v>2980147.5551099996</v>
      </c>
      <c r="E147" s="317">
        <f t="shared" si="4"/>
        <v>1</v>
      </c>
    </row>
    <row r="148" spans="1:5" ht="16.5" thickTop="1" thickBot="1">
      <c r="A148" s="250" t="s">
        <v>851</v>
      </c>
      <c r="B148" s="268">
        <f>B147/$D$147</f>
        <v>0.8969767465125843</v>
      </c>
      <c r="C148" s="268">
        <f>C147/$D$147</f>
        <v>0.10302325348741581</v>
      </c>
      <c r="D148" s="268">
        <f>D147/$D$147</f>
        <v>1</v>
      </c>
      <c r="E148" s="52"/>
    </row>
    <row r="149" spans="1:5" ht="30" customHeight="1" thickTop="1" thickBot="1">
      <c r="A149" s="318" t="s">
        <v>855</v>
      </c>
      <c r="B149" s="312" t="s">
        <v>865</v>
      </c>
      <c r="C149" s="312" t="s">
        <v>866</v>
      </c>
      <c r="D149" s="313" t="s">
        <v>335</v>
      </c>
      <c r="E149" s="312" t="s">
        <v>704</v>
      </c>
    </row>
    <row r="150" spans="1:5" ht="15.75" thickTop="1">
      <c r="A150" s="314" t="s">
        <v>837</v>
      </c>
      <c r="B150" s="32">
        <v>0</v>
      </c>
      <c r="C150" s="32">
        <v>0</v>
      </c>
      <c r="D150" s="32">
        <v>0</v>
      </c>
      <c r="E150" s="268">
        <f>D150/$D$164</f>
        <v>0</v>
      </c>
    </row>
    <row r="151" spans="1:5">
      <c r="A151" s="314" t="s">
        <v>838</v>
      </c>
      <c r="B151" s="32">
        <v>27</v>
      </c>
      <c r="C151" s="32">
        <v>0</v>
      </c>
      <c r="D151" s="32">
        <v>27</v>
      </c>
      <c r="E151" s="268">
        <f t="shared" ref="E151:E164" si="5">D151/$D$164</f>
        <v>1.5713204911831462E-3</v>
      </c>
    </row>
    <row r="152" spans="1:5">
      <c r="A152" s="314" t="s">
        <v>839</v>
      </c>
      <c r="B152" s="32">
        <v>238</v>
      </c>
      <c r="C152" s="32">
        <v>21</v>
      </c>
      <c r="D152" s="32">
        <v>259</v>
      </c>
      <c r="E152" s="268">
        <f t="shared" si="5"/>
        <v>1.5073037304312403E-2</v>
      </c>
    </row>
    <row r="153" spans="1:5">
      <c r="A153" s="314" t="s">
        <v>840</v>
      </c>
      <c r="B153" s="32">
        <v>198</v>
      </c>
      <c r="C153" s="32">
        <v>50</v>
      </c>
      <c r="D153" s="32">
        <v>248</v>
      </c>
      <c r="E153" s="268">
        <f t="shared" si="5"/>
        <v>1.4432869696793343E-2</v>
      </c>
    </row>
    <row r="154" spans="1:5">
      <c r="A154" s="314" t="s">
        <v>841</v>
      </c>
      <c r="B154" s="32">
        <v>144</v>
      </c>
      <c r="C154" s="32">
        <v>41</v>
      </c>
      <c r="D154" s="32">
        <v>185</v>
      </c>
      <c r="E154" s="268">
        <f t="shared" si="5"/>
        <v>1.0766455217366001E-2</v>
      </c>
    </row>
    <row r="155" spans="1:5">
      <c r="A155" s="314" t="s">
        <v>842</v>
      </c>
      <c r="B155" s="32">
        <v>363</v>
      </c>
      <c r="C155" s="32">
        <v>54</v>
      </c>
      <c r="D155" s="32">
        <v>417</v>
      </c>
      <c r="E155" s="268">
        <f t="shared" si="5"/>
        <v>2.4268172030495257E-2</v>
      </c>
    </row>
    <row r="156" spans="1:5">
      <c r="A156" s="314" t="s">
        <v>843</v>
      </c>
      <c r="B156" s="32">
        <v>143</v>
      </c>
      <c r="C156" s="32">
        <v>39</v>
      </c>
      <c r="D156" s="32">
        <v>182</v>
      </c>
      <c r="E156" s="268">
        <f t="shared" si="5"/>
        <v>1.0591864051678985E-2</v>
      </c>
    </row>
    <row r="157" spans="1:5">
      <c r="A157" s="314" t="s">
        <v>844</v>
      </c>
      <c r="B157" s="32">
        <v>279</v>
      </c>
      <c r="C157" s="32">
        <v>47</v>
      </c>
      <c r="D157" s="32">
        <v>326</v>
      </c>
      <c r="E157" s="268">
        <f t="shared" si="5"/>
        <v>1.8972240004655763E-2</v>
      </c>
    </row>
    <row r="158" spans="1:5">
      <c r="A158" s="314" t="s">
        <v>845</v>
      </c>
      <c r="B158" s="32">
        <v>207</v>
      </c>
      <c r="C158" s="32">
        <v>20</v>
      </c>
      <c r="D158" s="32">
        <v>227</v>
      </c>
      <c r="E158" s="268">
        <f t="shared" si="5"/>
        <v>1.3210731536984228E-2</v>
      </c>
    </row>
    <row r="159" spans="1:5">
      <c r="A159" s="314" t="s">
        <v>846</v>
      </c>
      <c r="B159" s="32">
        <v>779</v>
      </c>
      <c r="C159" s="32">
        <v>48</v>
      </c>
      <c r="D159" s="32">
        <v>827</v>
      </c>
      <c r="E159" s="268">
        <f t="shared" si="5"/>
        <v>4.8128964674387473E-2</v>
      </c>
    </row>
    <row r="160" spans="1:5">
      <c r="A160" s="314" t="s">
        <v>847</v>
      </c>
      <c r="B160" s="32">
        <v>3995</v>
      </c>
      <c r="C160" s="32">
        <v>58</v>
      </c>
      <c r="D160" s="32">
        <v>4053</v>
      </c>
      <c r="E160" s="268">
        <f t="shared" si="5"/>
        <v>0.23587266484315894</v>
      </c>
    </row>
    <row r="161" spans="1:5">
      <c r="A161" s="314" t="s">
        <v>848</v>
      </c>
      <c r="B161" s="32">
        <v>5493</v>
      </c>
      <c r="C161" s="32">
        <v>79</v>
      </c>
      <c r="D161" s="32">
        <v>5572</v>
      </c>
      <c r="E161" s="268">
        <f t="shared" si="5"/>
        <v>0.32427399173601817</v>
      </c>
    </row>
    <row r="162" spans="1:5">
      <c r="A162" s="314" t="s">
        <v>849</v>
      </c>
      <c r="B162" s="32">
        <v>1281</v>
      </c>
      <c r="C162" s="32">
        <v>70</v>
      </c>
      <c r="D162" s="32">
        <v>1351</v>
      </c>
      <c r="E162" s="268">
        <f t="shared" si="5"/>
        <v>7.8624221614386314E-2</v>
      </c>
    </row>
    <row r="163" spans="1:5" ht="15.75" thickBot="1">
      <c r="A163" s="314" t="s">
        <v>850</v>
      </c>
      <c r="B163" s="32">
        <v>3496</v>
      </c>
      <c r="C163" s="32">
        <v>13</v>
      </c>
      <c r="D163" s="32">
        <v>3509</v>
      </c>
      <c r="E163" s="268">
        <f t="shared" si="5"/>
        <v>0.20421346679857999</v>
      </c>
    </row>
    <row r="164" spans="1:5" ht="16.5" thickTop="1" thickBot="1">
      <c r="A164" s="311" t="s">
        <v>8</v>
      </c>
      <c r="B164" s="316">
        <v>16643</v>
      </c>
      <c r="C164" s="316">
        <v>540</v>
      </c>
      <c r="D164" s="316">
        <v>17183</v>
      </c>
      <c r="E164" s="317">
        <f t="shared" si="5"/>
        <v>1</v>
      </c>
    </row>
    <row r="165" spans="1:5" ht="15.75" thickTop="1">
      <c r="A165" s="250" t="s">
        <v>851</v>
      </c>
      <c r="B165" s="268">
        <f>B164/$D$164</f>
        <v>0.96857359017633704</v>
      </c>
      <c r="C165" s="268">
        <f>C164/$D$164</f>
        <v>3.1426409823662925E-2</v>
      </c>
      <c r="D165" s="268">
        <f>D164/$D$164</f>
        <v>1</v>
      </c>
      <c r="E165" s="268"/>
    </row>
    <row r="166" spans="1:5" ht="15.75" thickBot="1">
      <c r="A166" s="320"/>
      <c r="B166" s="321"/>
      <c r="C166" s="321"/>
      <c r="D166" s="322"/>
      <c r="E166" s="322"/>
    </row>
    <row r="167" spans="1:5" ht="15.75" thickTop="1">
      <c r="A167" s="745" t="s">
        <v>893</v>
      </c>
      <c r="B167" s="746"/>
      <c r="C167" s="746"/>
      <c r="D167" s="746"/>
      <c r="E167" s="746"/>
    </row>
    <row r="168" spans="1:5">
      <c r="A168" s="324"/>
      <c r="B168" s="32"/>
      <c r="C168" s="48"/>
      <c r="D168" s="259"/>
      <c r="E168" s="260"/>
    </row>
    <row r="169" spans="1:5" ht="30" customHeight="1">
      <c r="A169" s="705" t="s">
        <v>863</v>
      </c>
      <c r="B169" s="705"/>
      <c r="C169" s="705"/>
      <c r="D169" s="705"/>
      <c r="E169" s="705"/>
    </row>
    <row r="170" spans="1:5" ht="18">
      <c r="A170" s="706" t="s">
        <v>861</v>
      </c>
      <c r="B170" s="706"/>
      <c r="C170" s="706"/>
      <c r="D170" s="706"/>
      <c r="E170" s="706"/>
    </row>
    <row r="171" spans="1:5" ht="18">
      <c r="A171" s="706" t="s">
        <v>2</v>
      </c>
      <c r="B171" s="706"/>
      <c r="C171" s="706"/>
      <c r="D171" s="706"/>
      <c r="E171" s="706"/>
    </row>
    <row r="172" spans="1:5" ht="30" customHeight="1">
      <c r="A172" s="707" t="s">
        <v>3</v>
      </c>
      <c r="B172" s="707"/>
      <c r="C172" s="707"/>
      <c r="D172" s="707"/>
      <c r="E172" s="707"/>
    </row>
    <row r="173" spans="1:5" ht="15.75" thickBot="1">
      <c r="A173" s="18"/>
      <c r="B173" s="39"/>
      <c r="C173" s="241"/>
      <c r="D173" s="241"/>
      <c r="E173" s="243"/>
    </row>
    <row r="174" spans="1:5" ht="30" customHeight="1" thickTop="1" thickBot="1">
      <c r="A174" s="311" t="s">
        <v>835</v>
      </c>
      <c r="B174" s="312" t="s">
        <v>865</v>
      </c>
      <c r="C174" s="312" t="s">
        <v>866</v>
      </c>
      <c r="D174" s="313" t="s">
        <v>335</v>
      </c>
      <c r="E174" s="312" t="s">
        <v>836</v>
      </c>
    </row>
    <row r="175" spans="1:5" ht="15.75" thickTop="1">
      <c r="A175" s="314" t="s">
        <v>837</v>
      </c>
      <c r="B175" s="32">
        <v>0</v>
      </c>
      <c r="C175" s="32">
        <v>0</v>
      </c>
      <c r="D175" s="32">
        <v>0</v>
      </c>
      <c r="E175" s="268">
        <f>D175/$D$189</f>
        <v>0</v>
      </c>
    </row>
    <row r="176" spans="1:5">
      <c r="A176" s="314" t="s">
        <v>838</v>
      </c>
      <c r="B176" s="32">
        <v>0</v>
      </c>
      <c r="C176" s="32">
        <v>0</v>
      </c>
      <c r="D176" s="32">
        <v>0</v>
      </c>
      <c r="E176" s="268">
        <f t="shared" ref="E176:E189" si="6">D176/$D$189</f>
        <v>0</v>
      </c>
    </row>
    <row r="177" spans="1:7">
      <c r="A177" s="314" t="s">
        <v>839</v>
      </c>
      <c r="B177" s="32">
        <v>0</v>
      </c>
      <c r="C177" s="32">
        <v>0</v>
      </c>
      <c r="D177" s="32">
        <v>0</v>
      </c>
      <c r="E177" s="268">
        <f t="shared" si="6"/>
        <v>0</v>
      </c>
    </row>
    <row r="178" spans="1:7">
      <c r="A178" s="314" t="s">
        <v>840</v>
      </c>
      <c r="B178" s="32">
        <v>0</v>
      </c>
      <c r="C178" s="32">
        <v>2217.9749999999999</v>
      </c>
      <c r="D178" s="32">
        <v>2217.9749999999999</v>
      </c>
      <c r="E178" s="268">
        <f t="shared" si="6"/>
        <v>7.0698111973494751E-2</v>
      </c>
    </row>
    <row r="179" spans="1:7">
      <c r="A179" s="314" t="s">
        <v>841</v>
      </c>
      <c r="B179" s="32">
        <v>900.08</v>
      </c>
      <c r="C179" s="32">
        <v>4093.56</v>
      </c>
      <c r="D179" s="32">
        <v>4993.6400000000003</v>
      </c>
      <c r="E179" s="268">
        <f t="shared" si="6"/>
        <v>0.1591726326380245</v>
      </c>
    </row>
    <row r="180" spans="1:7">
      <c r="A180" s="314" t="s">
        <v>842</v>
      </c>
      <c r="B180" s="32">
        <v>0</v>
      </c>
      <c r="C180" s="32">
        <v>3870.0825599999998</v>
      </c>
      <c r="D180" s="32">
        <v>3870.0825599999998</v>
      </c>
      <c r="E180" s="268">
        <f t="shared" si="6"/>
        <v>0.12335915877029689</v>
      </c>
    </row>
    <row r="181" spans="1:7">
      <c r="A181" s="314" t="s">
        <v>843</v>
      </c>
      <c r="B181" s="32">
        <v>240</v>
      </c>
      <c r="C181" s="32">
        <v>3277.3653999999997</v>
      </c>
      <c r="D181" s="32">
        <v>3517.3653999999997</v>
      </c>
      <c r="E181" s="268">
        <f t="shared" si="6"/>
        <v>0.11211627403415104</v>
      </c>
    </row>
    <row r="182" spans="1:7">
      <c r="A182" s="314" t="s">
        <v>844</v>
      </c>
      <c r="B182" s="32">
        <v>0</v>
      </c>
      <c r="C182" s="32">
        <v>1900.90942</v>
      </c>
      <c r="D182" s="32">
        <v>1900.90942</v>
      </c>
      <c r="E182" s="268">
        <f t="shared" si="6"/>
        <v>6.059162390316887E-2</v>
      </c>
    </row>
    <row r="183" spans="1:7">
      <c r="A183" s="314" t="s">
        <v>845</v>
      </c>
      <c r="B183" s="32">
        <v>0</v>
      </c>
      <c r="C183" s="32">
        <v>1346.6344799999999</v>
      </c>
      <c r="D183" s="32">
        <v>1346.6344799999999</v>
      </c>
      <c r="E183" s="268">
        <f t="shared" si="6"/>
        <v>4.2924070494216066E-2</v>
      </c>
    </row>
    <row r="184" spans="1:7">
      <c r="A184" s="314" t="s">
        <v>846</v>
      </c>
      <c r="B184" s="32">
        <v>100</v>
      </c>
      <c r="C184" s="32">
        <v>1220.4880700000001</v>
      </c>
      <c r="D184" s="32">
        <v>1320.4880700000001</v>
      </c>
      <c r="E184" s="268">
        <f t="shared" si="6"/>
        <v>4.2090651802894077E-2</v>
      </c>
    </row>
    <row r="185" spans="1:7">
      <c r="A185" s="314" t="s">
        <v>847</v>
      </c>
      <c r="B185" s="32">
        <v>708.93684999999994</v>
      </c>
      <c r="C185" s="32">
        <v>1028.28051</v>
      </c>
      <c r="D185" s="32">
        <v>1737.2173600000001</v>
      </c>
      <c r="E185" s="268">
        <f t="shared" si="6"/>
        <v>5.53739277672557E-2</v>
      </c>
    </row>
    <row r="186" spans="1:7">
      <c r="A186" s="314" t="s">
        <v>848</v>
      </c>
      <c r="B186" s="32">
        <v>120.48074000000001</v>
      </c>
      <c r="C186" s="32">
        <v>3516.7976100000001</v>
      </c>
      <c r="D186" s="32">
        <v>3637.27835</v>
      </c>
      <c r="E186" s="268">
        <f t="shared" si="6"/>
        <v>0.11593850790341111</v>
      </c>
    </row>
    <row r="187" spans="1:7">
      <c r="A187" s="314" t="s">
        <v>849</v>
      </c>
      <c r="B187" s="32">
        <v>0</v>
      </c>
      <c r="C187" s="32">
        <v>6522.817</v>
      </c>
      <c r="D187" s="32">
        <v>6522.817</v>
      </c>
      <c r="E187" s="268">
        <f t="shared" si="6"/>
        <v>0.20791525903069924</v>
      </c>
    </row>
    <row r="188" spans="1:7" ht="15.75" thickBot="1">
      <c r="A188" s="314" t="s">
        <v>850</v>
      </c>
      <c r="B188" s="32">
        <v>0</v>
      </c>
      <c r="C188" s="32">
        <v>308.07089000000002</v>
      </c>
      <c r="D188" s="32">
        <v>308.07089000000002</v>
      </c>
      <c r="E188" s="268">
        <f t="shared" si="6"/>
        <v>9.819781682387849E-3</v>
      </c>
    </row>
    <row r="189" spans="1:7" ht="16.5" thickTop="1" thickBot="1">
      <c r="A189" s="311" t="s">
        <v>8</v>
      </c>
      <c r="B189" s="316">
        <v>2069.4975899999999</v>
      </c>
      <c r="C189" s="316">
        <v>29302.980939999998</v>
      </c>
      <c r="D189" s="316">
        <v>31372.478529999997</v>
      </c>
      <c r="E189" s="317">
        <f t="shared" si="6"/>
        <v>1</v>
      </c>
      <c r="G189" s="325"/>
    </row>
    <row r="190" spans="1:7" ht="16.5" thickTop="1" thickBot="1">
      <c r="A190" s="250" t="s">
        <v>851</v>
      </c>
      <c r="B190" s="268">
        <f>B189/$D$189</f>
        <v>6.5965383895985094E-2</v>
      </c>
      <c r="C190" s="268">
        <f>C189/$D$189</f>
        <v>0.93403461610401495</v>
      </c>
      <c r="D190" s="268">
        <f>D189/$D$189</f>
        <v>1</v>
      </c>
      <c r="E190" s="268"/>
    </row>
    <row r="191" spans="1:7" ht="30" customHeight="1" thickTop="1" thickBot="1">
      <c r="A191" s="318" t="s">
        <v>855</v>
      </c>
      <c r="B191" s="312" t="s">
        <v>865</v>
      </c>
      <c r="C191" s="312" t="s">
        <v>866</v>
      </c>
      <c r="D191" s="313" t="s">
        <v>335</v>
      </c>
      <c r="E191" s="312" t="s">
        <v>704</v>
      </c>
    </row>
    <row r="192" spans="1:7" ht="15.75" thickTop="1">
      <c r="A192" s="314" t="s">
        <v>837</v>
      </c>
      <c r="B192" s="32">
        <v>0</v>
      </c>
      <c r="C192" s="32">
        <v>0</v>
      </c>
      <c r="D192" s="32">
        <v>0</v>
      </c>
      <c r="E192" s="268">
        <f>D192/$D$206</f>
        <v>0</v>
      </c>
    </row>
    <row r="193" spans="1:5">
      <c r="A193" s="314" t="s">
        <v>838</v>
      </c>
      <c r="B193" s="32">
        <v>0</v>
      </c>
      <c r="C193" s="32">
        <v>0</v>
      </c>
      <c r="D193" s="32">
        <v>0</v>
      </c>
      <c r="E193" s="268">
        <f t="shared" ref="E193:E206" si="7">D193/$D$206</f>
        <v>0</v>
      </c>
    </row>
    <row r="194" spans="1:5">
      <c r="A194" s="314" t="s">
        <v>839</v>
      </c>
      <c r="B194" s="32">
        <v>0</v>
      </c>
      <c r="C194" s="32">
        <v>0</v>
      </c>
      <c r="D194" s="32">
        <v>0</v>
      </c>
      <c r="E194" s="268">
        <f t="shared" si="7"/>
        <v>0</v>
      </c>
    </row>
    <row r="195" spans="1:5">
      <c r="A195" s="314" t="s">
        <v>840</v>
      </c>
      <c r="B195" s="32">
        <v>0</v>
      </c>
      <c r="C195" s="32">
        <v>1</v>
      </c>
      <c r="D195" s="32">
        <v>1</v>
      </c>
      <c r="E195" s="268">
        <f t="shared" si="7"/>
        <v>6.5274151436031332E-4</v>
      </c>
    </row>
    <row r="196" spans="1:5">
      <c r="A196" s="314" t="s">
        <v>841</v>
      </c>
      <c r="B196" s="32">
        <v>1</v>
      </c>
      <c r="C196" s="32">
        <v>4</v>
      </c>
      <c r="D196" s="32">
        <v>5</v>
      </c>
      <c r="E196" s="268">
        <f t="shared" si="7"/>
        <v>3.2637075718015664E-3</v>
      </c>
    </row>
    <row r="197" spans="1:5">
      <c r="A197" s="314" t="s">
        <v>842</v>
      </c>
      <c r="B197" s="32">
        <v>0</v>
      </c>
      <c r="C197" s="32">
        <v>8</v>
      </c>
      <c r="D197" s="32">
        <v>8</v>
      </c>
      <c r="E197" s="268">
        <f t="shared" si="7"/>
        <v>5.2219321148825066E-3</v>
      </c>
    </row>
    <row r="198" spans="1:5">
      <c r="A198" s="314" t="s">
        <v>843</v>
      </c>
      <c r="B198" s="32">
        <v>1</v>
      </c>
      <c r="C198" s="32">
        <v>11</v>
      </c>
      <c r="D198" s="32">
        <v>12</v>
      </c>
      <c r="E198" s="268">
        <f t="shared" si="7"/>
        <v>7.832898172323759E-3</v>
      </c>
    </row>
    <row r="199" spans="1:5">
      <c r="A199" s="314" t="s">
        <v>844</v>
      </c>
      <c r="B199" s="32">
        <v>0</v>
      </c>
      <c r="C199" s="32">
        <v>12</v>
      </c>
      <c r="D199" s="32">
        <v>12</v>
      </c>
      <c r="E199" s="268">
        <f t="shared" si="7"/>
        <v>7.832898172323759E-3</v>
      </c>
    </row>
    <row r="200" spans="1:5">
      <c r="A200" s="314" t="s">
        <v>845</v>
      </c>
      <c r="B200" s="32">
        <v>0</v>
      </c>
      <c r="C200" s="32">
        <v>11</v>
      </c>
      <c r="D200" s="32">
        <v>11</v>
      </c>
      <c r="E200" s="268">
        <f t="shared" si="7"/>
        <v>7.1801566579634468E-3</v>
      </c>
    </row>
    <row r="201" spans="1:5">
      <c r="A201" s="314" t="s">
        <v>846</v>
      </c>
      <c r="B201" s="32">
        <v>1</v>
      </c>
      <c r="C201" s="32">
        <v>14</v>
      </c>
      <c r="D201" s="32">
        <v>15</v>
      </c>
      <c r="E201" s="268">
        <f t="shared" si="7"/>
        <v>9.7911227154047001E-3</v>
      </c>
    </row>
    <row r="202" spans="1:5">
      <c r="A202" s="314" t="s">
        <v>847</v>
      </c>
      <c r="B202" s="32">
        <v>14</v>
      </c>
      <c r="C202" s="32">
        <v>20</v>
      </c>
      <c r="D202" s="32">
        <v>34</v>
      </c>
      <c r="E202" s="268">
        <f t="shared" si="7"/>
        <v>2.2193211488250653E-2</v>
      </c>
    </row>
    <row r="203" spans="1:5">
      <c r="A203" s="314" t="s">
        <v>848</v>
      </c>
      <c r="B203" s="32">
        <v>5</v>
      </c>
      <c r="C203" s="32">
        <v>258</v>
      </c>
      <c r="D203" s="32">
        <v>263</v>
      </c>
      <c r="E203" s="268">
        <f t="shared" si="7"/>
        <v>0.1716710182767624</v>
      </c>
    </row>
    <row r="204" spans="1:5">
      <c r="A204" s="314" t="s">
        <v>849</v>
      </c>
      <c r="B204" s="32">
        <v>0</v>
      </c>
      <c r="C204" s="32">
        <v>972</v>
      </c>
      <c r="D204" s="32">
        <v>972</v>
      </c>
      <c r="E204" s="268">
        <f t="shared" si="7"/>
        <v>0.63446475195822449</v>
      </c>
    </row>
    <row r="205" spans="1:5" ht="15.75" thickBot="1">
      <c r="A205" s="314" t="s">
        <v>850</v>
      </c>
      <c r="B205" s="32">
        <v>0</v>
      </c>
      <c r="C205" s="32">
        <v>199</v>
      </c>
      <c r="D205" s="32">
        <v>199</v>
      </c>
      <c r="E205" s="268">
        <f t="shared" si="7"/>
        <v>0.12989556135770236</v>
      </c>
    </row>
    <row r="206" spans="1:5" ht="16.5" thickTop="1" thickBot="1">
      <c r="A206" s="311" t="s">
        <v>8</v>
      </c>
      <c r="B206" s="316">
        <v>22</v>
      </c>
      <c r="C206" s="316">
        <v>1510</v>
      </c>
      <c r="D206" s="316">
        <v>1532</v>
      </c>
      <c r="E206" s="317">
        <f t="shared" si="7"/>
        <v>1</v>
      </c>
    </row>
    <row r="207" spans="1:5" ht="15.75" thickTop="1">
      <c r="A207" s="250" t="s">
        <v>851</v>
      </c>
      <c r="B207" s="268">
        <f>B206/$D$206</f>
        <v>1.4360313315926894E-2</v>
      </c>
      <c r="C207" s="268">
        <f>C206/$D$206</f>
        <v>0.98563968668407309</v>
      </c>
      <c r="D207" s="268">
        <f>D206/$D$206</f>
        <v>1</v>
      </c>
      <c r="E207" s="319"/>
    </row>
    <row r="208" spans="1:5" ht="15.75" thickBot="1">
      <c r="A208" s="320"/>
      <c r="B208" s="321"/>
      <c r="C208" s="321"/>
      <c r="D208" s="322"/>
      <c r="E208" s="322"/>
    </row>
    <row r="209" spans="1:5" ht="15.75" thickTop="1">
      <c r="A209" s="745" t="s">
        <v>894</v>
      </c>
      <c r="B209" s="746"/>
      <c r="C209" s="746"/>
      <c r="D209" s="746"/>
      <c r="E209" s="746"/>
    </row>
    <row r="210" spans="1:5">
      <c r="A210" s="261"/>
      <c r="B210" s="32"/>
      <c r="C210" s="32"/>
      <c r="D210" s="259"/>
      <c r="E210" s="243"/>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W333"/>
  <sheetViews>
    <sheetView workbookViewId="0">
      <selection activeCell="A3" sqref="A3:F3"/>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3" ht="30" customHeight="1">
      <c r="A1" s="705" t="s">
        <v>895</v>
      </c>
      <c r="B1" s="705"/>
      <c r="C1" s="705"/>
      <c r="D1" s="705"/>
      <c r="E1" s="705"/>
      <c r="F1" s="705"/>
      <c r="G1" s="48"/>
      <c r="H1" s="48"/>
      <c r="I1" s="48"/>
      <c r="J1" s="48"/>
      <c r="K1" s="48"/>
      <c r="L1" s="48"/>
      <c r="M1" s="48"/>
      <c r="N1" s="48"/>
      <c r="O1" s="48"/>
      <c r="P1" s="48"/>
      <c r="Q1" s="48"/>
      <c r="R1" s="48"/>
      <c r="S1" s="48"/>
      <c r="T1" s="48"/>
      <c r="U1" s="48"/>
      <c r="V1" s="48"/>
      <c r="W1" s="48"/>
    </row>
    <row r="2" spans="1:23" ht="18">
      <c r="A2" s="706" t="s">
        <v>1</v>
      </c>
      <c r="B2" s="706"/>
      <c r="C2" s="706"/>
      <c r="D2" s="706"/>
      <c r="E2" s="706"/>
      <c r="F2" s="706"/>
      <c r="G2" s="48"/>
      <c r="H2" s="48"/>
      <c r="I2" s="48"/>
      <c r="J2" s="48"/>
      <c r="K2" s="48"/>
      <c r="L2" s="48"/>
      <c r="M2" s="48"/>
      <c r="N2" s="48"/>
      <c r="O2" s="48"/>
      <c r="P2" s="48"/>
      <c r="Q2" s="48"/>
      <c r="R2" s="48"/>
      <c r="S2" s="48"/>
      <c r="T2" s="48"/>
      <c r="U2" s="48"/>
      <c r="V2" s="48"/>
      <c r="W2" s="48"/>
    </row>
    <row r="3" spans="1:23" ht="18">
      <c r="A3" s="706" t="s">
        <v>2</v>
      </c>
      <c r="B3" s="706"/>
      <c r="C3" s="706"/>
      <c r="D3" s="706"/>
      <c r="E3" s="706"/>
      <c r="F3" s="706"/>
      <c r="G3" s="48"/>
      <c r="H3" s="48"/>
      <c r="I3" s="48"/>
      <c r="J3" s="48"/>
      <c r="K3" s="48"/>
      <c r="L3" s="48"/>
      <c r="M3" s="48"/>
      <c r="N3" s="48"/>
      <c r="O3" s="48"/>
      <c r="P3" s="48"/>
      <c r="Q3" s="48"/>
      <c r="R3" s="48"/>
      <c r="S3" s="48"/>
      <c r="T3" s="48"/>
      <c r="U3" s="48"/>
      <c r="V3" s="48"/>
      <c r="W3" s="48"/>
    </row>
    <row r="4" spans="1:23" ht="30" customHeight="1">
      <c r="A4" s="707" t="s">
        <v>3</v>
      </c>
      <c r="B4" s="707"/>
      <c r="C4" s="707"/>
      <c r="D4" s="707"/>
      <c r="E4" s="707"/>
      <c r="F4" s="707"/>
      <c r="G4" s="48"/>
      <c r="H4" s="48"/>
      <c r="I4" s="48"/>
      <c r="J4" s="48"/>
      <c r="K4" s="48"/>
      <c r="L4" s="48"/>
      <c r="M4" s="48"/>
      <c r="N4" s="48"/>
      <c r="O4" s="48"/>
      <c r="P4" s="48"/>
      <c r="Q4" s="48"/>
      <c r="R4" s="48"/>
      <c r="S4" s="48"/>
      <c r="T4" s="48"/>
      <c r="U4" s="48"/>
      <c r="V4" s="48"/>
      <c r="W4" s="48"/>
    </row>
    <row r="5" spans="1:23" ht="3.75" customHeight="1">
      <c r="A5" s="1"/>
      <c r="B5" s="262"/>
      <c r="C5" s="262"/>
      <c r="D5" s="262"/>
      <c r="E5" s="262"/>
      <c r="F5" s="262"/>
      <c r="G5" s="48"/>
      <c r="H5" s="48"/>
      <c r="I5" s="48"/>
      <c r="J5" s="48"/>
      <c r="K5" s="48"/>
      <c r="L5" s="48"/>
      <c r="M5" s="48"/>
      <c r="N5" s="48"/>
      <c r="O5" s="48"/>
      <c r="P5" s="48"/>
      <c r="Q5" s="48"/>
      <c r="R5" s="48"/>
      <c r="S5" s="48"/>
      <c r="T5" s="48"/>
      <c r="U5" s="48"/>
      <c r="V5" s="48"/>
      <c r="W5" s="48"/>
    </row>
    <row r="6" spans="1:23" ht="30" customHeight="1" thickBot="1">
      <c r="A6" s="3"/>
      <c r="B6" s="4" t="s">
        <v>4</v>
      </c>
      <c r="C6" s="4" t="s">
        <v>5</v>
      </c>
      <c r="D6" s="4" t="s">
        <v>6</v>
      </c>
      <c r="E6" s="4" t="s">
        <v>7</v>
      </c>
      <c r="F6" s="4" t="s">
        <v>8</v>
      </c>
      <c r="G6" s="48"/>
      <c r="H6" s="48"/>
      <c r="I6" s="48"/>
      <c r="J6" s="48"/>
      <c r="K6" s="48"/>
      <c r="L6" s="48"/>
      <c r="M6" s="48"/>
      <c r="N6" s="48"/>
      <c r="O6" s="48"/>
      <c r="P6" s="48"/>
      <c r="Q6" s="48"/>
      <c r="R6" s="48"/>
      <c r="S6" s="48"/>
      <c r="T6" s="48"/>
      <c r="U6" s="48"/>
      <c r="V6" s="48"/>
      <c r="W6" s="48"/>
    </row>
    <row r="7" spans="1:23">
      <c r="A7" s="5" t="s">
        <v>9</v>
      </c>
      <c r="B7" s="6">
        <v>3372087.0156199997</v>
      </c>
      <c r="C7" s="6">
        <v>401911.61391000001</v>
      </c>
      <c r="D7" s="6">
        <v>0</v>
      </c>
      <c r="E7" s="6">
        <v>0</v>
      </c>
      <c r="F7" s="6">
        <v>3773998.62953</v>
      </c>
      <c r="G7" s="48"/>
      <c r="H7" s="48"/>
      <c r="I7" s="48"/>
      <c r="J7" s="48"/>
      <c r="K7" s="48"/>
      <c r="L7" s="48"/>
      <c r="M7" s="48"/>
      <c r="N7" s="48"/>
      <c r="O7" s="48"/>
      <c r="P7" s="48"/>
      <c r="Q7" s="48"/>
      <c r="R7" s="48"/>
      <c r="S7" s="48"/>
      <c r="T7" s="48"/>
      <c r="U7" s="48"/>
      <c r="V7" s="48"/>
      <c r="W7" s="48"/>
    </row>
    <row r="8" spans="1:23">
      <c r="A8" s="7" t="s">
        <v>10</v>
      </c>
      <c r="B8" s="8">
        <v>136347.10245999999</v>
      </c>
      <c r="C8" s="8">
        <v>93967.761239999993</v>
      </c>
      <c r="D8" s="8">
        <v>0</v>
      </c>
      <c r="E8" s="8">
        <v>0</v>
      </c>
      <c r="F8" s="8">
        <v>230314.86369999999</v>
      </c>
      <c r="G8" s="48"/>
      <c r="H8" s="48"/>
      <c r="I8" s="48"/>
      <c r="J8" s="48"/>
      <c r="K8" s="48"/>
      <c r="L8" s="48"/>
      <c r="M8" s="48"/>
      <c r="N8" s="48"/>
      <c r="O8" s="48"/>
      <c r="P8" s="48"/>
      <c r="Q8" s="48"/>
      <c r="R8" s="48"/>
      <c r="S8" s="48"/>
      <c r="T8" s="48"/>
      <c r="U8" s="48"/>
      <c r="V8" s="48"/>
      <c r="W8" s="48"/>
    </row>
    <row r="9" spans="1:23">
      <c r="A9" s="9" t="s">
        <v>11</v>
      </c>
      <c r="B9" s="10">
        <v>36780.031299999995</v>
      </c>
      <c r="C9" s="10">
        <v>30087.149819999999</v>
      </c>
      <c r="D9" s="10">
        <v>0</v>
      </c>
      <c r="E9" s="10">
        <v>0</v>
      </c>
      <c r="F9" s="10">
        <v>66867.181119999994</v>
      </c>
      <c r="G9" s="48"/>
      <c r="H9" s="48"/>
      <c r="I9" s="48"/>
      <c r="J9" s="48"/>
      <c r="K9" s="48"/>
      <c r="L9" s="48"/>
      <c r="M9" s="48"/>
      <c r="N9" s="48"/>
      <c r="O9" s="48"/>
      <c r="P9" s="48"/>
      <c r="Q9" s="48"/>
      <c r="R9" s="48"/>
      <c r="S9" s="48"/>
      <c r="T9" s="48"/>
      <c r="U9" s="48"/>
      <c r="V9" s="48"/>
      <c r="W9" s="48"/>
    </row>
    <row r="10" spans="1:23">
      <c r="A10" s="9" t="s">
        <v>12</v>
      </c>
      <c r="B10" s="10">
        <v>76236.783190000002</v>
      </c>
      <c r="C10" s="10">
        <v>54409.051460000002</v>
      </c>
      <c r="D10" s="10">
        <v>0</v>
      </c>
      <c r="E10" s="10">
        <v>0</v>
      </c>
      <c r="F10" s="10">
        <v>130645.83465</v>
      </c>
      <c r="G10" s="48"/>
      <c r="H10" s="48"/>
      <c r="I10" s="48"/>
      <c r="J10" s="48"/>
      <c r="K10" s="48"/>
      <c r="L10" s="48"/>
      <c r="M10" s="48"/>
      <c r="N10" s="48"/>
      <c r="O10" s="48"/>
      <c r="P10" s="48"/>
      <c r="Q10" s="48"/>
      <c r="R10" s="48"/>
      <c r="S10" s="48"/>
      <c r="T10" s="48"/>
      <c r="U10" s="48"/>
      <c r="V10" s="48"/>
      <c r="W10" s="48"/>
    </row>
    <row r="11" spans="1:23">
      <c r="A11" s="9" t="s">
        <v>13</v>
      </c>
      <c r="B11" s="10">
        <v>23330.287969999998</v>
      </c>
      <c r="C11" s="10">
        <v>9471.5599600000005</v>
      </c>
      <c r="D11" s="10">
        <v>0</v>
      </c>
      <c r="E11" s="10">
        <v>0</v>
      </c>
      <c r="F11" s="10">
        <v>32801.847929999996</v>
      </c>
      <c r="G11" s="48"/>
      <c r="H11" s="48"/>
      <c r="I11" s="48"/>
      <c r="J11" s="48"/>
      <c r="K11" s="48"/>
      <c r="L11" s="48"/>
      <c r="M11" s="48"/>
      <c r="N11" s="48"/>
      <c r="O11" s="48"/>
      <c r="P11" s="48"/>
      <c r="Q11" s="48"/>
      <c r="R11" s="48"/>
      <c r="S11" s="48"/>
      <c r="T11" s="48"/>
      <c r="U11" s="48"/>
      <c r="V11" s="48"/>
      <c r="W11" s="48"/>
    </row>
    <row r="12" spans="1:23">
      <c r="A12" s="9" t="s">
        <v>14</v>
      </c>
      <c r="B12" s="10">
        <v>0</v>
      </c>
      <c r="C12" s="10">
        <v>0</v>
      </c>
      <c r="D12" s="10">
        <v>0</v>
      </c>
      <c r="E12" s="10">
        <v>0</v>
      </c>
      <c r="F12" s="10">
        <v>0</v>
      </c>
      <c r="G12" s="48"/>
      <c r="H12" s="48"/>
      <c r="I12" s="48"/>
      <c r="J12" s="48"/>
      <c r="K12" s="48"/>
      <c r="L12" s="48"/>
      <c r="M12" s="48"/>
      <c r="N12" s="48"/>
      <c r="O12" s="48"/>
      <c r="P12" s="48"/>
      <c r="Q12" s="48"/>
      <c r="R12" s="48"/>
      <c r="S12" s="48"/>
      <c r="T12" s="48"/>
      <c r="U12" s="48"/>
      <c r="V12" s="48"/>
      <c r="W12" s="48"/>
    </row>
    <row r="13" spans="1:23">
      <c r="A13" s="9" t="s">
        <v>15</v>
      </c>
      <c r="B13" s="10">
        <v>0</v>
      </c>
      <c r="C13" s="10">
        <v>0</v>
      </c>
      <c r="D13" s="10">
        <v>0</v>
      </c>
      <c r="E13" s="10">
        <v>0</v>
      </c>
      <c r="F13" s="10">
        <v>0</v>
      </c>
      <c r="G13" s="48"/>
      <c r="H13" s="48"/>
      <c r="I13" s="48"/>
      <c r="J13" s="48"/>
      <c r="K13" s="48"/>
      <c r="L13" s="48"/>
      <c r="M13" s="48"/>
      <c r="N13" s="48"/>
      <c r="O13" s="48"/>
      <c r="P13" s="48"/>
      <c r="Q13" s="48"/>
      <c r="R13" s="48"/>
      <c r="S13" s="48"/>
      <c r="T13" s="48"/>
      <c r="U13" s="48"/>
      <c r="V13" s="48"/>
      <c r="W13" s="48"/>
    </row>
    <row r="14" spans="1:23">
      <c r="A14" s="11" t="s">
        <v>16</v>
      </c>
      <c r="B14" s="10">
        <v>0</v>
      </c>
      <c r="C14" s="10">
        <v>0</v>
      </c>
      <c r="D14" s="10">
        <v>0</v>
      </c>
      <c r="E14" s="10">
        <v>0</v>
      </c>
      <c r="F14" s="10">
        <v>0</v>
      </c>
      <c r="G14" s="48"/>
      <c r="H14" s="48"/>
      <c r="I14" s="48"/>
      <c r="J14" s="48"/>
      <c r="K14" s="48"/>
      <c r="L14" s="48"/>
      <c r="M14" s="48"/>
      <c r="N14" s="48"/>
      <c r="O14" s="48"/>
      <c r="P14" s="48"/>
      <c r="Q14" s="48"/>
      <c r="R14" s="48"/>
      <c r="S14" s="48"/>
      <c r="T14" s="48"/>
      <c r="U14" s="48"/>
      <c r="V14" s="48"/>
      <c r="W14" s="48"/>
    </row>
    <row r="15" spans="1:23">
      <c r="A15" s="9" t="s">
        <v>17</v>
      </c>
      <c r="B15" s="10">
        <v>0</v>
      </c>
      <c r="C15" s="10">
        <v>0</v>
      </c>
      <c r="D15" s="10">
        <v>0</v>
      </c>
      <c r="E15" s="10">
        <v>0</v>
      </c>
      <c r="F15" s="10">
        <v>0</v>
      </c>
      <c r="G15" s="48"/>
      <c r="H15" s="48"/>
      <c r="I15" s="48"/>
      <c r="J15" s="48"/>
      <c r="K15" s="48"/>
      <c r="L15" s="48"/>
      <c r="M15" s="48"/>
      <c r="N15" s="48"/>
      <c r="O15" s="48"/>
      <c r="P15" s="48"/>
      <c r="Q15" s="48"/>
      <c r="R15" s="48"/>
      <c r="S15" s="48"/>
      <c r="T15" s="48"/>
      <c r="U15" s="48"/>
      <c r="V15" s="48"/>
      <c r="W15" s="48"/>
    </row>
    <row r="16" spans="1:23">
      <c r="A16" s="9" t="s">
        <v>18</v>
      </c>
      <c r="B16" s="10">
        <v>0</v>
      </c>
      <c r="C16" s="10">
        <v>0</v>
      </c>
      <c r="D16" s="10">
        <v>0</v>
      </c>
      <c r="E16" s="10">
        <v>0</v>
      </c>
      <c r="F16" s="10">
        <v>0</v>
      </c>
      <c r="G16" s="48"/>
      <c r="H16" s="48"/>
      <c r="I16" s="48"/>
      <c r="J16" s="48"/>
      <c r="K16" s="48"/>
      <c r="L16" s="48"/>
      <c r="M16" s="48"/>
      <c r="N16" s="48"/>
      <c r="O16" s="48"/>
      <c r="P16" s="48"/>
      <c r="Q16" s="48"/>
      <c r="R16" s="48"/>
      <c r="S16" s="48"/>
      <c r="T16" s="48"/>
      <c r="U16" s="48"/>
      <c r="V16" s="48"/>
      <c r="W16" s="48"/>
    </row>
    <row r="17" spans="1:23">
      <c r="A17" s="7" t="s">
        <v>19</v>
      </c>
      <c r="B17" s="8">
        <v>530970.33126000001</v>
      </c>
      <c r="C17" s="8">
        <v>42558.90294</v>
      </c>
      <c r="D17" s="8">
        <v>0</v>
      </c>
      <c r="E17" s="8">
        <v>0</v>
      </c>
      <c r="F17" s="8">
        <v>573529.23420000006</v>
      </c>
      <c r="G17" s="48"/>
      <c r="H17" s="48"/>
      <c r="I17" s="48"/>
      <c r="J17" s="48"/>
      <c r="K17" s="48"/>
      <c r="L17" s="48"/>
      <c r="M17" s="48"/>
      <c r="N17" s="48"/>
      <c r="O17" s="48"/>
      <c r="P17" s="48"/>
      <c r="Q17" s="48"/>
      <c r="R17" s="48"/>
      <c r="S17" s="48"/>
      <c r="T17" s="48"/>
      <c r="U17" s="48"/>
      <c r="V17" s="48"/>
      <c r="W17" s="48"/>
    </row>
    <row r="18" spans="1:23">
      <c r="A18" s="9" t="s">
        <v>20</v>
      </c>
      <c r="B18" s="10">
        <v>0</v>
      </c>
      <c r="C18" s="10">
        <v>0</v>
      </c>
      <c r="D18" s="10">
        <v>0</v>
      </c>
      <c r="E18" s="10">
        <v>0</v>
      </c>
      <c r="F18" s="10">
        <v>0</v>
      </c>
      <c r="G18" s="48"/>
      <c r="H18" s="48"/>
      <c r="I18" s="48"/>
      <c r="J18" s="48"/>
      <c r="K18" s="48"/>
      <c r="L18" s="48"/>
      <c r="M18" s="48"/>
      <c r="N18" s="48"/>
      <c r="O18" s="48"/>
      <c r="P18" s="48"/>
      <c r="Q18" s="48"/>
      <c r="R18" s="48"/>
      <c r="S18" s="48"/>
      <c r="T18" s="48"/>
      <c r="U18" s="48"/>
      <c r="V18" s="48"/>
      <c r="W18" s="48"/>
    </row>
    <row r="19" spans="1:23">
      <c r="A19" s="9" t="s">
        <v>21</v>
      </c>
      <c r="B19" s="10">
        <v>487755.91107999999</v>
      </c>
      <c r="C19" s="10">
        <v>1325.23964</v>
      </c>
      <c r="D19" s="10">
        <v>0</v>
      </c>
      <c r="E19" s="10">
        <v>0</v>
      </c>
      <c r="F19" s="10">
        <v>489081.15072000003</v>
      </c>
      <c r="G19" s="48"/>
      <c r="H19" s="48"/>
      <c r="I19" s="48"/>
      <c r="J19" s="48"/>
      <c r="K19" s="48"/>
      <c r="L19" s="48"/>
      <c r="M19" s="48"/>
      <c r="N19" s="48"/>
      <c r="O19" s="48"/>
      <c r="P19" s="48"/>
      <c r="Q19" s="48"/>
      <c r="R19" s="48"/>
      <c r="S19" s="48"/>
      <c r="T19" s="48"/>
      <c r="U19" s="48"/>
      <c r="V19" s="48"/>
      <c r="W19" s="48"/>
    </row>
    <row r="20" spans="1:23">
      <c r="A20" s="9" t="s">
        <v>22</v>
      </c>
      <c r="B20" s="10">
        <v>0</v>
      </c>
      <c r="C20" s="10">
        <v>0</v>
      </c>
      <c r="D20" s="10">
        <v>0</v>
      </c>
      <c r="E20" s="10">
        <v>0</v>
      </c>
      <c r="F20" s="10">
        <v>0</v>
      </c>
      <c r="G20" s="48"/>
      <c r="H20" s="48"/>
      <c r="I20" s="48"/>
      <c r="J20" s="48"/>
      <c r="K20" s="48"/>
      <c r="L20" s="48"/>
      <c r="M20" s="48"/>
      <c r="N20" s="48"/>
      <c r="O20" s="48"/>
      <c r="P20" s="48"/>
      <c r="Q20" s="48"/>
      <c r="R20" s="48"/>
      <c r="S20" s="48"/>
      <c r="T20" s="48"/>
      <c r="U20" s="48"/>
      <c r="V20" s="48"/>
      <c r="W20" s="48"/>
    </row>
    <row r="21" spans="1:23">
      <c r="A21" s="9" t="s">
        <v>23</v>
      </c>
      <c r="B21" s="10">
        <v>0</v>
      </c>
      <c r="C21" s="10">
        <v>0</v>
      </c>
      <c r="D21" s="10">
        <v>0</v>
      </c>
      <c r="E21" s="10">
        <v>0</v>
      </c>
      <c r="F21" s="10">
        <v>0</v>
      </c>
      <c r="G21" s="48"/>
      <c r="H21" s="48"/>
      <c r="I21" s="48"/>
      <c r="J21" s="48"/>
      <c r="K21" s="48"/>
      <c r="L21" s="48"/>
      <c r="M21" s="48"/>
      <c r="N21" s="48"/>
      <c r="O21" s="48"/>
      <c r="P21" s="48"/>
      <c r="Q21" s="48"/>
      <c r="R21" s="48"/>
      <c r="S21" s="48"/>
      <c r="T21" s="48"/>
      <c r="U21" s="48"/>
      <c r="V21" s="48"/>
      <c r="W21" s="48"/>
    </row>
    <row r="22" spans="1:23">
      <c r="A22" s="11" t="s">
        <v>24</v>
      </c>
      <c r="B22" s="10">
        <v>131.72404</v>
      </c>
      <c r="C22" s="10">
        <v>15141.33966</v>
      </c>
      <c r="D22" s="10">
        <v>0</v>
      </c>
      <c r="E22" s="10">
        <v>0</v>
      </c>
      <c r="F22" s="10">
        <v>15273.063699999999</v>
      </c>
      <c r="G22" s="48"/>
      <c r="H22" s="48"/>
      <c r="I22" s="48"/>
      <c r="J22" s="48"/>
      <c r="K22" s="48"/>
      <c r="L22" s="48"/>
      <c r="M22" s="48"/>
      <c r="N22" s="48"/>
      <c r="O22" s="48"/>
      <c r="P22" s="48"/>
      <c r="Q22" s="48"/>
      <c r="R22" s="48"/>
      <c r="S22" s="48"/>
      <c r="T22" s="48"/>
      <c r="U22" s="48"/>
      <c r="V22" s="48"/>
      <c r="W22" s="48"/>
    </row>
    <row r="23" spans="1:23">
      <c r="A23" s="9" t="s">
        <v>25</v>
      </c>
      <c r="B23" s="10">
        <v>43082.667119999998</v>
      </c>
      <c r="C23" s="10">
        <v>26092.323640000002</v>
      </c>
      <c r="D23" s="10">
        <v>0</v>
      </c>
      <c r="E23" s="10">
        <v>0</v>
      </c>
      <c r="F23" s="10">
        <v>69174.990760000001</v>
      </c>
      <c r="G23" s="48"/>
      <c r="H23" s="48"/>
      <c r="I23" s="48"/>
      <c r="J23" s="48"/>
      <c r="K23" s="48"/>
      <c r="L23" s="48"/>
      <c r="M23" s="48"/>
      <c r="N23" s="48"/>
      <c r="O23" s="48"/>
      <c r="P23" s="48"/>
      <c r="Q23" s="48"/>
      <c r="R23" s="48"/>
      <c r="S23" s="48"/>
      <c r="T23" s="48"/>
      <c r="U23" s="48"/>
      <c r="V23" s="48"/>
      <c r="W23" s="48"/>
    </row>
    <row r="24" spans="1:23">
      <c r="A24" s="9" t="s">
        <v>26</v>
      </c>
      <c r="B24" s="10">
        <v>2.9020000000000001E-2</v>
      </c>
      <c r="C24" s="10">
        <v>0</v>
      </c>
      <c r="D24" s="10">
        <v>0</v>
      </c>
      <c r="E24" s="10">
        <v>0</v>
      </c>
      <c r="F24" s="10">
        <v>2.9020000000000001E-2</v>
      </c>
      <c r="G24" s="48"/>
      <c r="H24" s="48"/>
      <c r="I24" s="48"/>
      <c r="J24" s="48"/>
      <c r="K24" s="48"/>
      <c r="L24" s="48"/>
      <c r="M24" s="48"/>
      <c r="N24" s="48"/>
      <c r="O24" s="48"/>
      <c r="P24" s="48"/>
      <c r="Q24" s="48"/>
      <c r="R24" s="48"/>
      <c r="S24" s="48"/>
      <c r="T24" s="48"/>
      <c r="U24" s="48"/>
      <c r="V24" s="48"/>
      <c r="W24" s="48"/>
    </row>
    <row r="25" spans="1:23">
      <c r="A25" s="9" t="s">
        <v>27</v>
      </c>
      <c r="B25" s="10">
        <v>0</v>
      </c>
      <c r="C25" s="10">
        <v>0</v>
      </c>
      <c r="D25" s="10">
        <v>0</v>
      </c>
      <c r="E25" s="10">
        <v>0</v>
      </c>
      <c r="F25" s="10">
        <v>0</v>
      </c>
      <c r="G25" s="48"/>
      <c r="H25" s="48"/>
      <c r="I25" s="48"/>
      <c r="J25" s="48"/>
      <c r="K25" s="48"/>
      <c r="L25" s="48"/>
      <c r="M25" s="48"/>
      <c r="N25" s="48"/>
      <c r="O25" s="48"/>
      <c r="P25" s="48"/>
      <c r="Q25" s="48"/>
      <c r="R25" s="48"/>
      <c r="S25" s="48"/>
      <c r="T25" s="48"/>
      <c r="U25" s="48"/>
      <c r="V25" s="48"/>
      <c r="W25" s="48"/>
    </row>
    <row r="26" spans="1:23">
      <c r="A26" s="7" t="s">
        <v>28</v>
      </c>
      <c r="B26" s="8">
        <v>2550712.57956</v>
      </c>
      <c r="C26" s="8">
        <v>49642.656439999999</v>
      </c>
      <c r="D26" s="8">
        <v>0</v>
      </c>
      <c r="E26" s="8">
        <v>0</v>
      </c>
      <c r="F26" s="8">
        <v>2600355.236</v>
      </c>
      <c r="G26" s="48"/>
      <c r="H26" s="48"/>
      <c r="I26" s="48"/>
      <c r="J26" s="48"/>
      <c r="K26" s="48"/>
      <c r="L26" s="48"/>
      <c r="M26" s="48"/>
      <c r="N26" s="48"/>
      <c r="O26" s="48"/>
      <c r="P26" s="48"/>
      <c r="Q26" s="48"/>
      <c r="R26" s="48"/>
      <c r="S26" s="48"/>
      <c r="T26" s="48"/>
      <c r="U26" s="48"/>
      <c r="V26" s="48"/>
      <c r="W26" s="48"/>
    </row>
    <row r="27" spans="1:23">
      <c r="A27" s="12" t="s">
        <v>29</v>
      </c>
      <c r="B27" s="10">
        <v>2417911.6751199998</v>
      </c>
      <c r="C27" s="10">
        <v>70355.941040000005</v>
      </c>
      <c r="D27" s="10">
        <v>0</v>
      </c>
      <c r="E27" s="10">
        <v>0</v>
      </c>
      <c r="F27" s="10">
        <v>2488267.6161599997</v>
      </c>
      <c r="G27" s="48"/>
      <c r="H27" s="48"/>
      <c r="I27" s="48"/>
      <c r="J27" s="48"/>
      <c r="K27" s="48"/>
      <c r="L27" s="48"/>
      <c r="M27" s="48"/>
      <c r="N27" s="48"/>
      <c r="O27" s="48"/>
      <c r="P27" s="48"/>
      <c r="Q27" s="48"/>
      <c r="R27" s="48"/>
      <c r="S27" s="48"/>
      <c r="T27" s="48"/>
      <c r="U27" s="48"/>
      <c r="V27" s="48"/>
      <c r="W27" s="48"/>
    </row>
    <row r="28" spans="1:23">
      <c r="A28" s="9" t="s">
        <v>30</v>
      </c>
      <c r="B28" s="10">
        <v>1590875.2918</v>
      </c>
      <c r="C28" s="10">
        <v>42069.754489999999</v>
      </c>
      <c r="D28" s="10">
        <v>0</v>
      </c>
      <c r="E28" s="10">
        <v>0</v>
      </c>
      <c r="F28" s="10">
        <v>1632945.04629</v>
      </c>
      <c r="G28" s="48"/>
      <c r="H28" s="48"/>
      <c r="I28" s="48"/>
      <c r="J28" s="48"/>
      <c r="K28" s="48"/>
      <c r="L28" s="48"/>
      <c r="M28" s="48"/>
      <c r="N28" s="48"/>
      <c r="O28" s="48"/>
      <c r="P28" s="48"/>
      <c r="Q28" s="48"/>
      <c r="R28" s="48"/>
      <c r="S28" s="48"/>
      <c r="T28" s="48"/>
      <c r="U28" s="48"/>
      <c r="V28" s="48"/>
      <c r="W28" s="48"/>
    </row>
    <row r="29" spans="1:23">
      <c r="A29" s="9" t="s">
        <v>31</v>
      </c>
      <c r="B29" s="10">
        <v>791819.87190999999</v>
      </c>
      <c r="C29" s="10">
        <v>26054.739829999999</v>
      </c>
      <c r="D29" s="10">
        <v>0</v>
      </c>
      <c r="E29" s="10">
        <v>0</v>
      </c>
      <c r="F29" s="10">
        <v>817874.61173999996</v>
      </c>
      <c r="G29" s="48"/>
      <c r="H29" s="48"/>
      <c r="I29" s="48"/>
      <c r="J29" s="48"/>
      <c r="K29" s="48"/>
      <c r="L29" s="48"/>
      <c r="M29" s="48"/>
      <c r="N29" s="48"/>
      <c r="O29" s="48"/>
      <c r="P29" s="48"/>
      <c r="Q29" s="48"/>
      <c r="R29" s="48"/>
      <c r="S29" s="48"/>
      <c r="T29" s="48"/>
      <c r="U29" s="48"/>
      <c r="V29" s="48"/>
      <c r="W29" s="48"/>
    </row>
    <row r="30" spans="1:23">
      <c r="A30" s="9" t="s">
        <v>32</v>
      </c>
      <c r="B30" s="10">
        <v>35216.511409999999</v>
      </c>
      <c r="C30" s="10">
        <v>2231.4467200000004</v>
      </c>
      <c r="D30" s="10">
        <v>0</v>
      </c>
      <c r="E30" s="10">
        <v>0</v>
      </c>
      <c r="F30" s="10">
        <v>37447.958129999999</v>
      </c>
      <c r="G30" s="48"/>
      <c r="H30" s="48"/>
      <c r="I30" s="48"/>
      <c r="J30" s="48"/>
      <c r="K30" s="48"/>
      <c r="L30" s="48"/>
      <c r="M30" s="48"/>
      <c r="N30" s="48"/>
      <c r="O30" s="48"/>
      <c r="P30" s="48"/>
      <c r="Q30" s="48"/>
      <c r="R30" s="48"/>
      <c r="S30" s="48"/>
      <c r="T30" s="48"/>
      <c r="U30" s="48"/>
      <c r="V30" s="48"/>
      <c r="W30" s="48"/>
    </row>
    <row r="31" spans="1:23">
      <c r="A31" s="12" t="s">
        <v>33</v>
      </c>
      <c r="B31" s="10">
        <v>15316.1222</v>
      </c>
      <c r="C31" s="10">
        <v>252.39834999999999</v>
      </c>
      <c r="D31" s="10">
        <v>0</v>
      </c>
      <c r="E31" s="10">
        <v>0</v>
      </c>
      <c r="F31" s="10">
        <v>15568.520550000001</v>
      </c>
      <c r="G31" s="48"/>
      <c r="H31" s="48"/>
      <c r="I31" s="48"/>
      <c r="J31" s="48"/>
      <c r="K31" s="48"/>
      <c r="L31" s="48"/>
      <c r="M31" s="48"/>
      <c r="N31" s="48"/>
      <c r="O31" s="48"/>
      <c r="P31" s="48"/>
      <c r="Q31" s="48"/>
      <c r="R31" s="48"/>
      <c r="S31" s="48"/>
      <c r="T31" s="48"/>
      <c r="U31" s="48"/>
      <c r="V31" s="48"/>
      <c r="W31" s="48"/>
    </row>
    <row r="32" spans="1:23">
      <c r="A32" s="9" t="s">
        <v>34</v>
      </c>
      <c r="B32" s="10">
        <v>3566.8244300000001</v>
      </c>
      <c r="C32" s="10">
        <v>94.970740000000006</v>
      </c>
      <c r="D32" s="10">
        <v>0</v>
      </c>
      <c r="E32" s="10">
        <v>0</v>
      </c>
      <c r="F32" s="10">
        <v>3661.7951699999999</v>
      </c>
      <c r="G32" s="48"/>
      <c r="H32" s="48"/>
      <c r="I32" s="48"/>
      <c r="J32" s="48"/>
      <c r="K32" s="48"/>
      <c r="L32" s="48"/>
      <c r="M32" s="48"/>
      <c r="N32" s="48"/>
      <c r="O32" s="48"/>
      <c r="P32" s="48"/>
      <c r="Q32" s="48"/>
      <c r="R32" s="48"/>
      <c r="S32" s="48"/>
      <c r="T32" s="48"/>
      <c r="U32" s="48"/>
      <c r="V32" s="48"/>
      <c r="W32" s="48"/>
    </row>
    <row r="33" spans="1:23">
      <c r="A33" s="9" t="s">
        <v>35</v>
      </c>
      <c r="B33" s="10">
        <v>11231.602150000001</v>
      </c>
      <c r="C33" s="10">
        <v>139.41495999999998</v>
      </c>
      <c r="D33" s="10">
        <v>0</v>
      </c>
      <c r="E33" s="10">
        <v>0</v>
      </c>
      <c r="F33" s="10">
        <v>11371.017109999999</v>
      </c>
      <c r="G33" s="48"/>
      <c r="H33" s="48"/>
      <c r="I33" s="48"/>
      <c r="J33" s="48"/>
      <c r="K33" s="48"/>
      <c r="L33" s="48"/>
      <c r="M33" s="48"/>
      <c r="N33" s="48"/>
      <c r="O33" s="48"/>
      <c r="P33" s="48"/>
      <c r="Q33" s="48"/>
      <c r="R33" s="48"/>
      <c r="S33" s="48"/>
      <c r="T33" s="48"/>
      <c r="U33" s="48"/>
      <c r="V33" s="48"/>
      <c r="W33" s="48"/>
    </row>
    <row r="34" spans="1:23">
      <c r="A34" s="9" t="s">
        <v>36</v>
      </c>
      <c r="B34" s="10">
        <v>517.69561999999996</v>
      </c>
      <c r="C34" s="10">
        <v>18.012650000000001</v>
      </c>
      <c r="D34" s="10">
        <v>0</v>
      </c>
      <c r="E34" s="10">
        <v>0</v>
      </c>
      <c r="F34" s="10">
        <v>535.70826999999997</v>
      </c>
      <c r="G34" s="48"/>
      <c r="H34" s="48"/>
      <c r="I34" s="48"/>
      <c r="J34" s="48"/>
      <c r="K34" s="48"/>
      <c r="L34" s="48"/>
      <c r="M34" s="48"/>
      <c r="N34" s="48"/>
      <c r="O34" s="48"/>
      <c r="P34" s="48"/>
      <c r="Q34" s="48"/>
      <c r="R34" s="48"/>
      <c r="S34" s="48"/>
      <c r="T34" s="48"/>
      <c r="U34" s="48"/>
      <c r="V34" s="48"/>
      <c r="W34" s="48"/>
    </row>
    <row r="35" spans="1:23">
      <c r="A35" s="12" t="s">
        <v>37</v>
      </c>
      <c r="B35" s="10">
        <v>54661.009299999998</v>
      </c>
      <c r="C35" s="10">
        <v>7562.4248799999996</v>
      </c>
      <c r="D35" s="10">
        <v>0</v>
      </c>
      <c r="E35" s="10">
        <v>0</v>
      </c>
      <c r="F35" s="10">
        <v>62223.434179999997</v>
      </c>
      <c r="G35" s="48"/>
      <c r="H35" s="48"/>
      <c r="I35" s="48"/>
      <c r="J35" s="48"/>
      <c r="K35" s="48"/>
      <c r="L35" s="48"/>
      <c r="M35" s="48"/>
      <c r="N35" s="48"/>
      <c r="O35" s="48"/>
      <c r="P35" s="48"/>
      <c r="Q35" s="48"/>
      <c r="R35" s="48"/>
      <c r="S35" s="48"/>
      <c r="T35" s="48"/>
      <c r="U35" s="48"/>
      <c r="V35" s="48"/>
      <c r="W35" s="48"/>
    </row>
    <row r="36" spans="1:23">
      <c r="A36" s="9" t="s">
        <v>38</v>
      </c>
      <c r="B36" s="10">
        <v>24965.52736</v>
      </c>
      <c r="C36" s="10">
        <v>5356.6363200000005</v>
      </c>
      <c r="D36" s="10">
        <v>0</v>
      </c>
      <c r="E36" s="10">
        <v>0</v>
      </c>
      <c r="F36" s="10">
        <v>30322.163680000001</v>
      </c>
      <c r="G36" s="48"/>
      <c r="H36" s="48"/>
      <c r="I36" s="48"/>
      <c r="J36" s="48"/>
      <c r="K36" s="48"/>
      <c r="L36" s="48"/>
      <c r="M36" s="48"/>
      <c r="N36" s="48"/>
      <c r="O36" s="48"/>
      <c r="P36" s="48"/>
      <c r="Q36" s="48"/>
      <c r="R36" s="48"/>
      <c r="S36" s="48"/>
      <c r="T36" s="48"/>
      <c r="U36" s="48"/>
      <c r="V36" s="48"/>
      <c r="W36" s="48"/>
    </row>
    <row r="37" spans="1:23">
      <c r="A37" s="9" t="s">
        <v>39</v>
      </c>
      <c r="B37" s="10">
        <v>28917.085930000001</v>
      </c>
      <c r="C37" s="10">
        <v>2069.7743700000001</v>
      </c>
      <c r="D37" s="10">
        <v>0</v>
      </c>
      <c r="E37" s="10">
        <v>0</v>
      </c>
      <c r="F37" s="10">
        <v>30986.8603</v>
      </c>
      <c r="G37" s="48"/>
      <c r="H37" s="48"/>
      <c r="I37" s="48"/>
      <c r="J37" s="48"/>
      <c r="K37" s="48"/>
      <c r="L37" s="48"/>
      <c r="M37" s="48"/>
      <c r="N37" s="48"/>
      <c r="O37" s="48"/>
      <c r="P37" s="48"/>
      <c r="Q37" s="48"/>
      <c r="R37" s="48"/>
      <c r="S37" s="48"/>
      <c r="T37" s="48"/>
      <c r="U37" s="48"/>
      <c r="V37" s="48"/>
      <c r="W37" s="48"/>
    </row>
    <row r="38" spans="1:23">
      <c r="A38" s="9" t="s">
        <v>40</v>
      </c>
      <c r="B38" s="10">
        <v>778.39601000000005</v>
      </c>
      <c r="C38" s="10">
        <v>136.01419000000001</v>
      </c>
      <c r="D38" s="10">
        <v>0</v>
      </c>
      <c r="E38" s="10">
        <v>0</v>
      </c>
      <c r="F38" s="10">
        <v>914.41019999999992</v>
      </c>
      <c r="G38" s="48"/>
      <c r="H38" s="48"/>
      <c r="I38" s="48"/>
      <c r="J38" s="48"/>
      <c r="K38" s="48"/>
      <c r="L38" s="48"/>
      <c r="M38" s="48"/>
      <c r="N38" s="48"/>
      <c r="O38" s="48"/>
      <c r="P38" s="48"/>
      <c r="Q38" s="48"/>
      <c r="R38" s="48"/>
      <c r="S38" s="48"/>
      <c r="T38" s="48"/>
      <c r="U38" s="48"/>
      <c r="V38" s="48"/>
      <c r="W38" s="48"/>
    </row>
    <row r="39" spans="1:23">
      <c r="A39" s="12" t="s">
        <v>41</v>
      </c>
      <c r="B39" s="10">
        <v>165741.53147999998</v>
      </c>
      <c r="C39" s="10">
        <v>7352.9075400000002</v>
      </c>
      <c r="D39" s="10">
        <v>0</v>
      </c>
      <c r="E39" s="10">
        <v>0</v>
      </c>
      <c r="F39" s="10">
        <v>173094.43902000002</v>
      </c>
      <c r="G39" s="48"/>
      <c r="H39" s="48"/>
      <c r="I39" s="48"/>
      <c r="J39" s="48"/>
      <c r="K39" s="48"/>
      <c r="L39" s="48"/>
      <c r="M39" s="48"/>
      <c r="N39" s="48"/>
      <c r="O39" s="48"/>
      <c r="P39" s="48"/>
      <c r="Q39" s="48"/>
      <c r="R39" s="48"/>
      <c r="S39" s="48"/>
      <c r="T39" s="48"/>
      <c r="U39" s="48"/>
      <c r="V39" s="48"/>
      <c r="W39" s="48"/>
    </row>
    <row r="40" spans="1:23">
      <c r="A40" s="9" t="s">
        <v>42</v>
      </c>
      <c r="B40" s="10">
        <v>5691.3562400000001</v>
      </c>
      <c r="C40" s="10">
        <v>349.89934000000005</v>
      </c>
      <c r="D40" s="10">
        <v>0</v>
      </c>
      <c r="E40" s="10">
        <v>0</v>
      </c>
      <c r="F40" s="10">
        <v>6041.25558</v>
      </c>
      <c r="G40" s="48"/>
      <c r="H40" s="48"/>
      <c r="I40" s="48"/>
      <c r="J40" s="48"/>
      <c r="K40" s="48"/>
      <c r="L40" s="48"/>
      <c r="M40" s="48"/>
      <c r="N40" s="48"/>
      <c r="O40" s="48"/>
      <c r="P40" s="48"/>
      <c r="Q40" s="48"/>
      <c r="R40" s="48"/>
      <c r="S40" s="48"/>
      <c r="T40" s="48"/>
      <c r="U40" s="48"/>
      <c r="V40" s="48"/>
      <c r="W40" s="48"/>
    </row>
    <row r="41" spans="1:23">
      <c r="A41" s="9" t="s">
        <v>43</v>
      </c>
      <c r="B41" s="10">
        <v>76786.152569999991</v>
      </c>
      <c r="C41" s="10">
        <v>3367.4216699999997</v>
      </c>
      <c r="D41" s="10">
        <v>0</v>
      </c>
      <c r="E41" s="10">
        <v>0</v>
      </c>
      <c r="F41" s="10">
        <v>80153.574240000002</v>
      </c>
      <c r="G41" s="48"/>
      <c r="H41" s="48"/>
      <c r="I41" s="48"/>
      <c r="J41" s="48"/>
      <c r="K41" s="48"/>
      <c r="L41" s="48"/>
      <c r="M41" s="48"/>
      <c r="N41" s="48"/>
      <c r="O41" s="48"/>
      <c r="P41" s="48"/>
      <c r="Q41" s="48"/>
      <c r="R41" s="48"/>
      <c r="S41" s="48"/>
      <c r="T41" s="48"/>
      <c r="U41" s="48"/>
      <c r="V41" s="48"/>
      <c r="W41" s="48"/>
    </row>
    <row r="42" spans="1:23">
      <c r="A42" s="9" t="s">
        <v>44</v>
      </c>
      <c r="B42" s="10">
        <v>30.882960000000001</v>
      </c>
      <c r="C42" s="10">
        <v>0.53905999999999998</v>
      </c>
      <c r="D42" s="10">
        <v>0</v>
      </c>
      <c r="E42" s="10">
        <v>0</v>
      </c>
      <c r="F42" s="10">
        <v>31.42202</v>
      </c>
      <c r="G42" s="48"/>
      <c r="H42" s="48"/>
      <c r="I42" s="48"/>
      <c r="J42" s="48"/>
      <c r="K42" s="48"/>
      <c r="L42" s="48"/>
      <c r="M42" s="48"/>
      <c r="N42" s="48"/>
      <c r="O42" s="48"/>
      <c r="P42" s="48"/>
      <c r="Q42" s="48"/>
      <c r="R42" s="48"/>
      <c r="S42" s="48"/>
      <c r="T42" s="48"/>
      <c r="U42" s="48"/>
      <c r="V42" s="48"/>
      <c r="W42" s="48"/>
    </row>
    <row r="43" spans="1:23">
      <c r="A43" s="9" t="s">
        <v>45</v>
      </c>
      <c r="B43" s="10">
        <v>1326.53673</v>
      </c>
      <c r="C43" s="10">
        <v>31.60191</v>
      </c>
      <c r="D43" s="10">
        <v>0</v>
      </c>
      <c r="E43" s="10">
        <v>0</v>
      </c>
      <c r="F43" s="10">
        <v>1358.1386399999999</v>
      </c>
      <c r="G43" s="48"/>
      <c r="H43" s="48"/>
      <c r="I43" s="48"/>
      <c r="J43" s="48"/>
      <c r="K43" s="48"/>
      <c r="L43" s="48"/>
      <c r="M43" s="48"/>
      <c r="N43" s="48"/>
      <c r="O43" s="48"/>
      <c r="P43" s="48"/>
      <c r="Q43" s="48"/>
      <c r="R43" s="48"/>
      <c r="S43" s="48"/>
      <c r="T43" s="48"/>
      <c r="U43" s="48"/>
      <c r="V43" s="48"/>
      <c r="W43" s="48"/>
    </row>
    <row r="44" spans="1:23">
      <c r="A44" s="9" t="s">
        <v>46</v>
      </c>
      <c r="B44" s="10">
        <v>0</v>
      </c>
      <c r="C44" s="10">
        <v>0</v>
      </c>
      <c r="D44" s="10">
        <v>0</v>
      </c>
      <c r="E44" s="10">
        <v>0</v>
      </c>
      <c r="F44" s="10">
        <v>0</v>
      </c>
      <c r="G44" s="48"/>
      <c r="H44" s="48"/>
      <c r="I44" s="48"/>
      <c r="J44" s="48"/>
      <c r="K44" s="48"/>
      <c r="L44" s="48"/>
      <c r="M44" s="48"/>
      <c r="N44" s="48"/>
      <c r="O44" s="48"/>
      <c r="P44" s="48"/>
      <c r="Q44" s="48"/>
      <c r="R44" s="48"/>
      <c r="S44" s="48"/>
      <c r="T44" s="48"/>
      <c r="U44" s="48"/>
      <c r="V44" s="48"/>
      <c r="W44" s="48"/>
    </row>
    <row r="45" spans="1:23">
      <c r="A45" s="9" t="s">
        <v>47</v>
      </c>
      <c r="B45" s="10">
        <v>524.04841999999996</v>
      </c>
      <c r="C45" s="10">
        <v>0</v>
      </c>
      <c r="D45" s="10">
        <v>0</v>
      </c>
      <c r="E45" s="10">
        <v>0</v>
      </c>
      <c r="F45" s="10">
        <v>524.04841999999996</v>
      </c>
      <c r="G45" s="48"/>
      <c r="H45" s="48"/>
      <c r="I45" s="48"/>
      <c r="J45" s="48"/>
      <c r="K45" s="48"/>
      <c r="L45" s="48"/>
      <c r="M45" s="48"/>
      <c r="N45" s="48"/>
      <c r="O45" s="48"/>
      <c r="P45" s="48"/>
      <c r="Q45" s="48"/>
      <c r="R45" s="48"/>
      <c r="S45" s="48"/>
      <c r="T45" s="48"/>
      <c r="U45" s="48"/>
      <c r="V45" s="48"/>
      <c r="W45" s="48"/>
    </row>
    <row r="46" spans="1:23">
      <c r="A46" s="9" t="s">
        <v>48</v>
      </c>
      <c r="B46" s="10">
        <v>31433.379440000001</v>
      </c>
      <c r="C46" s="10">
        <v>1410.58251</v>
      </c>
      <c r="D46" s="10">
        <v>0</v>
      </c>
      <c r="E46" s="10">
        <v>0</v>
      </c>
      <c r="F46" s="10">
        <v>32843.961949999997</v>
      </c>
      <c r="G46" s="48"/>
      <c r="H46" s="48"/>
      <c r="I46" s="48"/>
      <c r="J46" s="48"/>
      <c r="K46" s="48"/>
      <c r="L46" s="48"/>
      <c r="M46" s="48"/>
      <c r="N46" s="48"/>
      <c r="O46" s="48"/>
      <c r="P46" s="48"/>
      <c r="Q46" s="48"/>
      <c r="R46" s="48"/>
      <c r="S46" s="48"/>
      <c r="T46" s="48"/>
      <c r="U46" s="48"/>
      <c r="V46" s="48"/>
      <c r="W46" s="48"/>
    </row>
    <row r="47" spans="1:23">
      <c r="A47" s="9" t="s">
        <v>49</v>
      </c>
      <c r="B47" s="10">
        <v>49054.546920000001</v>
      </c>
      <c r="C47" s="10">
        <v>2172.0736000000002</v>
      </c>
      <c r="D47" s="10">
        <v>0</v>
      </c>
      <c r="E47" s="10">
        <v>0</v>
      </c>
      <c r="F47" s="10">
        <v>51226.620520000004</v>
      </c>
      <c r="G47" s="48"/>
      <c r="H47" s="48"/>
      <c r="I47" s="48"/>
      <c r="J47" s="48"/>
      <c r="K47" s="48"/>
      <c r="L47" s="48"/>
      <c r="M47" s="48"/>
      <c r="N47" s="48"/>
      <c r="O47" s="48"/>
      <c r="P47" s="48"/>
      <c r="Q47" s="48"/>
      <c r="R47" s="48"/>
      <c r="S47" s="48"/>
      <c r="T47" s="48"/>
      <c r="U47" s="48"/>
      <c r="V47" s="48"/>
      <c r="W47" s="48"/>
    </row>
    <row r="48" spans="1:23">
      <c r="A48" s="9" t="s">
        <v>50</v>
      </c>
      <c r="B48" s="10">
        <v>81.883600000000001</v>
      </c>
      <c r="C48" s="10">
        <v>2.72905</v>
      </c>
      <c r="D48" s="10">
        <v>0</v>
      </c>
      <c r="E48" s="10">
        <v>0</v>
      </c>
      <c r="F48" s="10">
        <v>84.612649999999988</v>
      </c>
      <c r="G48" s="48"/>
      <c r="H48" s="48"/>
      <c r="I48" s="48"/>
      <c r="J48" s="48"/>
      <c r="K48" s="48"/>
      <c r="L48" s="48"/>
      <c r="M48" s="48"/>
      <c r="N48" s="48"/>
      <c r="O48" s="48"/>
      <c r="P48" s="48"/>
      <c r="Q48" s="48"/>
      <c r="R48" s="48"/>
      <c r="S48" s="48"/>
      <c r="T48" s="48"/>
      <c r="U48" s="48"/>
      <c r="V48" s="48"/>
      <c r="W48" s="48"/>
    </row>
    <row r="49" spans="1:23">
      <c r="A49" s="9" t="s">
        <v>51</v>
      </c>
      <c r="B49" s="10">
        <v>588.63528000000008</v>
      </c>
      <c r="C49" s="10">
        <v>7.6746999999999996</v>
      </c>
      <c r="D49" s="10">
        <v>0</v>
      </c>
      <c r="E49" s="10">
        <v>0</v>
      </c>
      <c r="F49" s="10">
        <v>596.30998</v>
      </c>
      <c r="G49" s="48"/>
      <c r="H49" s="48"/>
      <c r="I49" s="48"/>
      <c r="J49" s="48"/>
      <c r="K49" s="48"/>
      <c r="L49" s="48"/>
      <c r="M49" s="48"/>
      <c r="N49" s="48"/>
      <c r="O49" s="48"/>
      <c r="P49" s="48"/>
      <c r="Q49" s="48"/>
      <c r="R49" s="48"/>
      <c r="S49" s="48"/>
      <c r="T49" s="48"/>
      <c r="U49" s="48"/>
      <c r="V49" s="48"/>
      <c r="W49" s="48"/>
    </row>
    <row r="50" spans="1:23">
      <c r="A50" s="9" t="s">
        <v>52</v>
      </c>
      <c r="B50" s="10">
        <v>0</v>
      </c>
      <c r="C50" s="10">
        <v>0</v>
      </c>
      <c r="D50" s="10">
        <v>0</v>
      </c>
      <c r="E50" s="10">
        <v>0</v>
      </c>
      <c r="F50" s="10">
        <v>0</v>
      </c>
      <c r="G50" s="48"/>
      <c r="H50" s="48"/>
      <c r="I50" s="48"/>
      <c r="J50" s="48"/>
      <c r="K50" s="48"/>
      <c r="L50" s="48"/>
      <c r="M50" s="48"/>
      <c r="N50" s="48"/>
      <c r="O50" s="48"/>
      <c r="P50" s="48"/>
      <c r="Q50" s="48"/>
      <c r="R50" s="48"/>
      <c r="S50" s="48"/>
      <c r="T50" s="48"/>
      <c r="U50" s="48"/>
      <c r="V50" s="48"/>
      <c r="W50" s="48"/>
    </row>
    <row r="51" spans="1:23">
      <c r="A51" s="9" t="s">
        <v>53</v>
      </c>
      <c r="B51" s="10">
        <v>224.10932</v>
      </c>
      <c r="C51" s="10">
        <v>10.3857</v>
      </c>
      <c r="D51" s="10">
        <v>0</v>
      </c>
      <c r="E51" s="10">
        <v>0</v>
      </c>
      <c r="F51" s="10">
        <v>234.49501999999998</v>
      </c>
      <c r="G51" s="48"/>
      <c r="H51" s="48"/>
      <c r="I51" s="48"/>
      <c r="J51" s="48"/>
      <c r="K51" s="48"/>
      <c r="L51" s="48"/>
      <c r="M51" s="48"/>
      <c r="N51" s="48"/>
      <c r="O51" s="48"/>
      <c r="P51" s="48"/>
      <c r="Q51" s="48"/>
      <c r="R51" s="48"/>
      <c r="S51" s="48"/>
      <c r="T51" s="48"/>
      <c r="U51" s="48"/>
      <c r="V51" s="48"/>
      <c r="W51" s="48"/>
    </row>
    <row r="52" spans="1:23">
      <c r="A52" s="12" t="s">
        <v>54</v>
      </c>
      <c r="B52" s="10">
        <v>-102917.75854000001</v>
      </c>
      <c r="C52" s="10">
        <v>-35881.015369999994</v>
      </c>
      <c r="D52" s="10">
        <v>0</v>
      </c>
      <c r="E52" s="10">
        <v>0</v>
      </c>
      <c r="F52" s="10">
        <v>-138798.77390999999</v>
      </c>
      <c r="G52" s="48"/>
      <c r="H52" s="48"/>
      <c r="I52" s="48"/>
      <c r="J52" s="48"/>
      <c r="K52" s="48"/>
      <c r="L52" s="48"/>
      <c r="M52" s="48"/>
      <c r="N52" s="48"/>
      <c r="O52" s="48"/>
      <c r="P52" s="48"/>
      <c r="Q52" s="48"/>
      <c r="R52" s="48"/>
      <c r="S52" s="48"/>
      <c r="T52" s="48"/>
      <c r="U52" s="48"/>
      <c r="V52" s="48"/>
      <c r="W52" s="48"/>
    </row>
    <row r="53" spans="1:23">
      <c r="A53" s="13" t="s">
        <v>55</v>
      </c>
      <c r="B53" s="10">
        <v>-4412.2564499999999</v>
      </c>
      <c r="C53" s="10">
        <v>-591.86681999999996</v>
      </c>
      <c r="D53" s="10">
        <v>0</v>
      </c>
      <c r="E53" s="10">
        <v>0</v>
      </c>
      <c r="F53" s="10">
        <v>-5004.1232699999991</v>
      </c>
      <c r="G53" s="48"/>
      <c r="H53" s="48"/>
      <c r="I53" s="48"/>
      <c r="J53" s="48"/>
      <c r="K53" s="48"/>
      <c r="L53" s="48"/>
      <c r="M53" s="48"/>
      <c r="N53" s="48"/>
      <c r="O53" s="48"/>
      <c r="P53" s="48"/>
      <c r="Q53" s="48"/>
      <c r="R53" s="48"/>
      <c r="S53" s="48"/>
      <c r="T53" s="48"/>
      <c r="U53" s="48"/>
      <c r="V53" s="48"/>
      <c r="W53" s="48"/>
    </row>
    <row r="54" spans="1:23">
      <c r="A54" s="9" t="s">
        <v>56</v>
      </c>
      <c r="B54" s="10">
        <v>-2426.4163199999998</v>
      </c>
      <c r="C54" s="10">
        <v>-630.92160999999999</v>
      </c>
      <c r="D54" s="10">
        <v>0</v>
      </c>
      <c r="E54" s="10">
        <v>0</v>
      </c>
      <c r="F54" s="10">
        <v>-3057.3379300000001</v>
      </c>
      <c r="G54" s="48"/>
      <c r="H54" s="48"/>
      <c r="I54" s="48"/>
      <c r="J54" s="48"/>
      <c r="K54" s="48"/>
      <c r="L54" s="48"/>
      <c r="M54" s="48"/>
      <c r="N54" s="48"/>
      <c r="O54" s="48"/>
      <c r="P54" s="48"/>
      <c r="Q54" s="48"/>
      <c r="R54" s="48"/>
      <c r="S54" s="48"/>
      <c r="T54" s="48"/>
      <c r="U54" s="48"/>
      <c r="V54" s="48"/>
      <c r="W54" s="48"/>
    </row>
    <row r="55" spans="1:23">
      <c r="A55" s="9" t="s">
        <v>57</v>
      </c>
      <c r="B55" s="10">
        <v>-199.76828</v>
      </c>
      <c r="C55" s="10">
        <v>-2.3079200000000002</v>
      </c>
      <c r="D55" s="10">
        <v>0</v>
      </c>
      <c r="E55" s="10">
        <v>0</v>
      </c>
      <c r="F55" s="10">
        <v>-202.0762</v>
      </c>
      <c r="G55" s="48"/>
      <c r="H55" s="48"/>
      <c r="I55" s="48"/>
      <c r="J55" s="48"/>
      <c r="K55" s="48"/>
      <c r="L55" s="48"/>
      <c r="M55" s="48"/>
      <c r="N55" s="48"/>
      <c r="O55" s="48"/>
      <c r="P55" s="48"/>
      <c r="Q55" s="48"/>
      <c r="R55" s="48"/>
      <c r="S55" s="48"/>
      <c r="T55" s="48"/>
      <c r="U55" s="48"/>
      <c r="V55" s="48"/>
      <c r="W55" s="48"/>
    </row>
    <row r="56" spans="1:23">
      <c r="A56" s="9" t="s">
        <v>58</v>
      </c>
      <c r="B56" s="10">
        <v>-1107.8089199999999</v>
      </c>
      <c r="C56" s="10">
        <v>-3.48543</v>
      </c>
      <c r="D56" s="10">
        <v>0</v>
      </c>
      <c r="E56" s="10">
        <v>0</v>
      </c>
      <c r="F56" s="10">
        <v>-1111.2943500000001</v>
      </c>
      <c r="G56" s="48"/>
      <c r="H56" s="48"/>
      <c r="I56" s="48"/>
      <c r="J56" s="48"/>
      <c r="K56" s="48"/>
      <c r="L56" s="48"/>
      <c r="M56" s="48"/>
      <c r="N56" s="48"/>
      <c r="O56" s="48"/>
      <c r="P56" s="48"/>
      <c r="Q56" s="48"/>
      <c r="R56" s="48"/>
      <c r="S56" s="48"/>
      <c r="T56" s="48"/>
      <c r="U56" s="48"/>
      <c r="V56" s="48"/>
      <c r="W56" s="48"/>
    </row>
    <row r="57" spans="1:23">
      <c r="A57" s="9" t="s">
        <v>59</v>
      </c>
      <c r="B57" s="10">
        <v>-11759.844630000001</v>
      </c>
      <c r="C57" s="10">
        <v>-2787.2308199999998</v>
      </c>
      <c r="D57" s="10">
        <v>0</v>
      </c>
      <c r="E57" s="10">
        <v>0</v>
      </c>
      <c r="F57" s="10">
        <v>-14547.075449999998</v>
      </c>
      <c r="G57" s="48"/>
      <c r="H57" s="48"/>
      <c r="I57" s="48"/>
      <c r="J57" s="48"/>
      <c r="K57" s="48"/>
      <c r="L57" s="48"/>
      <c r="M57" s="48"/>
      <c r="N57" s="48"/>
      <c r="O57" s="48"/>
      <c r="P57" s="48"/>
      <c r="Q57" s="48"/>
      <c r="R57" s="48"/>
      <c r="S57" s="48"/>
      <c r="T57" s="48"/>
      <c r="U57" s="48"/>
      <c r="V57" s="48"/>
      <c r="W57" s="48"/>
    </row>
    <row r="58" spans="1:23">
      <c r="A58" s="9" t="s">
        <v>60</v>
      </c>
      <c r="B58" s="10">
        <v>-10170.88407</v>
      </c>
      <c r="C58" s="10">
        <v>-1130.2376200000001</v>
      </c>
      <c r="D58" s="10">
        <v>0</v>
      </c>
      <c r="E58" s="10">
        <v>0</v>
      </c>
      <c r="F58" s="10">
        <v>-11301.12169</v>
      </c>
      <c r="G58" s="48"/>
      <c r="H58" s="48"/>
      <c r="I58" s="48"/>
      <c r="J58" s="48"/>
      <c r="K58" s="48"/>
      <c r="L58" s="48"/>
      <c r="M58" s="48"/>
      <c r="N58" s="48"/>
      <c r="O58" s="48"/>
      <c r="P58" s="48"/>
      <c r="Q58" s="48"/>
      <c r="R58" s="48"/>
      <c r="S58" s="48"/>
      <c r="T58" s="48"/>
      <c r="U58" s="48"/>
      <c r="V58" s="48"/>
      <c r="W58" s="48"/>
    </row>
    <row r="59" spans="1:23">
      <c r="A59" s="13" t="s">
        <v>61</v>
      </c>
      <c r="B59" s="10">
        <v>-57124.5118</v>
      </c>
      <c r="C59" s="10">
        <v>-30598.79278</v>
      </c>
      <c r="D59" s="10">
        <v>0</v>
      </c>
      <c r="E59" s="10">
        <v>0</v>
      </c>
      <c r="F59" s="10">
        <v>-87723.304579999996</v>
      </c>
      <c r="G59" s="48"/>
      <c r="H59" s="48"/>
      <c r="I59" s="48"/>
      <c r="J59" s="48"/>
      <c r="K59" s="48"/>
      <c r="L59" s="48"/>
      <c r="M59" s="48"/>
      <c r="N59" s="48"/>
      <c r="O59" s="48"/>
      <c r="P59" s="48"/>
      <c r="Q59" s="48"/>
      <c r="R59" s="48"/>
      <c r="S59" s="48"/>
      <c r="T59" s="48"/>
      <c r="U59" s="48"/>
      <c r="V59" s="48"/>
      <c r="W59" s="48"/>
    </row>
    <row r="60" spans="1:23">
      <c r="A60" s="9" t="s">
        <v>62</v>
      </c>
      <c r="B60" s="10">
        <v>-15184.844279999999</v>
      </c>
      <c r="C60" s="10">
        <v>-47.16037</v>
      </c>
      <c r="D60" s="10">
        <v>0</v>
      </c>
      <c r="E60" s="10">
        <v>0</v>
      </c>
      <c r="F60" s="10">
        <v>-15232.004650000001</v>
      </c>
      <c r="G60" s="48"/>
      <c r="H60" s="48"/>
      <c r="I60" s="48"/>
      <c r="J60" s="48"/>
      <c r="K60" s="48"/>
      <c r="L60" s="48"/>
      <c r="M60" s="48"/>
      <c r="N60" s="48"/>
      <c r="O60" s="48"/>
      <c r="P60" s="48"/>
      <c r="Q60" s="48"/>
      <c r="R60" s="48"/>
      <c r="S60" s="48"/>
      <c r="T60" s="48"/>
      <c r="U60" s="48"/>
      <c r="V60" s="48"/>
      <c r="W60" s="48"/>
    </row>
    <row r="61" spans="1:23">
      <c r="A61" s="9" t="s">
        <v>63</v>
      </c>
      <c r="B61" s="10">
        <v>0</v>
      </c>
      <c r="C61" s="10">
        <v>0</v>
      </c>
      <c r="D61" s="10">
        <v>0</v>
      </c>
      <c r="E61" s="10">
        <v>0</v>
      </c>
      <c r="F61" s="10">
        <v>0</v>
      </c>
      <c r="G61" s="48"/>
      <c r="H61" s="48"/>
      <c r="I61" s="48"/>
      <c r="J61" s="48"/>
      <c r="K61" s="48"/>
      <c r="L61" s="48"/>
      <c r="M61" s="48"/>
      <c r="N61" s="48"/>
      <c r="O61" s="48"/>
      <c r="P61" s="48"/>
      <c r="Q61" s="48"/>
      <c r="R61" s="48"/>
      <c r="S61" s="48"/>
      <c r="T61" s="48"/>
      <c r="U61" s="48"/>
      <c r="V61" s="48"/>
      <c r="W61" s="48"/>
    </row>
    <row r="62" spans="1:23">
      <c r="A62" s="9" t="s">
        <v>64</v>
      </c>
      <c r="B62" s="10">
        <v>0</v>
      </c>
      <c r="C62" s="10">
        <v>0</v>
      </c>
      <c r="D62" s="10">
        <v>0</v>
      </c>
      <c r="E62" s="10">
        <v>0</v>
      </c>
      <c r="F62" s="10">
        <v>0</v>
      </c>
      <c r="G62" s="48"/>
      <c r="H62" s="48"/>
      <c r="I62" s="48"/>
      <c r="J62" s="48"/>
      <c r="K62" s="48"/>
      <c r="L62" s="48"/>
      <c r="M62" s="48"/>
      <c r="N62" s="48"/>
      <c r="O62" s="48"/>
      <c r="P62" s="48"/>
      <c r="Q62" s="48"/>
      <c r="R62" s="48"/>
      <c r="S62" s="48"/>
      <c r="T62" s="48"/>
      <c r="U62" s="48"/>
      <c r="V62" s="48"/>
      <c r="W62" s="48"/>
    </row>
    <row r="63" spans="1:23">
      <c r="A63" s="9" t="s">
        <v>65</v>
      </c>
      <c r="B63" s="10">
        <v>-11.30218</v>
      </c>
      <c r="C63" s="10">
        <v>-0.15503999999999998</v>
      </c>
      <c r="D63" s="10">
        <v>0</v>
      </c>
      <c r="E63" s="10">
        <v>0</v>
      </c>
      <c r="F63" s="10">
        <v>-11.45722</v>
      </c>
      <c r="G63" s="48"/>
      <c r="H63" s="48"/>
      <c r="I63" s="48"/>
      <c r="J63" s="48"/>
      <c r="K63" s="48"/>
      <c r="L63" s="48"/>
      <c r="M63" s="48"/>
      <c r="N63" s="48"/>
      <c r="O63" s="48"/>
      <c r="P63" s="48"/>
      <c r="Q63" s="48"/>
      <c r="R63" s="48"/>
      <c r="S63" s="48"/>
      <c r="T63" s="48"/>
      <c r="U63" s="48"/>
      <c r="V63" s="48"/>
      <c r="W63" s="48"/>
    </row>
    <row r="64" spans="1:23">
      <c r="A64" s="9" t="s">
        <v>66</v>
      </c>
      <c r="B64" s="10">
        <v>-14.0579</v>
      </c>
      <c r="C64" s="10">
        <v>-0.43855</v>
      </c>
      <c r="D64" s="10">
        <v>0</v>
      </c>
      <c r="E64" s="10">
        <v>0</v>
      </c>
      <c r="F64" s="10">
        <v>-14.496450000000001</v>
      </c>
      <c r="G64" s="48"/>
      <c r="H64" s="48"/>
      <c r="I64" s="48"/>
      <c r="J64" s="48"/>
      <c r="K64" s="48"/>
      <c r="L64" s="48"/>
      <c r="M64" s="48"/>
      <c r="N64" s="48"/>
      <c r="O64" s="48"/>
      <c r="P64" s="48"/>
      <c r="Q64" s="48"/>
      <c r="R64" s="48"/>
      <c r="S64" s="48"/>
      <c r="T64" s="48"/>
      <c r="U64" s="48"/>
      <c r="V64" s="48"/>
      <c r="W64" s="48"/>
    </row>
    <row r="65" spans="1:23">
      <c r="A65" s="13" t="s">
        <v>67</v>
      </c>
      <c r="B65" s="10">
        <v>-41.315440000000002</v>
      </c>
      <c r="C65" s="10">
        <v>-6.6400000000000001E-2</v>
      </c>
      <c r="D65" s="10">
        <v>0</v>
      </c>
      <c r="E65" s="10">
        <v>0</v>
      </c>
      <c r="F65" s="10">
        <v>-41.381839999999997</v>
      </c>
      <c r="G65" s="48"/>
      <c r="H65" s="48"/>
      <c r="I65" s="48"/>
      <c r="J65" s="48"/>
      <c r="K65" s="48"/>
      <c r="L65" s="48"/>
      <c r="M65" s="48"/>
      <c r="N65" s="48"/>
      <c r="O65" s="48"/>
      <c r="P65" s="48"/>
      <c r="Q65" s="48"/>
      <c r="R65" s="48"/>
      <c r="S65" s="48"/>
      <c r="T65" s="48"/>
      <c r="U65" s="48"/>
      <c r="V65" s="48"/>
      <c r="W65" s="48"/>
    </row>
    <row r="66" spans="1:23">
      <c r="A66" s="9" t="s">
        <v>68</v>
      </c>
      <c r="B66" s="10">
        <v>-87.683549999999997</v>
      </c>
      <c r="C66" s="10">
        <v>-0.45029000000000002</v>
      </c>
      <c r="D66" s="10">
        <v>0</v>
      </c>
      <c r="E66" s="10">
        <v>0</v>
      </c>
      <c r="F66" s="10">
        <v>-88.133839999999992</v>
      </c>
      <c r="G66" s="48"/>
      <c r="H66" s="48"/>
      <c r="I66" s="48"/>
      <c r="J66" s="48"/>
      <c r="K66" s="48"/>
      <c r="L66" s="48"/>
      <c r="M66" s="48"/>
      <c r="N66" s="48"/>
      <c r="O66" s="48"/>
      <c r="P66" s="48"/>
      <c r="Q66" s="48"/>
      <c r="R66" s="48"/>
      <c r="S66" s="48"/>
      <c r="T66" s="48"/>
      <c r="U66" s="48"/>
      <c r="V66" s="48"/>
      <c r="W66" s="48"/>
    </row>
    <row r="67" spans="1:23">
      <c r="A67" s="9" t="s">
        <v>69</v>
      </c>
      <c r="B67" s="10">
        <v>-54.836280000000002</v>
      </c>
      <c r="C67" s="10">
        <v>-10.734669999999999</v>
      </c>
      <c r="D67" s="10">
        <v>0</v>
      </c>
      <c r="E67" s="10">
        <v>0</v>
      </c>
      <c r="F67" s="10">
        <v>-65.570949999999996</v>
      </c>
      <c r="G67" s="48"/>
      <c r="H67" s="48"/>
      <c r="I67" s="48"/>
      <c r="J67" s="48"/>
      <c r="K67" s="48"/>
      <c r="L67" s="48"/>
      <c r="M67" s="48"/>
      <c r="N67" s="48"/>
      <c r="O67" s="48"/>
      <c r="P67" s="48"/>
      <c r="Q67" s="48"/>
      <c r="R67" s="48"/>
      <c r="S67" s="48"/>
      <c r="T67" s="48"/>
      <c r="U67" s="48"/>
      <c r="V67" s="48"/>
      <c r="W67" s="48"/>
    </row>
    <row r="68" spans="1:23">
      <c r="A68" s="9" t="s">
        <v>70</v>
      </c>
      <c r="B68" s="10">
        <v>-322.22843999999998</v>
      </c>
      <c r="C68" s="10">
        <v>-77.167050000000003</v>
      </c>
      <c r="D68" s="10">
        <v>0</v>
      </c>
      <c r="E68" s="10">
        <v>0</v>
      </c>
      <c r="F68" s="10">
        <v>-399.39549</v>
      </c>
      <c r="G68" s="48"/>
      <c r="H68" s="48"/>
      <c r="I68" s="48"/>
      <c r="J68" s="48"/>
      <c r="K68" s="48"/>
      <c r="L68" s="48"/>
      <c r="M68" s="48"/>
      <c r="N68" s="48"/>
      <c r="O68" s="48"/>
      <c r="P68" s="48"/>
      <c r="Q68" s="48"/>
      <c r="R68" s="48"/>
      <c r="S68" s="48"/>
      <c r="T68" s="48"/>
      <c r="U68" s="48"/>
      <c r="V68" s="48"/>
      <c r="W68" s="48"/>
    </row>
    <row r="69" spans="1:23">
      <c r="A69" s="7" t="s">
        <v>71</v>
      </c>
      <c r="B69" s="8">
        <v>9896.4946600000003</v>
      </c>
      <c r="C69" s="8">
        <v>25302.6162</v>
      </c>
      <c r="D69" s="8">
        <v>0</v>
      </c>
      <c r="E69" s="8">
        <v>0</v>
      </c>
      <c r="F69" s="8">
        <v>35199.110860000001</v>
      </c>
      <c r="G69" s="48"/>
      <c r="H69" s="48"/>
      <c r="I69" s="48"/>
      <c r="J69" s="48"/>
      <c r="K69" s="48"/>
      <c r="L69" s="48"/>
      <c r="M69" s="48"/>
      <c r="N69" s="48"/>
      <c r="O69" s="48"/>
      <c r="P69" s="48"/>
      <c r="Q69" s="48"/>
      <c r="R69" s="48"/>
      <c r="S69" s="48"/>
      <c r="T69" s="48"/>
      <c r="U69" s="48"/>
      <c r="V69" s="48"/>
      <c r="W69" s="48"/>
    </row>
    <row r="70" spans="1:23">
      <c r="A70" s="9" t="s">
        <v>72</v>
      </c>
      <c r="B70" s="10">
        <v>2</v>
      </c>
      <c r="C70" s="10">
        <v>0</v>
      </c>
      <c r="D70" s="10">
        <v>0</v>
      </c>
      <c r="E70" s="10">
        <v>0</v>
      </c>
      <c r="F70" s="10">
        <v>2</v>
      </c>
      <c r="G70" s="48"/>
      <c r="H70" s="48"/>
      <c r="I70" s="48"/>
      <c r="J70" s="48"/>
      <c r="K70" s="48"/>
      <c r="L70" s="48"/>
      <c r="M70" s="48"/>
      <c r="N70" s="48"/>
      <c r="O70" s="48"/>
      <c r="P70" s="48"/>
      <c r="Q70" s="48"/>
      <c r="R70" s="48"/>
      <c r="S70" s="48"/>
      <c r="T70" s="48"/>
      <c r="U70" s="48"/>
      <c r="V70" s="48"/>
      <c r="W70" s="48"/>
    </row>
    <row r="71" spans="1:23">
      <c r="A71" s="13" t="s">
        <v>73</v>
      </c>
      <c r="B71" s="10">
        <v>4034.9433599999998</v>
      </c>
      <c r="C71" s="10">
        <v>25055.874980000001</v>
      </c>
      <c r="D71" s="10">
        <v>0</v>
      </c>
      <c r="E71" s="10">
        <v>0</v>
      </c>
      <c r="F71" s="10">
        <v>29090.818340000002</v>
      </c>
      <c r="G71" s="48"/>
      <c r="H71" s="48"/>
      <c r="I71" s="48"/>
      <c r="J71" s="48"/>
      <c r="K71" s="48"/>
      <c r="L71" s="48"/>
      <c r="M71" s="48"/>
      <c r="N71" s="48"/>
      <c r="O71" s="48"/>
      <c r="P71" s="48"/>
      <c r="Q71" s="48"/>
      <c r="R71" s="48"/>
      <c r="S71" s="48"/>
      <c r="T71" s="48"/>
      <c r="U71" s="48"/>
      <c r="V71" s="48"/>
      <c r="W71" s="48"/>
    </row>
    <row r="72" spans="1:23">
      <c r="A72" s="9" t="s">
        <v>74</v>
      </c>
      <c r="B72" s="10">
        <v>8751.0865399999984</v>
      </c>
      <c r="C72" s="10">
        <v>1218.83106</v>
      </c>
      <c r="D72" s="10">
        <v>0</v>
      </c>
      <c r="E72" s="10">
        <v>0</v>
      </c>
      <c r="F72" s="10">
        <v>9969.9175999999989</v>
      </c>
      <c r="G72" s="48"/>
      <c r="H72" s="48"/>
      <c r="I72" s="48"/>
      <c r="J72" s="48"/>
      <c r="K72" s="48"/>
      <c r="L72" s="48"/>
      <c r="M72" s="48"/>
      <c r="N72" s="48"/>
      <c r="O72" s="48"/>
      <c r="P72" s="48"/>
      <c r="Q72" s="48"/>
      <c r="R72" s="48"/>
      <c r="S72" s="48"/>
      <c r="T72" s="48"/>
      <c r="U72" s="48"/>
      <c r="V72" s="48"/>
      <c r="W72" s="48"/>
    </row>
    <row r="73" spans="1:23">
      <c r="A73" s="9" t="s">
        <v>75</v>
      </c>
      <c r="B73" s="10">
        <v>0</v>
      </c>
      <c r="C73" s="10">
        <v>0</v>
      </c>
      <c r="D73" s="10">
        <v>0</v>
      </c>
      <c r="E73" s="10">
        <v>0</v>
      </c>
      <c r="F73" s="10">
        <v>0</v>
      </c>
      <c r="G73" s="48"/>
      <c r="H73" s="48"/>
      <c r="I73" s="48"/>
      <c r="J73" s="48"/>
      <c r="K73" s="48"/>
      <c r="L73" s="48"/>
      <c r="M73" s="48"/>
      <c r="N73" s="48"/>
      <c r="O73" s="48"/>
      <c r="P73" s="48"/>
      <c r="Q73" s="48"/>
      <c r="R73" s="48"/>
      <c r="S73" s="48"/>
      <c r="T73" s="48"/>
      <c r="U73" s="48"/>
      <c r="V73" s="48"/>
      <c r="W73" s="48"/>
    </row>
    <row r="74" spans="1:23">
      <c r="A74" s="9" t="s">
        <v>76</v>
      </c>
      <c r="B74" s="10">
        <v>-2891.5352400000002</v>
      </c>
      <c r="C74" s="10">
        <v>-972.08983999999998</v>
      </c>
      <c r="D74" s="10">
        <v>0</v>
      </c>
      <c r="E74" s="10">
        <v>0</v>
      </c>
      <c r="F74" s="10">
        <v>-3863.6250800000003</v>
      </c>
      <c r="G74" s="48"/>
      <c r="H74" s="48"/>
      <c r="I74" s="48"/>
      <c r="J74" s="48"/>
      <c r="K74" s="48"/>
      <c r="L74" s="48"/>
      <c r="M74" s="48"/>
      <c r="N74" s="48"/>
      <c r="O74" s="48"/>
      <c r="P74" s="48"/>
      <c r="Q74" s="48"/>
      <c r="R74" s="48"/>
      <c r="S74" s="48"/>
      <c r="T74" s="48"/>
      <c r="U74" s="48"/>
      <c r="V74" s="48"/>
      <c r="W74" s="48"/>
    </row>
    <row r="75" spans="1:23">
      <c r="A75" s="7" t="s">
        <v>77</v>
      </c>
      <c r="B75" s="8">
        <v>3489.3361500000001</v>
      </c>
      <c r="C75" s="8">
        <v>0</v>
      </c>
      <c r="D75" s="8">
        <v>0</v>
      </c>
      <c r="E75" s="8">
        <v>0</v>
      </c>
      <c r="F75" s="8">
        <v>3489.3361500000001</v>
      </c>
      <c r="G75" s="48"/>
      <c r="H75" s="48"/>
      <c r="I75" s="48"/>
      <c r="J75" s="48"/>
      <c r="K75" s="48"/>
      <c r="L75" s="48"/>
      <c r="M75" s="48"/>
      <c r="N75" s="48"/>
      <c r="O75" s="48"/>
      <c r="P75" s="48"/>
      <c r="Q75" s="48"/>
      <c r="R75" s="48"/>
      <c r="S75" s="48"/>
      <c r="T75" s="48"/>
      <c r="U75" s="48"/>
      <c r="V75" s="48"/>
      <c r="W75" s="48"/>
    </row>
    <row r="76" spans="1:23">
      <c r="A76" s="9" t="s">
        <v>78</v>
      </c>
      <c r="B76" s="10">
        <v>3794.6606200000001</v>
      </c>
      <c r="C76" s="10">
        <v>0</v>
      </c>
      <c r="D76" s="10">
        <v>0</v>
      </c>
      <c r="E76" s="10">
        <v>0</v>
      </c>
      <c r="F76" s="10">
        <v>3794.6606200000001</v>
      </c>
      <c r="G76" s="48"/>
      <c r="H76" s="48"/>
      <c r="I76" s="48"/>
      <c r="J76" s="48"/>
      <c r="K76" s="48"/>
      <c r="L76" s="48"/>
      <c r="M76" s="48"/>
      <c r="N76" s="48"/>
      <c r="O76" s="48"/>
      <c r="P76" s="48"/>
      <c r="Q76" s="48"/>
      <c r="R76" s="48"/>
      <c r="S76" s="48"/>
      <c r="T76" s="48"/>
      <c r="U76" s="48"/>
      <c r="V76" s="48"/>
      <c r="W76" s="48"/>
    </row>
    <row r="77" spans="1:23">
      <c r="A77" s="9" t="s">
        <v>79</v>
      </c>
      <c r="B77" s="10">
        <v>14056.45212</v>
      </c>
      <c r="C77" s="10">
        <v>0</v>
      </c>
      <c r="D77" s="10">
        <v>0</v>
      </c>
      <c r="E77" s="10">
        <v>0</v>
      </c>
      <c r="F77" s="10">
        <v>14056.45212</v>
      </c>
      <c r="G77" s="48"/>
      <c r="H77" s="48"/>
      <c r="I77" s="48"/>
      <c r="J77" s="48"/>
      <c r="K77" s="48"/>
      <c r="L77" s="48"/>
      <c r="M77" s="48"/>
      <c r="N77" s="48"/>
      <c r="O77" s="48"/>
      <c r="P77" s="48"/>
      <c r="Q77" s="48"/>
      <c r="R77" s="48"/>
      <c r="S77" s="48"/>
      <c r="T77" s="48"/>
      <c r="U77" s="48"/>
      <c r="V77" s="48"/>
      <c r="W77" s="48"/>
    </row>
    <row r="78" spans="1:23">
      <c r="A78" s="9" t="s">
        <v>80</v>
      </c>
      <c r="B78" s="10">
        <v>1142.9228000000001</v>
      </c>
      <c r="C78" s="10">
        <v>0</v>
      </c>
      <c r="D78" s="10">
        <v>0</v>
      </c>
      <c r="E78" s="10">
        <v>0</v>
      </c>
      <c r="F78" s="10">
        <v>1142.9228000000001</v>
      </c>
      <c r="G78" s="48"/>
      <c r="H78" s="48"/>
      <c r="I78" s="48"/>
      <c r="J78" s="48"/>
      <c r="K78" s="48"/>
      <c r="L78" s="48"/>
      <c r="M78" s="48"/>
      <c r="N78" s="48"/>
      <c r="O78" s="48"/>
      <c r="P78" s="48"/>
      <c r="Q78" s="48"/>
      <c r="R78" s="48"/>
      <c r="S78" s="48"/>
      <c r="T78" s="48"/>
      <c r="U78" s="48"/>
      <c r="V78" s="48"/>
      <c r="W78" s="48"/>
    </row>
    <row r="79" spans="1:23">
      <c r="A79" s="9" t="s">
        <v>81</v>
      </c>
      <c r="B79" s="10">
        <v>12.94</v>
      </c>
      <c r="C79" s="10">
        <v>0</v>
      </c>
      <c r="D79" s="10">
        <v>0</v>
      </c>
      <c r="E79" s="10">
        <v>0</v>
      </c>
      <c r="F79" s="10">
        <v>12.94</v>
      </c>
      <c r="G79" s="48"/>
      <c r="H79" s="48"/>
      <c r="I79" s="48"/>
      <c r="J79" s="48"/>
      <c r="K79" s="48"/>
      <c r="L79" s="48"/>
      <c r="M79" s="48"/>
      <c r="N79" s="48"/>
      <c r="O79" s="48"/>
      <c r="P79" s="48"/>
      <c r="Q79" s="48"/>
      <c r="R79" s="48"/>
      <c r="S79" s="48"/>
      <c r="T79" s="48"/>
      <c r="U79" s="48"/>
      <c r="V79" s="48"/>
      <c r="W79" s="48"/>
    </row>
    <row r="80" spans="1:23">
      <c r="A80" s="9" t="s">
        <v>82</v>
      </c>
      <c r="B80" s="10">
        <v>-15517.63939</v>
      </c>
      <c r="C80" s="10">
        <v>0</v>
      </c>
      <c r="D80" s="10">
        <v>0</v>
      </c>
      <c r="E80" s="10">
        <v>0</v>
      </c>
      <c r="F80" s="10">
        <v>-15517.63939</v>
      </c>
      <c r="G80" s="48"/>
      <c r="H80" s="48"/>
      <c r="I80" s="48"/>
      <c r="J80" s="48"/>
      <c r="K80" s="48"/>
      <c r="L80" s="48"/>
      <c r="M80" s="48"/>
      <c r="N80" s="48"/>
      <c r="O80" s="48"/>
      <c r="P80" s="48"/>
      <c r="Q80" s="48"/>
      <c r="R80" s="48"/>
      <c r="S80" s="48"/>
      <c r="T80" s="48"/>
      <c r="U80" s="48"/>
      <c r="V80" s="48"/>
      <c r="W80" s="48"/>
    </row>
    <row r="81" spans="1:23">
      <c r="A81" s="7" t="s">
        <v>83</v>
      </c>
      <c r="B81" s="8">
        <v>84187.60420999999</v>
      </c>
      <c r="C81" s="8">
        <v>190439.67709000001</v>
      </c>
      <c r="D81" s="8">
        <v>0</v>
      </c>
      <c r="E81" s="8">
        <v>0</v>
      </c>
      <c r="F81" s="8">
        <v>274627.28130000003</v>
      </c>
      <c r="G81" s="48"/>
      <c r="H81" s="48"/>
      <c r="I81" s="48"/>
      <c r="J81" s="48"/>
      <c r="K81" s="48"/>
      <c r="L81" s="48"/>
      <c r="M81" s="48"/>
      <c r="N81" s="48"/>
      <c r="O81" s="48"/>
      <c r="P81" s="48"/>
      <c r="Q81" s="48"/>
      <c r="R81" s="48"/>
      <c r="S81" s="48"/>
      <c r="T81" s="48"/>
      <c r="U81" s="48"/>
      <c r="V81" s="48"/>
      <c r="W81" s="48"/>
    </row>
    <row r="82" spans="1:23">
      <c r="A82" s="9" t="s">
        <v>20</v>
      </c>
      <c r="B82" s="10">
        <v>0</v>
      </c>
      <c r="C82" s="10">
        <v>0</v>
      </c>
      <c r="D82" s="10">
        <v>0</v>
      </c>
      <c r="E82" s="10">
        <v>0</v>
      </c>
      <c r="F82" s="10">
        <v>0</v>
      </c>
      <c r="G82" s="48"/>
      <c r="H82" s="48"/>
      <c r="I82" s="48"/>
      <c r="J82" s="48"/>
      <c r="K82" s="48"/>
      <c r="L82" s="48"/>
      <c r="M82" s="48"/>
      <c r="N82" s="48"/>
      <c r="O82" s="48"/>
      <c r="P82" s="48"/>
      <c r="Q82" s="48"/>
      <c r="R82" s="48"/>
      <c r="S82" s="48"/>
      <c r="T82" s="48"/>
      <c r="U82" s="48"/>
      <c r="V82" s="48"/>
      <c r="W82" s="48"/>
    </row>
    <row r="83" spans="1:23">
      <c r="A83" s="9" t="s">
        <v>21</v>
      </c>
      <c r="B83" s="10">
        <v>47700</v>
      </c>
      <c r="C83" s="10">
        <v>6174</v>
      </c>
      <c r="D83" s="10">
        <v>0</v>
      </c>
      <c r="E83" s="10">
        <v>0</v>
      </c>
      <c r="F83" s="10">
        <v>53874</v>
      </c>
      <c r="G83" s="48"/>
      <c r="H83" s="48"/>
      <c r="I83" s="48"/>
      <c r="J83" s="48"/>
      <c r="K83" s="48"/>
      <c r="L83" s="48"/>
      <c r="M83" s="48"/>
      <c r="N83" s="48"/>
      <c r="O83" s="48"/>
      <c r="P83" s="48"/>
      <c r="Q83" s="48"/>
      <c r="R83" s="48"/>
      <c r="S83" s="48"/>
      <c r="T83" s="48"/>
      <c r="U83" s="48"/>
      <c r="V83" s="48"/>
      <c r="W83" s="48"/>
    </row>
    <row r="84" spans="1:23">
      <c r="A84" s="9" t="s">
        <v>22</v>
      </c>
      <c r="B84" s="10">
        <v>0</v>
      </c>
      <c r="C84" s="10">
        <v>0</v>
      </c>
      <c r="D84" s="10">
        <v>0</v>
      </c>
      <c r="E84" s="10">
        <v>0</v>
      </c>
      <c r="F84" s="10">
        <v>0</v>
      </c>
      <c r="G84" s="48"/>
      <c r="H84" s="48"/>
      <c r="I84" s="48"/>
      <c r="J84" s="48"/>
      <c r="K84" s="48"/>
      <c r="L84" s="48"/>
      <c r="M84" s="48"/>
      <c r="N84" s="48"/>
      <c r="O84" s="48"/>
      <c r="P84" s="48"/>
      <c r="Q84" s="48"/>
      <c r="R84" s="48"/>
      <c r="S84" s="48"/>
      <c r="T84" s="48"/>
      <c r="U84" s="48"/>
      <c r="V84" s="48"/>
      <c r="W84" s="48"/>
    </row>
    <row r="85" spans="1:23">
      <c r="A85" s="9" t="s">
        <v>23</v>
      </c>
      <c r="B85" s="10">
        <v>0</v>
      </c>
      <c r="C85" s="10">
        <v>0</v>
      </c>
      <c r="D85" s="10">
        <v>0</v>
      </c>
      <c r="E85" s="10">
        <v>0</v>
      </c>
      <c r="F85" s="10">
        <v>0</v>
      </c>
      <c r="G85" s="48"/>
      <c r="H85" s="48"/>
      <c r="I85" s="48"/>
      <c r="J85" s="48"/>
      <c r="K85" s="48"/>
      <c r="L85" s="48"/>
      <c r="M85" s="48"/>
      <c r="N85" s="48"/>
      <c r="O85" s="48"/>
      <c r="P85" s="48"/>
      <c r="Q85" s="48"/>
      <c r="R85" s="48"/>
      <c r="S85" s="48"/>
      <c r="T85" s="48"/>
      <c r="U85" s="48"/>
      <c r="V85" s="48"/>
      <c r="W85" s="48"/>
    </row>
    <row r="86" spans="1:23">
      <c r="A86" s="9" t="s">
        <v>84</v>
      </c>
      <c r="B86" s="10">
        <v>246.96007</v>
      </c>
      <c r="C86" s="10">
        <v>0</v>
      </c>
      <c r="D86" s="10">
        <v>0</v>
      </c>
      <c r="E86" s="10">
        <v>0</v>
      </c>
      <c r="F86" s="10">
        <v>246.96007</v>
      </c>
      <c r="G86" s="48"/>
      <c r="H86" s="48"/>
      <c r="I86" s="48"/>
      <c r="J86" s="48"/>
      <c r="K86" s="48"/>
      <c r="L86" s="48"/>
      <c r="M86" s="48"/>
      <c r="N86" s="48"/>
      <c r="O86" s="48"/>
      <c r="P86" s="48"/>
      <c r="Q86" s="48"/>
      <c r="R86" s="48"/>
      <c r="S86" s="48"/>
      <c r="T86" s="48"/>
      <c r="U86" s="48"/>
      <c r="V86" s="48"/>
      <c r="W86" s="48"/>
    </row>
    <row r="87" spans="1:23">
      <c r="A87" s="9" t="s">
        <v>24</v>
      </c>
      <c r="B87" s="10">
        <v>58.229120000000002</v>
      </c>
      <c r="C87" s="10">
        <v>466.86478000000005</v>
      </c>
      <c r="D87" s="10">
        <v>0</v>
      </c>
      <c r="E87" s="10">
        <v>0</v>
      </c>
      <c r="F87" s="10">
        <v>525.09390000000008</v>
      </c>
      <c r="G87" s="48"/>
      <c r="H87" s="48"/>
      <c r="I87" s="48"/>
      <c r="J87" s="48"/>
      <c r="K87" s="48"/>
      <c r="L87" s="48"/>
      <c r="M87" s="48"/>
      <c r="N87" s="48"/>
      <c r="O87" s="48"/>
      <c r="P87" s="48"/>
      <c r="Q87" s="48"/>
      <c r="R87" s="48"/>
      <c r="S87" s="48"/>
      <c r="T87" s="48"/>
      <c r="U87" s="48"/>
      <c r="V87" s="48"/>
      <c r="W87" s="48"/>
    </row>
    <row r="88" spans="1:23">
      <c r="A88" s="9" t="s">
        <v>25</v>
      </c>
      <c r="B88" s="10">
        <v>34816.250999999997</v>
      </c>
      <c r="C88" s="10">
        <v>184025.39082</v>
      </c>
      <c r="D88" s="10">
        <v>0</v>
      </c>
      <c r="E88" s="10">
        <v>0</v>
      </c>
      <c r="F88" s="10">
        <v>218841.64181999999</v>
      </c>
      <c r="G88" s="48"/>
      <c r="H88" s="48"/>
      <c r="I88" s="48"/>
      <c r="J88" s="48"/>
      <c r="K88" s="48"/>
      <c r="L88" s="48"/>
      <c r="M88" s="48"/>
      <c r="N88" s="48"/>
      <c r="O88" s="48"/>
      <c r="P88" s="48"/>
      <c r="Q88" s="48"/>
      <c r="R88" s="48"/>
      <c r="S88" s="48"/>
      <c r="T88" s="48"/>
      <c r="U88" s="48"/>
      <c r="V88" s="48"/>
      <c r="W88" s="48"/>
    </row>
    <row r="89" spans="1:23">
      <c r="A89" s="9" t="s">
        <v>85</v>
      </c>
      <c r="B89" s="10">
        <v>1651.44946</v>
      </c>
      <c r="C89" s="10">
        <v>6.0596899999999998</v>
      </c>
      <c r="D89" s="10">
        <v>0</v>
      </c>
      <c r="E89" s="10">
        <v>0</v>
      </c>
      <c r="F89" s="10">
        <v>1657.5091499999999</v>
      </c>
      <c r="G89" s="48"/>
      <c r="H89" s="48"/>
      <c r="I89" s="48"/>
      <c r="J89" s="48"/>
      <c r="K89" s="48"/>
      <c r="L89" s="48"/>
      <c r="M89" s="48"/>
      <c r="N89" s="48"/>
      <c r="O89" s="48"/>
      <c r="P89" s="48"/>
      <c r="Q89" s="48"/>
      <c r="R89" s="48"/>
      <c r="S89" s="48"/>
      <c r="T89" s="48"/>
      <c r="U89" s="48"/>
      <c r="V89" s="48"/>
      <c r="W89" s="48"/>
    </row>
    <row r="90" spans="1:23">
      <c r="A90" s="9" t="s">
        <v>86</v>
      </c>
      <c r="B90" s="10">
        <v>-285.28543999999999</v>
      </c>
      <c r="C90" s="10">
        <v>-232.63820000000001</v>
      </c>
      <c r="D90" s="10">
        <v>0</v>
      </c>
      <c r="E90" s="10">
        <v>0</v>
      </c>
      <c r="F90" s="10">
        <v>-517.92363999999998</v>
      </c>
      <c r="G90" s="48"/>
      <c r="H90" s="48"/>
      <c r="I90" s="48"/>
      <c r="J90" s="48"/>
      <c r="K90" s="48"/>
      <c r="L90" s="48"/>
      <c r="M90" s="48"/>
      <c r="N90" s="48"/>
      <c r="O90" s="48"/>
      <c r="P90" s="48"/>
      <c r="Q90" s="48"/>
      <c r="R90" s="48"/>
      <c r="S90" s="48"/>
      <c r="T90" s="48"/>
      <c r="U90" s="48"/>
      <c r="V90" s="48"/>
      <c r="W90" s="48"/>
    </row>
    <row r="91" spans="1:23">
      <c r="A91" s="7" t="s">
        <v>87</v>
      </c>
      <c r="B91" s="8">
        <v>52567.433700000001</v>
      </c>
      <c r="C91" s="8">
        <v>0</v>
      </c>
      <c r="D91" s="8">
        <v>0</v>
      </c>
      <c r="E91" s="8">
        <v>0</v>
      </c>
      <c r="F91" s="8">
        <v>52567.433700000001</v>
      </c>
      <c r="G91" s="48"/>
      <c r="H91" s="48"/>
      <c r="I91" s="48"/>
      <c r="J91" s="48"/>
      <c r="K91" s="48"/>
      <c r="L91" s="48"/>
      <c r="M91" s="48"/>
      <c r="N91" s="48"/>
      <c r="O91" s="48"/>
      <c r="P91" s="48"/>
      <c r="Q91" s="48"/>
      <c r="R91" s="48"/>
      <c r="S91" s="48"/>
      <c r="T91" s="48"/>
      <c r="U91" s="48"/>
      <c r="V91" s="48"/>
      <c r="W91" s="48"/>
    </row>
    <row r="92" spans="1:23">
      <c r="A92" s="9" t="s">
        <v>88</v>
      </c>
      <c r="B92" s="10">
        <v>12363.20088</v>
      </c>
      <c r="C92" s="10">
        <v>0</v>
      </c>
      <c r="D92" s="10">
        <v>0</v>
      </c>
      <c r="E92" s="10">
        <v>0</v>
      </c>
      <c r="F92" s="10">
        <v>12363.20088</v>
      </c>
      <c r="G92" s="48"/>
      <c r="H92" s="48"/>
      <c r="I92" s="48"/>
      <c r="J92" s="48"/>
      <c r="K92" s="48"/>
      <c r="L92" s="48"/>
      <c r="M92" s="48"/>
      <c r="N92" s="48"/>
      <c r="O92" s="48"/>
      <c r="P92" s="48"/>
      <c r="Q92" s="48"/>
      <c r="R92" s="48"/>
      <c r="S92" s="48"/>
      <c r="T92" s="48"/>
      <c r="U92" s="48"/>
      <c r="V92" s="48"/>
      <c r="W92" s="48"/>
    </row>
    <row r="93" spans="1:23">
      <c r="A93" s="9" t="s">
        <v>89</v>
      </c>
      <c r="B93" s="10">
        <v>31814.631920000003</v>
      </c>
      <c r="C93" s="10">
        <v>0</v>
      </c>
      <c r="D93" s="10">
        <v>0</v>
      </c>
      <c r="E93" s="10">
        <v>0</v>
      </c>
      <c r="F93" s="10">
        <v>31814.631920000003</v>
      </c>
      <c r="G93" s="48"/>
      <c r="H93" s="48"/>
      <c r="I93" s="48"/>
      <c r="J93" s="48"/>
      <c r="K93" s="48"/>
      <c r="L93" s="48"/>
      <c r="M93" s="48"/>
      <c r="N93" s="48"/>
      <c r="O93" s="48"/>
      <c r="P93" s="48"/>
      <c r="Q93" s="48"/>
      <c r="R93" s="48"/>
      <c r="S93" s="48"/>
      <c r="T93" s="48"/>
      <c r="U93" s="48"/>
      <c r="V93" s="48"/>
      <c r="W93" s="48"/>
    </row>
    <row r="94" spans="1:23">
      <c r="A94" s="9" t="s">
        <v>90</v>
      </c>
      <c r="B94" s="10">
        <v>3684.7277000000004</v>
      </c>
      <c r="C94" s="10">
        <v>0</v>
      </c>
      <c r="D94" s="10">
        <v>0</v>
      </c>
      <c r="E94" s="10">
        <v>0</v>
      </c>
      <c r="F94" s="10">
        <v>3684.7277000000004</v>
      </c>
      <c r="G94" s="48"/>
      <c r="H94" s="48"/>
      <c r="I94" s="48"/>
      <c r="J94" s="48"/>
      <c r="K94" s="48"/>
      <c r="L94" s="48"/>
      <c r="M94" s="48"/>
      <c r="N94" s="48"/>
      <c r="O94" s="48"/>
      <c r="P94" s="48"/>
      <c r="Q94" s="48"/>
      <c r="R94" s="48"/>
      <c r="S94" s="48"/>
      <c r="T94" s="48"/>
      <c r="U94" s="48"/>
      <c r="V94" s="48"/>
      <c r="W94" s="48"/>
    </row>
    <row r="95" spans="1:23">
      <c r="A95" s="9" t="s">
        <v>91</v>
      </c>
      <c r="B95" s="10">
        <v>2020.5566699999999</v>
      </c>
      <c r="C95" s="10">
        <v>0</v>
      </c>
      <c r="D95" s="10">
        <v>0</v>
      </c>
      <c r="E95" s="10">
        <v>0</v>
      </c>
      <c r="F95" s="10">
        <v>2020.5566699999999</v>
      </c>
      <c r="G95" s="48"/>
      <c r="H95" s="48"/>
      <c r="I95" s="48"/>
      <c r="J95" s="48"/>
      <c r="K95" s="48"/>
      <c r="L95" s="48"/>
      <c r="M95" s="48"/>
      <c r="N95" s="48"/>
      <c r="O95" s="48"/>
      <c r="P95" s="48"/>
      <c r="Q95" s="48"/>
      <c r="R95" s="48"/>
      <c r="S95" s="48"/>
      <c r="T95" s="48"/>
      <c r="U95" s="48"/>
      <c r="V95" s="48"/>
      <c r="W95" s="48"/>
    </row>
    <row r="96" spans="1:23">
      <c r="A96" s="9" t="s">
        <v>92</v>
      </c>
      <c r="B96" s="10">
        <v>1877.0711899999999</v>
      </c>
      <c r="C96" s="10">
        <v>0</v>
      </c>
      <c r="D96" s="10">
        <v>0</v>
      </c>
      <c r="E96" s="10">
        <v>0</v>
      </c>
      <c r="F96" s="10">
        <v>1877.0711899999999</v>
      </c>
      <c r="G96" s="48"/>
      <c r="H96" s="48"/>
      <c r="I96" s="48"/>
      <c r="J96" s="48"/>
      <c r="K96" s="48"/>
      <c r="L96" s="48"/>
      <c r="M96" s="48"/>
      <c r="N96" s="48"/>
      <c r="O96" s="48"/>
      <c r="P96" s="48"/>
      <c r="Q96" s="48"/>
      <c r="R96" s="48"/>
      <c r="S96" s="48"/>
      <c r="T96" s="48"/>
      <c r="U96" s="48"/>
      <c r="V96" s="48"/>
      <c r="W96" s="48"/>
    </row>
    <row r="97" spans="1:23">
      <c r="A97" s="9" t="s">
        <v>93</v>
      </c>
      <c r="B97" s="10">
        <v>35.185319999999997</v>
      </c>
      <c r="C97" s="10">
        <v>0</v>
      </c>
      <c r="D97" s="10">
        <v>0</v>
      </c>
      <c r="E97" s="10">
        <v>0</v>
      </c>
      <c r="F97" s="10">
        <v>35.185319999999997</v>
      </c>
      <c r="G97" s="48"/>
      <c r="H97" s="48"/>
      <c r="I97" s="48"/>
      <c r="J97" s="48"/>
      <c r="K97" s="48"/>
      <c r="L97" s="48"/>
      <c r="M97" s="48"/>
      <c r="N97" s="48"/>
      <c r="O97" s="48"/>
      <c r="P97" s="48"/>
      <c r="Q97" s="48"/>
      <c r="R97" s="48"/>
      <c r="S97" s="48"/>
      <c r="T97" s="48"/>
      <c r="U97" s="48"/>
      <c r="V97" s="48"/>
      <c r="W97" s="48"/>
    </row>
    <row r="98" spans="1:23">
      <c r="A98" s="9" t="s">
        <v>94</v>
      </c>
      <c r="B98" s="10">
        <v>772.06002000000001</v>
      </c>
      <c r="C98" s="10">
        <v>0</v>
      </c>
      <c r="D98" s="10">
        <v>0</v>
      </c>
      <c r="E98" s="10">
        <v>0</v>
      </c>
      <c r="F98" s="10">
        <v>772.06002000000001</v>
      </c>
      <c r="G98" s="48"/>
      <c r="H98" s="48"/>
      <c r="I98" s="48"/>
      <c r="J98" s="48"/>
      <c r="K98" s="48"/>
      <c r="L98" s="48"/>
      <c r="M98" s="48"/>
      <c r="N98" s="48"/>
      <c r="O98" s="48"/>
      <c r="P98" s="48"/>
      <c r="Q98" s="48"/>
      <c r="R98" s="48"/>
      <c r="S98" s="48"/>
      <c r="T98" s="48"/>
      <c r="U98" s="48"/>
      <c r="V98" s="48"/>
      <c r="W98" s="48"/>
    </row>
    <row r="99" spans="1:23">
      <c r="A99" s="9" t="s">
        <v>95</v>
      </c>
      <c r="B99" s="10">
        <v>0</v>
      </c>
      <c r="C99" s="10">
        <v>0</v>
      </c>
      <c r="D99" s="10">
        <v>0</v>
      </c>
      <c r="E99" s="10">
        <v>0</v>
      </c>
      <c r="F99" s="10">
        <v>0</v>
      </c>
      <c r="G99" s="48"/>
      <c r="H99" s="48"/>
      <c r="I99" s="48"/>
      <c r="J99" s="48"/>
      <c r="K99" s="48"/>
      <c r="L99" s="48"/>
      <c r="M99" s="48"/>
      <c r="N99" s="48"/>
      <c r="O99" s="48"/>
      <c r="P99" s="48"/>
      <c r="Q99" s="48"/>
      <c r="R99" s="48"/>
      <c r="S99" s="48"/>
      <c r="T99" s="48"/>
      <c r="U99" s="48"/>
      <c r="V99" s="48"/>
      <c r="W99" s="48"/>
    </row>
    <row r="100" spans="1:23">
      <c r="A100" s="9" t="s">
        <v>96</v>
      </c>
      <c r="B100" s="10">
        <v>0</v>
      </c>
      <c r="C100" s="10">
        <v>0</v>
      </c>
      <c r="D100" s="10">
        <v>0</v>
      </c>
      <c r="E100" s="10">
        <v>0</v>
      </c>
      <c r="F100" s="10">
        <v>0</v>
      </c>
      <c r="G100" s="48"/>
      <c r="H100" s="48"/>
      <c r="I100" s="48"/>
      <c r="J100" s="48"/>
      <c r="K100" s="48"/>
      <c r="L100" s="48"/>
      <c r="M100" s="48"/>
      <c r="N100" s="48"/>
      <c r="O100" s="48"/>
      <c r="P100" s="48"/>
      <c r="Q100" s="48"/>
      <c r="R100" s="48"/>
      <c r="S100" s="48"/>
      <c r="T100" s="48"/>
      <c r="U100" s="48"/>
      <c r="V100" s="48"/>
      <c r="W100" s="48"/>
    </row>
    <row r="101" spans="1:23">
      <c r="A101" s="7" t="s">
        <v>97</v>
      </c>
      <c r="B101" s="8">
        <v>3916.1336200000001</v>
      </c>
      <c r="C101" s="8">
        <v>0</v>
      </c>
      <c r="D101" s="8">
        <v>0</v>
      </c>
      <c r="E101" s="8">
        <v>0</v>
      </c>
      <c r="F101" s="8">
        <v>3916.1336200000001</v>
      </c>
      <c r="G101" s="48"/>
      <c r="H101" s="48"/>
      <c r="I101" s="48"/>
      <c r="J101" s="48"/>
      <c r="K101" s="48"/>
      <c r="L101" s="48"/>
      <c r="M101" s="48"/>
      <c r="N101" s="48"/>
      <c r="O101" s="48"/>
      <c r="P101" s="48"/>
      <c r="Q101" s="48"/>
      <c r="R101" s="48"/>
      <c r="S101" s="48"/>
      <c r="T101" s="48"/>
      <c r="U101" s="48"/>
      <c r="V101" s="48"/>
      <c r="W101" s="48"/>
    </row>
    <row r="102" spans="1:23">
      <c r="A102" s="9" t="s">
        <v>98</v>
      </c>
      <c r="B102" s="10">
        <v>541.37648999999999</v>
      </c>
      <c r="C102" s="10">
        <v>0</v>
      </c>
      <c r="D102" s="10">
        <v>0</v>
      </c>
      <c r="E102" s="10">
        <v>0</v>
      </c>
      <c r="F102" s="10">
        <v>541.37648999999999</v>
      </c>
      <c r="G102" s="48"/>
      <c r="H102" s="48"/>
      <c r="I102" s="48"/>
      <c r="J102" s="48"/>
      <c r="K102" s="48"/>
      <c r="L102" s="48"/>
      <c r="M102" s="48"/>
      <c r="N102" s="48"/>
      <c r="O102" s="48"/>
      <c r="P102" s="48"/>
      <c r="Q102" s="48"/>
      <c r="R102" s="48"/>
      <c r="S102" s="48"/>
      <c r="T102" s="48"/>
      <c r="U102" s="48"/>
      <c r="V102" s="48"/>
      <c r="W102" s="48"/>
    </row>
    <row r="103" spans="1:23">
      <c r="A103" s="9" t="s">
        <v>99</v>
      </c>
      <c r="B103" s="10">
        <v>1833.7832900000001</v>
      </c>
      <c r="C103" s="10">
        <v>0</v>
      </c>
      <c r="D103" s="10">
        <v>0</v>
      </c>
      <c r="E103" s="10">
        <v>0</v>
      </c>
      <c r="F103" s="10">
        <v>1833.7832900000001</v>
      </c>
      <c r="G103" s="48"/>
      <c r="H103" s="48"/>
      <c r="I103" s="48"/>
      <c r="J103" s="48"/>
      <c r="K103" s="48"/>
      <c r="L103" s="48"/>
      <c r="M103" s="48"/>
      <c r="N103" s="48"/>
      <c r="O103" s="48"/>
      <c r="P103" s="48"/>
      <c r="Q103" s="48"/>
      <c r="R103" s="48"/>
      <c r="S103" s="48"/>
      <c r="T103" s="48"/>
      <c r="U103" s="48"/>
      <c r="V103" s="48"/>
      <c r="W103" s="48"/>
    </row>
    <row r="104" spans="1:23">
      <c r="A104" s="9" t="s">
        <v>100</v>
      </c>
      <c r="B104" s="10">
        <v>33.799999999999997</v>
      </c>
      <c r="C104" s="10">
        <v>0</v>
      </c>
      <c r="D104" s="10">
        <v>0</v>
      </c>
      <c r="E104" s="10">
        <v>0</v>
      </c>
      <c r="F104" s="10">
        <v>33.799999999999997</v>
      </c>
      <c r="G104" s="48"/>
      <c r="H104" s="48"/>
      <c r="I104" s="48"/>
      <c r="J104" s="48"/>
      <c r="K104" s="48"/>
      <c r="L104" s="48"/>
      <c r="M104" s="48"/>
      <c r="N104" s="48"/>
      <c r="O104" s="48"/>
      <c r="P104" s="48"/>
      <c r="Q104" s="48"/>
      <c r="R104" s="48"/>
      <c r="S104" s="48"/>
      <c r="T104" s="48"/>
      <c r="U104" s="48"/>
      <c r="V104" s="48"/>
      <c r="W104" s="48"/>
    </row>
    <row r="105" spans="1:23">
      <c r="A105" s="9" t="s">
        <v>101</v>
      </c>
      <c r="B105" s="10">
        <v>1507.1738400000002</v>
      </c>
      <c r="C105" s="10">
        <v>0</v>
      </c>
      <c r="D105" s="10">
        <v>0</v>
      </c>
      <c r="E105" s="10">
        <v>0</v>
      </c>
      <c r="F105" s="10">
        <v>1507.1738400000002</v>
      </c>
      <c r="G105" s="48"/>
      <c r="H105" s="48"/>
      <c r="I105" s="48"/>
      <c r="J105" s="48"/>
      <c r="K105" s="48"/>
      <c r="L105" s="48"/>
      <c r="M105" s="48"/>
      <c r="N105" s="48"/>
      <c r="O105" s="48"/>
      <c r="P105" s="48"/>
      <c r="Q105" s="48"/>
      <c r="R105" s="48"/>
      <c r="S105" s="48"/>
      <c r="T105" s="48"/>
      <c r="U105" s="48"/>
      <c r="V105" s="48"/>
      <c r="W105" s="48"/>
    </row>
    <row r="106" spans="1:23">
      <c r="A106" s="9" t="s">
        <v>102</v>
      </c>
      <c r="B106" s="10">
        <v>0</v>
      </c>
      <c r="C106" s="10">
        <v>0</v>
      </c>
      <c r="D106" s="10">
        <v>0</v>
      </c>
      <c r="E106" s="10">
        <v>0</v>
      </c>
      <c r="F106" s="10">
        <v>0</v>
      </c>
      <c r="G106" s="48"/>
      <c r="H106" s="48"/>
      <c r="I106" s="48"/>
      <c r="J106" s="48"/>
      <c r="K106" s="48"/>
      <c r="L106" s="48"/>
      <c r="M106" s="48"/>
      <c r="N106" s="48"/>
      <c r="O106" s="48"/>
      <c r="P106" s="48"/>
      <c r="Q106" s="48"/>
      <c r="R106" s="48"/>
      <c r="S106" s="48"/>
      <c r="T106" s="48"/>
      <c r="U106" s="48"/>
      <c r="V106" s="48"/>
      <c r="W106" s="48"/>
    </row>
    <row r="107" spans="1:23">
      <c r="A107" s="7" t="s">
        <v>103</v>
      </c>
      <c r="B107" s="8">
        <v>0</v>
      </c>
      <c r="C107" s="8">
        <v>0</v>
      </c>
      <c r="D107" s="8">
        <v>0</v>
      </c>
      <c r="E107" s="8">
        <v>0</v>
      </c>
      <c r="F107" s="8">
        <v>0</v>
      </c>
      <c r="G107" s="48"/>
      <c r="H107" s="48"/>
      <c r="I107" s="48"/>
      <c r="J107" s="48"/>
      <c r="K107" s="48"/>
      <c r="L107" s="48"/>
      <c r="M107" s="48"/>
      <c r="N107" s="48"/>
      <c r="O107" s="48"/>
      <c r="P107" s="48"/>
      <c r="Q107" s="48"/>
      <c r="R107" s="48"/>
      <c r="S107" s="48"/>
      <c r="T107" s="48"/>
      <c r="U107" s="48"/>
      <c r="V107" s="48"/>
      <c r="W107" s="48"/>
    </row>
    <row r="108" spans="1:23">
      <c r="A108" s="9" t="s">
        <v>104</v>
      </c>
      <c r="B108" s="10">
        <v>0</v>
      </c>
      <c r="C108" s="10">
        <v>0</v>
      </c>
      <c r="D108" s="10">
        <v>0</v>
      </c>
      <c r="E108" s="10">
        <v>0</v>
      </c>
      <c r="F108" s="10">
        <v>0</v>
      </c>
      <c r="G108" s="48"/>
      <c r="H108" s="48"/>
      <c r="I108" s="48"/>
      <c r="J108" s="48"/>
      <c r="K108" s="48"/>
      <c r="L108" s="48"/>
      <c r="M108" s="48"/>
      <c r="N108" s="48"/>
      <c r="O108" s="48"/>
      <c r="P108" s="48"/>
      <c r="Q108" s="48"/>
      <c r="R108" s="48"/>
      <c r="S108" s="48"/>
      <c r="T108" s="48"/>
      <c r="U108" s="48"/>
      <c r="V108" s="48"/>
      <c r="W108" s="48"/>
    </row>
    <row r="109" spans="1:23">
      <c r="A109" s="9" t="s">
        <v>105</v>
      </c>
      <c r="B109" s="10">
        <v>0</v>
      </c>
      <c r="C109" s="10">
        <v>0</v>
      </c>
      <c r="D109" s="10">
        <v>0</v>
      </c>
      <c r="E109" s="10">
        <v>0</v>
      </c>
      <c r="F109" s="10">
        <v>0</v>
      </c>
      <c r="G109" s="48"/>
      <c r="H109" s="48"/>
      <c r="I109" s="48"/>
      <c r="J109" s="48"/>
      <c r="K109" s="48"/>
      <c r="L109" s="48"/>
      <c r="M109" s="48"/>
      <c r="N109" s="48"/>
      <c r="O109" s="48"/>
      <c r="P109" s="48"/>
      <c r="Q109" s="48"/>
      <c r="R109" s="48"/>
      <c r="S109" s="48"/>
      <c r="T109" s="48"/>
      <c r="U109" s="48"/>
      <c r="V109" s="48"/>
      <c r="W109" s="48"/>
    </row>
    <row r="110" spans="1:23">
      <c r="A110" s="9" t="s">
        <v>106</v>
      </c>
      <c r="B110" s="10">
        <v>0</v>
      </c>
      <c r="C110" s="10">
        <v>0</v>
      </c>
      <c r="D110" s="10">
        <v>0</v>
      </c>
      <c r="E110" s="10">
        <v>0</v>
      </c>
      <c r="F110" s="10">
        <v>0</v>
      </c>
      <c r="G110" s="48"/>
      <c r="H110" s="48"/>
      <c r="I110" s="48"/>
      <c r="J110" s="48"/>
      <c r="K110" s="48"/>
      <c r="L110" s="48"/>
      <c r="M110" s="48"/>
      <c r="N110" s="48"/>
      <c r="O110" s="48"/>
      <c r="P110" s="48"/>
      <c r="Q110" s="48"/>
      <c r="R110" s="48"/>
      <c r="S110" s="48"/>
      <c r="T110" s="48"/>
      <c r="U110" s="48"/>
      <c r="V110" s="48"/>
      <c r="W110" s="48"/>
    </row>
    <row r="111" spans="1:23">
      <c r="A111" s="9" t="s">
        <v>107</v>
      </c>
      <c r="B111" s="10">
        <v>0</v>
      </c>
      <c r="C111" s="10">
        <v>0</v>
      </c>
      <c r="D111" s="10">
        <v>0</v>
      </c>
      <c r="E111" s="10">
        <v>0</v>
      </c>
      <c r="F111" s="10">
        <v>0</v>
      </c>
      <c r="G111" s="48"/>
      <c r="H111" s="48"/>
      <c r="I111" s="48"/>
      <c r="J111" s="48"/>
      <c r="K111" s="48"/>
      <c r="L111" s="48"/>
      <c r="M111" s="48"/>
      <c r="N111" s="48"/>
      <c r="O111" s="48"/>
      <c r="P111" s="48"/>
      <c r="Q111" s="48"/>
      <c r="R111" s="48"/>
      <c r="S111" s="48"/>
      <c r="T111" s="48"/>
      <c r="U111" s="48"/>
      <c r="V111" s="48"/>
      <c r="W111" s="48"/>
    </row>
    <row r="112" spans="1:23">
      <c r="A112" s="9" t="s">
        <v>108</v>
      </c>
      <c r="B112" s="10">
        <v>0</v>
      </c>
      <c r="C112" s="10">
        <v>0</v>
      </c>
      <c r="D112" s="10">
        <v>0</v>
      </c>
      <c r="E112" s="10">
        <v>0</v>
      </c>
      <c r="F112" s="10">
        <v>0</v>
      </c>
      <c r="G112" s="48"/>
      <c r="H112" s="48"/>
      <c r="I112" s="48"/>
      <c r="J112" s="48"/>
      <c r="K112" s="48"/>
      <c r="L112" s="48"/>
      <c r="M112" s="48"/>
      <c r="N112" s="48"/>
      <c r="O112" s="48"/>
      <c r="P112" s="48"/>
      <c r="Q112" s="48"/>
      <c r="R112" s="48"/>
      <c r="S112" s="48"/>
      <c r="T112" s="48"/>
      <c r="U112" s="48"/>
      <c r="V112" s="48"/>
      <c r="W112" s="48"/>
    </row>
    <row r="113" spans="1:23">
      <c r="A113" s="9" t="s">
        <v>109</v>
      </c>
      <c r="B113" s="10">
        <v>0</v>
      </c>
      <c r="C113" s="10">
        <v>0</v>
      </c>
      <c r="D113" s="10">
        <v>0</v>
      </c>
      <c r="E113" s="10">
        <v>0</v>
      </c>
      <c r="F113" s="10">
        <v>0</v>
      </c>
      <c r="G113" s="48"/>
      <c r="H113" s="48"/>
      <c r="I113" s="48"/>
      <c r="J113" s="48"/>
      <c r="K113" s="48"/>
      <c r="L113" s="48"/>
      <c r="M113" s="48"/>
      <c r="N113" s="48"/>
      <c r="O113" s="48"/>
      <c r="P113" s="48"/>
      <c r="Q113" s="48"/>
      <c r="R113" s="48"/>
      <c r="S113" s="48"/>
      <c r="T113" s="48"/>
      <c r="U113" s="48"/>
      <c r="V113" s="48"/>
      <c r="W113" s="48"/>
    </row>
    <row r="114" spans="1:23">
      <c r="A114" s="14" t="s">
        <v>110</v>
      </c>
      <c r="B114" s="8">
        <v>2205094.52464</v>
      </c>
      <c r="C114" s="8">
        <v>556394.98864999996</v>
      </c>
      <c r="D114" s="8">
        <v>9.5078199999999988</v>
      </c>
      <c r="E114" s="8">
        <v>0</v>
      </c>
      <c r="F114" s="8">
        <v>2761499.0211100001</v>
      </c>
      <c r="G114" s="48"/>
      <c r="H114" s="48"/>
      <c r="I114" s="48"/>
      <c r="J114" s="48"/>
      <c r="K114" s="48"/>
      <c r="L114" s="48"/>
      <c r="M114" s="48"/>
      <c r="N114" s="48"/>
      <c r="O114" s="48"/>
      <c r="P114" s="48"/>
      <c r="Q114" s="48"/>
      <c r="R114" s="48"/>
      <c r="S114" s="48"/>
      <c r="T114" s="48"/>
      <c r="U114" s="48"/>
      <c r="V114" s="48"/>
      <c r="W114" s="48"/>
    </row>
    <row r="115" spans="1:23">
      <c r="A115" s="15" t="s">
        <v>111</v>
      </c>
      <c r="B115" s="8">
        <v>1779700.5743100001</v>
      </c>
      <c r="C115" s="8">
        <v>530624.08093000005</v>
      </c>
      <c r="D115" s="8">
        <v>0</v>
      </c>
      <c r="E115" s="8">
        <v>0</v>
      </c>
      <c r="F115" s="8">
        <v>2310324.6552399998</v>
      </c>
      <c r="G115" s="48"/>
      <c r="H115" s="48"/>
      <c r="I115" s="48"/>
      <c r="J115" s="48"/>
      <c r="K115" s="48"/>
      <c r="L115" s="48"/>
      <c r="M115" s="48"/>
      <c r="N115" s="48"/>
      <c r="O115" s="48"/>
      <c r="P115" s="48"/>
      <c r="Q115" s="48"/>
      <c r="R115" s="48"/>
      <c r="S115" s="48"/>
      <c r="T115" s="48"/>
      <c r="U115" s="48"/>
      <c r="V115" s="48"/>
      <c r="W115" s="48"/>
    </row>
    <row r="116" spans="1:23">
      <c r="A116" s="16" t="s">
        <v>112</v>
      </c>
      <c r="B116" s="10">
        <v>1.1210000000000001E-2</v>
      </c>
      <c r="C116" s="10">
        <v>107.97221</v>
      </c>
      <c r="D116" s="10">
        <v>0</v>
      </c>
      <c r="E116" s="10">
        <v>0</v>
      </c>
      <c r="F116" s="10">
        <v>107.98342</v>
      </c>
      <c r="G116" s="48"/>
      <c r="H116" s="48"/>
      <c r="I116" s="48"/>
      <c r="J116" s="48"/>
      <c r="K116" s="48"/>
      <c r="L116" s="48"/>
      <c r="M116" s="48"/>
      <c r="N116" s="48"/>
      <c r="O116" s="48"/>
      <c r="P116" s="48"/>
      <c r="Q116" s="48"/>
      <c r="R116" s="48"/>
      <c r="S116" s="48"/>
      <c r="T116" s="48"/>
      <c r="U116" s="48"/>
      <c r="V116" s="48"/>
      <c r="W116" s="48"/>
    </row>
    <row r="117" spans="1:23">
      <c r="A117" s="16" t="s">
        <v>113</v>
      </c>
      <c r="B117" s="10">
        <v>0</v>
      </c>
      <c r="C117" s="10">
        <v>0</v>
      </c>
      <c r="D117" s="10">
        <v>0</v>
      </c>
      <c r="E117" s="10">
        <v>0</v>
      </c>
      <c r="F117" s="10">
        <v>0</v>
      </c>
      <c r="G117" s="48"/>
      <c r="H117" s="48"/>
      <c r="I117" s="48"/>
      <c r="J117" s="48"/>
      <c r="K117" s="48"/>
      <c r="L117" s="48"/>
      <c r="M117" s="48"/>
      <c r="N117" s="48"/>
      <c r="O117" s="48"/>
      <c r="P117" s="48"/>
      <c r="Q117" s="48"/>
      <c r="R117" s="48"/>
      <c r="S117" s="48"/>
      <c r="T117" s="48"/>
      <c r="U117" s="48"/>
      <c r="V117" s="48"/>
      <c r="W117" s="48"/>
    </row>
    <row r="118" spans="1:23">
      <c r="A118" s="16" t="s">
        <v>114</v>
      </c>
      <c r="B118" s="10">
        <v>1.1210000000000001E-2</v>
      </c>
      <c r="C118" s="10">
        <v>107.97221</v>
      </c>
      <c r="D118" s="10">
        <v>0</v>
      </c>
      <c r="E118" s="10">
        <v>0</v>
      </c>
      <c r="F118" s="10">
        <v>107.98342</v>
      </c>
      <c r="G118" s="48"/>
      <c r="H118" s="48"/>
      <c r="I118" s="48"/>
      <c r="J118" s="48"/>
      <c r="K118" s="48"/>
      <c r="L118" s="48"/>
      <c r="M118" s="48"/>
      <c r="N118" s="48"/>
      <c r="O118" s="48"/>
      <c r="P118" s="48"/>
      <c r="Q118" s="48"/>
      <c r="R118" s="48"/>
      <c r="S118" s="48"/>
      <c r="T118" s="48"/>
      <c r="U118" s="48"/>
      <c r="V118" s="48"/>
      <c r="W118" s="48"/>
    </row>
    <row r="119" spans="1:23">
      <c r="A119" s="16" t="s">
        <v>115</v>
      </c>
      <c r="B119" s="10">
        <v>1371629.4179100001</v>
      </c>
      <c r="C119" s="10">
        <v>370343.25710000005</v>
      </c>
      <c r="D119" s="10">
        <v>0</v>
      </c>
      <c r="E119" s="10">
        <v>0</v>
      </c>
      <c r="F119" s="10">
        <v>1741972.6750099999</v>
      </c>
      <c r="G119" s="48"/>
      <c r="H119" s="48"/>
      <c r="I119" s="48"/>
      <c r="J119" s="48"/>
      <c r="K119" s="48"/>
      <c r="L119" s="48"/>
      <c r="M119" s="48"/>
      <c r="N119" s="48"/>
      <c r="O119" s="48"/>
      <c r="P119" s="48"/>
      <c r="Q119" s="48"/>
      <c r="R119" s="48"/>
      <c r="S119" s="48"/>
      <c r="T119" s="48"/>
      <c r="U119" s="48"/>
      <c r="V119" s="48"/>
      <c r="W119" s="48"/>
    </row>
    <row r="120" spans="1:23">
      <c r="A120" s="16" t="s">
        <v>116</v>
      </c>
      <c r="B120" s="10">
        <v>378308.05791999999</v>
      </c>
      <c r="C120" s="10">
        <v>148580.18481000001</v>
      </c>
      <c r="D120" s="10">
        <v>0</v>
      </c>
      <c r="E120" s="10">
        <v>0</v>
      </c>
      <c r="F120" s="10">
        <v>526888.24273000006</v>
      </c>
      <c r="G120" s="48"/>
      <c r="H120" s="48"/>
      <c r="I120" s="48"/>
      <c r="J120" s="48"/>
      <c r="K120" s="48"/>
      <c r="L120" s="48"/>
      <c r="M120" s="48"/>
      <c r="N120" s="48"/>
      <c r="O120" s="48"/>
      <c r="P120" s="48"/>
      <c r="Q120" s="48"/>
      <c r="R120" s="48"/>
      <c r="S120" s="48"/>
      <c r="T120" s="48"/>
      <c r="U120" s="48"/>
      <c r="V120" s="48"/>
      <c r="W120" s="48"/>
    </row>
    <row r="121" spans="1:23">
      <c r="A121" s="17" t="s">
        <v>117</v>
      </c>
      <c r="B121" s="10">
        <v>22548.2906</v>
      </c>
      <c r="C121" s="10">
        <v>20687.326519999999</v>
      </c>
      <c r="D121" s="10">
        <v>0</v>
      </c>
      <c r="E121" s="10">
        <v>0</v>
      </c>
      <c r="F121" s="10">
        <v>43235.617119999995</v>
      </c>
      <c r="G121" s="48"/>
      <c r="H121" s="48"/>
      <c r="I121" s="48"/>
      <c r="J121" s="48"/>
      <c r="K121" s="48"/>
      <c r="L121" s="48"/>
      <c r="M121" s="48"/>
      <c r="N121" s="48"/>
      <c r="O121" s="48"/>
      <c r="P121" s="48"/>
      <c r="Q121" s="48"/>
      <c r="R121" s="48"/>
      <c r="S121" s="48"/>
      <c r="T121" s="48"/>
      <c r="U121" s="48"/>
      <c r="V121" s="48"/>
      <c r="W121" s="48"/>
    </row>
    <row r="122" spans="1:23">
      <c r="A122" s="17" t="s">
        <v>118</v>
      </c>
      <c r="B122" s="10">
        <v>0</v>
      </c>
      <c r="C122" s="10">
        <v>378.94331</v>
      </c>
      <c r="D122" s="10">
        <v>0</v>
      </c>
      <c r="E122" s="10">
        <v>0</v>
      </c>
      <c r="F122" s="10">
        <v>378.94331</v>
      </c>
      <c r="G122" s="48"/>
      <c r="H122" s="48"/>
      <c r="I122" s="48"/>
      <c r="J122" s="48"/>
      <c r="K122" s="48"/>
      <c r="L122" s="48"/>
      <c r="M122" s="48"/>
      <c r="N122" s="48"/>
      <c r="O122" s="48"/>
      <c r="P122" s="48"/>
      <c r="Q122" s="48"/>
      <c r="R122" s="48"/>
      <c r="S122" s="48"/>
      <c r="T122" s="48"/>
      <c r="U122" s="48"/>
      <c r="V122" s="48"/>
      <c r="W122" s="48"/>
    </row>
    <row r="123" spans="1:23">
      <c r="A123" s="18" t="s">
        <v>119</v>
      </c>
      <c r="B123" s="10">
        <v>3114.7664900000004</v>
      </c>
      <c r="C123" s="10">
        <v>2003.63195</v>
      </c>
      <c r="D123" s="10">
        <v>0</v>
      </c>
      <c r="E123" s="10">
        <v>0</v>
      </c>
      <c r="F123" s="10">
        <v>5118.3984400000008</v>
      </c>
      <c r="G123" s="48"/>
      <c r="H123" s="48"/>
      <c r="I123" s="48"/>
      <c r="J123" s="48"/>
      <c r="K123" s="48"/>
      <c r="L123" s="48"/>
      <c r="M123" s="48"/>
      <c r="N123" s="48"/>
      <c r="O123" s="48"/>
      <c r="P123" s="48"/>
      <c r="Q123" s="48"/>
      <c r="R123" s="48"/>
      <c r="S123" s="48"/>
      <c r="T123" s="48"/>
      <c r="U123" s="48"/>
      <c r="V123" s="48"/>
      <c r="W123" s="48"/>
    </row>
    <row r="124" spans="1:23">
      <c r="A124" s="18" t="s">
        <v>120</v>
      </c>
      <c r="B124" s="10">
        <v>12047.422289999999</v>
      </c>
      <c r="C124" s="10">
        <v>6422.5810300000003</v>
      </c>
      <c r="D124" s="10">
        <v>0</v>
      </c>
      <c r="E124" s="10">
        <v>0</v>
      </c>
      <c r="F124" s="10">
        <v>18470.00332</v>
      </c>
      <c r="G124" s="48"/>
      <c r="H124" s="48"/>
      <c r="I124" s="48"/>
      <c r="J124" s="48"/>
      <c r="K124" s="48"/>
      <c r="L124" s="48"/>
      <c r="M124" s="48"/>
      <c r="N124" s="48"/>
      <c r="O124" s="48"/>
      <c r="P124" s="48"/>
      <c r="Q124" s="48"/>
      <c r="R124" s="48"/>
      <c r="S124" s="48"/>
      <c r="T124" s="48"/>
      <c r="U124" s="48"/>
      <c r="V124" s="48"/>
      <c r="W124" s="48"/>
    </row>
    <row r="125" spans="1:23">
      <c r="A125" s="18" t="s">
        <v>121</v>
      </c>
      <c r="B125" s="10">
        <v>28266.32272</v>
      </c>
      <c r="C125" s="10">
        <v>9200.5930399999997</v>
      </c>
      <c r="D125" s="10">
        <v>0</v>
      </c>
      <c r="E125" s="10">
        <v>0</v>
      </c>
      <c r="F125" s="10">
        <v>37466.915759999996</v>
      </c>
      <c r="G125" s="48"/>
      <c r="H125" s="48"/>
      <c r="I125" s="48"/>
      <c r="J125" s="48"/>
      <c r="K125" s="48"/>
      <c r="L125" s="48"/>
      <c r="M125" s="48"/>
      <c r="N125" s="48"/>
      <c r="O125" s="48"/>
      <c r="P125" s="48"/>
      <c r="Q125" s="48"/>
      <c r="R125" s="48"/>
      <c r="S125" s="48"/>
      <c r="T125" s="48"/>
      <c r="U125" s="48"/>
      <c r="V125" s="48"/>
      <c r="W125" s="48"/>
    </row>
    <row r="126" spans="1:23">
      <c r="A126" s="18" t="s">
        <v>122</v>
      </c>
      <c r="B126" s="10">
        <v>264754.16113999998</v>
      </c>
      <c r="C126" s="10">
        <v>88051.109700000001</v>
      </c>
      <c r="D126" s="10">
        <v>0</v>
      </c>
      <c r="E126" s="10">
        <v>0</v>
      </c>
      <c r="F126" s="10">
        <v>352805.27083999995</v>
      </c>
      <c r="G126" s="48"/>
      <c r="H126" s="48"/>
      <c r="I126" s="48"/>
      <c r="J126" s="48"/>
      <c r="K126" s="48"/>
      <c r="L126" s="48"/>
      <c r="M126" s="48"/>
      <c r="N126" s="48"/>
      <c r="O126" s="48"/>
      <c r="P126" s="48"/>
      <c r="Q126" s="48"/>
      <c r="R126" s="48"/>
      <c r="S126" s="48"/>
      <c r="T126" s="48"/>
      <c r="U126" s="48"/>
      <c r="V126" s="48"/>
      <c r="W126" s="48"/>
    </row>
    <row r="127" spans="1:23">
      <c r="A127" s="19" t="s">
        <v>123</v>
      </c>
      <c r="B127" s="10">
        <v>23068.148020000001</v>
      </c>
      <c r="C127" s="10">
        <v>16910.655910000001</v>
      </c>
      <c r="D127" s="10">
        <v>0</v>
      </c>
      <c r="E127" s="10">
        <v>0</v>
      </c>
      <c r="F127" s="10">
        <v>39978.803930000002</v>
      </c>
      <c r="G127" s="48"/>
      <c r="H127" s="48"/>
      <c r="I127" s="48"/>
      <c r="J127" s="48"/>
      <c r="K127" s="48"/>
      <c r="L127" s="48"/>
      <c r="M127" s="48"/>
      <c r="N127" s="48"/>
      <c r="O127" s="48"/>
      <c r="P127" s="48"/>
      <c r="Q127" s="48"/>
      <c r="R127" s="48"/>
      <c r="S127" s="48"/>
      <c r="T127" s="48"/>
      <c r="U127" s="48"/>
      <c r="V127" s="48"/>
      <c r="W127" s="48"/>
    </row>
    <row r="128" spans="1:23">
      <c r="A128" s="20" t="s">
        <v>124</v>
      </c>
      <c r="B128" s="10">
        <v>24508.946660000001</v>
      </c>
      <c r="C128" s="10">
        <v>4925.3433499999992</v>
      </c>
      <c r="D128" s="10">
        <v>0</v>
      </c>
      <c r="E128" s="10">
        <v>0</v>
      </c>
      <c r="F128" s="10">
        <v>29434.290010000001</v>
      </c>
      <c r="G128" s="48"/>
      <c r="H128" s="48"/>
      <c r="I128" s="48"/>
      <c r="J128" s="48"/>
      <c r="K128" s="48"/>
      <c r="L128" s="48"/>
      <c r="M128" s="48"/>
      <c r="N128" s="48"/>
      <c r="O128" s="48"/>
      <c r="P128" s="48"/>
      <c r="Q128" s="48"/>
      <c r="R128" s="48"/>
      <c r="S128" s="48"/>
      <c r="T128" s="48"/>
      <c r="U128" s="48"/>
      <c r="V128" s="48"/>
      <c r="W128" s="48"/>
    </row>
    <row r="129" spans="1:23">
      <c r="A129" s="21" t="s">
        <v>125</v>
      </c>
      <c r="B129" s="10">
        <v>22901.478449999999</v>
      </c>
      <c r="C129" s="10">
        <v>10888.84382</v>
      </c>
      <c r="D129" s="10">
        <v>0</v>
      </c>
      <c r="E129" s="10">
        <v>0</v>
      </c>
      <c r="F129" s="10">
        <v>33790.322270000004</v>
      </c>
      <c r="G129" s="48"/>
      <c r="H129" s="48"/>
      <c r="I129" s="48"/>
      <c r="J129" s="48"/>
      <c r="K129" s="48"/>
      <c r="L129" s="48"/>
      <c r="M129" s="48"/>
      <c r="N129" s="48"/>
      <c r="O129" s="48"/>
      <c r="P129" s="48"/>
      <c r="Q129" s="48"/>
      <c r="R129" s="48"/>
      <c r="S129" s="48"/>
      <c r="T129" s="48"/>
      <c r="U129" s="48"/>
      <c r="V129" s="48"/>
      <c r="W129" s="48"/>
    </row>
    <row r="130" spans="1:23">
      <c r="A130" s="21" t="s">
        <v>126</v>
      </c>
      <c r="B130" s="10">
        <v>0</v>
      </c>
      <c r="C130" s="10">
        <v>0</v>
      </c>
      <c r="D130" s="10">
        <v>0</v>
      </c>
      <c r="E130" s="10">
        <v>0</v>
      </c>
      <c r="F130" s="10">
        <v>0</v>
      </c>
      <c r="G130" s="48"/>
      <c r="H130" s="48"/>
      <c r="I130" s="48"/>
      <c r="J130" s="48"/>
      <c r="K130" s="48"/>
      <c r="L130" s="48"/>
      <c r="M130" s="48"/>
      <c r="N130" s="48"/>
      <c r="O130" s="48"/>
      <c r="P130" s="48"/>
      <c r="Q130" s="48"/>
      <c r="R130" s="48"/>
      <c r="S130" s="48"/>
      <c r="T130" s="48"/>
      <c r="U130" s="48"/>
      <c r="V130" s="48"/>
      <c r="W130" s="48"/>
    </row>
    <row r="131" spans="1:23">
      <c r="A131" s="16" t="s">
        <v>127</v>
      </c>
      <c r="B131" s="10">
        <v>6861.6088200000004</v>
      </c>
      <c r="C131" s="10">
        <v>703.82299</v>
      </c>
      <c r="D131" s="10">
        <v>0</v>
      </c>
      <c r="E131" s="10">
        <v>0</v>
      </c>
      <c r="F131" s="10">
        <v>7565.43181</v>
      </c>
      <c r="G131" s="48"/>
      <c r="H131" s="48"/>
      <c r="I131" s="48"/>
      <c r="J131" s="48"/>
      <c r="K131" s="48"/>
      <c r="L131" s="48"/>
      <c r="M131" s="48"/>
      <c r="N131" s="48"/>
      <c r="O131" s="48"/>
      <c r="P131" s="48"/>
      <c r="Q131" s="48"/>
      <c r="R131" s="48"/>
      <c r="S131" s="48"/>
      <c r="T131" s="48"/>
      <c r="U131" s="48"/>
      <c r="V131" s="48"/>
      <c r="W131" s="48"/>
    </row>
    <row r="132" spans="1:23">
      <c r="A132" s="15" t="s">
        <v>128</v>
      </c>
      <c r="B132" s="8">
        <v>273.88678000000004</v>
      </c>
      <c r="C132" s="8">
        <v>54.661799999999999</v>
      </c>
      <c r="D132" s="8">
        <v>0</v>
      </c>
      <c r="E132" s="8">
        <v>0</v>
      </c>
      <c r="F132" s="8">
        <v>328.54858000000002</v>
      </c>
      <c r="G132" s="48"/>
      <c r="H132" s="48"/>
      <c r="I132" s="48"/>
      <c r="J132" s="48"/>
      <c r="K132" s="48"/>
      <c r="L132" s="48"/>
      <c r="M132" s="48"/>
      <c r="N132" s="48"/>
      <c r="O132" s="48"/>
      <c r="P132" s="48"/>
      <c r="Q132" s="48"/>
      <c r="R132" s="48"/>
      <c r="S132" s="48"/>
      <c r="T132" s="48"/>
      <c r="U132" s="48"/>
      <c r="V132" s="48"/>
      <c r="W132" s="48"/>
    </row>
    <row r="133" spans="1:23">
      <c r="A133" s="15" t="s">
        <v>129</v>
      </c>
      <c r="B133" s="8">
        <v>9036.3796899999998</v>
      </c>
      <c r="C133" s="8">
        <v>0</v>
      </c>
      <c r="D133" s="8">
        <v>0</v>
      </c>
      <c r="E133" s="8">
        <v>0</v>
      </c>
      <c r="F133" s="8">
        <v>9036.3796899999998</v>
      </c>
      <c r="G133" s="48"/>
      <c r="H133" s="48"/>
      <c r="I133" s="48"/>
      <c r="J133" s="48"/>
      <c r="K133" s="48"/>
      <c r="L133" s="48"/>
      <c r="M133" s="48"/>
      <c r="N133" s="48"/>
      <c r="O133" s="48"/>
      <c r="P133" s="48"/>
      <c r="Q133" s="48"/>
      <c r="R133" s="48"/>
      <c r="S133" s="48"/>
      <c r="T133" s="48"/>
      <c r="U133" s="48"/>
      <c r="V133" s="48"/>
      <c r="W133" s="48"/>
    </row>
    <row r="134" spans="1:23">
      <c r="A134" s="16" t="s">
        <v>130</v>
      </c>
      <c r="B134" s="10">
        <v>0</v>
      </c>
      <c r="C134" s="10">
        <v>0</v>
      </c>
      <c r="D134" s="10">
        <v>0</v>
      </c>
      <c r="E134" s="10">
        <v>0</v>
      </c>
      <c r="F134" s="10">
        <v>0</v>
      </c>
      <c r="G134" s="263"/>
      <c r="H134" s="263"/>
      <c r="I134" s="263"/>
      <c r="J134" s="263"/>
      <c r="K134" s="263"/>
      <c r="L134" s="263"/>
      <c r="M134" s="263"/>
      <c r="N134" s="263"/>
      <c r="O134" s="263"/>
      <c r="P134" s="263"/>
      <c r="Q134" s="263"/>
      <c r="R134" s="263"/>
      <c r="S134" s="263"/>
      <c r="T134" s="263"/>
      <c r="U134" s="263"/>
      <c r="V134" s="263"/>
      <c r="W134" s="263"/>
    </row>
    <row r="135" spans="1:23">
      <c r="A135" s="16" t="s">
        <v>131</v>
      </c>
      <c r="B135" s="10">
        <v>9036.3796899999998</v>
      </c>
      <c r="C135" s="10">
        <v>0</v>
      </c>
      <c r="D135" s="10">
        <v>0</v>
      </c>
      <c r="E135" s="10">
        <v>0</v>
      </c>
      <c r="F135" s="10">
        <v>9036.3796899999998</v>
      </c>
      <c r="G135" s="263"/>
      <c r="H135" s="263"/>
      <c r="I135" s="263"/>
      <c r="J135" s="263"/>
      <c r="K135" s="263"/>
      <c r="L135" s="263"/>
      <c r="M135" s="263"/>
      <c r="N135" s="263"/>
      <c r="O135" s="263"/>
      <c r="P135" s="263"/>
      <c r="Q135" s="263"/>
      <c r="R135" s="263"/>
      <c r="S135" s="263"/>
      <c r="T135" s="263"/>
      <c r="U135" s="263"/>
      <c r="V135" s="263"/>
      <c r="W135" s="263"/>
    </row>
    <row r="136" spans="1:23">
      <c r="A136" s="16" t="s">
        <v>132</v>
      </c>
      <c r="B136" s="10">
        <v>0</v>
      </c>
      <c r="C136" s="10">
        <v>0</v>
      </c>
      <c r="D136" s="10">
        <v>0</v>
      </c>
      <c r="E136" s="10">
        <v>0</v>
      </c>
      <c r="F136" s="10">
        <v>0</v>
      </c>
      <c r="G136" s="48"/>
      <c r="H136" s="48"/>
      <c r="I136" s="48"/>
      <c r="J136" s="48"/>
      <c r="K136" s="48"/>
      <c r="L136" s="48"/>
      <c r="M136" s="48"/>
      <c r="N136" s="48"/>
      <c r="O136" s="48"/>
      <c r="P136" s="48"/>
      <c r="Q136" s="48"/>
      <c r="R136" s="48"/>
      <c r="S136" s="48"/>
      <c r="T136" s="48"/>
      <c r="U136" s="48"/>
      <c r="V136" s="48"/>
      <c r="W136" s="48"/>
    </row>
    <row r="137" spans="1:23">
      <c r="A137" s="16" t="s">
        <v>133</v>
      </c>
      <c r="B137" s="10">
        <v>0</v>
      </c>
      <c r="C137" s="10">
        <v>0</v>
      </c>
      <c r="D137" s="10">
        <v>0</v>
      </c>
      <c r="E137" s="10">
        <v>0</v>
      </c>
      <c r="F137" s="10">
        <v>0</v>
      </c>
      <c r="G137" s="48"/>
      <c r="H137" s="48"/>
      <c r="I137" s="48"/>
      <c r="J137" s="48"/>
      <c r="K137" s="48"/>
      <c r="L137" s="48"/>
      <c r="M137" s="48"/>
      <c r="N137" s="48"/>
      <c r="O137" s="48"/>
      <c r="P137" s="48"/>
      <c r="Q137" s="48"/>
      <c r="R137" s="48"/>
      <c r="S137" s="48"/>
      <c r="T137" s="48"/>
      <c r="U137" s="48"/>
      <c r="V137" s="48"/>
      <c r="W137" s="48"/>
    </row>
    <row r="138" spans="1:23">
      <c r="A138" s="16" t="s">
        <v>134</v>
      </c>
      <c r="B138" s="10">
        <v>0</v>
      </c>
      <c r="C138" s="10">
        <v>0</v>
      </c>
      <c r="D138" s="10">
        <v>0</v>
      </c>
      <c r="E138" s="10">
        <v>0</v>
      </c>
      <c r="F138" s="10">
        <v>0</v>
      </c>
      <c r="G138" s="48"/>
      <c r="H138" s="48"/>
      <c r="I138" s="48"/>
      <c r="J138" s="48"/>
      <c r="K138" s="48"/>
      <c r="L138" s="48"/>
      <c r="M138" s="48"/>
      <c r="N138" s="48"/>
      <c r="O138" s="48"/>
      <c r="P138" s="48"/>
      <c r="Q138" s="48"/>
      <c r="R138" s="48"/>
      <c r="S138" s="48"/>
      <c r="T138" s="48"/>
      <c r="U138" s="48"/>
      <c r="V138" s="48"/>
      <c r="W138" s="48"/>
    </row>
    <row r="139" spans="1:23">
      <c r="A139" s="16" t="s">
        <v>135</v>
      </c>
      <c r="B139" s="10">
        <v>0</v>
      </c>
      <c r="C139" s="10">
        <v>0</v>
      </c>
      <c r="D139" s="10">
        <v>0</v>
      </c>
      <c r="E139" s="10">
        <v>0</v>
      </c>
      <c r="F139" s="10">
        <v>0</v>
      </c>
      <c r="G139" s="48"/>
      <c r="H139" s="48"/>
      <c r="I139" s="48"/>
      <c r="J139" s="48"/>
      <c r="K139" s="48"/>
      <c r="L139" s="48"/>
      <c r="M139" s="48"/>
      <c r="N139" s="48"/>
      <c r="O139" s="48"/>
      <c r="P139" s="48"/>
      <c r="Q139" s="48"/>
      <c r="R139" s="48"/>
      <c r="S139" s="48"/>
      <c r="T139" s="48"/>
      <c r="U139" s="48"/>
      <c r="V139" s="48"/>
      <c r="W139" s="48"/>
    </row>
    <row r="140" spans="1:23">
      <c r="A140" s="15" t="s">
        <v>136</v>
      </c>
      <c r="B140" s="8">
        <v>247274.48605000001</v>
      </c>
      <c r="C140" s="8">
        <v>16719.528740000002</v>
      </c>
      <c r="D140" s="8">
        <v>9.5078199999999988</v>
      </c>
      <c r="E140" s="8">
        <v>0</v>
      </c>
      <c r="F140" s="8">
        <v>264003.52260999999</v>
      </c>
      <c r="G140" s="48"/>
      <c r="H140" s="48"/>
      <c r="I140" s="48"/>
      <c r="J140" s="48"/>
      <c r="K140" s="48"/>
      <c r="L140" s="48"/>
      <c r="M140" s="48"/>
      <c r="N140" s="48"/>
      <c r="O140" s="48"/>
      <c r="P140" s="48"/>
      <c r="Q140" s="48"/>
      <c r="R140" s="48"/>
      <c r="S140" s="48"/>
      <c r="T140" s="48"/>
      <c r="U140" s="48"/>
      <c r="V140" s="48"/>
      <c r="W140" s="48"/>
    </row>
    <row r="141" spans="1:23">
      <c r="A141" s="16" t="s">
        <v>137</v>
      </c>
      <c r="B141" s="10">
        <v>0</v>
      </c>
      <c r="C141" s="10">
        <v>0</v>
      </c>
      <c r="D141" s="10">
        <v>0</v>
      </c>
      <c r="E141" s="10">
        <v>0</v>
      </c>
      <c r="F141" s="10">
        <v>0</v>
      </c>
      <c r="G141" s="48"/>
      <c r="H141" s="48"/>
      <c r="I141" s="48"/>
      <c r="J141" s="48"/>
      <c r="K141" s="48"/>
      <c r="L141" s="48"/>
      <c r="M141" s="48"/>
      <c r="N141" s="48"/>
      <c r="O141" s="48"/>
      <c r="P141" s="48"/>
      <c r="Q141" s="48"/>
      <c r="R141" s="48"/>
      <c r="S141" s="48"/>
      <c r="T141" s="48"/>
      <c r="U141" s="48"/>
      <c r="V141" s="48"/>
      <c r="W141" s="48"/>
    </row>
    <row r="142" spans="1:23">
      <c r="A142" s="16" t="s">
        <v>896</v>
      </c>
      <c r="B142" s="10">
        <v>176383.2</v>
      </c>
      <c r="C142" s="10">
        <v>3443.72</v>
      </c>
      <c r="D142" s="10">
        <v>0</v>
      </c>
      <c r="E142" s="10">
        <v>0</v>
      </c>
      <c r="F142" s="10">
        <v>179826.92</v>
      </c>
      <c r="G142" s="48"/>
      <c r="H142" s="48"/>
      <c r="I142" s="48"/>
      <c r="J142" s="48"/>
      <c r="K142" s="48"/>
      <c r="L142" s="48"/>
      <c r="M142" s="48"/>
      <c r="N142" s="48"/>
      <c r="O142" s="48"/>
      <c r="P142" s="48"/>
      <c r="Q142" s="48"/>
      <c r="R142" s="48"/>
      <c r="S142" s="48"/>
      <c r="T142" s="48"/>
      <c r="U142" s="48"/>
      <c r="V142" s="48"/>
      <c r="W142" s="48"/>
    </row>
    <row r="143" spans="1:23">
      <c r="A143" s="16" t="s">
        <v>139</v>
      </c>
      <c r="B143" s="10">
        <v>0</v>
      </c>
      <c r="C143" s="10">
        <v>0</v>
      </c>
      <c r="D143" s="10">
        <v>0</v>
      </c>
      <c r="E143" s="10">
        <v>0</v>
      </c>
      <c r="F143" s="10">
        <v>0</v>
      </c>
      <c r="G143" s="48"/>
      <c r="H143" s="48"/>
      <c r="I143" s="48"/>
      <c r="J143" s="48"/>
      <c r="K143" s="48"/>
      <c r="L143" s="48"/>
      <c r="M143" s="48"/>
      <c r="N143" s="48"/>
      <c r="O143" s="48"/>
      <c r="P143" s="48"/>
      <c r="Q143" s="48"/>
      <c r="R143" s="48"/>
      <c r="S143" s="48"/>
      <c r="T143" s="48"/>
      <c r="U143" s="48"/>
      <c r="V143" s="48"/>
      <c r="W143" s="48"/>
    </row>
    <row r="144" spans="1:23">
      <c r="A144" s="16" t="s">
        <v>140</v>
      </c>
      <c r="B144" s="10">
        <v>0</v>
      </c>
      <c r="C144" s="10">
        <v>0</v>
      </c>
      <c r="D144" s="10">
        <v>0</v>
      </c>
      <c r="E144" s="10">
        <v>0</v>
      </c>
      <c r="F144" s="10">
        <v>0</v>
      </c>
      <c r="G144" s="48"/>
      <c r="H144" s="48"/>
      <c r="I144" s="48"/>
      <c r="J144" s="48"/>
      <c r="K144" s="48"/>
      <c r="L144" s="48"/>
      <c r="M144" s="48"/>
      <c r="N144" s="48"/>
      <c r="O144" s="48"/>
      <c r="P144" s="48"/>
      <c r="Q144" s="48"/>
      <c r="R144" s="48"/>
      <c r="S144" s="48"/>
      <c r="T144" s="48"/>
      <c r="U144" s="48"/>
      <c r="V144" s="48"/>
      <c r="W144" s="48"/>
    </row>
    <row r="145" spans="1:23">
      <c r="A145" s="11" t="s">
        <v>141</v>
      </c>
      <c r="B145" s="10">
        <v>70468.553249999997</v>
      </c>
      <c r="C145" s="10">
        <v>13250.596039999999</v>
      </c>
      <c r="D145" s="10">
        <v>0</v>
      </c>
      <c r="E145" s="10">
        <v>0</v>
      </c>
      <c r="F145" s="10">
        <v>83719.149290000001</v>
      </c>
      <c r="G145" s="48"/>
      <c r="H145" s="48"/>
      <c r="I145" s="48"/>
      <c r="J145" s="48"/>
      <c r="K145" s="48"/>
      <c r="L145" s="48"/>
      <c r="M145" s="48"/>
      <c r="N145" s="48"/>
      <c r="O145" s="48"/>
      <c r="P145" s="48"/>
      <c r="Q145" s="48"/>
      <c r="R145" s="48"/>
      <c r="S145" s="48"/>
      <c r="T145" s="48"/>
      <c r="U145" s="48"/>
      <c r="V145" s="48"/>
      <c r="W145" s="48"/>
    </row>
    <row r="146" spans="1:23">
      <c r="A146" s="16" t="s">
        <v>142</v>
      </c>
      <c r="B146" s="10">
        <v>0</v>
      </c>
      <c r="C146" s="10">
        <v>0</v>
      </c>
      <c r="D146" s="10">
        <v>0</v>
      </c>
      <c r="E146" s="10">
        <v>0</v>
      </c>
      <c r="F146" s="10">
        <v>0</v>
      </c>
      <c r="G146" s="48"/>
      <c r="H146" s="48"/>
      <c r="I146" s="48"/>
      <c r="J146" s="48"/>
      <c r="K146" s="48"/>
      <c r="L146" s="48"/>
      <c r="M146" s="48"/>
      <c r="N146" s="48"/>
      <c r="O146" s="48"/>
      <c r="P146" s="48"/>
      <c r="Q146" s="48"/>
      <c r="R146" s="48"/>
      <c r="S146" s="48"/>
      <c r="T146" s="48"/>
      <c r="U146" s="48"/>
      <c r="V146" s="48"/>
      <c r="W146" s="48"/>
    </row>
    <row r="147" spans="1:23">
      <c r="A147" s="16" t="s">
        <v>143</v>
      </c>
      <c r="B147" s="10">
        <v>0</v>
      </c>
      <c r="C147" s="10">
        <v>0</v>
      </c>
      <c r="D147" s="10">
        <v>0</v>
      </c>
      <c r="E147" s="10">
        <v>0</v>
      </c>
      <c r="F147" s="10">
        <v>0</v>
      </c>
      <c r="G147" s="48"/>
      <c r="H147" s="48"/>
      <c r="I147" s="48"/>
      <c r="J147" s="48"/>
      <c r="K147" s="48"/>
      <c r="L147" s="48"/>
      <c r="M147" s="48"/>
      <c r="N147" s="48"/>
      <c r="O147" s="48"/>
      <c r="P147" s="48"/>
      <c r="Q147" s="48"/>
      <c r="R147" s="48"/>
      <c r="S147" s="48"/>
      <c r="T147" s="48"/>
      <c r="U147" s="48"/>
      <c r="V147" s="48"/>
      <c r="W147" s="48"/>
    </row>
    <row r="148" spans="1:23">
      <c r="A148" s="16" t="s">
        <v>144</v>
      </c>
      <c r="B148" s="10">
        <v>422.7328</v>
      </c>
      <c r="C148" s="10">
        <v>25.212700000000002</v>
      </c>
      <c r="D148" s="10">
        <v>9.5078199999999988</v>
      </c>
      <c r="E148" s="10">
        <v>0</v>
      </c>
      <c r="F148" s="10">
        <v>457.45332000000002</v>
      </c>
      <c r="G148" s="48"/>
      <c r="H148" s="48"/>
      <c r="I148" s="48"/>
      <c r="J148" s="48"/>
      <c r="K148" s="48"/>
      <c r="L148" s="48"/>
      <c r="M148" s="48"/>
      <c r="N148" s="48"/>
      <c r="O148" s="48"/>
      <c r="P148" s="48"/>
      <c r="Q148" s="48"/>
      <c r="R148" s="48"/>
      <c r="S148" s="48"/>
      <c r="T148" s="48"/>
      <c r="U148" s="48"/>
      <c r="V148" s="48"/>
      <c r="W148" s="48"/>
    </row>
    <row r="149" spans="1:23">
      <c r="A149" s="15" t="s">
        <v>145</v>
      </c>
      <c r="B149" s="8">
        <v>101206.4627</v>
      </c>
      <c r="C149" s="8">
        <v>2807.2855199999999</v>
      </c>
      <c r="D149" s="8">
        <v>0</v>
      </c>
      <c r="E149" s="8">
        <v>0</v>
      </c>
      <c r="F149" s="8">
        <v>104013.74821999999</v>
      </c>
      <c r="G149" s="48"/>
      <c r="H149" s="48"/>
      <c r="I149" s="48"/>
      <c r="J149" s="48"/>
      <c r="K149" s="48"/>
      <c r="L149" s="48"/>
      <c r="M149" s="48"/>
      <c r="N149" s="48"/>
      <c r="O149" s="48"/>
      <c r="P149" s="48"/>
      <c r="Q149" s="48"/>
      <c r="R149" s="48"/>
      <c r="S149" s="48"/>
      <c r="T149" s="48"/>
      <c r="U149" s="48"/>
      <c r="V149" s="48"/>
      <c r="W149" s="48"/>
    </row>
    <row r="150" spans="1:23">
      <c r="A150" s="16" t="s">
        <v>72</v>
      </c>
      <c r="B150" s="10">
        <v>62.532029999999999</v>
      </c>
      <c r="C150" s="10">
        <v>0</v>
      </c>
      <c r="D150" s="10">
        <v>0</v>
      </c>
      <c r="E150" s="10">
        <v>0</v>
      </c>
      <c r="F150" s="10">
        <v>62.532029999999999</v>
      </c>
      <c r="G150" s="48"/>
      <c r="H150" s="48"/>
      <c r="I150" s="48"/>
      <c r="J150" s="48"/>
      <c r="K150" s="48"/>
      <c r="L150" s="48"/>
      <c r="M150" s="48"/>
      <c r="N150" s="48"/>
      <c r="O150" s="48"/>
      <c r="P150" s="48"/>
      <c r="Q150" s="48"/>
      <c r="R150" s="48"/>
      <c r="S150" s="48"/>
      <c r="T150" s="48"/>
      <c r="U150" s="48"/>
      <c r="V150" s="48"/>
      <c r="W150" s="48"/>
    </row>
    <row r="151" spans="1:23">
      <c r="A151" s="16" t="s">
        <v>74</v>
      </c>
      <c r="B151" s="10">
        <v>59954.307399999998</v>
      </c>
      <c r="C151" s="10">
        <v>2350.0157400000003</v>
      </c>
      <c r="D151" s="10">
        <v>0</v>
      </c>
      <c r="E151" s="10">
        <v>0</v>
      </c>
      <c r="F151" s="10">
        <v>62304.32314</v>
      </c>
      <c r="G151" s="48"/>
      <c r="H151" s="48"/>
      <c r="I151" s="48"/>
      <c r="J151" s="48"/>
      <c r="K151" s="48"/>
      <c r="L151" s="48"/>
      <c r="M151" s="48"/>
      <c r="N151" s="48"/>
      <c r="O151" s="48"/>
      <c r="P151" s="48"/>
      <c r="Q151" s="48"/>
      <c r="R151" s="48"/>
      <c r="S151" s="48"/>
      <c r="T151" s="48"/>
      <c r="U151" s="48"/>
      <c r="V151" s="48"/>
      <c r="W151" s="48"/>
    </row>
    <row r="152" spans="1:23">
      <c r="A152" s="16" t="s">
        <v>146</v>
      </c>
      <c r="B152" s="10">
        <v>40472.507950000007</v>
      </c>
      <c r="C152" s="10">
        <v>427.63902000000002</v>
      </c>
      <c r="D152" s="10">
        <v>0</v>
      </c>
      <c r="E152" s="10">
        <v>0</v>
      </c>
      <c r="F152" s="10">
        <v>40900.146970000002</v>
      </c>
      <c r="G152" s="48"/>
      <c r="H152" s="48"/>
      <c r="I152" s="48"/>
      <c r="J152" s="48"/>
      <c r="K152" s="48"/>
      <c r="L152" s="48"/>
      <c r="M152" s="48"/>
      <c r="N152" s="48"/>
      <c r="O152" s="48"/>
      <c r="P152" s="48"/>
      <c r="Q152" s="48"/>
      <c r="R152" s="48"/>
      <c r="S152" s="48"/>
      <c r="T152" s="48"/>
      <c r="U152" s="48"/>
      <c r="V152" s="48"/>
      <c r="W152" s="48"/>
    </row>
    <row r="153" spans="1:23">
      <c r="A153" s="16" t="s">
        <v>100</v>
      </c>
      <c r="B153" s="10">
        <v>717.11532</v>
      </c>
      <c r="C153" s="10">
        <v>29.630759999999999</v>
      </c>
      <c r="D153" s="10">
        <v>0</v>
      </c>
      <c r="E153" s="10">
        <v>0</v>
      </c>
      <c r="F153" s="10">
        <v>746.74608000000001</v>
      </c>
      <c r="G153" s="48"/>
      <c r="H153" s="48"/>
      <c r="I153" s="48"/>
      <c r="J153" s="48"/>
      <c r="K153" s="48"/>
      <c r="L153" s="48"/>
      <c r="M153" s="48"/>
      <c r="N153" s="48"/>
      <c r="O153" s="48"/>
      <c r="P153" s="48"/>
      <c r="Q153" s="48"/>
      <c r="R153" s="48"/>
      <c r="S153" s="48"/>
      <c r="T153" s="48"/>
      <c r="U153" s="48"/>
      <c r="V153" s="48"/>
      <c r="W153" s="48"/>
    </row>
    <row r="154" spans="1:23">
      <c r="A154" s="16" t="s">
        <v>147</v>
      </c>
      <c r="B154" s="10">
        <v>0</v>
      </c>
      <c r="C154" s="10">
        <v>0</v>
      </c>
      <c r="D154" s="10">
        <v>0</v>
      </c>
      <c r="E154" s="10">
        <v>0</v>
      </c>
      <c r="F154" s="10">
        <v>0</v>
      </c>
      <c r="G154" s="48"/>
      <c r="H154" s="48"/>
      <c r="I154" s="48"/>
      <c r="J154" s="48"/>
      <c r="K154" s="48"/>
      <c r="L154" s="48"/>
      <c r="M154" s="48"/>
      <c r="N154" s="48"/>
      <c r="O154" s="48"/>
      <c r="P154" s="48"/>
      <c r="Q154" s="48"/>
      <c r="R154" s="48"/>
      <c r="S154" s="48"/>
      <c r="T154" s="48"/>
      <c r="U154" s="48"/>
      <c r="V154" s="48"/>
      <c r="W154" s="48"/>
    </row>
    <row r="155" spans="1:23">
      <c r="A155" s="15" t="s">
        <v>148</v>
      </c>
      <c r="B155" s="8">
        <v>67602.735109999994</v>
      </c>
      <c r="C155" s="8">
        <v>6189.4316600000002</v>
      </c>
      <c r="D155" s="8">
        <v>0</v>
      </c>
      <c r="E155" s="8">
        <v>0</v>
      </c>
      <c r="F155" s="8">
        <v>73792.166769999996</v>
      </c>
      <c r="G155" s="48"/>
      <c r="H155" s="48"/>
      <c r="I155" s="48"/>
      <c r="J155" s="48"/>
      <c r="K155" s="48"/>
      <c r="L155" s="48"/>
      <c r="M155" s="48"/>
      <c r="N155" s="48"/>
      <c r="O155" s="48"/>
      <c r="P155" s="48"/>
      <c r="Q155" s="48"/>
      <c r="R155" s="48"/>
      <c r="S155" s="48"/>
      <c r="T155" s="48"/>
      <c r="U155" s="48"/>
      <c r="V155" s="48"/>
      <c r="W155" s="48"/>
    </row>
    <row r="156" spans="1:23">
      <c r="A156" s="16" t="s">
        <v>149</v>
      </c>
      <c r="B156" s="10">
        <v>48.463809999999995</v>
      </c>
      <c r="C156" s="10">
        <v>1.7150000000000001</v>
      </c>
      <c r="D156" s="10">
        <v>0</v>
      </c>
      <c r="E156" s="10">
        <v>0</v>
      </c>
      <c r="F156" s="10">
        <v>50.178809999999999</v>
      </c>
      <c r="G156" s="48"/>
      <c r="H156" s="48"/>
      <c r="I156" s="48"/>
      <c r="J156" s="48"/>
      <c r="K156" s="48"/>
      <c r="L156" s="48"/>
      <c r="M156" s="48"/>
      <c r="N156" s="48"/>
      <c r="O156" s="48"/>
      <c r="P156" s="48"/>
      <c r="Q156" s="48"/>
      <c r="R156" s="48"/>
      <c r="S156" s="48"/>
      <c r="T156" s="48"/>
      <c r="U156" s="48"/>
      <c r="V156" s="48"/>
      <c r="W156" s="48"/>
    </row>
    <row r="157" spans="1:23">
      <c r="A157" s="16" t="s">
        <v>150</v>
      </c>
      <c r="B157" s="10">
        <v>0</v>
      </c>
      <c r="C157" s="10">
        <v>0</v>
      </c>
      <c r="D157" s="10">
        <v>0</v>
      </c>
      <c r="E157" s="10">
        <v>0</v>
      </c>
      <c r="F157" s="10">
        <v>0</v>
      </c>
      <c r="G157" s="48"/>
      <c r="H157" s="48"/>
      <c r="I157" s="48"/>
      <c r="J157" s="48"/>
      <c r="K157" s="48"/>
      <c r="L157" s="48"/>
      <c r="M157" s="48"/>
      <c r="N157" s="48"/>
      <c r="O157" s="48"/>
      <c r="P157" s="48"/>
      <c r="Q157" s="48"/>
      <c r="R157" s="48"/>
      <c r="S157" s="48"/>
      <c r="T157" s="48"/>
      <c r="U157" s="48"/>
      <c r="V157" s="48"/>
      <c r="W157" s="48"/>
    </row>
    <row r="158" spans="1:23">
      <c r="A158" s="16" t="s">
        <v>151</v>
      </c>
      <c r="B158" s="10">
        <v>51292.988250000002</v>
      </c>
      <c r="C158" s="10">
        <v>2280.7730799999999</v>
      </c>
      <c r="D158" s="10">
        <v>0</v>
      </c>
      <c r="E158" s="10">
        <v>0</v>
      </c>
      <c r="F158" s="10">
        <v>53573.761330000001</v>
      </c>
      <c r="G158" s="48"/>
      <c r="H158" s="48"/>
      <c r="I158" s="48"/>
      <c r="J158" s="48"/>
      <c r="K158" s="48"/>
      <c r="L158" s="48"/>
      <c r="M158" s="48"/>
      <c r="N158" s="48"/>
      <c r="O158" s="48"/>
      <c r="P158" s="48"/>
      <c r="Q158" s="48"/>
      <c r="R158" s="48"/>
      <c r="S158" s="48"/>
      <c r="T158" s="48"/>
      <c r="U158" s="48"/>
      <c r="V158" s="48"/>
      <c r="W158" s="48"/>
    </row>
    <row r="159" spans="1:23">
      <c r="A159" s="16" t="s">
        <v>152</v>
      </c>
      <c r="B159" s="10">
        <v>0</v>
      </c>
      <c r="C159" s="10">
        <v>0</v>
      </c>
      <c r="D159" s="10">
        <v>0</v>
      </c>
      <c r="E159" s="10">
        <v>0</v>
      </c>
      <c r="F159" s="10">
        <v>0</v>
      </c>
      <c r="G159" s="48"/>
      <c r="H159" s="48"/>
      <c r="I159" s="48"/>
      <c r="J159" s="48"/>
      <c r="K159" s="48"/>
      <c r="L159" s="48"/>
      <c r="M159" s="48"/>
      <c r="N159" s="48"/>
      <c r="O159" s="48"/>
      <c r="P159" s="48"/>
      <c r="Q159" s="48"/>
      <c r="R159" s="48"/>
      <c r="S159" s="48"/>
      <c r="T159" s="48"/>
      <c r="U159" s="48"/>
      <c r="V159" s="48"/>
      <c r="W159" s="48"/>
    </row>
    <row r="160" spans="1:23">
      <c r="A160" s="16" t="s">
        <v>153</v>
      </c>
      <c r="B160" s="10">
        <v>16261.104039999998</v>
      </c>
      <c r="C160" s="10">
        <v>3906.9435800000001</v>
      </c>
      <c r="D160" s="10">
        <v>0</v>
      </c>
      <c r="E160" s="10">
        <v>0</v>
      </c>
      <c r="F160" s="10">
        <v>20168.047620000001</v>
      </c>
      <c r="G160" s="48"/>
      <c r="H160" s="48"/>
      <c r="I160" s="48"/>
      <c r="J160" s="48"/>
      <c r="K160" s="48"/>
      <c r="L160" s="48"/>
      <c r="M160" s="48"/>
      <c r="N160" s="48"/>
      <c r="O160" s="48"/>
      <c r="P160" s="48"/>
      <c r="Q160" s="48"/>
      <c r="R160" s="48"/>
      <c r="S160" s="48"/>
      <c r="T160" s="48"/>
      <c r="U160" s="48"/>
      <c r="V160" s="48"/>
      <c r="W160" s="48"/>
    </row>
    <row r="161" spans="1:23">
      <c r="A161" s="16" t="s">
        <v>154</v>
      </c>
      <c r="B161" s="10">
        <v>0.17901</v>
      </c>
      <c r="C161" s="10">
        <v>0</v>
      </c>
      <c r="D161" s="10">
        <v>0</v>
      </c>
      <c r="E161" s="10">
        <v>0</v>
      </c>
      <c r="F161" s="10">
        <v>0.17901</v>
      </c>
      <c r="G161" s="48"/>
      <c r="H161" s="48"/>
      <c r="I161" s="48"/>
      <c r="J161" s="48"/>
      <c r="K161" s="48"/>
      <c r="L161" s="48"/>
      <c r="M161" s="48"/>
      <c r="N161" s="48"/>
      <c r="O161" s="48"/>
      <c r="P161" s="48"/>
      <c r="Q161" s="48"/>
      <c r="R161" s="48"/>
      <c r="S161" s="48"/>
      <c r="T161" s="48"/>
      <c r="U161" s="48"/>
      <c r="V161" s="48"/>
      <c r="W161" s="48"/>
    </row>
    <row r="162" spans="1:23">
      <c r="A162" s="15" t="s">
        <v>155</v>
      </c>
      <c r="B162" s="8">
        <v>0</v>
      </c>
      <c r="C162" s="8">
        <v>0</v>
      </c>
      <c r="D162" s="8">
        <v>0</v>
      </c>
      <c r="E162" s="8">
        <v>0</v>
      </c>
      <c r="F162" s="8">
        <v>0</v>
      </c>
      <c r="G162" s="48"/>
      <c r="H162" s="48"/>
      <c r="I162" s="48"/>
      <c r="J162" s="48"/>
      <c r="K162" s="48"/>
      <c r="L162" s="48"/>
      <c r="M162" s="48"/>
      <c r="N162" s="48"/>
      <c r="O162" s="48"/>
      <c r="P162" s="48"/>
      <c r="Q162" s="48"/>
      <c r="R162" s="48"/>
      <c r="S162" s="48"/>
      <c r="T162" s="48"/>
      <c r="U162" s="48"/>
      <c r="V162" s="48"/>
      <c r="W162" s="48"/>
    </row>
    <row r="163" spans="1:23">
      <c r="A163" s="16" t="s">
        <v>156</v>
      </c>
      <c r="B163" s="10">
        <v>0</v>
      </c>
      <c r="C163" s="10">
        <v>0</v>
      </c>
      <c r="D163" s="10">
        <v>0</v>
      </c>
      <c r="E163" s="10">
        <v>0</v>
      </c>
      <c r="F163" s="10">
        <v>0</v>
      </c>
      <c r="G163" s="48"/>
      <c r="H163" s="48"/>
      <c r="I163" s="48"/>
      <c r="J163" s="48"/>
      <c r="K163" s="48"/>
      <c r="L163" s="48"/>
      <c r="M163" s="48"/>
      <c r="N163" s="48"/>
      <c r="O163" s="48"/>
      <c r="P163" s="48"/>
      <c r="Q163" s="48"/>
      <c r="R163" s="48"/>
      <c r="S163" s="48"/>
      <c r="T163" s="48"/>
      <c r="U163" s="48"/>
      <c r="V163" s="48"/>
      <c r="W163" s="48"/>
    </row>
    <row r="164" spans="1:23">
      <c r="A164" s="16" t="s">
        <v>157</v>
      </c>
      <c r="B164" s="10">
        <v>0</v>
      </c>
      <c r="C164" s="10">
        <v>0</v>
      </c>
      <c r="D164" s="10">
        <v>0</v>
      </c>
      <c r="E164" s="10">
        <v>0</v>
      </c>
      <c r="F164" s="10">
        <v>0</v>
      </c>
      <c r="G164" s="48"/>
      <c r="H164" s="48"/>
      <c r="I164" s="48"/>
      <c r="J164" s="48"/>
      <c r="K164" s="48"/>
      <c r="L164" s="48"/>
      <c r="M164" s="48"/>
      <c r="N164" s="48"/>
      <c r="O164" s="48"/>
      <c r="P164" s="48"/>
      <c r="Q164" s="48"/>
      <c r="R164" s="48"/>
      <c r="S164" s="48"/>
      <c r="T164" s="48"/>
      <c r="U164" s="48"/>
      <c r="V164" s="48"/>
      <c r="W164" s="48"/>
    </row>
    <row r="165" spans="1:23">
      <c r="A165" s="11" t="s">
        <v>158</v>
      </c>
      <c r="B165" s="10">
        <v>0</v>
      </c>
      <c r="C165" s="10">
        <v>0</v>
      </c>
      <c r="D165" s="10">
        <v>0</v>
      </c>
      <c r="E165" s="10">
        <v>0</v>
      </c>
      <c r="F165" s="10">
        <v>0</v>
      </c>
      <c r="G165" s="48"/>
      <c r="H165" s="48"/>
      <c r="I165" s="48"/>
      <c r="J165" s="48"/>
      <c r="K165" s="48"/>
      <c r="L165" s="48"/>
      <c r="M165" s="48"/>
      <c r="N165" s="48"/>
      <c r="O165" s="48"/>
      <c r="P165" s="48"/>
      <c r="Q165" s="48"/>
      <c r="R165" s="48"/>
      <c r="S165" s="48"/>
      <c r="T165" s="48"/>
      <c r="U165" s="48"/>
      <c r="V165" s="48"/>
      <c r="W165" s="48"/>
    </row>
    <row r="166" spans="1:23">
      <c r="A166" s="16" t="s">
        <v>159</v>
      </c>
      <c r="B166" s="10">
        <v>0</v>
      </c>
      <c r="C166" s="10">
        <v>0</v>
      </c>
      <c r="D166" s="10">
        <v>0</v>
      </c>
      <c r="E166" s="10">
        <v>0</v>
      </c>
      <c r="F166" s="10">
        <v>0</v>
      </c>
      <c r="G166" s="48"/>
      <c r="H166" s="48"/>
      <c r="I166" s="48"/>
      <c r="J166" s="48"/>
      <c r="K166" s="48"/>
      <c r="L166" s="48"/>
      <c r="M166" s="48"/>
      <c r="N166" s="48"/>
      <c r="O166" s="48"/>
      <c r="P166" s="48"/>
      <c r="Q166" s="48"/>
      <c r="R166" s="48"/>
      <c r="S166" s="48"/>
      <c r="T166" s="48"/>
      <c r="U166" s="48"/>
      <c r="V166" s="48"/>
      <c r="W166" s="48"/>
    </row>
    <row r="167" spans="1:23">
      <c r="A167" s="15" t="s">
        <v>160</v>
      </c>
      <c r="B167" s="8">
        <v>0</v>
      </c>
      <c r="C167" s="8">
        <v>0</v>
      </c>
      <c r="D167" s="8">
        <v>0</v>
      </c>
      <c r="E167" s="8">
        <v>0</v>
      </c>
      <c r="F167" s="8">
        <v>0</v>
      </c>
      <c r="G167" s="48"/>
      <c r="H167" s="48"/>
      <c r="I167" s="48"/>
      <c r="J167" s="48"/>
      <c r="K167" s="48"/>
      <c r="L167" s="48"/>
      <c r="M167" s="48"/>
      <c r="N167" s="48"/>
      <c r="O167" s="48"/>
      <c r="P167" s="48"/>
      <c r="Q167" s="48"/>
      <c r="R167" s="48"/>
      <c r="S167" s="48"/>
      <c r="T167" s="48"/>
      <c r="U167" s="48"/>
      <c r="V167" s="48"/>
      <c r="W167" s="48"/>
    </row>
    <row r="168" spans="1:23">
      <c r="A168" s="16" t="s">
        <v>161</v>
      </c>
      <c r="B168" s="10">
        <v>0</v>
      </c>
      <c r="C168" s="10">
        <v>0</v>
      </c>
      <c r="D168" s="10">
        <v>0</v>
      </c>
      <c r="E168" s="10">
        <v>0</v>
      </c>
      <c r="F168" s="10">
        <v>0</v>
      </c>
      <c r="G168" s="48"/>
      <c r="H168" s="48"/>
      <c r="I168" s="48"/>
      <c r="J168" s="48"/>
      <c r="K168" s="48"/>
      <c r="L168" s="48"/>
      <c r="M168" s="48"/>
      <c r="N168" s="48"/>
      <c r="O168" s="48"/>
      <c r="P168" s="48"/>
      <c r="Q168" s="48"/>
      <c r="R168" s="48"/>
      <c r="S168" s="48"/>
      <c r="T168" s="48"/>
      <c r="U168" s="48"/>
      <c r="V168" s="48"/>
      <c r="W168" s="48"/>
    </row>
    <row r="169" spans="1:23">
      <c r="A169" s="16" t="s">
        <v>162</v>
      </c>
      <c r="B169" s="10">
        <v>0</v>
      </c>
      <c r="C169" s="10">
        <v>0</v>
      </c>
      <c r="D169" s="10">
        <v>0</v>
      </c>
      <c r="E169" s="10">
        <v>0</v>
      </c>
      <c r="F169" s="10">
        <v>0</v>
      </c>
      <c r="G169" s="48"/>
      <c r="H169" s="48"/>
      <c r="I169" s="48"/>
      <c r="J169" s="48"/>
      <c r="K169" s="48"/>
      <c r="L169" s="48"/>
      <c r="M169" s="48"/>
      <c r="N169" s="48"/>
      <c r="O169" s="48"/>
      <c r="P169" s="48"/>
      <c r="Q169" s="48"/>
      <c r="R169" s="48"/>
      <c r="S169" s="48"/>
      <c r="T169" s="48"/>
      <c r="U169" s="48"/>
      <c r="V169" s="48"/>
      <c r="W169" s="48"/>
    </row>
    <row r="170" spans="1:23">
      <c r="A170" s="16" t="s">
        <v>163</v>
      </c>
      <c r="B170" s="10">
        <v>0</v>
      </c>
      <c r="C170" s="10">
        <v>0</v>
      </c>
      <c r="D170" s="10">
        <v>0</v>
      </c>
      <c r="E170" s="10">
        <v>0</v>
      </c>
      <c r="F170" s="10">
        <v>0</v>
      </c>
      <c r="G170" s="48"/>
      <c r="H170" s="48"/>
      <c r="I170" s="48"/>
      <c r="J170" s="48"/>
      <c r="K170" s="48"/>
      <c r="L170" s="48"/>
      <c r="M170" s="48"/>
      <c r="N170" s="48"/>
      <c r="O170" s="48"/>
      <c r="P170" s="48"/>
      <c r="Q170" s="48"/>
      <c r="R170" s="48"/>
      <c r="S170" s="48"/>
      <c r="T170" s="48"/>
      <c r="U170" s="48"/>
      <c r="V170" s="48"/>
      <c r="W170" s="48"/>
    </row>
    <row r="171" spans="1:23">
      <c r="A171" s="16" t="s">
        <v>164</v>
      </c>
      <c r="B171" s="10">
        <v>0</v>
      </c>
      <c r="C171" s="10">
        <v>0</v>
      </c>
      <c r="D171" s="10">
        <v>0</v>
      </c>
      <c r="E171" s="10">
        <v>0</v>
      </c>
      <c r="F171" s="10">
        <v>0</v>
      </c>
      <c r="G171" s="48"/>
      <c r="H171" s="48"/>
      <c r="I171" s="48"/>
      <c r="J171" s="48"/>
      <c r="K171" s="48"/>
      <c r="L171" s="48"/>
      <c r="M171" s="48"/>
      <c r="N171" s="48"/>
      <c r="O171" s="48"/>
      <c r="P171" s="48"/>
      <c r="Q171" s="48"/>
      <c r="R171" s="48"/>
      <c r="S171" s="48"/>
      <c r="T171" s="48"/>
      <c r="U171" s="48"/>
      <c r="V171" s="48"/>
      <c r="W171" s="48"/>
    </row>
    <row r="172" spans="1:23">
      <c r="A172" s="16" t="s">
        <v>165</v>
      </c>
      <c r="B172" s="10">
        <v>0</v>
      </c>
      <c r="C172" s="10">
        <v>0</v>
      </c>
      <c r="D172" s="10">
        <v>0</v>
      </c>
      <c r="E172" s="10">
        <v>0</v>
      </c>
      <c r="F172" s="10">
        <v>0</v>
      </c>
      <c r="G172" s="48"/>
      <c r="H172" s="48"/>
      <c r="I172" s="48"/>
      <c r="J172" s="48"/>
      <c r="K172" s="48"/>
      <c r="L172" s="48"/>
      <c r="M172" s="48"/>
      <c r="N172" s="48"/>
      <c r="O172" s="48"/>
      <c r="P172" s="48"/>
      <c r="Q172" s="48"/>
      <c r="R172" s="48"/>
      <c r="S172" s="48"/>
      <c r="T172" s="48"/>
      <c r="U172" s="48"/>
      <c r="V172" s="48"/>
      <c r="W172" s="48"/>
    </row>
    <row r="173" spans="1:23">
      <c r="A173" s="16" t="s">
        <v>166</v>
      </c>
      <c r="B173" s="10">
        <v>0</v>
      </c>
      <c r="C173" s="10">
        <v>0</v>
      </c>
      <c r="D173" s="10">
        <v>0</v>
      </c>
      <c r="E173" s="10">
        <v>0</v>
      </c>
      <c r="F173" s="10">
        <v>0</v>
      </c>
      <c r="G173" s="48"/>
      <c r="H173" s="48"/>
      <c r="I173" s="48"/>
      <c r="J173" s="48"/>
      <c r="K173" s="48"/>
      <c r="L173" s="48"/>
      <c r="M173" s="48"/>
      <c r="N173" s="48"/>
      <c r="O173" s="48"/>
      <c r="P173" s="48"/>
      <c r="Q173" s="48"/>
      <c r="R173" s="48"/>
      <c r="S173" s="48"/>
      <c r="T173" s="48"/>
      <c r="U173" s="48"/>
      <c r="V173" s="48"/>
      <c r="W173" s="48"/>
    </row>
    <row r="174" spans="1:23">
      <c r="A174" s="16" t="s">
        <v>167</v>
      </c>
      <c r="B174" s="10">
        <v>0</v>
      </c>
      <c r="C174" s="10">
        <v>0</v>
      </c>
      <c r="D174" s="10">
        <v>0</v>
      </c>
      <c r="E174" s="10">
        <v>0</v>
      </c>
      <c r="F174" s="10">
        <v>0</v>
      </c>
      <c r="G174" s="48"/>
      <c r="H174" s="48"/>
      <c r="I174" s="48"/>
      <c r="J174" s="48"/>
      <c r="K174" s="48"/>
      <c r="L174" s="48"/>
      <c r="M174" s="48"/>
      <c r="N174" s="48"/>
      <c r="O174" s="48"/>
      <c r="P174" s="48"/>
      <c r="Q174" s="48"/>
      <c r="R174" s="48"/>
      <c r="S174" s="48"/>
      <c r="T174" s="48"/>
      <c r="U174" s="48"/>
      <c r="V174" s="48"/>
      <c r="W174" s="48"/>
    </row>
    <row r="175" spans="1:23">
      <c r="A175" s="16" t="s">
        <v>168</v>
      </c>
      <c r="B175" s="10">
        <v>0</v>
      </c>
      <c r="C175" s="10">
        <v>0</v>
      </c>
      <c r="D175" s="10">
        <v>0</v>
      </c>
      <c r="E175" s="10">
        <v>0</v>
      </c>
      <c r="F175" s="10">
        <v>0</v>
      </c>
      <c r="G175" s="48"/>
      <c r="H175" s="48"/>
      <c r="I175" s="48"/>
      <c r="J175" s="48"/>
      <c r="K175" s="48"/>
      <c r="L175" s="48"/>
      <c r="M175" s="48"/>
      <c r="N175" s="48"/>
      <c r="O175" s="48"/>
      <c r="P175" s="48"/>
      <c r="Q175" s="48"/>
      <c r="R175" s="48"/>
      <c r="S175" s="48"/>
      <c r="T175" s="48"/>
      <c r="U175" s="48"/>
      <c r="V175" s="48"/>
      <c r="W175" s="48"/>
    </row>
    <row r="176" spans="1:23">
      <c r="A176" s="14" t="s">
        <v>169</v>
      </c>
      <c r="B176" s="8">
        <v>1012499.60887</v>
      </c>
      <c r="C176" s="8">
        <v>0</v>
      </c>
      <c r="D176" s="8">
        <v>0</v>
      </c>
      <c r="E176" s="8">
        <v>0</v>
      </c>
      <c r="F176" s="8">
        <v>1012499.60887</v>
      </c>
      <c r="G176" s="48"/>
      <c r="H176" s="48"/>
      <c r="I176" s="48"/>
      <c r="J176" s="48"/>
      <c r="K176" s="48"/>
      <c r="L176" s="48"/>
      <c r="M176" s="48"/>
      <c r="N176" s="48"/>
      <c r="O176" s="48"/>
      <c r="P176" s="48"/>
      <c r="Q176" s="48"/>
      <c r="R176" s="48"/>
      <c r="S176" s="48"/>
      <c r="T176" s="48"/>
      <c r="U176" s="48"/>
      <c r="V176" s="48"/>
      <c r="W176" s="48"/>
    </row>
    <row r="177" spans="1:23">
      <c r="A177" s="22" t="s">
        <v>170</v>
      </c>
      <c r="B177" s="10">
        <v>553432.5</v>
      </c>
      <c r="C177" s="10">
        <v>0</v>
      </c>
      <c r="D177" s="10">
        <v>0</v>
      </c>
      <c r="E177" s="10">
        <v>0</v>
      </c>
      <c r="F177" s="10">
        <v>553432.5</v>
      </c>
      <c r="G177" s="48"/>
      <c r="H177" s="48"/>
      <c r="I177" s="48"/>
      <c r="J177" s="48"/>
      <c r="K177" s="48"/>
      <c r="L177" s="48"/>
      <c r="M177" s="48"/>
      <c r="N177" s="48"/>
      <c r="O177" s="48"/>
      <c r="P177" s="48"/>
      <c r="Q177" s="48"/>
      <c r="R177" s="48"/>
      <c r="S177" s="48"/>
      <c r="T177" s="48"/>
      <c r="U177" s="48"/>
      <c r="V177" s="48"/>
      <c r="W177" s="48"/>
    </row>
    <row r="178" spans="1:23">
      <c r="A178" s="16" t="s">
        <v>171</v>
      </c>
      <c r="B178" s="10">
        <v>553432.5</v>
      </c>
      <c r="C178" s="10">
        <v>0</v>
      </c>
      <c r="D178" s="10">
        <v>0</v>
      </c>
      <c r="E178" s="10">
        <v>0</v>
      </c>
      <c r="F178" s="10">
        <v>553432.5</v>
      </c>
      <c r="G178" s="48"/>
      <c r="H178" s="48"/>
      <c r="I178" s="48"/>
      <c r="J178" s="48"/>
      <c r="K178" s="48"/>
      <c r="L178" s="48"/>
      <c r="M178" s="48"/>
      <c r="N178" s="48"/>
      <c r="O178" s="48"/>
      <c r="P178" s="48"/>
      <c r="Q178" s="48"/>
      <c r="R178" s="48"/>
      <c r="S178" s="48"/>
      <c r="T178" s="48"/>
      <c r="U178" s="48"/>
      <c r="V178" s="48"/>
      <c r="W178" s="48"/>
    </row>
    <row r="179" spans="1:23">
      <c r="A179" s="16" t="s">
        <v>172</v>
      </c>
      <c r="B179" s="10">
        <v>0</v>
      </c>
      <c r="C179" s="10">
        <v>0</v>
      </c>
      <c r="D179" s="10">
        <v>0</v>
      </c>
      <c r="E179" s="10">
        <v>0</v>
      </c>
      <c r="F179" s="10">
        <v>0</v>
      </c>
      <c r="G179" s="48"/>
      <c r="H179" s="48"/>
      <c r="I179" s="48"/>
      <c r="J179" s="48"/>
      <c r="K179" s="48"/>
      <c r="L179" s="48"/>
      <c r="M179" s="48"/>
      <c r="N179" s="48"/>
      <c r="O179" s="48"/>
      <c r="P179" s="48"/>
      <c r="Q179" s="48"/>
      <c r="R179" s="48"/>
      <c r="S179" s="48"/>
      <c r="T179" s="48"/>
      <c r="U179" s="48"/>
      <c r="V179" s="48"/>
      <c r="W179" s="48"/>
    </row>
    <row r="180" spans="1:23">
      <c r="A180" s="16" t="s">
        <v>173</v>
      </c>
      <c r="B180" s="10">
        <v>0</v>
      </c>
      <c r="C180" s="10">
        <v>0</v>
      </c>
      <c r="D180" s="10">
        <v>0</v>
      </c>
      <c r="E180" s="10">
        <v>0</v>
      </c>
      <c r="F180" s="10">
        <v>0</v>
      </c>
      <c r="G180" s="48"/>
      <c r="H180" s="48"/>
      <c r="I180" s="48"/>
      <c r="J180" s="48"/>
      <c r="K180" s="48"/>
      <c r="L180" s="48"/>
      <c r="M180" s="48"/>
      <c r="N180" s="48"/>
      <c r="O180" s="48"/>
      <c r="P180" s="48"/>
      <c r="Q180" s="48"/>
      <c r="R180" s="48"/>
      <c r="S180" s="48"/>
      <c r="T180" s="48"/>
      <c r="U180" s="48"/>
      <c r="V180" s="48"/>
      <c r="W180" s="48"/>
    </row>
    <row r="181" spans="1:23">
      <c r="A181" s="22" t="s">
        <v>174</v>
      </c>
      <c r="B181" s="10">
        <v>4.7393199999999993</v>
      </c>
      <c r="C181" s="10">
        <v>0</v>
      </c>
      <c r="D181" s="10">
        <v>0</v>
      </c>
      <c r="E181" s="10">
        <v>0</v>
      </c>
      <c r="F181" s="10">
        <v>4.7393199999999993</v>
      </c>
      <c r="G181" s="48"/>
      <c r="H181" s="48"/>
      <c r="I181" s="48"/>
      <c r="J181" s="48"/>
      <c r="K181" s="48"/>
      <c r="L181" s="48"/>
      <c r="M181" s="48"/>
      <c r="N181" s="48"/>
      <c r="O181" s="48"/>
      <c r="P181" s="48"/>
      <c r="Q181" s="48"/>
      <c r="R181" s="48"/>
      <c r="S181" s="48"/>
      <c r="T181" s="48"/>
      <c r="U181" s="48"/>
      <c r="V181" s="48"/>
      <c r="W181" s="48"/>
    </row>
    <row r="182" spans="1:23">
      <c r="A182" s="16" t="s">
        <v>175</v>
      </c>
      <c r="B182" s="10">
        <v>0</v>
      </c>
      <c r="C182" s="10">
        <v>0</v>
      </c>
      <c r="D182" s="10">
        <v>0</v>
      </c>
      <c r="E182" s="10">
        <v>0</v>
      </c>
      <c r="F182" s="10">
        <v>0</v>
      </c>
      <c r="G182" s="48"/>
      <c r="H182" s="48"/>
      <c r="I182" s="48"/>
      <c r="J182" s="48"/>
      <c r="K182" s="48"/>
      <c r="L182" s="48"/>
      <c r="M182" s="48"/>
      <c r="N182" s="48"/>
      <c r="O182" s="48"/>
      <c r="P182" s="48"/>
      <c r="Q182" s="48"/>
      <c r="R182" s="48"/>
      <c r="S182" s="48"/>
      <c r="T182" s="48"/>
      <c r="U182" s="48"/>
      <c r="V182" s="48"/>
      <c r="W182" s="48"/>
    </row>
    <row r="183" spans="1:23">
      <c r="A183" s="16" t="s">
        <v>176</v>
      </c>
      <c r="B183" s="10">
        <v>0</v>
      </c>
      <c r="C183" s="10">
        <v>0</v>
      </c>
      <c r="D183" s="10">
        <v>0</v>
      </c>
      <c r="E183" s="10">
        <v>0</v>
      </c>
      <c r="F183" s="10">
        <v>0</v>
      </c>
      <c r="G183" s="48"/>
      <c r="H183" s="48"/>
      <c r="I183" s="48"/>
      <c r="J183" s="48"/>
      <c r="K183" s="48"/>
      <c r="L183" s="48"/>
      <c r="M183" s="48"/>
      <c r="N183" s="48"/>
      <c r="O183" s="48"/>
      <c r="P183" s="48"/>
      <c r="Q183" s="48"/>
      <c r="R183" s="48"/>
      <c r="S183" s="48"/>
      <c r="T183" s="48"/>
      <c r="U183" s="48"/>
      <c r="V183" s="48"/>
      <c r="W183" s="48"/>
    </row>
    <row r="184" spans="1:23">
      <c r="A184" s="16" t="s">
        <v>177</v>
      </c>
      <c r="B184" s="10">
        <v>4.7393199999999993</v>
      </c>
      <c r="C184" s="10">
        <v>0</v>
      </c>
      <c r="D184" s="10">
        <v>0</v>
      </c>
      <c r="E184" s="10">
        <v>0</v>
      </c>
      <c r="F184" s="10">
        <v>4.7393199999999993</v>
      </c>
      <c r="G184" s="48"/>
      <c r="H184" s="48"/>
      <c r="I184" s="48"/>
      <c r="J184" s="48"/>
      <c r="K184" s="48"/>
      <c r="L184" s="48"/>
      <c r="M184" s="48"/>
      <c r="N184" s="48"/>
      <c r="O184" s="48"/>
      <c r="P184" s="48"/>
      <c r="Q184" s="48"/>
      <c r="R184" s="48"/>
      <c r="S184" s="48"/>
      <c r="T184" s="48"/>
      <c r="U184" s="48"/>
      <c r="V184" s="48"/>
      <c r="W184" s="48"/>
    </row>
    <row r="185" spans="1:23">
      <c r="A185" s="22" t="s">
        <v>178</v>
      </c>
      <c r="B185" s="10">
        <v>0</v>
      </c>
      <c r="C185" s="10">
        <v>0</v>
      </c>
      <c r="D185" s="10">
        <v>0</v>
      </c>
      <c r="E185" s="10">
        <v>0</v>
      </c>
      <c r="F185" s="10">
        <v>0</v>
      </c>
      <c r="G185" s="48"/>
      <c r="H185" s="48"/>
      <c r="I185" s="48"/>
      <c r="J185" s="48"/>
      <c r="K185" s="48"/>
      <c r="L185" s="48"/>
      <c r="M185" s="48"/>
      <c r="N185" s="48"/>
      <c r="O185" s="48"/>
      <c r="P185" s="48"/>
      <c r="Q185" s="48"/>
      <c r="R185" s="48"/>
      <c r="S185" s="48"/>
      <c r="T185" s="48"/>
      <c r="U185" s="48"/>
      <c r="V185" s="48"/>
      <c r="W185" s="48"/>
    </row>
    <row r="186" spans="1:23">
      <c r="A186" s="16" t="s">
        <v>179</v>
      </c>
      <c r="B186" s="10">
        <v>0</v>
      </c>
      <c r="C186" s="10">
        <v>0</v>
      </c>
      <c r="D186" s="10">
        <v>0</v>
      </c>
      <c r="E186" s="10">
        <v>0</v>
      </c>
      <c r="F186" s="10">
        <v>0</v>
      </c>
      <c r="G186" s="48"/>
      <c r="H186" s="48"/>
      <c r="I186" s="48"/>
      <c r="J186" s="48"/>
      <c r="K186" s="48"/>
      <c r="L186" s="48"/>
      <c r="M186" s="48"/>
      <c r="N186" s="48"/>
      <c r="O186" s="48"/>
      <c r="P186" s="48"/>
      <c r="Q186" s="48"/>
      <c r="R186" s="48"/>
      <c r="S186" s="48"/>
      <c r="T186" s="48"/>
      <c r="U186" s="48"/>
      <c r="V186" s="48"/>
      <c r="W186" s="48"/>
    </row>
    <row r="187" spans="1:23">
      <c r="A187" s="22" t="s">
        <v>180</v>
      </c>
      <c r="B187" s="10">
        <v>450487.89711999998</v>
      </c>
      <c r="C187" s="10">
        <v>0</v>
      </c>
      <c r="D187" s="10">
        <v>0</v>
      </c>
      <c r="E187" s="10">
        <v>0</v>
      </c>
      <c r="F187" s="10">
        <v>450487.89711999998</v>
      </c>
      <c r="G187" s="48"/>
      <c r="H187" s="48"/>
      <c r="I187" s="48"/>
      <c r="J187" s="48"/>
      <c r="K187" s="48"/>
      <c r="L187" s="48"/>
      <c r="M187" s="48"/>
      <c r="N187" s="48"/>
      <c r="O187" s="48"/>
      <c r="P187" s="48"/>
      <c r="Q187" s="48"/>
      <c r="R187" s="48"/>
      <c r="S187" s="48"/>
      <c r="T187" s="48"/>
      <c r="U187" s="48"/>
      <c r="V187" s="48"/>
      <c r="W187" s="48"/>
    </row>
    <row r="188" spans="1:23">
      <c r="A188" s="16" t="s">
        <v>181</v>
      </c>
      <c r="B188" s="10">
        <v>34723.91272</v>
      </c>
      <c r="C188" s="10">
        <v>0</v>
      </c>
      <c r="D188" s="10">
        <v>0</v>
      </c>
      <c r="E188" s="10">
        <v>0</v>
      </c>
      <c r="F188" s="10">
        <v>34723.91272</v>
      </c>
      <c r="G188" s="48"/>
      <c r="H188" s="48"/>
      <c r="I188" s="48"/>
      <c r="J188" s="48"/>
      <c r="K188" s="48"/>
      <c r="L188" s="48"/>
      <c r="M188" s="48"/>
      <c r="N188" s="48"/>
      <c r="O188" s="48"/>
      <c r="P188" s="48"/>
      <c r="Q188" s="48"/>
      <c r="R188" s="48"/>
      <c r="S188" s="48"/>
      <c r="T188" s="48"/>
      <c r="U188" s="48"/>
      <c r="V188" s="48"/>
      <c r="W188" s="48"/>
    </row>
    <row r="189" spans="1:23">
      <c r="A189" s="16" t="s">
        <v>182</v>
      </c>
      <c r="B189" s="10">
        <v>243457.87351</v>
      </c>
      <c r="C189" s="10">
        <v>0</v>
      </c>
      <c r="D189" s="10">
        <v>0</v>
      </c>
      <c r="E189" s="10">
        <v>0</v>
      </c>
      <c r="F189" s="10">
        <v>243457.87351</v>
      </c>
      <c r="G189" s="48"/>
      <c r="H189" s="48"/>
      <c r="I189" s="48"/>
      <c r="J189" s="48"/>
      <c r="K189" s="48"/>
      <c r="L189" s="48"/>
      <c r="M189" s="48"/>
      <c r="N189" s="48"/>
      <c r="O189" s="48"/>
      <c r="P189" s="48"/>
      <c r="Q189" s="48"/>
      <c r="R189" s="48"/>
      <c r="S189" s="48"/>
      <c r="T189" s="48"/>
      <c r="U189" s="48"/>
      <c r="V189" s="48"/>
      <c r="W189" s="48"/>
    </row>
    <row r="190" spans="1:23">
      <c r="A190" s="16" t="s">
        <v>183</v>
      </c>
      <c r="B190" s="10">
        <v>172306.11088999998</v>
      </c>
      <c r="C190" s="10">
        <v>0</v>
      </c>
      <c r="D190" s="10">
        <v>0</v>
      </c>
      <c r="E190" s="10">
        <v>0</v>
      </c>
      <c r="F190" s="10">
        <v>172306.11088999998</v>
      </c>
      <c r="G190" s="48"/>
      <c r="H190" s="48"/>
      <c r="I190" s="48"/>
      <c r="J190" s="48"/>
      <c r="K190" s="48"/>
      <c r="L190" s="48"/>
      <c r="M190" s="48"/>
      <c r="N190" s="48"/>
      <c r="O190" s="48"/>
      <c r="P190" s="48"/>
      <c r="Q190" s="48"/>
      <c r="R190" s="48"/>
      <c r="S190" s="48"/>
      <c r="T190" s="48"/>
      <c r="U190" s="48"/>
      <c r="V190" s="48"/>
      <c r="W190" s="48"/>
    </row>
    <row r="191" spans="1:23">
      <c r="A191" s="22" t="s">
        <v>184</v>
      </c>
      <c r="B191" s="10">
        <v>8574.4724299999998</v>
      </c>
      <c r="C191" s="10">
        <v>0</v>
      </c>
      <c r="D191" s="10">
        <v>0</v>
      </c>
      <c r="E191" s="10">
        <v>0</v>
      </c>
      <c r="F191" s="10">
        <v>8574.4724299999998</v>
      </c>
      <c r="G191" s="48"/>
      <c r="H191" s="48"/>
      <c r="I191" s="48"/>
      <c r="J191" s="48"/>
      <c r="K191" s="48"/>
      <c r="L191" s="48"/>
      <c r="M191" s="48"/>
      <c r="N191" s="48"/>
      <c r="O191" s="48"/>
      <c r="P191" s="48"/>
      <c r="Q191" s="48"/>
      <c r="R191" s="48"/>
      <c r="S191" s="48"/>
      <c r="T191" s="48"/>
      <c r="U191" s="48"/>
      <c r="V191" s="48"/>
      <c r="W191" s="48"/>
    </row>
    <row r="192" spans="1:23">
      <c r="A192" s="16" t="s">
        <v>185</v>
      </c>
      <c r="B192" s="10">
        <v>0</v>
      </c>
      <c r="C192" s="10">
        <v>0</v>
      </c>
      <c r="D192" s="10">
        <v>0</v>
      </c>
      <c r="E192" s="10">
        <v>0</v>
      </c>
      <c r="F192" s="10">
        <v>0</v>
      </c>
      <c r="G192" s="48"/>
      <c r="H192" s="48"/>
      <c r="I192" s="48"/>
      <c r="J192" s="48"/>
      <c r="K192" s="48"/>
      <c r="L192" s="48"/>
      <c r="M192" s="48"/>
      <c r="N192" s="48"/>
      <c r="O192" s="48"/>
      <c r="P192" s="48"/>
      <c r="Q192" s="48"/>
      <c r="R192" s="48"/>
      <c r="S192" s="48"/>
      <c r="T192" s="48"/>
      <c r="U192" s="48"/>
      <c r="V192" s="48"/>
      <c r="W192" s="48"/>
    </row>
    <row r="193" spans="1:23">
      <c r="A193" s="16" t="s">
        <v>186</v>
      </c>
      <c r="B193" s="10">
        <v>8574.4724299999998</v>
      </c>
      <c r="C193" s="10">
        <v>0</v>
      </c>
      <c r="D193" s="10">
        <v>0</v>
      </c>
      <c r="E193" s="10">
        <v>0</v>
      </c>
      <c r="F193" s="10">
        <v>8574.4724299999998</v>
      </c>
      <c r="G193" s="48"/>
      <c r="H193" s="48"/>
      <c r="I193" s="48"/>
      <c r="J193" s="48"/>
      <c r="K193" s="48"/>
      <c r="L193" s="48"/>
      <c r="M193" s="48"/>
      <c r="N193" s="48"/>
      <c r="O193" s="48"/>
      <c r="P193" s="48"/>
      <c r="Q193" s="48"/>
      <c r="R193" s="48"/>
      <c r="S193" s="48"/>
      <c r="T193" s="48"/>
      <c r="U193" s="48"/>
      <c r="V193" s="48"/>
      <c r="W193" s="48"/>
    </row>
    <row r="194" spans="1:23">
      <c r="A194" s="23" t="s">
        <v>187</v>
      </c>
      <c r="B194" s="8">
        <v>3217594.1335100001</v>
      </c>
      <c r="C194" s="8">
        <v>556394.98864999996</v>
      </c>
      <c r="D194" s="8">
        <v>9.5078199999999988</v>
      </c>
      <c r="E194" s="8">
        <v>0</v>
      </c>
      <c r="F194" s="8">
        <v>3773998.6299800002</v>
      </c>
      <c r="G194" s="48"/>
      <c r="H194" s="48"/>
      <c r="I194" s="48"/>
      <c r="J194" s="48"/>
      <c r="K194" s="48"/>
      <c r="L194" s="48"/>
      <c r="M194" s="48"/>
      <c r="N194" s="48"/>
      <c r="O194" s="48"/>
      <c r="P194" s="48"/>
      <c r="Q194" s="48"/>
      <c r="R194" s="48"/>
      <c r="S194" s="48"/>
      <c r="T194" s="48"/>
      <c r="U194" s="48"/>
      <c r="V194" s="48"/>
      <c r="W194" s="48"/>
    </row>
    <row r="195" spans="1:23">
      <c r="A195" s="23" t="s">
        <v>188</v>
      </c>
      <c r="B195" s="8">
        <v>46670.953270000005</v>
      </c>
      <c r="C195" s="8">
        <v>171.5</v>
      </c>
      <c r="D195" s="8">
        <v>0</v>
      </c>
      <c r="E195" s="8">
        <v>0</v>
      </c>
      <c r="F195" s="8">
        <v>46842.453270000005</v>
      </c>
      <c r="G195" s="48"/>
      <c r="H195" s="48"/>
      <c r="I195" s="48"/>
      <c r="J195" s="48"/>
      <c r="K195" s="48"/>
      <c r="L195" s="48"/>
      <c r="M195" s="48"/>
      <c r="N195" s="48"/>
      <c r="O195" s="48"/>
      <c r="P195" s="48"/>
      <c r="Q195" s="48"/>
      <c r="R195" s="48"/>
      <c r="S195" s="48"/>
      <c r="T195" s="48"/>
      <c r="U195" s="48"/>
      <c r="V195" s="48"/>
      <c r="W195" s="48"/>
    </row>
    <row r="196" spans="1:23">
      <c r="A196" s="24" t="s">
        <v>189</v>
      </c>
      <c r="B196" s="10">
        <v>0</v>
      </c>
      <c r="C196" s="10">
        <v>0</v>
      </c>
      <c r="D196" s="10">
        <v>0</v>
      </c>
      <c r="E196" s="10">
        <v>0</v>
      </c>
      <c r="F196" s="10">
        <v>0</v>
      </c>
      <c r="G196" s="48"/>
      <c r="H196" s="48"/>
      <c r="I196" s="48"/>
      <c r="J196" s="48"/>
      <c r="K196" s="48"/>
      <c r="L196" s="48"/>
      <c r="M196" s="48"/>
      <c r="N196" s="48"/>
      <c r="O196" s="48"/>
      <c r="P196" s="48"/>
      <c r="Q196" s="48"/>
      <c r="R196" s="48"/>
      <c r="S196" s="48"/>
      <c r="T196" s="48"/>
      <c r="U196" s="48"/>
      <c r="V196" s="48"/>
      <c r="W196" s="48"/>
    </row>
    <row r="197" spans="1:23">
      <c r="A197" s="16" t="s">
        <v>190</v>
      </c>
      <c r="B197" s="10">
        <v>0</v>
      </c>
      <c r="C197" s="10">
        <v>0</v>
      </c>
      <c r="D197" s="10">
        <v>0</v>
      </c>
      <c r="E197" s="10">
        <v>0</v>
      </c>
      <c r="F197" s="10">
        <v>0</v>
      </c>
      <c r="G197" s="48"/>
      <c r="H197" s="48"/>
      <c r="I197" s="48"/>
      <c r="J197" s="48"/>
      <c r="K197" s="48"/>
      <c r="L197" s="48"/>
      <c r="M197" s="48"/>
      <c r="N197" s="48"/>
      <c r="O197" s="48"/>
      <c r="P197" s="48"/>
      <c r="Q197" s="48"/>
      <c r="R197" s="48"/>
      <c r="S197" s="48"/>
      <c r="T197" s="48"/>
      <c r="U197" s="48"/>
      <c r="V197" s="48"/>
      <c r="W197" s="48"/>
    </row>
    <row r="198" spans="1:23">
      <c r="A198" s="16" t="s">
        <v>191</v>
      </c>
      <c r="B198" s="10">
        <v>0</v>
      </c>
      <c r="C198" s="10">
        <v>0</v>
      </c>
      <c r="D198" s="10">
        <v>0</v>
      </c>
      <c r="E198" s="10">
        <v>0</v>
      </c>
      <c r="F198" s="10">
        <v>0</v>
      </c>
      <c r="G198" s="48"/>
      <c r="H198" s="48"/>
      <c r="I198" s="48"/>
      <c r="J198" s="48"/>
      <c r="K198" s="48"/>
      <c r="L198" s="48"/>
      <c r="M198" s="48"/>
      <c r="N198" s="48"/>
      <c r="O198" s="48"/>
      <c r="P198" s="48"/>
      <c r="Q198" s="48"/>
      <c r="R198" s="48"/>
      <c r="S198" s="48"/>
      <c r="T198" s="48"/>
      <c r="U198" s="48"/>
      <c r="V198" s="48"/>
      <c r="W198" s="48"/>
    </row>
    <row r="199" spans="1:23">
      <c r="A199" s="16" t="s">
        <v>192</v>
      </c>
      <c r="B199" s="10">
        <v>0</v>
      </c>
      <c r="C199" s="10">
        <v>0</v>
      </c>
      <c r="D199" s="10">
        <v>0</v>
      </c>
      <c r="E199" s="10">
        <v>0</v>
      </c>
      <c r="F199" s="10">
        <v>0</v>
      </c>
      <c r="G199" s="48"/>
      <c r="H199" s="48"/>
      <c r="I199" s="48"/>
      <c r="J199" s="48"/>
      <c r="K199" s="48"/>
      <c r="L199" s="48"/>
      <c r="M199" s="48"/>
      <c r="N199" s="48"/>
      <c r="O199" s="48"/>
      <c r="P199" s="48"/>
      <c r="Q199" s="48"/>
      <c r="R199" s="48"/>
      <c r="S199" s="48"/>
      <c r="T199" s="48"/>
      <c r="U199" s="48"/>
      <c r="V199" s="48"/>
      <c r="W199" s="48"/>
    </row>
    <row r="200" spans="1:23">
      <c r="A200" s="16" t="s">
        <v>193</v>
      </c>
      <c r="B200" s="10">
        <v>0</v>
      </c>
      <c r="C200" s="10">
        <v>0</v>
      </c>
      <c r="D200" s="10">
        <v>0</v>
      </c>
      <c r="E200" s="10">
        <v>0</v>
      </c>
      <c r="F200" s="10">
        <v>0</v>
      </c>
      <c r="G200" s="48"/>
      <c r="H200" s="48"/>
      <c r="I200" s="48"/>
      <c r="J200" s="48"/>
      <c r="K200" s="48"/>
      <c r="L200" s="48"/>
      <c r="M200" s="48"/>
      <c r="N200" s="48"/>
      <c r="O200" s="48"/>
      <c r="P200" s="48"/>
      <c r="Q200" s="48"/>
      <c r="R200" s="48"/>
      <c r="S200" s="48"/>
      <c r="T200" s="48"/>
      <c r="U200" s="48"/>
      <c r="V200" s="48"/>
      <c r="W200" s="48"/>
    </row>
    <row r="201" spans="1:23">
      <c r="A201" s="16" t="s">
        <v>194</v>
      </c>
      <c r="B201" s="10">
        <v>0</v>
      </c>
      <c r="C201" s="10">
        <v>0</v>
      </c>
      <c r="D201" s="10">
        <v>0</v>
      </c>
      <c r="E201" s="10">
        <v>0</v>
      </c>
      <c r="F201" s="10">
        <v>0</v>
      </c>
      <c r="G201" s="48"/>
      <c r="H201" s="48"/>
      <c r="I201" s="48"/>
      <c r="J201" s="48"/>
      <c r="K201" s="48"/>
      <c r="L201" s="48"/>
      <c r="M201" s="48"/>
      <c r="N201" s="48"/>
      <c r="O201" s="48"/>
      <c r="P201" s="48"/>
      <c r="Q201" s="48"/>
      <c r="R201" s="48"/>
      <c r="S201" s="48"/>
      <c r="T201" s="48"/>
      <c r="U201" s="48"/>
      <c r="V201" s="48"/>
      <c r="W201" s="48"/>
    </row>
    <row r="202" spans="1:23">
      <c r="A202" s="22" t="s">
        <v>195</v>
      </c>
      <c r="B202" s="10">
        <v>44871.687159999994</v>
      </c>
      <c r="C202" s="10">
        <v>171.5</v>
      </c>
      <c r="D202" s="10">
        <v>0</v>
      </c>
      <c r="E202" s="10">
        <v>0</v>
      </c>
      <c r="F202" s="10">
        <v>45043.187159999994</v>
      </c>
      <c r="G202" s="48"/>
      <c r="H202" s="48"/>
      <c r="I202" s="48"/>
      <c r="J202" s="48"/>
      <c r="K202" s="48"/>
      <c r="L202" s="48"/>
      <c r="M202" s="48"/>
      <c r="N202" s="48"/>
      <c r="O202" s="48"/>
      <c r="P202" s="48"/>
      <c r="Q202" s="48"/>
      <c r="R202" s="48"/>
      <c r="S202" s="48"/>
      <c r="T202" s="48"/>
      <c r="U202" s="48"/>
      <c r="V202" s="48"/>
      <c r="W202" s="48"/>
    </row>
    <row r="203" spans="1:23">
      <c r="A203" s="16" t="s">
        <v>196</v>
      </c>
      <c r="B203" s="10">
        <v>0</v>
      </c>
      <c r="C203" s="10">
        <v>0</v>
      </c>
      <c r="D203" s="10">
        <v>0</v>
      </c>
      <c r="E203" s="10">
        <v>0</v>
      </c>
      <c r="F203" s="10">
        <v>0</v>
      </c>
      <c r="G203" s="48"/>
      <c r="H203" s="48"/>
      <c r="I203" s="48"/>
      <c r="J203" s="48"/>
      <c r="K203" s="48"/>
      <c r="L203" s="48"/>
      <c r="M203" s="48"/>
      <c r="N203" s="48"/>
      <c r="O203" s="48"/>
      <c r="P203" s="48"/>
      <c r="Q203" s="48"/>
      <c r="R203" s="48"/>
      <c r="S203" s="48"/>
      <c r="T203" s="48"/>
      <c r="U203" s="48"/>
      <c r="V203" s="48"/>
      <c r="W203" s="48"/>
    </row>
    <row r="204" spans="1:23">
      <c r="A204" s="16" t="s">
        <v>197</v>
      </c>
      <c r="B204" s="10">
        <v>0</v>
      </c>
      <c r="C204" s="10">
        <v>0</v>
      </c>
      <c r="D204" s="10">
        <v>0</v>
      </c>
      <c r="E204" s="10">
        <v>0</v>
      </c>
      <c r="F204" s="10">
        <v>0</v>
      </c>
      <c r="G204" s="48"/>
      <c r="H204" s="48"/>
      <c r="I204" s="48"/>
      <c r="J204" s="48"/>
      <c r="K204" s="48"/>
      <c r="L204" s="48"/>
      <c r="M204" s="48"/>
      <c r="N204" s="48"/>
      <c r="O204" s="48"/>
      <c r="P204" s="48"/>
      <c r="Q204" s="48"/>
      <c r="R204" s="48"/>
      <c r="S204" s="48"/>
      <c r="T204" s="48"/>
      <c r="U204" s="48"/>
      <c r="V204" s="48"/>
      <c r="W204" s="48"/>
    </row>
    <row r="205" spans="1:23">
      <c r="A205" s="11" t="s">
        <v>198</v>
      </c>
      <c r="B205" s="10">
        <v>21252.532299999999</v>
      </c>
      <c r="C205" s="10">
        <v>171.5</v>
      </c>
      <c r="D205" s="10">
        <v>0</v>
      </c>
      <c r="E205" s="10">
        <v>0</v>
      </c>
      <c r="F205" s="10">
        <v>21424.032299999999</v>
      </c>
      <c r="G205" s="48"/>
      <c r="H205" s="48"/>
      <c r="I205" s="48"/>
      <c r="J205" s="48"/>
      <c r="K205" s="48"/>
      <c r="L205" s="48"/>
      <c r="M205" s="48"/>
      <c r="N205" s="48"/>
      <c r="O205" s="48"/>
      <c r="P205" s="48"/>
      <c r="Q205" s="48"/>
      <c r="R205" s="48"/>
      <c r="S205" s="48"/>
      <c r="T205" s="48"/>
      <c r="U205" s="48"/>
      <c r="V205" s="48"/>
      <c r="W205" s="48"/>
    </row>
    <row r="206" spans="1:23">
      <c r="A206" s="16" t="s">
        <v>199</v>
      </c>
      <c r="B206" s="10">
        <v>0</v>
      </c>
      <c r="C206" s="10">
        <v>0</v>
      </c>
      <c r="D206" s="10">
        <v>0</v>
      </c>
      <c r="E206" s="10">
        <v>0</v>
      </c>
      <c r="F206" s="10">
        <v>0</v>
      </c>
      <c r="G206" s="48"/>
      <c r="H206" s="48"/>
      <c r="I206" s="48"/>
      <c r="J206" s="48"/>
      <c r="K206" s="48"/>
      <c r="L206" s="48"/>
      <c r="M206" s="48"/>
      <c r="N206" s="48"/>
      <c r="O206" s="48"/>
      <c r="P206" s="48"/>
      <c r="Q206" s="48"/>
      <c r="R206" s="48"/>
      <c r="S206" s="48"/>
      <c r="T206" s="48"/>
      <c r="U206" s="48"/>
      <c r="V206" s="48"/>
      <c r="W206" s="48"/>
    </row>
    <row r="207" spans="1:23">
      <c r="A207" s="16" t="s">
        <v>200</v>
      </c>
      <c r="B207" s="10">
        <v>23619.154859999999</v>
      </c>
      <c r="C207" s="10">
        <v>0</v>
      </c>
      <c r="D207" s="10">
        <v>0</v>
      </c>
      <c r="E207" s="10">
        <v>0</v>
      </c>
      <c r="F207" s="10">
        <v>23619.154859999999</v>
      </c>
      <c r="G207" s="48"/>
      <c r="H207" s="48"/>
      <c r="I207" s="48"/>
      <c r="J207" s="48"/>
      <c r="K207" s="48"/>
      <c r="L207" s="48"/>
      <c r="M207" s="48"/>
      <c r="N207" s="48"/>
      <c r="O207" s="48"/>
      <c r="P207" s="48"/>
      <c r="Q207" s="48"/>
      <c r="R207" s="48"/>
      <c r="S207" s="48"/>
      <c r="T207" s="48"/>
      <c r="U207" s="48"/>
      <c r="V207" s="48"/>
      <c r="W207" s="48"/>
    </row>
    <row r="208" spans="1:23">
      <c r="A208" s="22" t="s">
        <v>201</v>
      </c>
      <c r="B208" s="10">
        <v>0</v>
      </c>
      <c r="C208" s="10">
        <v>0</v>
      </c>
      <c r="D208" s="10">
        <v>0</v>
      </c>
      <c r="E208" s="10">
        <v>0</v>
      </c>
      <c r="F208" s="10">
        <v>0</v>
      </c>
      <c r="G208" s="48"/>
      <c r="H208" s="48"/>
      <c r="I208" s="48"/>
      <c r="J208" s="48"/>
      <c r="K208" s="48"/>
      <c r="L208" s="48"/>
      <c r="M208" s="48"/>
      <c r="N208" s="48"/>
      <c r="O208" s="48"/>
      <c r="P208" s="48"/>
      <c r="Q208" s="48"/>
      <c r="R208" s="48"/>
      <c r="S208" s="48"/>
      <c r="T208" s="48"/>
      <c r="U208" s="48"/>
      <c r="V208" s="48"/>
      <c r="W208" s="48"/>
    </row>
    <row r="209" spans="1:23">
      <c r="A209" s="22" t="s">
        <v>202</v>
      </c>
      <c r="B209" s="10">
        <v>1799.26611</v>
      </c>
      <c r="C209" s="10">
        <v>0</v>
      </c>
      <c r="D209" s="10">
        <v>0</v>
      </c>
      <c r="E209" s="10">
        <v>0</v>
      </c>
      <c r="F209" s="10">
        <v>1799.26611</v>
      </c>
      <c r="G209" s="48"/>
      <c r="H209" s="48"/>
      <c r="I209" s="48"/>
      <c r="J209" s="48"/>
      <c r="K209" s="48"/>
      <c r="L209" s="48"/>
      <c r="M209" s="48"/>
      <c r="N209" s="48"/>
      <c r="O209" s="48"/>
      <c r="P209" s="48"/>
      <c r="Q209" s="48"/>
      <c r="R209" s="48"/>
      <c r="S209" s="48"/>
      <c r="T209" s="48"/>
      <c r="U209" s="48"/>
      <c r="V209" s="48"/>
      <c r="W209" s="48"/>
    </row>
    <row r="210" spans="1:23">
      <c r="A210" s="16" t="s">
        <v>203</v>
      </c>
      <c r="B210" s="10">
        <v>0</v>
      </c>
      <c r="C210" s="10">
        <v>0</v>
      </c>
      <c r="D210" s="10">
        <v>0</v>
      </c>
      <c r="E210" s="10">
        <v>0</v>
      </c>
      <c r="F210" s="10">
        <v>0</v>
      </c>
      <c r="G210" s="48"/>
      <c r="H210" s="48"/>
      <c r="I210" s="48"/>
      <c r="J210" s="48"/>
      <c r="K210" s="48"/>
      <c r="L210" s="48"/>
      <c r="M210" s="48"/>
      <c r="N210" s="48"/>
      <c r="O210" s="48"/>
      <c r="P210" s="48"/>
      <c r="Q210" s="48"/>
      <c r="R210" s="48"/>
      <c r="S210" s="48"/>
      <c r="T210" s="48"/>
      <c r="U210" s="48"/>
      <c r="V210" s="48"/>
      <c r="W210" s="48"/>
    </row>
    <row r="211" spans="1:23">
      <c r="A211" s="16" t="s">
        <v>204</v>
      </c>
      <c r="B211" s="10">
        <v>1799.26611</v>
      </c>
      <c r="C211" s="10">
        <v>0</v>
      </c>
      <c r="D211" s="10">
        <v>0</v>
      </c>
      <c r="E211" s="10">
        <v>0</v>
      </c>
      <c r="F211" s="10">
        <v>1799.26611</v>
      </c>
      <c r="G211" s="48"/>
      <c r="H211" s="48"/>
      <c r="I211" s="48"/>
      <c r="J211" s="48"/>
      <c r="K211" s="48"/>
      <c r="L211" s="48"/>
      <c r="M211" s="48"/>
      <c r="N211" s="48"/>
      <c r="O211" s="48"/>
      <c r="P211" s="48"/>
      <c r="Q211" s="48"/>
      <c r="R211" s="48"/>
      <c r="S211" s="48"/>
      <c r="T211" s="48"/>
      <c r="U211" s="48"/>
      <c r="V211" s="48"/>
      <c r="W211" s="48"/>
    </row>
    <row r="212" spans="1:23">
      <c r="A212" s="16" t="s">
        <v>205</v>
      </c>
      <c r="B212" s="10">
        <v>0</v>
      </c>
      <c r="C212" s="10">
        <v>0</v>
      </c>
      <c r="D212" s="10">
        <v>0</v>
      </c>
      <c r="E212" s="10">
        <v>0</v>
      </c>
      <c r="F212" s="10">
        <v>0</v>
      </c>
      <c r="G212" s="48"/>
      <c r="H212" s="48"/>
      <c r="I212" s="48"/>
      <c r="J212" s="48"/>
      <c r="K212" s="48"/>
      <c r="L212" s="48"/>
      <c r="M212" s="48"/>
      <c r="N212" s="48"/>
      <c r="O212" s="48"/>
      <c r="P212" s="48"/>
      <c r="Q212" s="48"/>
      <c r="R212" s="48"/>
      <c r="S212" s="48"/>
      <c r="T212" s="48"/>
      <c r="U212" s="48"/>
      <c r="V212" s="48"/>
      <c r="W212" s="48"/>
    </row>
    <row r="213" spans="1:23">
      <c r="A213" s="16" t="s">
        <v>206</v>
      </c>
      <c r="B213" s="10">
        <v>0</v>
      </c>
      <c r="C213" s="10">
        <v>0</v>
      </c>
      <c r="D213" s="10">
        <v>0</v>
      </c>
      <c r="E213" s="10">
        <v>0</v>
      </c>
      <c r="F213" s="10">
        <v>0</v>
      </c>
      <c r="G213" s="48"/>
      <c r="H213" s="48"/>
      <c r="I213" s="48"/>
      <c r="J213" s="48"/>
      <c r="K213" s="48"/>
      <c r="L213" s="48"/>
      <c r="M213" s="48"/>
      <c r="N213" s="48"/>
      <c r="O213" s="48"/>
      <c r="P213" s="48"/>
      <c r="Q213" s="48"/>
      <c r="R213" s="48"/>
      <c r="S213" s="48"/>
      <c r="T213" s="48"/>
      <c r="U213" s="48"/>
      <c r="V213" s="48"/>
      <c r="W213" s="48"/>
    </row>
    <row r="214" spans="1:23">
      <c r="A214" s="22" t="s">
        <v>207</v>
      </c>
      <c r="B214" s="10">
        <v>0</v>
      </c>
      <c r="C214" s="10">
        <v>0</v>
      </c>
      <c r="D214" s="10">
        <v>0</v>
      </c>
      <c r="E214" s="10">
        <v>0</v>
      </c>
      <c r="F214" s="10">
        <v>0</v>
      </c>
      <c r="G214" s="48"/>
      <c r="H214" s="48"/>
      <c r="I214" s="48"/>
      <c r="J214" s="48"/>
      <c r="K214" s="48"/>
      <c r="L214" s="48"/>
      <c r="M214" s="48"/>
      <c r="N214" s="48"/>
      <c r="O214" s="48"/>
      <c r="P214" s="48"/>
      <c r="Q214" s="48"/>
      <c r="R214" s="48"/>
      <c r="S214" s="48"/>
      <c r="T214" s="48"/>
      <c r="U214" s="48"/>
      <c r="V214" s="48"/>
      <c r="W214" s="48"/>
    </row>
    <row r="215" spans="1:23">
      <c r="A215" s="15" t="s">
        <v>208</v>
      </c>
      <c r="B215" s="8">
        <v>812793.4564299999</v>
      </c>
      <c r="C215" s="8">
        <v>6895728.2100799996</v>
      </c>
      <c r="D215" s="8">
        <v>1017.53784</v>
      </c>
      <c r="E215" s="8">
        <v>0</v>
      </c>
      <c r="F215" s="8">
        <v>7709539.2043500002</v>
      </c>
      <c r="G215" s="48"/>
      <c r="H215" s="48"/>
      <c r="I215" s="48"/>
      <c r="J215" s="48"/>
      <c r="K215" s="48"/>
      <c r="L215" s="48"/>
      <c r="M215" s="48"/>
      <c r="N215" s="48"/>
      <c r="O215" s="48"/>
      <c r="P215" s="48"/>
      <c r="Q215" s="48"/>
      <c r="R215" s="48"/>
      <c r="S215" s="48"/>
      <c r="T215" s="48"/>
      <c r="U215" s="48"/>
      <c r="V215" s="48"/>
      <c r="W215" s="48"/>
    </row>
    <row r="216" spans="1:23">
      <c r="A216" s="22" t="s">
        <v>209</v>
      </c>
      <c r="B216" s="10">
        <v>0</v>
      </c>
      <c r="C216" s="10">
        <v>0</v>
      </c>
      <c r="D216" s="10">
        <v>0</v>
      </c>
      <c r="E216" s="10">
        <v>0</v>
      </c>
      <c r="F216" s="10">
        <v>0</v>
      </c>
      <c r="G216" s="48"/>
      <c r="H216" s="48"/>
      <c r="I216" s="48"/>
      <c r="J216" s="48"/>
      <c r="K216" s="48"/>
      <c r="L216" s="48"/>
      <c r="M216" s="48"/>
      <c r="N216" s="48"/>
      <c r="O216" s="48"/>
      <c r="P216" s="48"/>
      <c r="Q216" s="48"/>
      <c r="R216" s="48"/>
      <c r="S216" s="48"/>
      <c r="T216" s="48"/>
      <c r="U216" s="48"/>
      <c r="V216" s="48"/>
      <c r="W216" s="48"/>
    </row>
    <row r="217" spans="1:23">
      <c r="A217" s="16" t="s">
        <v>210</v>
      </c>
      <c r="B217" s="10">
        <v>0</v>
      </c>
      <c r="C217" s="10">
        <v>0</v>
      </c>
      <c r="D217" s="10">
        <v>0</v>
      </c>
      <c r="E217" s="10">
        <v>0</v>
      </c>
      <c r="F217" s="10">
        <v>0</v>
      </c>
      <c r="G217" s="48"/>
      <c r="H217" s="48"/>
      <c r="I217" s="48"/>
      <c r="J217" s="48"/>
      <c r="K217" s="48"/>
      <c r="L217" s="48"/>
      <c r="M217" s="48"/>
      <c r="N217" s="48"/>
      <c r="O217" s="48"/>
      <c r="P217" s="48"/>
      <c r="Q217" s="48"/>
      <c r="R217" s="48"/>
      <c r="S217" s="48"/>
      <c r="T217" s="48"/>
      <c r="U217" s="48"/>
      <c r="V217" s="48"/>
      <c r="W217" s="48"/>
    </row>
    <row r="218" spans="1:23">
      <c r="A218" s="16" t="s">
        <v>211</v>
      </c>
      <c r="B218" s="10">
        <v>0</v>
      </c>
      <c r="C218" s="10">
        <v>0</v>
      </c>
      <c r="D218" s="10">
        <v>0</v>
      </c>
      <c r="E218" s="10">
        <v>0</v>
      </c>
      <c r="F218" s="10">
        <v>0</v>
      </c>
      <c r="G218" s="48"/>
      <c r="H218" s="48"/>
      <c r="I218" s="48"/>
      <c r="J218" s="48"/>
      <c r="K218" s="48"/>
      <c r="L218" s="48"/>
      <c r="M218" s="48"/>
      <c r="N218" s="48"/>
      <c r="O218" s="48"/>
      <c r="P218" s="48"/>
      <c r="Q218" s="48"/>
      <c r="R218" s="48"/>
      <c r="S218" s="48"/>
      <c r="T218" s="48"/>
      <c r="U218" s="48"/>
      <c r="V218" s="48"/>
      <c r="W218" s="48"/>
    </row>
    <row r="219" spans="1:23">
      <c r="A219" s="16" t="s">
        <v>212</v>
      </c>
      <c r="B219" s="10">
        <v>0</v>
      </c>
      <c r="C219" s="10">
        <v>0</v>
      </c>
      <c r="D219" s="10">
        <v>0</v>
      </c>
      <c r="E219" s="10">
        <v>0</v>
      </c>
      <c r="F219" s="10">
        <v>0</v>
      </c>
      <c r="G219" s="48"/>
      <c r="H219" s="48"/>
      <c r="I219" s="48"/>
      <c r="J219" s="48"/>
      <c r="K219" s="48"/>
      <c r="L219" s="48"/>
      <c r="M219" s="48"/>
      <c r="N219" s="48"/>
      <c r="O219" s="48"/>
      <c r="P219" s="48"/>
      <c r="Q219" s="48"/>
      <c r="R219" s="48"/>
      <c r="S219" s="48"/>
      <c r="T219" s="48"/>
      <c r="U219" s="48"/>
      <c r="V219" s="48"/>
      <c r="W219" s="48"/>
    </row>
    <row r="220" spans="1:23">
      <c r="A220" s="22" t="s">
        <v>213</v>
      </c>
      <c r="B220" s="10">
        <v>0</v>
      </c>
      <c r="C220" s="10">
        <v>144.54445999999999</v>
      </c>
      <c r="D220" s="10">
        <v>0</v>
      </c>
      <c r="E220" s="10">
        <v>0</v>
      </c>
      <c r="F220" s="10">
        <v>144.54445999999999</v>
      </c>
      <c r="G220" s="48"/>
      <c r="H220" s="48"/>
      <c r="I220" s="48"/>
      <c r="J220" s="48"/>
      <c r="K220" s="48"/>
      <c r="L220" s="48"/>
      <c r="M220" s="48"/>
      <c r="N220" s="48"/>
      <c r="O220" s="48"/>
      <c r="P220" s="48"/>
      <c r="Q220" s="48"/>
      <c r="R220" s="48"/>
      <c r="S220" s="48"/>
      <c r="T220" s="48"/>
      <c r="U220" s="48"/>
      <c r="V220" s="48"/>
      <c r="W220" s="48"/>
    </row>
    <row r="221" spans="1:23">
      <c r="A221" s="16" t="s">
        <v>214</v>
      </c>
      <c r="B221" s="10">
        <v>0</v>
      </c>
      <c r="C221" s="10">
        <v>0</v>
      </c>
      <c r="D221" s="10">
        <v>0</v>
      </c>
      <c r="E221" s="10">
        <v>0</v>
      </c>
      <c r="F221" s="10">
        <v>0</v>
      </c>
      <c r="G221" s="48"/>
      <c r="H221" s="48"/>
      <c r="I221" s="48"/>
      <c r="J221" s="48"/>
      <c r="K221" s="48"/>
      <c r="L221" s="48"/>
      <c r="M221" s="48"/>
      <c r="N221" s="48"/>
      <c r="O221" s="48"/>
      <c r="P221" s="48"/>
      <c r="Q221" s="48"/>
      <c r="R221" s="48"/>
      <c r="S221" s="48"/>
      <c r="T221" s="48"/>
      <c r="U221" s="48"/>
      <c r="V221" s="48"/>
      <c r="W221" s="48"/>
    </row>
    <row r="222" spans="1:23">
      <c r="A222" s="16" t="s">
        <v>215</v>
      </c>
      <c r="B222" s="10">
        <v>0</v>
      </c>
      <c r="C222" s="10">
        <v>144.54445999999999</v>
      </c>
      <c r="D222" s="10">
        <v>0</v>
      </c>
      <c r="E222" s="10">
        <v>0</v>
      </c>
      <c r="F222" s="10">
        <v>144.54445999999999</v>
      </c>
      <c r="G222" s="48"/>
      <c r="H222" s="48"/>
      <c r="I222" s="48"/>
      <c r="J222" s="48"/>
      <c r="K222" s="48"/>
      <c r="L222" s="48"/>
      <c r="M222" s="48"/>
      <c r="N222" s="48"/>
      <c r="O222" s="48"/>
      <c r="P222" s="48"/>
      <c r="Q222" s="48"/>
      <c r="R222" s="48"/>
      <c r="S222" s="48"/>
      <c r="T222" s="48"/>
      <c r="U222" s="48"/>
      <c r="V222" s="48"/>
      <c r="W222" s="48"/>
    </row>
    <row r="223" spans="1:23">
      <c r="A223" s="16" t="s">
        <v>216</v>
      </c>
      <c r="B223" s="10">
        <v>0</v>
      </c>
      <c r="C223" s="10">
        <v>0</v>
      </c>
      <c r="D223" s="10">
        <v>0</v>
      </c>
      <c r="E223" s="10">
        <v>0</v>
      </c>
      <c r="F223" s="10">
        <v>0</v>
      </c>
      <c r="G223" s="48"/>
      <c r="H223" s="48"/>
      <c r="I223" s="48"/>
      <c r="J223" s="48"/>
      <c r="K223" s="48"/>
      <c r="L223" s="48"/>
      <c r="M223" s="48"/>
      <c r="N223" s="48"/>
      <c r="O223" s="48"/>
      <c r="P223" s="48"/>
      <c r="Q223" s="48"/>
      <c r="R223" s="48"/>
      <c r="S223" s="48"/>
      <c r="T223" s="48"/>
      <c r="U223" s="48"/>
      <c r="V223" s="48"/>
      <c r="W223" s="48"/>
    </row>
    <row r="224" spans="1:23">
      <c r="A224" s="17" t="s">
        <v>217</v>
      </c>
      <c r="B224" s="10">
        <v>0</v>
      </c>
      <c r="C224" s="10">
        <v>0</v>
      </c>
      <c r="D224" s="10">
        <v>0</v>
      </c>
      <c r="E224" s="10">
        <v>0</v>
      </c>
      <c r="F224" s="10">
        <v>0</v>
      </c>
      <c r="G224" s="48"/>
      <c r="H224" s="48"/>
      <c r="I224" s="48"/>
      <c r="J224" s="48"/>
      <c r="K224" s="48"/>
      <c r="L224" s="48"/>
      <c r="M224" s="48"/>
      <c r="N224" s="48"/>
      <c r="O224" s="48"/>
      <c r="P224" s="48"/>
      <c r="Q224" s="48"/>
      <c r="R224" s="48"/>
      <c r="S224" s="48"/>
      <c r="T224" s="48"/>
      <c r="U224" s="48"/>
      <c r="V224" s="48"/>
      <c r="W224" s="48"/>
    </row>
    <row r="225" spans="1:23">
      <c r="A225" s="16" t="s">
        <v>218</v>
      </c>
      <c r="B225" s="10">
        <v>0</v>
      </c>
      <c r="C225" s="10">
        <v>0</v>
      </c>
      <c r="D225" s="10">
        <v>0</v>
      </c>
      <c r="E225" s="10">
        <v>0</v>
      </c>
      <c r="F225" s="10">
        <v>0</v>
      </c>
      <c r="G225" s="48"/>
      <c r="H225" s="48"/>
      <c r="I225" s="48"/>
      <c r="J225" s="48"/>
      <c r="K225" s="48"/>
      <c r="L225" s="48"/>
      <c r="M225" s="48"/>
      <c r="N225" s="48"/>
      <c r="O225" s="48"/>
      <c r="P225" s="48"/>
      <c r="Q225" s="48"/>
      <c r="R225" s="48"/>
      <c r="S225" s="48"/>
      <c r="T225" s="48"/>
      <c r="U225" s="48"/>
      <c r="V225" s="48"/>
      <c r="W225" s="48"/>
    </row>
    <row r="226" spans="1:23">
      <c r="A226" s="22" t="s">
        <v>219</v>
      </c>
      <c r="B226" s="10">
        <v>0</v>
      </c>
      <c r="C226" s="10">
        <v>0</v>
      </c>
      <c r="D226" s="10">
        <v>0</v>
      </c>
      <c r="E226" s="10">
        <v>0</v>
      </c>
      <c r="F226" s="10">
        <v>0</v>
      </c>
      <c r="G226" s="48"/>
      <c r="H226" s="48"/>
      <c r="I226" s="48"/>
      <c r="J226" s="48"/>
      <c r="K226" s="48"/>
      <c r="L226" s="48"/>
      <c r="M226" s="48"/>
      <c r="N226" s="48"/>
      <c r="O226" s="48"/>
      <c r="P226" s="48"/>
      <c r="Q226" s="48"/>
      <c r="R226" s="48"/>
      <c r="S226" s="48"/>
      <c r="T226" s="48"/>
      <c r="U226" s="48"/>
      <c r="V226" s="48"/>
      <c r="W226" s="48"/>
    </row>
    <row r="227" spans="1:23">
      <c r="A227" s="16" t="s">
        <v>220</v>
      </c>
      <c r="B227" s="10">
        <v>0</v>
      </c>
      <c r="C227" s="10">
        <v>0</v>
      </c>
      <c r="D227" s="10">
        <v>0</v>
      </c>
      <c r="E227" s="10">
        <v>0</v>
      </c>
      <c r="F227" s="10">
        <v>0</v>
      </c>
      <c r="G227" s="48"/>
      <c r="H227" s="48"/>
      <c r="I227" s="48"/>
      <c r="J227" s="48"/>
      <c r="K227" s="48"/>
      <c r="L227" s="48"/>
      <c r="M227" s="48"/>
      <c r="N227" s="48"/>
      <c r="O227" s="48"/>
      <c r="P227" s="48"/>
      <c r="Q227" s="48"/>
      <c r="R227" s="48"/>
      <c r="S227" s="48"/>
      <c r="T227" s="48"/>
      <c r="U227" s="48"/>
      <c r="V227" s="48"/>
      <c r="W227" s="48"/>
    </row>
    <row r="228" spans="1:23">
      <c r="A228" s="16" t="s">
        <v>221</v>
      </c>
      <c r="B228" s="10">
        <v>0</v>
      </c>
      <c r="C228" s="10">
        <v>0</v>
      </c>
      <c r="D228" s="10">
        <v>0</v>
      </c>
      <c r="E228" s="10">
        <v>0</v>
      </c>
      <c r="F228" s="10">
        <v>0</v>
      </c>
      <c r="G228" s="48"/>
      <c r="H228" s="48"/>
      <c r="I228" s="48"/>
      <c r="J228" s="48"/>
      <c r="K228" s="48"/>
      <c r="L228" s="48"/>
      <c r="M228" s="48"/>
      <c r="N228" s="48"/>
      <c r="O228" s="48"/>
      <c r="P228" s="48"/>
      <c r="Q228" s="48"/>
      <c r="R228" s="48"/>
      <c r="S228" s="48"/>
      <c r="T228" s="48"/>
      <c r="U228" s="48"/>
      <c r="V228" s="48"/>
      <c r="W228" s="48"/>
    </row>
    <row r="229" spans="1:23">
      <c r="A229" s="22" t="s">
        <v>222</v>
      </c>
      <c r="B229" s="10">
        <v>0</v>
      </c>
      <c r="C229" s="10">
        <v>0</v>
      </c>
      <c r="D229" s="10">
        <v>0</v>
      </c>
      <c r="E229" s="10">
        <v>0</v>
      </c>
      <c r="F229" s="10">
        <v>0</v>
      </c>
      <c r="G229" s="48"/>
      <c r="H229" s="48"/>
      <c r="I229" s="48"/>
      <c r="J229" s="48"/>
      <c r="K229" s="48"/>
      <c r="L229" s="48"/>
      <c r="M229" s="48"/>
      <c r="N229" s="48"/>
      <c r="O229" s="48"/>
      <c r="P229" s="48"/>
      <c r="Q229" s="48"/>
      <c r="R229" s="48"/>
      <c r="S229" s="48"/>
      <c r="T229" s="48"/>
      <c r="U229" s="48"/>
      <c r="V229" s="48"/>
      <c r="W229" s="48"/>
    </row>
    <row r="230" spans="1:23">
      <c r="A230" s="16" t="s">
        <v>223</v>
      </c>
      <c r="B230" s="10">
        <v>0</v>
      </c>
      <c r="C230" s="10">
        <v>0</v>
      </c>
      <c r="D230" s="10">
        <v>0</v>
      </c>
      <c r="E230" s="10">
        <v>0</v>
      </c>
      <c r="F230" s="10">
        <v>0</v>
      </c>
      <c r="G230" s="48"/>
      <c r="H230" s="48"/>
      <c r="I230" s="48"/>
      <c r="J230" s="48"/>
      <c r="K230" s="48"/>
      <c r="L230" s="48"/>
      <c r="M230" s="48"/>
      <c r="N230" s="48"/>
      <c r="O230" s="48"/>
      <c r="P230" s="48"/>
      <c r="Q230" s="48"/>
      <c r="R230" s="48"/>
      <c r="S230" s="48"/>
      <c r="T230" s="48"/>
      <c r="U230" s="48"/>
      <c r="V230" s="48"/>
      <c r="W230" s="48"/>
    </row>
    <row r="231" spans="1:23">
      <c r="A231" s="16" t="s">
        <v>224</v>
      </c>
      <c r="B231" s="10">
        <v>0</v>
      </c>
      <c r="C231" s="10">
        <v>0</v>
      </c>
      <c r="D231" s="10">
        <v>0</v>
      </c>
      <c r="E231" s="10">
        <v>0</v>
      </c>
      <c r="F231" s="10">
        <v>0</v>
      </c>
      <c r="G231" s="48"/>
      <c r="H231" s="48"/>
      <c r="I231" s="48"/>
      <c r="J231" s="48"/>
      <c r="K231" s="48"/>
      <c r="L231" s="48"/>
      <c r="M231" s="48"/>
      <c r="N231" s="48"/>
      <c r="O231" s="48"/>
      <c r="P231" s="48"/>
      <c r="Q231" s="48"/>
      <c r="R231" s="48"/>
      <c r="S231" s="48"/>
      <c r="T231" s="48"/>
      <c r="U231" s="48"/>
      <c r="V231" s="48"/>
      <c r="W231" s="48"/>
    </row>
    <row r="232" spans="1:23">
      <c r="A232" s="22" t="s">
        <v>225</v>
      </c>
      <c r="B232" s="10">
        <v>750237.68686000002</v>
      </c>
      <c r="C232" s="10">
        <v>4887353.7173100002</v>
      </c>
      <c r="D232" s="10">
        <v>0</v>
      </c>
      <c r="E232" s="10">
        <v>0</v>
      </c>
      <c r="F232" s="10">
        <v>5637591.40417</v>
      </c>
      <c r="G232" s="48"/>
      <c r="H232" s="48"/>
      <c r="I232" s="48"/>
      <c r="J232" s="48"/>
      <c r="K232" s="48"/>
      <c r="L232" s="48"/>
      <c r="M232" s="48"/>
      <c r="N232" s="48"/>
      <c r="O232" s="48"/>
      <c r="P232" s="48"/>
      <c r="Q232" s="48"/>
      <c r="R232" s="48"/>
      <c r="S232" s="48"/>
      <c r="T232" s="48"/>
      <c r="U232" s="48"/>
      <c r="V232" s="48"/>
      <c r="W232" s="48"/>
    </row>
    <row r="233" spans="1:23">
      <c r="A233" s="16" t="s">
        <v>226</v>
      </c>
      <c r="B233" s="10">
        <v>696448.97891999991</v>
      </c>
      <c r="C233" s="10">
        <v>4874771.67509</v>
      </c>
      <c r="D233" s="10">
        <v>0</v>
      </c>
      <c r="E233" s="10">
        <v>0</v>
      </c>
      <c r="F233" s="10">
        <v>5571220.6540100006</v>
      </c>
      <c r="G233" s="48"/>
      <c r="H233" s="48"/>
      <c r="I233" s="48"/>
      <c r="J233" s="48"/>
      <c r="K233" s="48"/>
      <c r="L233" s="48"/>
      <c r="M233" s="48"/>
      <c r="N233" s="48"/>
      <c r="O233" s="48"/>
      <c r="P233" s="48"/>
      <c r="Q233" s="48"/>
      <c r="R233" s="48"/>
      <c r="S233" s="48"/>
      <c r="T233" s="48"/>
      <c r="U233" s="48"/>
      <c r="V233" s="48"/>
      <c r="W233" s="48"/>
    </row>
    <row r="234" spans="1:23">
      <c r="A234" s="16" t="s">
        <v>227</v>
      </c>
      <c r="B234" s="10">
        <v>0</v>
      </c>
      <c r="C234" s="10">
        <v>0</v>
      </c>
      <c r="D234" s="10">
        <v>0</v>
      </c>
      <c r="E234" s="10">
        <v>0</v>
      </c>
      <c r="F234" s="10">
        <v>0</v>
      </c>
      <c r="G234" s="48"/>
      <c r="H234" s="48"/>
      <c r="I234" s="48"/>
      <c r="J234" s="48"/>
      <c r="K234" s="48"/>
      <c r="L234" s="48"/>
      <c r="M234" s="48"/>
      <c r="N234" s="48"/>
      <c r="O234" s="48"/>
      <c r="P234" s="48"/>
      <c r="Q234" s="48"/>
      <c r="R234" s="48"/>
      <c r="S234" s="48"/>
      <c r="T234" s="48"/>
      <c r="U234" s="48"/>
      <c r="V234" s="48"/>
      <c r="W234" s="48"/>
    </row>
    <row r="235" spans="1:23">
      <c r="A235" s="16" t="s">
        <v>228</v>
      </c>
      <c r="B235" s="10">
        <v>0</v>
      </c>
      <c r="C235" s="10">
        <v>7681.5192999999999</v>
      </c>
      <c r="D235" s="10">
        <v>0</v>
      </c>
      <c r="E235" s="10">
        <v>0</v>
      </c>
      <c r="F235" s="10">
        <v>7681.5192999999999</v>
      </c>
      <c r="G235" s="48"/>
      <c r="H235" s="48"/>
      <c r="I235" s="48"/>
      <c r="J235" s="48"/>
      <c r="K235" s="48"/>
      <c r="L235" s="48"/>
      <c r="M235" s="48"/>
      <c r="N235" s="48"/>
      <c r="O235" s="48"/>
      <c r="P235" s="48"/>
      <c r="Q235" s="48"/>
      <c r="R235" s="48"/>
      <c r="S235" s="48"/>
      <c r="T235" s="48"/>
      <c r="U235" s="48"/>
      <c r="V235" s="48"/>
      <c r="W235" s="48"/>
    </row>
    <row r="236" spans="1:23">
      <c r="A236" s="16" t="s">
        <v>229</v>
      </c>
      <c r="B236" s="10">
        <v>0</v>
      </c>
      <c r="C236" s="10">
        <v>0</v>
      </c>
      <c r="D236" s="10">
        <v>0</v>
      </c>
      <c r="E236" s="10">
        <v>0</v>
      </c>
      <c r="F236" s="10">
        <v>0</v>
      </c>
      <c r="G236" s="48"/>
      <c r="H236" s="48"/>
      <c r="I236" s="48"/>
      <c r="J236" s="48"/>
      <c r="K236" s="48"/>
      <c r="L236" s="48"/>
      <c r="M236" s="48"/>
      <c r="N236" s="48"/>
      <c r="O236" s="48"/>
      <c r="P236" s="48"/>
      <c r="Q236" s="48"/>
      <c r="R236" s="48"/>
      <c r="S236" s="48"/>
      <c r="T236" s="48"/>
      <c r="U236" s="48"/>
      <c r="V236" s="48"/>
      <c r="W236" s="48"/>
    </row>
    <row r="237" spans="1:23">
      <c r="A237" s="16" t="s">
        <v>230</v>
      </c>
      <c r="B237" s="10">
        <v>10872.32005</v>
      </c>
      <c r="C237" s="10">
        <v>4557.5229200000003</v>
      </c>
      <c r="D237" s="10">
        <v>0</v>
      </c>
      <c r="E237" s="10">
        <v>0</v>
      </c>
      <c r="F237" s="10">
        <v>15429.842970000002</v>
      </c>
      <c r="G237" s="48"/>
      <c r="H237" s="48"/>
      <c r="I237" s="48"/>
      <c r="J237" s="48"/>
      <c r="K237" s="48"/>
      <c r="L237" s="48"/>
      <c r="M237" s="48"/>
      <c r="N237" s="48"/>
      <c r="O237" s="48"/>
      <c r="P237" s="48"/>
      <c r="Q237" s="48"/>
      <c r="R237" s="48"/>
      <c r="S237" s="48"/>
      <c r="T237" s="48"/>
      <c r="U237" s="48"/>
      <c r="V237" s="48"/>
      <c r="W237" s="48"/>
    </row>
    <row r="238" spans="1:23">
      <c r="A238" s="16" t="s">
        <v>231</v>
      </c>
      <c r="B238" s="10">
        <v>0</v>
      </c>
      <c r="C238" s="10">
        <v>171.5</v>
      </c>
      <c r="D238" s="10">
        <v>0</v>
      </c>
      <c r="E238" s="10">
        <v>0</v>
      </c>
      <c r="F238" s="10">
        <v>171.5</v>
      </c>
      <c r="G238" s="48"/>
      <c r="H238" s="48"/>
      <c r="I238" s="48"/>
      <c r="J238" s="48"/>
      <c r="K238" s="48"/>
      <c r="L238" s="48"/>
      <c r="M238" s="48"/>
      <c r="N238" s="48"/>
      <c r="O238" s="48"/>
      <c r="P238" s="48"/>
      <c r="Q238" s="48"/>
      <c r="R238" s="48"/>
      <c r="S238" s="48"/>
      <c r="T238" s="48"/>
      <c r="U238" s="48"/>
      <c r="V238" s="48"/>
      <c r="W238" s="48"/>
    </row>
    <row r="239" spans="1:23">
      <c r="A239" s="16" t="s">
        <v>232</v>
      </c>
      <c r="B239" s="10">
        <v>0</v>
      </c>
      <c r="C239" s="10">
        <v>0</v>
      </c>
      <c r="D239" s="10">
        <v>0</v>
      </c>
      <c r="E239" s="10">
        <v>0</v>
      </c>
      <c r="F239" s="10">
        <v>0</v>
      </c>
      <c r="G239" s="48"/>
      <c r="H239" s="48"/>
      <c r="I239" s="48"/>
      <c r="J239" s="48"/>
      <c r="K239" s="48"/>
      <c r="L239" s="48"/>
      <c r="M239" s="48"/>
      <c r="N239" s="48"/>
      <c r="O239" s="48"/>
      <c r="P239" s="48"/>
      <c r="Q239" s="48"/>
      <c r="R239" s="48"/>
      <c r="S239" s="48"/>
      <c r="T239" s="48"/>
      <c r="U239" s="48"/>
      <c r="V239" s="48"/>
      <c r="W239" s="48"/>
    </row>
    <row r="240" spans="1:23">
      <c r="A240" s="16" t="s">
        <v>233</v>
      </c>
      <c r="B240" s="10">
        <v>42916.387889999998</v>
      </c>
      <c r="C240" s="10">
        <v>171.5</v>
      </c>
      <c r="D240" s="10">
        <v>0</v>
      </c>
      <c r="E240" s="10">
        <v>0</v>
      </c>
      <c r="F240" s="10">
        <v>43087.887889999998</v>
      </c>
      <c r="G240" s="48"/>
      <c r="H240" s="48"/>
      <c r="I240" s="48"/>
      <c r="J240" s="48"/>
      <c r="K240" s="48"/>
      <c r="L240" s="48"/>
      <c r="M240" s="48"/>
      <c r="N240" s="48"/>
      <c r="O240" s="48"/>
      <c r="P240" s="48"/>
      <c r="Q240" s="48"/>
      <c r="R240" s="48"/>
      <c r="S240" s="48"/>
      <c r="T240" s="48"/>
      <c r="U240" s="48"/>
      <c r="V240" s="48"/>
      <c r="W240" s="48"/>
    </row>
    <row r="241" spans="1:23">
      <c r="A241" s="22" t="s">
        <v>234</v>
      </c>
      <c r="B241" s="10">
        <v>62555.769569999997</v>
      </c>
      <c r="C241" s="10">
        <v>2008229.9483099999</v>
      </c>
      <c r="D241" s="10">
        <v>1017.53784</v>
      </c>
      <c r="E241" s="10">
        <v>0</v>
      </c>
      <c r="F241" s="10">
        <v>2071803.25572</v>
      </c>
      <c r="G241" s="48"/>
      <c r="H241" s="48"/>
      <c r="I241" s="48"/>
      <c r="J241" s="48"/>
      <c r="K241" s="48"/>
      <c r="L241" s="48"/>
      <c r="M241" s="48"/>
      <c r="N241" s="48"/>
      <c r="O241" s="48"/>
      <c r="P241" s="48"/>
      <c r="Q241" s="48"/>
      <c r="R241" s="48"/>
      <c r="S241" s="48"/>
      <c r="T241" s="48"/>
      <c r="U241" s="48"/>
      <c r="V241" s="48"/>
      <c r="W241" s="48"/>
    </row>
    <row r="242" spans="1:23">
      <c r="A242" s="16" t="s">
        <v>235</v>
      </c>
      <c r="B242" s="10">
        <v>28929.085640000001</v>
      </c>
      <c r="C242" s="10">
        <v>14658.304539999999</v>
      </c>
      <c r="D242" s="10">
        <v>0</v>
      </c>
      <c r="E242" s="10">
        <v>0</v>
      </c>
      <c r="F242" s="10">
        <v>43587.390180000002</v>
      </c>
      <c r="G242" s="48"/>
      <c r="H242" s="48"/>
      <c r="I242" s="48"/>
      <c r="J242" s="48"/>
      <c r="K242" s="48"/>
      <c r="L242" s="48"/>
      <c r="M242" s="48"/>
      <c r="N242" s="48"/>
      <c r="O242" s="48"/>
      <c r="P242" s="48"/>
      <c r="Q242" s="48"/>
      <c r="R242" s="48"/>
      <c r="S242" s="48"/>
      <c r="T242" s="48"/>
      <c r="U242" s="48"/>
      <c r="V242" s="48"/>
      <c r="W242" s="48"/>
    </row>
    <row r="243" spans="1:23">
      <c r="A243" s="16" t="s">
        <v>236</v>
      </c>
      <c r="B243" s="10">
        <v>0</v>
      </c>
      <c r="C243" s="10">
        <v>0</v>
      </c>
      <c r="D243" s="10">
        <v>0</v>
      </c>
      <c r="E243" s="10">
        <v>0</v>
      </c>
      <c r="F243" s="10">
        <v>0</v>
      </c>
      <c r="G243" s="48"/>
      <c r="H243" s="48"/>
      <c r="I243" s="48"/>
      <c r="J243" s="48"/>
      <c r="K243" s="48"/>
      <c r="L243" s="48"/>
      <c r="M243" s="48"/>
      <c r="N243" s="48"/>
      <c r="O243" s="48"/>
      <c r="P243" s="48"/>
      <c r="Q243" s="48"/>
      <c r="R243" s="48"/>
      <c r="S243" s="48"/>
      <c r="T243" s="48"/>
      <c r="U243" s="48"/>
      <c r="V243" s="48"/>
      <c r="W243" s="48"/>
    </row>
    <row r="244" spans="1:23">
      <c r="A244" s="16" t="s">
        <v>237</v>
      </c>
      <c r="B244" s="10">
        <v>5612.4978200000005</v>
      </c>
      <c r="C244" s="10">
        <v>19991.01628</v>
      </c>
      <c r="D244" s="10">
        <v>576.73933999999997</v>
      </c>
      <c r="E244" s="10">
        <v>0</v>
      </c>
      <c r="F244" s="10">
        <v>26180.25344</v>
      </c>
      <c r="G244" s="48"/>
      <c r="H244" s="48"/>
      <c r="I244" s="48"/>
      <c r="J244" s="48"/>
      <c r="K244" s="48"/>
      <c r="L244" s="48"/>
      <c r="M244" s="48"/>
      <c r="N244" s="48"/>
      <c r="O244" s="48"/>
      <c r="P244" s="48"/>
      <c r="Q244" s="48"/>
      <c r="R244" s="48"/>
      <c r="S244" s="48"/>
      <c r="T244" s="48"/>
      <c r="U244" s="48"/>
      <c r="V244" s="48"/>
      <c r="W244" s="48"/>
    </row>
    <row r="245" spans="1:23">
      <c r="A245" s="16" t="s">
        <v>238</v>
      </c>
      <c r="B245" s="10">
        <v>14931.80898</v>
      </c>
      <c r="C245" s="10">
        <v>11108.81228</v>
      </c>
      <c r="D245" s="10">
        <v>0</v>
      </c>
      <c r="E245" s="10">
        <v>0</v>
      </c>
      <c r="F245" s="10">
        <v>26040.62126</v>
      </c>
      <c r="G245" s="48"/>
      <c r="H245" s="48"/>
      <c r="I245" s="48"/>
      <c r="J245" s="48"/>
      <c r="K245" s="48"/>
      <c r="L245" s="48"/>
      <c r="M245" s="48"/>
      <c r="N245" s="48"/>
      <c r="O245" s="48"/>
      <c r="P245" s="48"/>
      <c r="Q245" s="48"/>
      <c r="R245" s="48"/>
      <c r="S245" s="48"/>
      <c r="T245" s="48"/>
      <c r="U245" s="48"/>
      <c r="V245" s="48"/>
      <c r="W245" s="48"/>
    </row>
    <row r="246" spans="1:23">
      <c r="A246" s="11" t="s">
        <v>239</v>
      </c>
      <c r="B246" s="10">
        <v>0</v>
      </c>
      <c r="C246" s="10">
        <v>0</v>
      </c>
      <c r="D246" s="10">
        <v>0</v>
      </c>
      <c r="E246" s="10">
        <v>0</v>
      </c>
      <c r="F246" s="10">
        <v>0</v>
      </c>
      <c r="G246" s="48"/>
      <c r="H246" s="48"/>
      <c r="I246" s="48"/>
      <c r="J246" s="48"/>
      <c r="K246" s="48"/>
      <c r="L246" s="48"/>
      <c r="M246" s="48"/>
      <c r="N246" s="48"/>
      <c r="O246" s="48"/>
      <c r="P246" s="48"/>
      <c r="Q246" s="48"/>
      <c r="R246" s="48"/>
      <c r="S246" s="48"/>
      <c r="T246" s="48"/>
      <c r="U246" s="48"/>
      <c r="V246" s="48"/>
      <c r="W246" s="48"/>
    </row>
    <row r="247" spans="1:23">
      <c r="A247" s="16" t="s">
        <v>240</v>
      </c>
      <c r="B247" s="10">
        <v>13082.377130000001</v>
      </c>
      <c r="C247" s="10">
        <v>1962471.8152100001</v>
      </c>
      <c r="D247" s="10">
        <v>440.79849999999999</v>
      </c>
      <c r="E247" s="10">
        <v>0</v>
      </c>
      <c r="F247" s="10">
        <v>1975994.9908399999</v>
      </c>
      <c r="G247" s="48"/>
      <c r="H247" s="48"/>
      <c r="I247" s="48"/>
      <c r="J247" s="48"/>
      <c r="K247" s="48"/>
      <c r="L247" s="48"/>
      <c r="M247" s="48"/>
      <c r="N247" s="48"/>
      <c r="O247" s="48"/>
      <c r="P247" s="48"/>
      <c r="Q247" s="48"/>
      <c r="R247" s="48"/>
      <c r="S247" s="48"/>
      <c r="T247" s="48"/>
      <c r="U247" s="48"/>
      <c r="V247" s="48"/>
      <c r="W247" s="48"/>
    </row>
    <row r="248" spans="1:23">
      <c r="A248" s="22" t="s">
        <v>241</v>
      </c>
      <c r="B248" s="10">
        <v>0</v>
      </c>
      <c r="C248" s="10">
        <v>0</v>
      </c>
      <c r="D248" s="10">
        <v>0</v>
      </c>
      <c r="E248" s="10">
        <v>0</v>
      </c>
      <c r="F248" s="10">
        <v>0</v>
      </c>
      <c r="G248" s="48"/>
      <c r="H248" s="48"/>
      <c r="I248" s="48"/>
      <c r="J248" s="48"/>
      <c r="K248" s="48"/>
      <c r="L248" s="48"/>
      <c r="M248" s="48"/>
      <c r="N248" s="48"/>
      <c r="O248" s="48"/>
      <c r="P248" s="48"/>
      <c r="Q248" s="48"/>
      <c r="R248" s="48"/>
      <c r="S248" s="48"/>
      <c r="T248" s="48"/>
      <c r="U248" s="48"/>
      <c r="V248" s="48"/>
      <c r="W248" s="48"/>
    </row>
    <row r="249" spans="1:23">
      <c r="A249" s="16" t="s">
        <v>242</v>
      </c>
      <c r="B249" s="10">
        <v>0</v>
      </c>
      <c r="C249" s="10">
        <v>0</v>
      </c>
      <c r="D249" s="10">
        <v>0</v>
      </c>
      <c r="E249" s="10">
        <v>0</v>
      </c>
      <c r="F249" s="10">
        <v>0</v>
      </c>
      <c r="G249" s="48"/>
      <c r="H249" s="48"/>
      <c r="I249" s="48"/>
      <c r="J249" s="48"/>
      <c r="K249" s="48"/>
      <c r="L249" s="48"/>
      <c r="M249" s="48"/>
      <c r="N249" s="48"/>
      <c r="O249" s="48"/>
      <c r="P249" s="48"/>
      <c r="Q249" s="48"/>
      <c r="R249" s="48"/>
      <c r="S249" s="48"/>
      <c r="T249" s="48"/>
      <c r="U249" s="48"/>
      <c r="V249" s="48"/>
      <c r="W249" s="48"/>
    </row>
    <row r="250" spans="1:23">
      <c r="A250" s="16" t="s">
        <v>243</v>
      </c>
      <c r="B250" s="10">
        <v>0</v>
      </c>
      <c r="C250" s="10">
        <v>0</v>
      </c>
      <c r="D250" s="10">
        <v>0</v>
      </c>
      <c r="E250" s="10">
        <v>0</v>
      </c>
      <c r="F250" s="10">
        <v>0</v>
      </c>
      <c r="G250" s="48"/>
      <c r="H250" s="48"/>
      <c r="I250" s="48"/>
      <c r="J250" s="48"/>
      <c r="K250" s="48"/>
      <c r="L250" s="48"/>
      <c r="M250" s="48"/>
      <c r="N250" s="48"/>
      <c r="O250" s="48"/>
      <c r="P250" s="48"/>
      <c r="Q250" s="48"/>
      <c r="R250" s="48"/>
      <c r="S250" s="48"/>
      <c r="T250" s="48"/>
      <c r="U250" s="48"/>
      <c r="V250" s="48"/>
      <c r="W250" s="48"/>
    </row>
    <row r="251" spans="1:23">
      <c r="A251" s="22" t="s">
        <v>244</v>
      </c>
      <c r="B251" s="10">
        <v>0</v>
      </c>
      <c r="C251" s="10">
        <v>0</v>
      </c>
      <c r="D251" s="10">
        <v>0</v>
      </c>
      <c r="E251" s="10">
        <v>0</v>
      </c>
      <c r="F251" s="10">
        <v>0</v>
      </c>
      <c r="G251" s="48"/>
      <c r="H251" s="48"/>
      <c r="I251" s="48"/>
      <c r="J251" s="48"/>
      <c r="K251" s="48"/>
      <c r="L251" s="48"/>
      <c r="M251" s="48"/>
      <c r="N251" s="48"/>
      <c r="O251" s="48"/>
      <c r="P251" s="48"/>
      <c r="Q251" s="48"/>
      <c r="R251" s="48"/>
      <c r="S251" s="48"/>
      <c r="T251" s="48"/>
      <c r="U251" s="48"/>
      <c r="V251" s="48"/>
      <c r="W251" s="48"/>
    </row>
    <row r="252" spans="1:23">
      <c r="A252" s="16" t="s">
        <v>242</v>
      </c>
      <c r="B252" s="10">
        <v>0</v>
      </c>
      <c r="C252" s="10">
        <v>0</v>
      </c>
      <c r="D252" s="10">
        <v>0</v>
      </c>
      <c r="E252" s="10">
        <v>0</v>
      </c>
      <c r="F252" s="10">
        <v>0</v>
      </c>
      <c r="G252" s="48"/>
      <c r="H252" s="48"/>
      <c r="I252" s="48"/>
      <c r="J252" s="48"/>
      <c r="K252" s="48"/>
      <c r="L252" s="48"/>
      <c r="M252" s="48"/>
      <c r="N252" s="48"/>
      <c r="O252" s="48"/>
      <c r="P252" s="48"/>
      <c r="Q252" s="48"/>
      <c r="R252" s="48"/>
      <c r="S252" s="48"/>
      <c r="T252" s="48"/>
      <c r="U252" s="48"/>
      <c r="V252" s="48"/>
      <c r="W252" s="48"/>
    </row>
    <row r="253" spans="1:23">
      <c r="A253" s="16" t="s">
        <v>243</v>
      </c>
      <c r="B253" s="10">
        <v>0</v>
      </c>
      <c r="C253" s="10">
        <v>0</v>
      </c>
      <c r="D253" s="10">
        <v>0</v>
      </c>
      <c r="E253" s="10">
        <v>0</v>
      </c>
      <c r="F253" s="10">
        <v>0</v>
      </c>
      <c r="G253" s="48"/>
      <c r="H253" s="48"/>
      <c r="I253" s="48"/>
      <c r="J253" s="48"/>
      <c r="K253" s="48"/>
      <c r="L253" s="48"/>
      <c r="M253" s="48"/>
      <c r="N253" s="48"/>
      <c r="O253" s="48"/>
      <c r="P253" s="48"/>
      <c r="Q253" s="48"/>
      <c r="R253" s="48"/>
      <c r="S253" s="48"/>
      <c r="T253" s="48"/>
      <c r="U253" s="48"/>
      <c r="V253" s="48"/>
      <c r="W253" s="48"/>
    </row>
    <row r="254" spans="1:23">
      <c r="A254" s="26" t="s">
        <v>245</v>
      </c>
      <c r="B254" s="8">
        <v>215617.1912</v>
      </c>
      <c r="C254" s="8">
        <v>8951.2306700000008</v>
      </c>
      <c r="D254" s="8">
        <v>0</v>
      </c>
      <c r="E254" s="8">
        <v>0</v>
      </c>
      <c r="F254" s="8">
        <v>224568.42186999999</v>
      </c>
      <c r="G254" s="48"/>
      <c r="H254" s="48"/>
      <c r="I254" s="48"/>
      <c r="J254" s="48"/>
      <c r="K254" s="48"/>
      <c r="L254" s="48"/>
      <c r="M254" s="48"/>
      <c r="N254" s="48"/>
      <c r="O254" s="48"/>
      <c r="P254" s="48"/>
      <c r="Q254" s="48"/>
      <c r="R254" s="48"/>
      <c r="S254" s="48"/>
      <c r="T254" s="48"/>
      <c r="U254" s="48"/>
      <c r="V254" s="48"/>
      <c r="W254" s="48"/>
    </row>
    <row r="255" spans="1:23">
      <c r="A255" s="18" t="s">
        <v>246</v>
      </c>
      <c r="B255" s="10">
        <v>7.8030499999999998</v>
      </c>
      <c r="C255" s="10">
        <v>3.1892199999999997</v>
      </c>
      <c r="D255" s="10">
        <v>0</v>
      </c>
      <c r="E255" s="10">
        <v>0</v>
      </c>
      <c r="F255" s="10">
        <v>10.992270000000001</v>
      </c>
      <c r="G255" s="48"/>
      <c r="H255" s="48"/>
      <c r="I255" s="48"/>
      <c r="J255" s="48"/>
      <c r="K255" s="48"/>
      <c r="L255" s="48"/>
      <c r="M255" s="48"/>
      <c r="N255" s="48"/>
      <c r="O255" s="48"/>
      <c r="P255" s="48"/>
      <c r="Q255" s="48"/>
      <c r="R255" s="48"/>
      <c r="S255" s="48"/>
      <c r="T255" s="48"/>
      <c r="U255" s="48"/>
      <c r="V255" s="48"/>
      <c r="W255" s="48"/>
    </row>
    <row r="256" spans="1:23">
      <c r="A256" s="18" t="s">
        <v>247</v>
      </c>
      <c r="B256" s="10">
        <v>23383.79089</v>
      </c>
      <c r="C256" s="10">
        <v>2031.3588400000001</v>
      </c>
      <c r="D256" s="10">
        <v>0</v>
      </c>
      <c r="E256" s="10">
        <v>0</v>
      </c>
      <c r="F256" s="10">
        <v>25415.149730000001</v>
      </c>
      <c r="G256" s="48"/>
      <c r="H256" s="48"/>
      <c r="I256" s="48"/>
      <c r="J256" s="48"/>
      <c r="K256" s="48"/>
      <c r="L256" s="48"/>
      <c r="M256" s="48"/>
      <c r="N256" s="48"/>
      <c r="O256" s="48"/>
      <c r="P256" s="48"/>
      <c r="Q256" s="48"/>
      <c r="R256" s="48"/>
      <c r="S256" s="48"/>
      <c r="T256" s="48"/>
      <c r="U256" s="48"/>
      <c r="V256" s="48"/>
      <c r="W256" s="48"/>
    </row>
    <row r="257" spans="1:23">
      <c r="A257" s="18" t="s">
        <v>248</v>
      </c>
      <c r="B257" s="10">
        <v>112988.62481000001</v>
      </c>
      <c r="C257" s="10">
        <v>3687.4766300000001</v>
      </c>
      <c r="D257" s="10">
        <v>0</v>
      </c>
      <c r="E257" s="10">
        <v>0</v>
      </c>
      <c r="F257" s="10">
        <v>116676.10144</v>
      </c>
      <c r="G257" s="48"/>
      <c r="H257" s="48"/>
      <c r="I257" s="48"/>
      <c r="J257" s="48"/>
      <c r="K257" s="48"/>
      <c r="L257" s="48"/>
      <c r="M257" s="48"/>
      <c r="N257" s="48"/>
      <c r="O257" s="48"/>
      <c r="P257" s="48"/>
      <c r="Q257" s="48"/>
      <c r="R257" s="48"/>
      <c r="S257" s="48"/>
      <c r="T257" s="48"/>
      <c r="U257" s="48"/>
      <c r="V257" s="48"/>
      <c r="W257" s="48"/>
    </row>
    <row r="258" spans="1:23">
      <c r="A258" s="18" t="s">
        <v>249</v>
      </c>
      <c r="B258" s="10">
        <v>69027.602639999997</v>
      </c>
      <c r="C258" s="10">
        <v>2646.6263199999999</v>
      </c>
      <c r="D258" s="10">
        <v>0</v>
      </c>
      <c r="E258" s="10">
        <v>0</v>
      </c>
      <c r="F258" s="10">
        <v>71674.228959999993</v>
      </c>
      <c r="G258" s="48"/>
      <c r="H258" s="48"/>
      <c r="I258" s="48"/>
      <c r="J258" s="48"/>
      <c r="K258" s="48"/>
      <c r="L258" s="48"/>
      <c r="M258" s="48"/>
      <c r="N258" s="48"/>
      <c r="O258" s="48"/>
      <c r="P258" s="48"/>
      <c r="Q258" s="48"/>
      <c r="R258" s="48"/>
      <c r="S258" s="48"/>
      <c r="T258" s="48"/>
      <c r="U258" s="48"/>
      <c r="V258" s="48"/>
      <c r="W258" s="48"/>
    </row>
    <row r="259" spans="1:23">
      <c r="A259" s="18" t="s">
        <v>250</v>
      </c>
      <c r="B259" s="10">
        <v>524.08856000000003</v>
      </c>
      <c r="C259" s="10">
        <v>8.8212399999999995</v>
      </c>
      <c r="D259" s="10">
        <v>0</v>
      </c>
      <c r="E259" s="10">
        <v>0</v>
      </c>
      <c r="F259" s="10">
        <v>532.90980000000002</v>
      </c>
      <c r="G259" s="48"/>
      <c r="H259" s="48"/>
      <c r="I259" s="48"/>
      <c r="J259" s="48"/>
      <c r="K259" s="48"/>
      <c r="L259" s="48"/>
      <c r="M259" s="48"/>
      <c r="N259" s="48"/>
      <c r="O259" s="48"/>
      <c r="P259" s="48"/>
      <c r="Q259" s="48"/>
      <c r="R259" s="48"/>
      <c r="S259" s="48"/>
      <c r="T259" s="48"/>
      <c r="U259" s="48"/>
      <c r="V259" s="48"/>
      <c r="W259" s="48"/>
    </row>
    <row r="260" spans="1:23">
      <c r="A260" s="18" t="s">
        <v>251</v>
      </c>
      <c r="B260" s="10">
        <v>465.73493999999999</v>
      </c>
      <c r="C260" s="10">
        <v>49.342570000000002</v>
      </c>
      <c r="D260" s="10">
        <v>0</v>
      </c>
      <c r="E260" s="10">
        <v>0</v>
      </c>
      <c r="F260" s="10">
        <v>515.07750999999996</v>
      </c>
      <c r="G260" s="48"/>
      <c r="H260" s="48"/>
      <c r="I260" s="48"/>
      <c r="J260" s="48"/>
      <c r="K260" s="48"/>
      <c r="L260" s="48"/>
      <c r="M260" s="48"/>
      <c r="N260" s="48"/>
      <c r="O260" s="48"/>
      <c r="P260" s="48"/>
      <c r="Q260" s="48"/>
      <c r="R260" s="48"/>
      <c r="S260" s="48"/>
      <c r="T260" s="48"/>
      <c r="U260" s="48"/>
      <c r="V260" s="48"/>
      <c r="W260" s="48"/>
    </row>
    <row r="261" spans="1:23">
      <c r="A261" s="18" t="s">
        <v>252</v>
      </c>
      <c r="B261" s="10">
        <v>4509.0382800000007</v>
      </c>
      <c r="C261" s="10">
        <v>237.77348999999998</v>
      </c>
      <c r="D261" s="10">
        <v>0</v>
      </c>
      <c r="E261" s="10">
        <v>0</v>
      </c>
      <c r="F261" s="10">
        <v>4746.8117699999993</v>
      </c>
      <c r="G261" s="48"/>
      <c r="H261" s="48"/>
      <c r="I261" s="48"/>
      <c r="J261" s="48"/>
      <c r="K261" s="48"/>
      <c r="L261" s="48"/>
      <c r="M261" s="48"/>
      <c r="N261" s="48"/>
      <c r="O261" s="48"/>
      <c r="P261" s="48"/>
      <c r="Q261" s="48"/>
      <c r="R261" s="48"/>
      <c r="S261" s="48"/>
      <c r="T261" s="48"/>
      <c r="U261" s="48"/>
      <c r="V261" s="48"/>
      <c r="W261" s="48"/>
    </row>
    <row r="262" spans="1:23">
      <c r="A262" s="18" t="s">
        <v>253</v>
      </c>
      <c r="B262" s="10">
        <v>170.34351000000001</v>
      </c>
      <c r="C262" s="10">
        <v>24.323360000000001</v>
      </c>
      <c r="D262" s="10">
        <v>0</v>
      </c>
      <c r="E262" s="10">
        <v>0</v>
      </c>
      <c r="F262" s="10">
        <v>194.66686999999999</v>
      </c>
      <c r="G262" s="48"/>
      <c r="H262" s="48"/>
      <c r="I262" s="48"/>
      <c r="J262" s="48"/>
      <c r="K262" s="48"/>
      <c r="L262" s="48"/>
      <c r="M262" s="48"/>
      <c r="N262" s="48"/>
      <c r="O262" s="48"/>
      <c r="P262" s="48"/>
      <c r="Q262" s="48"/>
      <c r="R262" s="48"/>
      <c r="S262" s="48"/>
      <c r="T262" s="48"/>
      <c r="U262" s="48"/>
      <c r="V262" s="48"/>
      <c r="W262" s="48"/>
    </row>
    <row r="263" spans="1:23">
      <c r="A263" s="18" t="s">
        <v>254</v>
      </c>
      <c r="B263" s="10">
        <v>0</v>
      </c>
      <c r="C263" s="10">
        <v>0</v>
      </c>
      <c r="D263" s="10">
        <v>0</v>
      </c>
      <c r="E263" s="10">
        <v>0</v>
      </c>
      <c r="F263" s="10">
        <v>0</v>
      </c>
      <c r="G263" s="48"/>
      <c r="H263" s="48"/>
      <c r="I263" s="48"/>
      <c r="J263" s="48"/>
      <c r="K263" s="48"/>
      <c r="L263" s="48"/>
      <c r="M263" s="48"/>
      <c r="N263" s="48"/>
      <c r="O263" s="48"/>
      <c r="P263" s="48"/>
      <c r="Q263" s="48"/>
      <c r="R263" s="48"/>
      <c r="S263" s="48"/>
      <c r="T263" s="48"/>
      <c r="U263" s="48"/>
      <c r="V263" s="48"/>
      <c r="W263" s="48"/>
    </row>
    <row r="264" spans="1:23">
      <c r="A264" s="18" t="s">
        <v>255</v>
      </c>
      <c r="B264" s="10">
        <v>3811.32555</v>
      </c>
      <c r="C264" s="10">
        <v>258.91526999999996</v>
      </c>
      <c r="D264" s="10">
        <v>0</v>
      </c>
      <c r="E264" s="10">
        <v>0</v>
      </c>
      <c r="F264" s="10">
        <v>4070.24082</v>
      </c>
      <c r="G264" s="48"/>
      <c r="H264" s="48"/>
      <c r="I264" s="48"/>
      <c r="J264" s="48"/>
      <c r="K264" s="48"/>
      <c r="L264" s="48"/>
      <c r="M264" s="48"/>
      <c r="N264" s="48"/>
      <c r="O264" s="48"/>
      <c r="P264" s="48"/>
      <c r="Q264" s="48"/>
      <c r="R264" s="48"/>
      <c r="S264" s="48"/>
      <c r="T264" s="48"/>
      <c r="U264" s="48"/>
      <c r="V264" s="48"/>
      <c r="W264" s="48"/>
    </row>
    <row r="265" spans="1:23">
      <c r="A265" s="18" t="s">
        <v>256</v>
      </c>
      <c r="B265" s="10">
        <v>728.83897000000002</v>
      </c>
      <c r="C265" s="10">
        <v>3.4037299999999999</v>
      </c>
      <c r="D265" s="10">
        <v>0</v>
      </c>
      <c r="E265" s="10">
        <v>0</v>
      </c>
      <c r="F265" s="10">
        <v>732.2426999999999</v>
      </c>
      <c r="G265" s="48"/>
      <c r="H265" s="48"/>
      <c r="I265" s="48"/>
      <c r="J265" s="48"/>
      <c r="K265" s="48"/>
      <c r="L265" s="48"/>
      <c r="M265" s="48"/>
      <c r="N265" s="48"/>
      <c r="O265" s="48"/>
      <c r="P265" s="48"/>
      <c r="Q265" s="48"/>
      <c r="R265" s="48"/>
      <c r="S265" s="48"/>
      <c r="T265" s="48"/>
      <c r="U265" s="48"/>
      <c r="V265" s="48"/>
      <c r="W265" s="48"/>
    </row>
    <row r="266" spans="1:23">
      <c r="A266" s="26" t="s">
        <v>257</v>
      </c>
      <c r="B266" s="8">
        <v>-65108.686219999996</v>
      </c>
      <c r="C266" s="8">
        <v>-3314.0453900000002</v>
      </c>
      <c r="D266" s="8">
        <v>0</v>
      </c>
      <c r="E266" s="8">
        <v>0</v>
      </c>
      <c r="F266" s="8">
        <v>-68422.731610000003</v>
      </c>
      <c r="G266" s="48"/>
      <c r="H266" s="48"/>
      <c r="I266" s="48"/>
      <c r="J266" s="48"/>
      <c r="K266" s="48"/>
      <c r="L266" s="48"/>
      <c r="M266" s="48"/>
      <c r="N266" s="48"/>
      <c r="O266" s="48"/>
      <c r="P266" s="48"/>
      <c r="Q266" s="48"/>
      <c r="R266" s="48"/>
      <c r="S266" s="48"/>
      <c r="T266" s="48"/>
      <c r="U266" s="48"/>
      <c r="V266" s="48"/>
      <c r="W266" s="48"/>
    </row>
    <row r="267" spans="1:23">
      <c r="A267" s="18" t="s">
        <v>258</v>
      </c>
      <c r="B267" s="10">
        <v>-58693.136060000004</v>
      </c>
      <c r="C267" s="10">
        <v>-2650.77531</v>
      </c>
      <c r="D267" s="10">
        <v>0</v>
      </c>
      <c r="E267" s="10">
        <v>0</v>
      </c>
      <c r="F267" s="10">
        <v>-61343.911369999994</v>
      </c>
      <c r="G267" s="48"/>
      <c r="H267" s="48"/>
      <c r="I267" s="48"/>
      <c r="J267" s="48"/>
      <c r="K267" s="48"/>
      <c r="L267" s="48"/>
      <c r="M267" s="48"/>
      <c r="N267" s="48"/>
      <c r="O267" s="48"/>
      <c r="P267" s="48"/>
      <c r="Q267" s="48"/>
      <c r="R267" s="48"/>
      <c r="S267" s="48"/>
      <c r="T267" s="48"/>
      <c r="U267" s="48"/>
      <c r="V267" s="48"/>
      <c r="W267" s="48"/>
    </row>
    <row r="268" spans="1:23">
      <c r="A268" s="18" t="s">
        <v>259</v>
      </c>
      <c r="B268" s="10">
        <v>0</v>
      </c>
      <c r="C268" s="10">
        <v>0</v>
      </c>
      <c r="D268" s="10">
        <v>0</v>
      </c>
      <c r="E268" s="10">
        <v>0</v>
      </c>
      <c r="F268" s="10">
        <v>0</v>
      </c>
      <c r="G268" s="48"/>
      <c r="H268" s="48"/>
      <c r="I268" s="48"/>
      <c r="J268" s="48"/>
      <c r="K268" s="48"/>
      <c r="L268" s="48"/>
      <c r="M268" s="48"/>
      <c r="N268" s="48"/>
      <c r="O268" s="48"/>
      <c r="P268" s="48"/>
      <c r="Q268" s="48"/>
      <c r="R268" s="48"/>
      <c r="S268" s="48"/>
      <c r="T268" s="48"/>
      <c r="U268" s="48"/>
      <c r="V268" s="48"/>
      <c r="W268" s="48"/>
    </row>
    <row r="269" spans="1:23">
      <c r="A269" s="18" t="s">
        <v>260</v>
      </c>
      <c r="B269" s="10">
        <v>-5806.9353300000002</v>
      </c>
      <c r="C269" s="10">
        <v>-624.24471999999992</v>
      </c>
      <c r="D269" s="10">
        <v>0</v>
      </c>
      <c r="E269" s="10">
        <v>0</v>
      </c>
      <c r="F269" s="10">
        <v>-6431.1800499999999</v>
      </c>
      <c r="G269" s="48"/>
      <c r="H269" s="48"/>
      <c r="I269" s="48"/>
      <c r="J269" s="48"/>
      <c r="K269" s="48"/>
      <c r="L269" s="48"/>
      <c r="M269" s="48"/>
      <c r="N269" s="48"/>
      <c r="O269" s="48"/>
      <c r="P269" s="48"/>
      <c r="Q269" s="48"/>
      <c r="R269" s="48"/>
      <c r="S269" s="48"/>
      <c r="T269" s="48"/>
      <c r="U269" s="48"/>
      <c r="V269" s="48"/>
      <c r="W269" s="48"/>
    </row>
    <row r="270" spans="1:23">
      <c r="A270" s="18" t="s">
        <v>261</v>
      </c>
      <c r="B270" s="10">
        <v>-600.67989</v>
      </c>
      <c r="C270" s="10">
        <v>-39.025359999999999</v>
      </c>
      <c r="D270" s="10">
        <v>0</v>
      </c>
      <c r="E270" s="10">
        <v>0</v>
      </c>
      <c r="F270" s="10">
        <v>-639.70524999999998</v>
      </c>
      <c r="G270" s="48"/>
      <c r="H270" s="48"/>
      <c r="I270" s="48"/>
      <c r="J270" s="48"/>
      <c r="K270" s="48"/>
      <c r="L270" s="48"/>
      <c r="M270" s="48"/>
      <c r="N270" s="48"/>
      <c r="O270" s="48"/>
      <c r="P270" s="48"/>
      <c r="Q270" s="48"/>
      <c r="R270" s="48"/>
      <c r="S270" s="48"/>
      <c r="T270" s="48"/>
      <c r="U270" s="48"/>
      <c r="V270" s="48"/>
      <c r="W270" s="48"/>
    </row>
    <row r="271" spans="1:23">
      <c r="A271" s="18" t="s">
        <v>262</v>
      </c>
      <c r="B271" s="10">
        <v>0</v>
      </c>
      <c r="C271" s="10">
        <v>0</v>
      </c>
      <c r="D271" s="10">
        <v>0</v>
      </c>
      <c r="E271" s="10">
        <v>0</v>
      </c>
      <c r="F271" s="10">
        <v>0</v>
      </c>
      <c r="G271" s="48"/>
      <c r="H271" s="48"/>
      <c r="I271" s="48"/>
      <c r="J271" s="48"/>
      <c r="K271" s="48"/>
      <c r="L271" s="48"/>
      <c r="M271" s="48"/>
      <c r="N271" s="48"/>
      <c r="O271" s="48"/>
      <c r="P271" s="48"/>
      <c r="Q271" s="48"/>
      <c r="R271" s="48"/>
      <c r="S271" s="48"/>
      <c r="T271" s="48"/>
      <c r="U271" s="48"/>
      <c r="V271" s="48"/>
      <c r="W271" s="48"/>
    </row>
    <row r="272" spans="1:23">
      <c r="A272" s="21" t="s">
        <v>263</v>
      </c>
      <c r="B272" s="10">
        <v>0</v>
      </c>
      <c r="C272" s="10">
        <v>0</v>
      </c>
      <c r="D272" s="10">
        <v>0</v>
      </c>
      <c r="E272" s="10">
        <v>0</v>
      </c>
      <c r="F272" s="10">
        <v>0</v>
      </c>
      <c r="G272" s="48"/>
      <c r="H272" s="48"/>
      <c r="I272" s="48"/>
      <c r="J272" s="48"/>
      <c r="K272" s="48"/>
      <c r="L272" s="48"/>
      <c r="M272" s="48"/>
      <c r="N272" s="48"/>
      <c r="O272" s="48"/>
      <c r="P272" s="48"/>
      <c r="Q272" s="48"/>
      <c r="R272" s="48"/>
      <c r="S272" s="48"/>
      <c r="T272" s="48"/>
      <c r="U272" s="48"/>
      <c r="V272" s="48"/>
      <c r="W272" s="48"/>
    </row>
    <row r="273" spans="1:23">
      <c r="A273" s="18" t="s">
        <v>264</v>
      </c>
      <c r="B273" s="10">
        <v>-7.9349399999999992</v>
      </c>
      <c r="C273" s="10">
        <v>0</v>
      </c>
      <c r="D273" s="10">
        <v>0</v>
      </c>
      <c r="E273" s="10">
        <v>0</v>
      </c>
      <c r="F273" s="10">
        <v>-7.9349399999999992</v>
      </c>
      <c r="G273" s="48"/>
      <c r="H273" s="48"/>
      <c r="I273" s="48"/>
      <c r="J273" s="48"/>
      <c r="K273" s="48"/>
      <c r="L273" s="48"/>
      <c r="M273" s="48"/>
      <c r="N273" s="48"/>
      <c r="O273" s="48"/>
      <c r="P273" s="48"/>
      <c r="Q273" s="48"/>
      <c r="R273" s="48"/>
      <c r="S273" s="48"/>
      <c r="T273" s="48"/>
      <c r="U273" s="48"/>
      <c r="V273" s="48"/>
      <c r="W273" s="48"/>
    </row>
    <row r="274" spans="1:23">
      <c r="A274" s="26" t="s">
        <v>265</v>
      </c>
      <c r="B274" s="8">
        <v>150508.50498</v>
      </c>
      <c r="C274" s="8">
        <v>5637.1852800000006</v>
      </c>
      <c r="D274" s="8">
        <v>0</v>
      </c>
      <c r="E274" s="8">
        <v>0</v>
      </c>
      <c r="F274" s="8">
        <v>156145.69026</v>
      </c>
      <c r="G274" s="48"/>
      <c r="H274" s="48"/>
      <c r="I274" s="48"/>
      <c r="J274" s="48"/>
      <c r="K274" s="48"/>
      <c r="L274" s="48"/>
      <c r="M274" s="48"/>
      <c r="N274" s="48"/>
      <c r="O274" s="48"/>
      <c r="P274" s="48"/>
      <c r="Q274" s="48"/>
      <c r="R274" s="48"/>
      <c r="S274" s="48"/>
      <c r="T274" s="48"/>
      <c r="U274" s="48"/>
      <c r="V274" s="48"/>
      <c r="W274" s="48"/>
    </row>
    <row r="275" spans="1:23">
      <c r="A275" s="27" t="s">
        <v>266</v>
      </c>
      <c r="B275" s="8">
        <v>16786.545260000003</v>
      </c>
      <c r="C275" s="8">
        <v>2327.12437</v>
      </c>
      <c r="D275" s="8">
        <v>0</v>
      </c>
      <c r="E275" s="8">
        <v>0</v>
      </c>
      <c r="F275" s="8">
        <v>19113.66963</v>
      </c>
      <c r="G275" s="48"/>
      <c r="H275" s="48"/>
      <c r="I275" s="48"/>
      <c r="J275" s="48"/>
      <c r="K275" s="48"/>
      <c r="L275" s="48"/>
      <c r="M275" s="48"/>
      <c r="N275" s="48"/>
      <c r="O275" s="48"/>
      <c r="P275" s="48"/>
      <c r="Q275" s="48"/>
      <c r="R275" s="48"/>
      <c r="S275" s="48"/>
      <c r="T275" s="48"/>
      <c r="U275" s="48"/>
      <c r="V275" s="48"/>
      <c r="W275" s="48"/>
    </row>
    <row r="276" spans="1:23">
      <c r="A276" s="18" t="s">
        <v>267</v>
      </c>
      <c r="B276" s="10">
        <v>4845.0512600000002</v>
      </c>
      <c r="C276" s="10">
        <v>258.67882000000003</v>
      </c>
      <c r="D276" s="10">
        <v>0</v>
      </c>
      <c r="E276" s="10">
        <v>0</v>
      </c>
      <c r="F276" s="10">
        <v>5103.7300800000003</v>
      </c>
      <c r="G276" s="48"/>
      <c r="H276" s="48"/>
      <c r="I276" s="48"/>
      <c r="J276" s="48"/>
      <c r="K276" s="48"/>
      <c r="L276" s="48"/>
      <c r="M276" s="48"/>
      <c r="N276" s="48"/>
      <c r="O276" s="48"/>
      <c r="P276" s="48"/>
      <c r="Q276" s="48"/>
      <c r="R276" s="48"/>
      <c r="S276" s="48"/>
      <c r="T276" s="48"/>
      <c r="U276" s="48"/>
      <c r="V276" s="48"/>
      <c r="W276" s="48"/>
    </row>
    <row r="277" spans="1:23">
      <c r="A277" s="18" t="s">
        <v>268</v>
      </c>
      <c r="B277" s="10">
        <v>74.280839999999998</v>
      </c>
      <c r="C277" s="10">
        <v>2068.4455499999999</v>
      </c>
      <c r="D277" s="10">
        <v>0</v>
      </c>
      <c r="E277" s="10">
        <v>0</v>
      </c>
      <c r="F277" s="10">
        <v>2142.7263900000003</v>
      </c>
      <c r="G277" s="48"/>
      <c r="H277" s="48"/>
      <c r="I277" s="48"/>
      <c r="J277" s="48"/>
      <c r="K277" s="48"/>
      <c r="L277" s="48"/>
      <c r="M277" s="48"/>
      <c r="N277" s="48"/>
      <c r="O277" s="48"/>
      <c r="P277" s="48"/>
      <c r="Q277" s="48"/>
      <c r="R277" s="48"/>
      <c r="S277" s="48"/>
      <c r="T277" s="48"/>
      <c r="U277" s="48"/>
      <c r="V277" s="48"/>
      <c r="W277" s="48"/>
    </row>
    <row r="278" spans="1:23">
      <c r="A278" s="18" t="s">
        <v>269</v>
      </c>
      <c r="B278" s="10">
        <v>10471.81164</v>
      </c>
      <c r="C278" s="10">
        <v>0</v>
      </c>
      <c r="D278" s="10">
        <v>0</v>
      </c>
      <c r="E278" s="10">
        <v>0</v>
      </c>
      <c r="F278" s="10">
        <v>10471.81164</v>
      </c>
      <c r="G278" s="48"/>
      <c r="H278" s="48"/>
      <c r="I278" s="48"/>
      <c r="J278" s="48"/>
      <c r="K278" s="48"/>
      <c r="L278" s="48"/>
      <c r="M278" s="48"/>
      <c r="N278" s="48"/>
      <c r="O278" s="48"/>
      <c r="P278" s="48"/>
      <c r="Q278" s="48"/>
      <c r="R278" s="48"/>
      <c r="S278" s="48"/>
      <c r="T278" s="48"/>
      <c r="U278" s="48"/>
      <c r="V278" s="48"/>
      <c r="W278" s="48"/>
    </row>
    <row r="279" spans="1:23">
      <c r="A279" s="18" t="s">
        <v>270</v>
      </c>
      <c r="B279" s="10">
        <v>292.56085999999999</v>
      </c>
      <c r="C279" s="10">
        <v>0</v>
      </c>
      <c r="D279" s="10">
        <v>0</v>
      </c>
      <c r="E279" s="10">
        <v>0</v>
      </c>
      <c r="F279" s="10">
        <v>292.56085999999999</v>
      </c>
      <c r="G279" s="48"/>
      <c r="H279" s="48"/>
      <c r="I279" s="48"/>
      <c r="J279" s="48"/>
      <c r="K279" s="48"/>
      <c r="L279" s="48"/>
      <c r="M279" s="48"/>
      <c r="N279" s="48"/>
      <c r="O279" s="48"/>
      <c r="P279" s="48"/>
      <c r="Q279" s="48"/>
      <c r="R279" s="48"/>
      <c r="S279" s="48"/>
      <c r="T279" s="48"/>
      <c r="U279" s="48"/>
      <c r="V279" s="48"/>
      <c r="W279" s="48"/>
    </row>
    <row r="280" spans="1:23">
      <c r="A280" s="18" t="s">
        <v>271</v>
      </c>
      <c r="B280" s="10">
        <v>1102.8406599999998</v>
      </c>
      <c r="C280" s="10">
        <v>0</v>
      </c>
      <c r="D280" s="10">
        <v>0</v>
      </c>
      <c r="E280" s="10">
        <v>0</v>
      </c>
      <c r="F280" s="10">
        <v>1102.8406599999998</v>
      </c>
      <c r="G280" s="48"/>
      <c r="H280" s="48"/>
      <c r="I280" s="48"/>
      <c r="J280" s="48"/>
      <c r="K280" s="48"/>
      <c r="L280" s="48"/>
      <c r="M280" s="48"/>
      <c r="N280" s="48"/>
      <c r="O280" s="48"/>
      <c r="P280" s="48"/>
      <c r="Q280" s="48"/>
      <c r="R280" s="48"/>
      <c r="S280" s="48"/>
      <c r="T280" s="48"/>
      <c r="U280" s="48"/>
      <c r="V280" s="48"/>
      <c r="W280" s="48"/>
    </row>
    <row r="281" spans="1:23">
      <c r="A281" s="18" t="s">
        <v>272</v>
      </c>
      <c r="B281" s="10">
        <v>0</v>
      </c>
      <c r="C281" s="10">
        <v>0</v>
      </c>
      <c r="D281" s="10">
        <v>0</v>
      </c>
      <c r="E281" s="10">
        <v>0</v>
      </c>
      <c r="F281" s="10">
        <v>0</v>
      </c>
      <c r="G281" s="48"/>
      <c r="H281" s="48"/>
      <c r="I281" s="48"/>
      <c r="J281" s="48"/>
      <c r="K281" s="48"/>
      <c r="L281" s="48"/>
      <c r="M281" s="48"/>
      <c r="N281" s="48"/>
      <c r="O281" s="48"/>
      <c r="P281" s="48"/>
      <c r="Q281" s="48"/>
      <c r="R281" s="48"/>
      <c r="S281" s="48"/>
      <c r="T281" s="48"/>
      <c r="U281" s="48"/>
      <c r="V281" s="48"/>
      <c r="W281" s="48"/>
    </row>
    <row r="282" spans="1:23">
      <c r="A282" s="28" t="s">
        <v>273</v>
      </c>
      <c r="B282" s="8">
        <v>-9994.2677199999998</v>
      </c>
      <c r="C282" s="8">
        <v>-1428.6145300000001</v>
      </c>
      <c r="D282" s="8">
        <v>0</v>
      </c>
      <c r="E282" s="8">
        <v>0</v>
      </c>
      <c r="F282" s="8">
        <v>-11422.882250000001</v>
      </c>
      <c r="G282" s="48"/>
      <c r="H282" s="48"/>
      <c r="I282" s="48"/>
      <c r="J282" s="48"/>
      <c r="K282" s="48"/>
      <c r="L282" s="48"/>
      <c r="M282" s="48"/>
      <c r="N282" s="48"/>
      <c r="O282" s="48"/>
      <c r="P282" s="48"/>
      <c r="Q282" s="48"/>
      <c r="R282" s="48"/>
      <c r="S282" s="48"/>
      <c r="T282" s="48"/>
      <c r="U282" s="48"/>
      <c r="V282" s="48"/>
      <c r="W282" s="48"/>
    </row>
    <row r="283" spans="1:23">
      <c r="A283" s="18" t="s">
        <v>267</v>
      </c>
      <c r="B283" s="10">
        <v>-700.39319999999998</v>
      </c>
      <c r="C283" s="10">
        <v>-1263.71648</v>
      </c>
      <c r="D283" s="10">
        <v>0</v>
      </c>
      <c r="E283" s="10">
        <v>0</v>
      </c>
      <c r="F283" s="10">
        <v>-1964.10968</v>
      </c>
      <c r="G283" s="48"/>
      <c r="H283" s="48"/>
      <c r="I283" s="48"/>
      <c r="J283" s="48"/>
      <c r="K283" s="48"/>
      <c r="L283" s="48"/>
      <c r="M283" s="48"/>
      <c r="N283" s="48"/>
      <c r="O283" s="48"/>
      <c r="P283" s="48"/>
      <c r="Q283" s="48"/>
      <c r="R283" s="48"/>
      <c r="S283" s="48"/>
      <c r="T283" s="48"/>
      <c r="U283" s="48"/>
      <c r="V283" s="48"/>
      <c r="W283" s="48"/>
    </row>
    <row r="284" spans="1:23">
      <c r="A284" s="18" t="s">
        <v>274</v>
      </c>
      <c r="B284" s="10">
        <v>-7654.2890299999999</v>
      </c>
      <c r="C284" s="10">
        <v>0</v>
      </c>
      <c r="D284" s="10">
        <v>0</v>
      </c>
      <c r="E284" s="10">
        <v>0</v>
      </c>
      <c r="F284" s="10">
        <v>-7654.2890299999999</v>
      </c>
      <c r="G284" s="48"/>
      <c r="H284" s="48"/>
      <c r="I284" s="48"/>
      <c r="J284" s="48"/>
      <c r="K284" s="48"/>
      <c r="L284" s="48"/>
      <c r="M284" s="48"/>
      <c r="N284" s="48"/>
      <c r="O284" s="48"/>
      <c r="P284" s="48"/>
      <c r="Q284" s="48"/>
      <c r="R284" s="48"/>
      <c r="S284" s="48"/>
      <c r="T284" s="48"/>
      <c r="U284" s="48"/>
      <c r="V284" s="48"/>
      <c r="W284" s="48"/>
    </row>
    <row r="285" spans="1:23">
      <c r="A285" s="18" t="s">
        <v>275</v>
      </c>
      <c r="B285" s="10">
        <v>-3.1924800000000002</v>
      </c>
      <c r="C285" s="10">
        <v>-36.648000000000003</v>
      </c>
      <c r="D285" s="10">
        <v>0</v>
      </c>
      <c r="E285" s="10">
        <v>0</v>
      </c>
      <c r="F285" s="10">
        <v>-39.840480000000007</v>
      </c>
      <c r="G285" s="48"/>
      <c r="H285" s="48"/>
      <c r="I285" s="48"/>
      <c r="J285" s="48"/>
      <c r="K285" s="48"/>
      <c r="L285" s="48"/>
      <c r="M285" s="48"/>
      <c r="N285" s="48"/>
      <c r="O285" s="48"/>
      <c r="P285" s="48"/>
      <c r="Q285" s="48"/>
      <c r="R285" s="48"/>
      <c r="S285" s="48"/>
      <c r="T285" s="48"/>
      <c r="U285" s="48"/>
      <c r="V285" s="48"/>
      <c r="W285" s="48"/>
    </row>
    <row r="286" spans="1:23">
      <c r="A286" s="18" t="s">
        <v>276</v>
      </c>
      <c r="B286" s="10">
        <v>0</v>
      </c>
      <c r="C286" s="10">
        <v>0</v>
      </c>
      <c r="D286" s="10">
        <v>0</v>
      </c>
      <c r="E286" s="10">
        <v>0</v>
      </c>
      <c r="F286" s="10">
        <v>0</v>
      </c>
      <c r="G286" s="48"/>
      <c r="H286" s="48"/>
      <c r="I286" s="48"/>
      <c r="J286" s="48"/>
      <c r="K286" s="48"/>
      <c r="L286" s="48"/>
      <c r="M286" s="48"/>
      <c r="N286" s="48"/>
      <c r="O286" s="48"/>
      <c r="P286" s="48"/>
      <c r="Q286" s="48"/>
      <c r="R286" s="48"/>
      <c r="S286" s="48"/>
      <c r="T286" s="48"/>
      <c r="U286" s="48"/>
      <c r="V286" s="48"/>
      <c r="W286" s="48"/>
    </row>
    <row r="287" spans="1:23">
      <c r="A287" s="18" t="s">
        <v>277</v>
      </c>
      <c r="B287" s="10">
        <v>-1636.39301</v>
      </c>
      <c r="C287" s="10">
        <v>-128.25005000000002</v>
      </c>
      <c r="D287" s="10">
        <v>0</v>
      </c>
      <c r="E287" s="10">
        <v>0</v>
      </c>
      <c r="F287" s="10">
        <v>-1764.6430600000001</v>
      </c>
      <c r="G287" s="48"/>
      <c r="H287" s="48"/>
      <c r="I287" s="48"/>
      <c r="J287" s="48"/>
      <c r="K287" s="48"/>
      <c r="L287" s="48"/>
      <c r="M287" s="48"/>
      <c r="N287" s="48"/>
      <c r="O287" s="48"/>
      <c r="P287" s="48"/>
      <c r="Q287" s="48"/>
      <c r="R287" s="48"/>
      <c r="S287" s="48"/>
      <c r="T287" s="48"/>
      <c r="U287" s="48"/>
      <c r="V287" s="48"/>
      <c r="W287" s="48"/>
    </row>
    <row r="288" spans="1:23">
      <c r="A288" s="18" t="s">
        <v>278</v>
      </c>
      <c r="B288" s="10">
        <v>0</v>
      </c>
      <c r="C288" s="10">
        <v>0</v>
      </c>
      <c r="D288" s="10">
        <v>0</v>
      </c>
      <c r="E288" s="10">
        <v>0</v>
      </c>
      <c r="F288" s="10">
        <v>0</v>
      </c>
      <c r="G288" s="48"/>
      <c r="H288" s="48"/>
      <c r="I288" s="48"/>
      <c r="J288" s="48"/>
      <c r="K288" s="48"/>
      <c r="L288" s="48"/>
      <c r="M288" s="48"/>
      <c r="N288" s="48"/>
      <c r="O288" s="48"/>
      <c r="P288" s="48"/>
      <c r="Q288" s="48"/>
      <c r="R288" s="48"/>
      <c r="S288" s="48"/>
      <c r="T288" s="48"/>
      <c r="U288" s="48"/>
      <c r="V288" s="48"/>
      <c r="W288" s="48"/>
    </row>
    <row r="289" spans="1:23">
      <c r="A289" s="26" t="s">
        <v>279</v>
      </c>
      <c r="B289" s="8">
        <v>157300.78252000001</v>
      </c>
      <c r="C289" s="8">
        <v>6535.6951200000003</v>
      </c>
      <c r="D289" s="8">
        <v>0</v>
      </c>
      <c r="E289" s="8">
        <v>0</v>
      </c>
      <c r="F289" s="8">
        <v>163836.47764</v>
      </c>
      <c r="G289" s="48"/>
      <c r="H289" s="48"/>
      <c r="I289" s="48"/>
      <c r="J289" s="48"/>
      <c r="K289" s="48"/>
      <c r="L289" s="48"/>
      <c r="M289" s="48"/>
      <c r="N289" s="48"/>
      <c r="O289" s="48"/>
      <c r="P289" s="48"/>
      <c r="Q289" s="48"/>
      <c r="R289" s="48"/>
      <c r="S289" s="48"/>
      <c r="T289" s="48"/>
      <c r="U289" s="48"/>
      <c r="V289" s="48"/>
      <c r="W289" s="48"/>
    </row>
    <row r="290" spans="1:23">
      <c r="A290" s="18" t="s">
        <v>280</v>
      </c>
      <c r="B290" s="10">
        <v>25657.79218</v>
      </c>
      <c r="C290" s="10">
        <v>2331.99766</v>
      </c>
      <c r="D290" s="10">
        <v>0</v>
      </c>
      <c r="E290" s="10">
        <v>0</v>
      </c>
      <c r="F290" s="10">
        <v>27989.789840000001</v>
      </c>
      <c r="G290" s="48"/>
      <c r="H290" s="48"/>
      <c r="I290" s="48"/>
      <c r="J290" s="48"/>
      <c r="K290" s="48"/>
      <c r="L290" s="48"/>
      <c r="M290" s="48"/>
      <c r="N290" s="48"/>
      <c r="O290" s="48"/>
      <c r="P290" s="48"/>
      <c r="Q290" s="48"/>
      <c r="R290" s="48"/>
      <c r="S290" s="48"/>
      <c r="T290" s="48"/>
      <c r="U290" s="48"/>
      <c r="V290" s="48"/>
      <c r="W290" s="48"/>
    </row>
    <row r="291" spans="1:23">
      <c r="A291" s="18" t="s">
        <v>281</v>
      </c>
      <c r="B291" s="10">
        <v>1910.5747799999999</v>
      </c>
      <c r="C291" s="10">
        <v>215.51589000000001</v>
      </c>
      <c r="D291" s="10">
        <v>0</v>
      </c>
      <c r="E291" s="10">
        <v>0</v>
      </c>
      <c r="F291" s="10">
        <v>2126.09067</v>
      </c>
      <c r="G291" s="48"/>
      <c r="H291" s="48"/>
      <c r="I291" s="48"/>
      <c r="J291" s="48"/>
      <c r="K291" s="48"/>
      <c r="L291" s="48"/>
      <c r="M291" s="48"/>
      <c r="N291" s="48"/>
      <c r="O291" s="48"/>
      <c r="P291" s="48"/>
      <c r="Q291" s="48"/>
      <c r="R291" s="48"/>
      <c r="S291" s="48"/>
      <c r="T291" s="48"/>
      <c r="U291" s="48"/>
      <c r="V291" s="48"/>
      <c r="W291" s="48"/>
    </row>
    <row r="292" spans="1:23">
      <c r="A292" s="18" t="s">
        <v>282</v>
      </c>
      <c r="B292" s="10">
        <v>23747.217399999998</v>
      </c>
      <c r="C292" s="10">
        <v>2116.4817699999999</v>
      </c>
      <c r="D292" s="10">
        <v>0</v>
      </c>
      <c r="E292" s="10">
        <v>0</v>
      </c>
      <c r="F292" s="10">
        <v>25863.699170000004</v>
      </c>
      <c r="G292" s="48"/>
      <c r="H292" s="48"/>
      <c r="I292" s="48"/>
      <c r="J292" s="48"/>
      <c r="K292" s="48"/>
      <c r="L292" s="48"/>
      <c r="M292" s="48"/>
      <c r="N292" s="48"/>
      <c r="O292" s="48"/>
      <c r="P292" s="48"/>
      <c r="Q292" s="48"/>
      <c r="R292" s="48"/>
      <c r="S292" s="48"/>
      <c r="T292" s="48"/>
      <c r="U292" s="48"/>
      <c r="V292" s="48"/>
      <c r="W292" s="48"/>
    </row>
    <row r="293" spans="1:23">
      <c r="A293" s="18" t="s">
        <v>283</v>
      </c>
      <c r="B293" s="10">
        <v>0</v>
      </c>
      <c r="C293" s="10">
        <v>0</v>
      </c>
      <c r="D293" s="10">
        <v>0</v>
      </c>
      <c r="E293" s="10">
        <v>0</v>
      </c>
      <c r="F293" s="10">
        <v>0</v>
      </c>
      <c r="G293" s="48"/>
      <c r="H293" s="48"/>
      <c r="I293" s="48"/>
      <c r="J293" s="48"/>
      <c r="K293" s="48"/>
      <c r="L293" s="48"/>
      <c r="M293" s="48"/>
      <c r="N293" s="48"/>
      <c r="O293" s="48"/>
      <c r="P293" s="48"/>
      <c r="Q293" s="48"/>
      <c r="R293" s="48"/>
      <c r="S293" s="48"/>
      <c r="T293" s="48"/>
      <c r="U293" s="48"/>
      <c r="V293" s="48"/>
      <c r="W293" s="48"/>
    </row>
    <row r="294" spans="1:23">
      <c r="A294" s="18" t="s">
        <v>284</v>
      </c>
      <c r="B294" s="10">
        <v>0</v>
      </c>
      <c r="C294" s="10">
        <v>0</v>
      </c>
      <c r="D294" s="10">
        <v>0</v>
      </c>
      <c r="E294" s="10">
        <v>0</v>
      </c>
      <c r="F294" s="10">
        <v>0</v>
      </c>
      <c r="G294" s="48"/>
      <c r="H294" s="48"/>
      <c r="I294" s="48"/>
      <c r="J294" s="48"/>
      <c r="K294" s="48"/>
      <c r="L294" s="48"/>
      <c r="M294" s="48"/>
      <c r="N294" s="48"/>
      <c r="O294" s="48"/>
      <c r="P294" s="48"/>
      <c r="Q294" s="48"/>
      <c r="R294" s="48"/>
      <c r="S294" s="48"/>
      <c r="T294" s="48"/>
      <c r="U294" s="48"/>
      <c r="V294" s="48"/>
      <c r="W294" s="48"/>
    </row>
    <row r="295" spans="1:23">
      <c r="A295" s="18" t="s">
        <v>285</v>
      </c>
      <c r="B295" s="10">
        <v>0</v>
      </c>
      <c r="C295" s="10">
        <v>0</v>
      </c>
      <c r="D295" s="10">
        <v>0</v>
      </c>
      <c r="E295" s="10">
        <v>0</v>
      </c>
      <c r="F295" s="10">
        <v>0</v>
      </c>
      <c r="G295" s="48"/>
      <c r="H295" s="48"/>
      <c r="I295" s="48"/>
      <c r="J295" s="48"/>
      <c r="K295" s="48"/>
      <c r="L295" s="48"/>
      <c r="M295" s="48"/>
      <c r="N295" s="48"/>
      <c r="O295" s="48"/>
      <c r="P295" s="48"/>
      <c r="Q295" s="48"/>
      <c r="R295" s="48"/>
      <c r="S295" s="48"/>
      <c r="T295" s="48"/>
      <c r="U295" s="48"/>
      <c r="V295" s="48"/>
      <c r="W295" s="48"/>
    </row>
    <row r="296" spans="1:23">
      <c r="A296" s="18" t="s">
        <v>286</v>
      </c>
      <c r="B296" s="10">
        <v>0</v>
      </c>
      <c r="C296" s="10">
        <v>0</v>
      </c>
      <c r="D296" s="10">
        <v>0</v>
      </c>
      <c r="E296" s="10">
        <v>0</v>
      </c>
      <c r="F296" s="10">
        <v>0</v>
      </c>
      <c r="G296" s="48"/>
      <c r="H296" s="48"/>
      <c r="I296" s="48"/>
      <c r="J296" s="48"/>
      <c r="K296" s="48"/>
      <c r="L296" s="48"/>
      <c r="M296" s="48"/>
      <c r="N296" s="48"/>
      <c r="O296" s="48"/>
      <c r="P296" s="48"/>
      <c r="Q296" s="48"/>
      <c r="R296" s="48"/>
      <c r="S296" s="48"/>
      <c r="T296" s="48"/>
      <c r="U296" s="48"/>
      <c r="V296" s="48"/>
      <c r="W296" s="48"/>
    </row>
    <row r="297" spans="1:23">
      <c r="A297" s="18" t="s">
        <v>287</v>
      </c>
      <c r="B297" s="10">
        <v>0</v>
      </c>
      <c r="C297" s="10">
        <v>0</v>
      </c>
      <c r="D297" s="10">
        <v>0</v>
      </c>
      <c r="E297" s="10">
        <v>0</v>
      </c>
      <c r="F297" s="10">
        <v>0</v>
      </c>
      <c r="G297" s="48"/>
      <c r="H297" s="48"/>
      <c r="I297" s="48"/>
      <c r="J297" s="48"/>
      <c r="K297" s="48"/>
      <c r="L297" s="48"/>
      <c r="M297" s="48"/>
      <c r="N297" s="48"/>
      <c r="O297" s="48"/>
      <c r="P297" s="48"/>
      <c r="Q297" s="48"/>
      <c r="R297" s="48"/>
      <c r="S297" s="48"/>
      <c r="T297" s="48"/>
      <c r="U297" s="48"/>
      <c r="V297" s="48"/>
      <c r="W297" s="48"/>
    </row>
    <row r="298" spans="1:23">
      <c r="A298" s="18" t="s">
        <v>288</v>
      </c>
      <c r="B298" s="10">
        <v>-52454.271649999995</v>
      </c>
      <c r="C298" s="10">
        <v>-3708.6026099999999</v>
      </c>
      <c r="D298" s="10">
        <v>0</v>
      </c>
      <c r="E298" s="10">
        <v>0</v>
      </c>
      <c r="F298" s="10">
        <v>-56162.874259999997</v>
      </c>
      <c r="G298" s="48"/>
      <c r="H298" s="48"/>
      <c r="I298" s="48"/>
      <c r="J298" s="48"/>
      <c r="K298" s="48"/>
      <c r="L298" s="48"/>
      <c r="M298" s="48"/>
      <c r="N298" s="48"/>
      <c r="O298" s="48"/>
      <c r="P298" s="48"/>
      <c r="Q298" s="48"/>
      <c r="R298" s="48"/>
      <c r="S298" s="48"/>
      <c r="T298" s="48"/>
      <c r="U298" s="48"/>
      <c r="V298" s="48"/>
      <c r="W298" s="48"/>
    </row>
    <row r="299" spans="1:23">
      <c r="A299" s="18" t="s">
        <v>289</v>
      </c>
      <c r="B299" s="10">
        <v>-40245.846890000001</v>
      </c>
      <c r="C299" s="10">
        <v>-2849.6986400000001</v>
      </c>
      <c r="D299" s="10">
        <v>0</v>
      </c>
      <c r="E299" s="10">
        <v>0</v>
      </c>
      <c r="F299" s="10">
        <v>-43095.545530000003</v>
      </c>
      <c r="G299" s="48"/>
      <c r="H299" s="48"/>
      <c r="I299" s="48"/>
      <c r="J299" s="48"/>
      <c r="K299" s="48"/>
      <c r="L299" s="48"/>
      <c r="M299" s="48"/>
      <c r="N299" s="48"/>
      <c r="O299" s="48"/>
      <c r="P299" s="48"/>
      <c r="Q299" s="48"/>
      <c r="R299" s="48"/>
      <c r="S299" s="48"/>
      <c r="T299" s="48"/>
      <c r="U299" s="48"/>
      <c r="V299" s="48"/>
      <c r="W299" s="48"/>
    </row>
    <row r="300" spans="1:23">
      <c r="A300" s="18" t="s">
        <v>290</v>
      </c>
      <c r="B300" s="10">
        <v>-126.39442</v>
      </c>
      <c r="C300" s="10">
        <v>-61.391100000000002</v>
      </c>
      <c r="D300" s="10">
        <v>0</v>
      </c>
      <c r="E300" s="10">
        <v>0</v>
      </c>
      <c r="F300" s="10">
        <v>-187.78551999999999</v>
      </c>
      <c r="G300" s="48"/>
      <c r="H300" s="48"/>
      <c r="I300" s="48"/>
      <c r="J300" s="48"/>
      <c r="K300" s="48"/>
      <c r="L300" s="48"/>
      <c r="M300" s="48"/>
      <c r="N300" s="48"/>
      <c r="O300" s="48"/>
      <c r="P300" s="48"/>
      <c r="Q300" s="48"/>
      <c r="R300" s="48"/>
      <c r="S300" s="48"/>
      <c r="T300" s="48"/>
      <c r="U300" s="48"/>
      <c r="V300" s="48"/>
      <c r="W300" s="48"/>
    </row>
    <row r="301" spans="1:23">
      <c r="A301" s="18" t="s">
        <v>291</v>
      </c>
      <c r="B301" s="10">
        <v>0</v>
      </c>
      <c r="C301" s="10">
        <v>0</v>
      </c>
      <c r="D301" s="10">
        <v>0</v>
      </c>
      <c r="E301" s="10">
        <v>0</v>
      </c>
      <c r="F301" s="10">
        <v>0</v>
      </c>
      <c r="G301" s="48"/>
      <c r="H301" s="48"/>
      <c r="I301" s="48"/>
      <c r="J301" s="48"/>
      <c r="K301" s="48"/>
      <c r="L301" s="48"/>
      <c r="M301" s="48"/>
      <c r="N301" s="48"/>
      <c r="O301" s="48"/>
      <c r="P301" s="48"/>
      <c r="Q301" s="48"/>
      <c r="R301" s="48"/>
      <c r="S301" s="48"/>
      <c r="T301" s="48"/>
      <c r="U301" s="48"/>
      <c r="V301" s="48"/>
      <c r="W301" s="48"/>
    </row>
    <row r="302" spans="1:23">
      <c r="A302" s="21" t="s">
        <v>292</v>
      </c>
      <c r="B302" s="10">
        <v>-12082.030339999999</v>
      </c>
      <c r="C302" s="10">
        <v>-797.51287000000002</v>
      </c>
      <c r="D302" s="10">
        <v>0</v>
      </c>
      <c r="E302" s="10">
        <v>0</v>
      </c>
      <c r="F302" s="10">
        <v>-12879.543210000002</v>
      </c>
      <c r="G302" s="48"/>
      <c r="H302" s="48"/>
      <c r="I302" s="48"/>
      <c r="J302" s="48"/>
      <c r="K302" s="48"/>
      <c r="L302" s="48"/>
      <c r="M302" s="48"/>
      <c r="N302" s="48"/>
      <c r="O302" s="48"/>
      <c r="P302" s="48"/>
      <c r="Q302" s="48"/>
      <c r="R302" s="48"/>
      <c r="S302" s="48"/>
      <c r="T302" s="48"/>
      <c r="U302" s="48"/>
      <c r="V302" s="48"/>
      <c r="W302" s="48"/>
    </row>
    <row r="303" spans="1:23">
      <c r="A303" s="11" t="s">
        <v>293</v>
      </c>
      <c r="B303" s="10">
        <v>0</v>
      </c>
      <c r="C303" s="10">
        <v>0</v>
      </c>
      <c r="D303" s="10">
        <v>0</v>
      </c>
      <c r="E303" s="10">
        <v>0</v>
      </c>
      <c r="F303" s="10">
        <v>0</v>
      </c>
      <c r="G303" s="48"/>
      <c r="H303" s="48"/>
      <c r="I303" s="48"/>
      <c r="J303" s="48"/>
      <c r="K303" s="48"/>
      <c r="L303" s="48"/>
      <c r="M303" s="48"/>
      <c r="N303" s="48"/>
      <c r="O303" s="48"/>
      <c r="P303" s="48"/>
      <c r="Q303" s="48"/>
      <c r="R303" s="48"/>
      <c r="S303" s="48"/>
      <c r="T303" s="48"/>
      <c r="U303" s="48"/>
      <c r="V303" s="48"/>
      <c r="W303" s="48"/>
    </row>
    <row r="304" spans="1:23">
      <c r="A304" s="21" t="s">
        <v>294</v>
      </c>
      <c r="B304" s="10">
        <v>0</v>
      </c>
      <c r="C304" s="10">
        <v>0</v>
      </c>
      <c r="D304" s="10">
        <v>0</v>
      </c>
      <c r="E304" s="10">
        <v>0</v>
      </c>
      <c r="F304" s="10">
        <v>0</v>
      </c>
      <c r="G304" s="48"/>
      <c r="H304" s="48"/>
      <c r="I304" s="48"/>
      <c r="J304" s="48"/>
      <c r="K304" s="48"/>
      <c r="L304" s="48"/>
      <c r="M304" s="48"/>
      <c r="N304" s="48"/>
      <c r="O304" s="48"/>
      <c r="P304" s="48"/>
      <c r="Q304" s="48"/>
      <c r="R304" s="48"/>
      <c r="S304" s="48"/>
      <c r="T304" s="48"/>
      <c r="U304" s="48"/>
      <c r="V304" s="48"/>
      <c r="W304" s="48"/>
    </row>
    <row r="305" spans="1:23">
      <c r="A305" s="26" t="s">
        <v>295</v>
      </c>
      <c r="B305" s="8">
        <v>130504.30305</v>
      </c>
      <c r="C305" s="8">
        <v>5159.0901699999995</v>
      </c>
      <c r="D305" s="8">
        <v>0</v>
      </c>
      <c r="E305" s="8">
        <v>0</v>
      </c>
      <c r="F305" s="8">
        <v>135663.39322</v>
      </c>
      <c r="G305" s="48"/>
      <c r="H305" s="48"/>
      <c r="I305" s="48"/>
      <c r="J305" s="48"/>
      <c r="K305" s="48"/>
      <c r="L305" s="48"/>
      <c r="M305" s="48"/>
      <c r="N305" s="48"/>
      <c r="O305" s="48"/>
      <c r="P305" s="48"/>
      <c r="Q305" s="48"/>
      <c r="R305" s="48"/>
      <c r="S305" s="48"/>
      <c r="T305" s="48"/>
      <c r="U305" s="48"/>
      <c r="V305" s="48"/>
      <c r="W305" s="48"/>
    </row>
    <row r="306" spans="1:23">
      <c r="A306" s="26" t="s">
        <v>296</v>
      </c>
      <c r="B306" s="8">
        <v>-122890.04723000001</v>
      </c>
      <c r="C306" s="8">
        <v>-4347.8875900000003</v>
      </c>
      <c r="D306" s="8">
        <v>0</v>
      </c>
      <c r="E306" s="8">
        <v>0</v>
      </c>
      <c r="F306" s="8">
        <v>-127237.93481999999</v>
      </c>
      <c r="G306" s="48"/>
      <c r="H306" s="48"/>
      <c r="I306" s="48"/>
      <c r="J306" s="48"/>
      <c r="K306" s="48"/>
      <c r="L306" s="48"/>
      <c r="M306" s="48"/>
      <c r="N306" s="48"/>
      <c r="O306" s="48"/>
      <c r="P306" s="48"/>
      <c r="Q306" s="48"/>
      <c r="R306" s="48"/>
      <c r="S306" s="48"/>
      <c r="T306" s="48"/>
      <c r="U306" s="48"/>
      <c r="V306" s="48"/>
      <c r="W306" s="48"/>
    </row>
    <row r="307" spans="1:23">
      <c r="A307" s="18" t="s">
        <v>297</v>
      </c>
      <c r="B307" s="10">
        <v>-67532.049010000002</v>
      </c>
      <c r="C307" s="10">
        <v>-18.521999999999998</v>
      </c>
      <c r="D307" s="10">
        <v>0</v>
      </c>
      <c r="E307" s="10">
        <v>0</v>
      </c>
      <c r="F307" s="10">
        <v>-67550.57101</v>
      </c>
      <c r="G307" s="48"/>
      <c r="H307" s="48"/>
      <c r="I307" s="48"/>
      <c r="J307" s="48"/>
      <c r="K307" s="48"/>
      <c r="L307" s="48"/>
      <c r="M307" s="48"/>
      <c r="N307" s="48"/>
      <c r="O307" s="48"/>
      <c r="P307" s="48"/>
      <c r="Q307" s="48"/>
      <c r="R307" s="48"/>
      <c r="S307" s="48"/>
      <c r="T307" s="48"/>
      <c r="U307" s="48"/>
      <c r="V307" s="48"/>
      <c r="W307" s="48"/>
    </row>
    <row r="308" spans="1:23">
      <c r="A308" s="18" t="s">
        <v>298</v>
      </c>
      <c r="B308" s="10">
        <v>-12533.835999999999</v>
      </c>
      <c r="C308" s="10">
        <v>-612.64297999999997</v>
      </c>
      <c r="D308" s="10">
        <v>0</v>
      </c>
      <c r="E308" s="10">
        <v>0</v>
      </c>
      <c r="F308" s="10">
        <v>-13146.47898</v>
      </c>
      <c r="G308" s="48"/>
      <c r="H308" s="48"/>
      <c r="I308" s="48"/>
      <c r="J308" s="48"/>
      <c r="K308" s="48"/>
      <c r="L308" s="48"/>
      <c r="M308" s="48"/>
      <c r="N308" s="48"/>
      <c r="O308" s="48"/>
      <c r="P308" s="48"/>
      <c r="Q308" s="48"/>
      <c r="R308" s="48"/>
      <c r="S308" s="48"/>
      <c r="T308" s="48"/>
      <c r="U308" s="48"/>
      <c r="V308" s="48"/>
      <c r="W308" s="48"/>
    </row>
    <row r="309" spans="1:23">
      <c r="A309" s="18" t="s">
        <v>299</v>
      </c>
      <c r="B309" s="10">
        <v>-0.75</v>
      </c>
      <c r="C309" s="10">
        <v>-1491.6075000000001</v>
      </c>
      <c r="D309" s="10">
        <v>0</v>
      </c>
      <c r="E309" s="10">
        <v>0</v>
      </c>
      <c r="F309" s="10">
        <v>-1492.3575000000001</v>
      </c>
      <c r="G309" s="48"/>
      <c r="H309" s="48"/>
      <c r="I309" s="48"/>
      <c r="J309" s="48"/>
      <c r="K309" s="48"/>
      <c r="L309" s="48"/>
      <c r="M309" s="48"/>
      <c r="N309" s="48"/>
      <c r="O309" s="48"/>
      <c r="P309" s="48"/>
      <c r="Q309" s="48"/>
      <c r="R309" s="48"/>
      <c r="S309" s="48"/>
      <c r="T309" s="48"/>
      <c r="U309" s="48"/>
      <c r="V309" s="48"/>
      <c r="W309" s="48"/>
    </row>
    <row r="310" spans="1:23">
      <c r="A310" s="18" t="s">
        <v>300</v>
      </c>
      <c r="B310" s="10">
        <v>-2564.4587900000001</v>
      </c>
      <c r="C310" s="10">
        <v>0</v>
      </c>
      <c r="D310" s="10">
        <v>0</v>
      </c>
      <c r="E310" s="10">
        <v>0</v>
      </c>
      <c r="F310" s="10">
        <v>-2564.4587900000001</v>
      </c>
      <c r="G310" s="48"/>
      <c r="H310" s="48"/>
      <c r="I310" s="48"/>
      <c r="J310" s="48"/>
      <c r="K310" s="48"/>
      <c r="L310" s="48"/>
      <c r="M310" s="48"/>
      <c r="N310" s="48"/>
      <c r="O310" s="48"/>
      <c r="P310" s="48"/>
      <c r="Q310" s="48"/>
      <c r="R310" s="48"/>
      <c r="S310" s="48"/>
      <c r="T310" s="48"/>
      <c r="U310" s="48"/>
      <c r="V310" s="48"/>
      <c r="W310" s="48"/>
    </row>
    <row r="311" spans="1:23">
      <c r="A311" s="18" t="s">
        <v>301</v>
      </c>
      <c r="B311" s="10">
        <v>-7559.3790499999996</v>
      </c>
      <c r="C311" s="10">
        <v>0</v>
      </c>
      <c r="D311" s="10">
        <v>0</v>
      </c>
      <c r="E311" s="10">
        <v>0</v>
      </c>
      <c r="F311" s="10">
        <v>-7559.3790499999996</v>
      </c>
      <c r="G311" s="48"/>
      <c r="H311" s="48"/>
      <c r="I311" s="48"/>
      <c r="J311" s="48"/>
      <c r="K311" s="48"/>
      <c r="L311" s="48"/>
      <c r="M311" s="48"/>
      <c r="N311" s="48"/>
      <c r="O311" s="48"/>
      <c r="P311" s="48"/>
      <c r="Q311" s="48"/>
      <c r="R311" s="48"/>
      <c r="S311" s="48"/>
      <c r="T311" s="48"/>
      <c r="U311" s="48"/>
      <c r="V311" s="48"/>
      <c r="W311" s="48"/>
    </row>
    <row r="312" spans="1:23">
      <c r="A312" s="18" t="s">
        <v>302</v>
      </c>
      <c r="B312" s="10">
        <v>-1305.6599699999999</v>
      </c>
      <c r="C312" s="10">
        <v>-60.024999999999999</v>
      </c>
      <c r="D312" s="10">
        <v>0</v>
      </c>
      <c r="E312" s="10">
        <v>0</v>
      </c>
      <c r="F312" s="10">
        <v>-1365.68497</v>
      </c>
      <c r="G312" s="48"/>
      <c r="H312" s="48"/>
      <c r="I312" s="48"/>
      <c r="J312" s="48"/>
      <c r="K312" s="48"/>
      <c r="L312" s="48"/>
      <c r="M312" s="48"/>
      <c r="N312" s="48"/>
      <c r="O312" s="48"/>
      <c r="P312" s="48"/>
      <c r="Q312" s="48"/>
      <c r="R312" s="48"/>
      <c r="S312" s="48"/>
      <c r="T312" s="48"/>
      <c r="U312" s="48"/>
      <c r="V312" s="48"/>
      <c r="W312" s="48"/>
    </row>
    <row r="313" spans="1:23">
      <c r="A313" s="18" t="s">
        <v>303</v>
      </c>
      <c r="B313" s="10">
        <v>-3633.0784700000004</v>
      </c>
      <c r="C313" s="10">
        <v>0</v>
      </c>
      <c r="D313" s="10">
        <v>0</v>
      </c>
      <c r="E313" s="10">
        <v>0</v>
      </c>
      <c r="F313" s="10">
        <v>-3633.0784700000004</v>
      </c>
      <c r="G313" s="48"/>
      <c r="H313" s="48"/>
      <c r="I313" s="48"/>
      <c r="J313" s="48"/>
      <c r="K313" s="48"/>
      <c r="L313" s="48"/>
      <c r="M313" s="48"/>
      <c r="N313" s="48"/>
      <c r="O313" s="48"/>
      <c r="P313" s="48"/>
      <c r="Q313" s="48"/>
      <c r="R313" s="48"/>
      <c r="S313" s="48"/>
      <c r="T313" s="48"/>
      <c r="U313" s="48"/>
      <c r="V313" s="48"/>
      <c r="W313" s="48"/>
    </row>
    <row r="314" spans="1:23">
      <c r="A314" s="18" t="s">
        <v>304</v>
      </c>
      <c r="B314" s="10">
        <v>-2125.6563799999999</v>
      </c>
      <c r="C314" s="10">
        <v>0</v>
      </c>
      <c r="D314" s="10">
        <v>0</v>
      </c>
      <c r="E314" s="10">
        <v>0</v>
      </c>
      <c r="F314" s="10">
        <v>-2125.6563799999999</v>
      </c>
      <c r="G314" s="48"/>
      <c r="H314" s="48"/>
      <c r="I314" s="48"/>
      <c r="J314" s="48"/>
      <c r="K314" s="48"/>
      <c r="L314" s="48"/>
      <c r="M314" s="48"/>
      <c r="N314" s="48"/>
      <c r="O314" s="48"/>
      <c r="P314" s="48"/>
      <c r="Q314" s="48"/>
      <c r="R314" s="48"/>
      <c r="S314" s="48"/>
      <c r="T314" s="48"/>
      <c r="U314" s="48"/>
      <c r="V314" s="48"/>
      <c r="W314" s="48"/>
    </row>
    <row r="315" spans="1:23">
      <c r="A315" s="18" t="s">
        <v>305</v>
      </c>
      <c r="B315" s="10">
        <v>-25635.179559999997</v>
      </c>
      <c r="C315" s="10">
        <v>-2165.0901100000001</v>
      </c>
      <c r="D315" s="10">
        <v>0</v>
      </c>
      <c r="E315" s="10">
        <v>0</v>
      </c>
      <c r="F315" s="10">
        <v>-27800.269670000001</v>
      </c>
      <c r="G315" s="48"/>
      <c r="H315" s="48"/>
      <c r="I315" s="48"/>
      <c r="J315" s="48"/>
      <c r="K315" s="48"/>
      <c r="L315" s="48"/>
      <c r="M315" s="48"/>
      <c r="N315" s="48"/>
      <c r="O315" s="48"/>
      <c r="P315" s="48"/>
      <c r="Q315" s="48"/>
      <c r="R315" s="48"/>
      <c r="S315" s="48"/>
      <c r="T315" s="48"/>
      <c r="U315" s="48"/>
      <c r="V315" s="48"/>
      <c r="W315" s="48"/>
    </row>
    <row r="316" spans="1:23">
      <c r="A316" s="27" t="s">
        <v>306</v>
      </c>
      <c r="B316" s="8">
        <v>7614.2558200000003</v>
      </c>
      <c r="C316" s="8">
        <v>811.20258000000001</v>
      </c>
      <c r="D316" s="8">
        <v>0</v>
      </c>
      <c r="E316" s="8">
        <v>0</v>
      </c>
      <c r="F316" s="8">
        <v>8425.4583999999995</v>
      </c>
      <c r="G316" s="48"/>
      <c r="H316" s="48"/>
      <c r="I316" s="48"/>
      <c r="J316" s="48"/>
      <c r="K316" s="48"/>
      <c r="L316" s="48"/>
      <c r="M316" s="48"/>
      <c r="N316" s="48"/>
      <c r="O316" s="48"/>
      <c r="P316" s="48"/>
      <c r="Q316" s="48"/>
      <c r="R316" s="48"/>
      <c r="S316" s="48"/>
      <c r="T316" s="48"/>
      <c r="U316" s="48"/>
      <c r="V316" s="48"/>
      <c r="W316" s="48"/>
    </row>
    <row r="317" spans="1:23">
      <c r="A317" s="21" t="s">
        <v>307</v>
      </c>
      <c r="B317" s="10">
        <v>0.43604999999999999</v>
      </c>
      <c r="C317" s="10">
        <v>0</v>
      </c>
      <c r="D317" s="10">
        <v>0</v>
      </c>
      <c r="E317" s="10">
        <v>0</v>
      </c>
      <c r="F317" s="10">
        <v>0.43604999999999999</v>
      </c>
      <c r="G317" s="48"/>
      <c r="H317" s="48"/>
      <c r="I317" s="48"/>
      <c r="J317" s="48"/>
      <c r="K317" s="48"/>
      <c r="L317" s="48"/>
      <c r="M317" s="48"/>
      <c r="N317" s="48"/>
      <c r="O317" s="48"/>
      <c r="P317" s="48"/>
      <c r="Q317" s="48"/>
      <c r="R317" s="48"/>
      <c r="S317" s="48"/>
      <c r="T317" s="48"/>
      <c r="U317" s="48"/>
      <c r="V317" s="48"/>
      <c r="W317" s="48"/>
    </row>
    <row r="318" spans="1:23">
      <c r="A318" s="21" t="s">
        <v>308</v>
      </c>
      <c r="B318" s="10">
        <v>0.43604999999999999</v>
      </c>
      <c r="C318" s="10">
        <v>0</v>
      </c>
      <c r="D318" s="10">
        <v>0</v>
      </c>
      <c r="E318" s="10">
        <v>0</v>
      </c>
      <c r="F318" s="10">
        <v>0.43604999999999999</v>
      </c>
      <c r="G318" s="48"/>
      <c r="H318" s="48"/>
      <c r="I318" s="48"/>
      <c r="J318" s="48"/>
      <c r="K318" s="48"/>
      <c r="L318" s="48"/>
      <c r="M318" s="48"/>
      <c r="N318" s="48"/>
      <c r="O318" s="48"/>
      <c r="P318" s="48"/>
      <c r="Q318" s="48"/>
      <c r="R318" s="48"/>
      <c r="S318" s="48"/>
      <c r="T318" s="48"/>
      <c r="U318" s="48"/>
      <c r="V318" s="48"/>
      <c r="W318" s="48"/>
    </row>
    <row r="319" spans="1:23">
      <c r="A319" s="21" t="s">
        <v>309</v>
      </c>
      <c r="B319" s="10">
        <v>0</v>
      </c>
      <c r="C319" s="10">
        <v>0</v>
      </c>
      <c r="D319" s="10">
        <v>0</v>
      </c>
      <c r="E319" s="10">
        <v>0</v>
      </c>
      <c r="F319" s="10">
        <v>0</v>
      </c>
      <c r="G319" s="48"/>
      <c r="H319" s="48"/>
      <c r="I319" s="48"/>
      <c r="J319" s="48"/>
      <c r="K319" s="48"/>
      <c r="L319" s="48"/>
      <c r="M319" s="48"/>
      <c r="N319" s="48"/>
      <c r="O319" s="48"/>
      <c r="P319" s="48"/>
      <c r="Q319" s="48"/>
      <c r="R319" s="48"/>
      <c r="S319" s="48"/>
      <c r="T319" s="48"/>
      <c r="U319" s="48"/>
      <c r="V319" s="48"/>
      <c r="W319" s="48"/>
    </row>
    <row r="320" spans="1:23">
      <c r="A320" s="21" t="s">
        <v>310</v>
      </c>
      <c r="B320" s="10">
        <v>0</v>
      </c>
      <c r="C320" s="10">
        <v>0</v>
      </c>
      <c r="D320" s="10">
        <v>0</v>
      </c>
      <c r="E320" s="10">
        <v>0</v>
      </c>
      <c r="F320" s="10">
        <v>0</v>
      </c>
      <c r="G320" s="48"/>
      <c r="H320" s="48"/>
      <c r="I320" s="48"/>
      <c r="J320" s="48"/>
      <c r="K320" s="48"/>
      <c r="L320" s="48"/>
      <c r="M320" s="48"/>
      <c r="N320" s="48"/>
      <c r="O320" s="48"/>
      <c r="P320" s="48"/>
      <c r="Q320" s="48"/>
      <c r="R320" s="48"/>
      <c r="S320" s="48"/>
      <c r="T320" s="48"/>
      <c r="U320" s="48"/>
      <c r="V320" s="48"/>
      <c r="W320" s="48"/>
    </row>
    <row r="321" spans="1:23">
      <c r="A321" s="21" t="s">
        <v>311</v>
      </c>
      <c r="B321" s="10">
        <v>0</v>
      </c>
      <c r="C321" s="10">
        <v>0</v>
      </c>
      <c r="D321" s="10">
        <v>0</v>
      </c>
      <c r="E321" s="10">
        <v>0</v>
      </c>
      <c r="F321" s="10">
        <v>0</v>
      </c>
      <c r="G321" s="48"/>
      <c r="H321" s="48"/>
      <c r="I321" s="48"/>
      <c r="J321" s="48"/>
      <c r="K321" s="48"/>
      <c r="L321" s="48"/>
      <c r="M321" s="48"/>
      <c r="N321" s="48"/>
      <c r="O321" s="48"/>
      <c r="P321" s="48"/>
      <c r="Q321" s="48"/>
      <c r="R321" s="48"/>
      <c r="S321" s="48"/>
      <c r="T321" s="48"/>
      <c r="U321" s="48"/>
      <c r="V321" s="48"/>
      <c r="W321" s="48"/>
    </row>
    <row r="322" spans="1:23">
      <c r="A322" s="21" t="s">
        <v>312</v>
      </c>
      <c r="B322" s="10">
        <v>0</v>
      </c>
      <c r="C322" s="10">
        <v>0</v>
      </c>
      <c r="D322" s="10">
        <v>0</v>
      </c>
      <c r="E322" s="10">
        <v>0</v>
      </c>
      <c r="F322" s="10">
        <v>0</v>
      </c>
      <c r="G322" s="48"/>
      <c r="H322" s="48"/>
      <c r="I322" s="48"/>
      <c r="J322" s="48"/>
      <c r="K322" s="48"/>
      <c r="L322" s="48"/>
      <c r="M322" s="48"/>
      <c r="N322" s="48"/>
      <c r="O322" s="48"/>
      <c r="P322" s="48"/>
      <c r="Q322" s="48"/>
      <c r="R322" s="48"/>
      <c r="S322" s="48"/>
      <c r="T322" s="48"/>
      <c r="U322" s="48"/>
      <c r="V322" s="48"/>
      <c r="W322" s="48"/>
    </row>
    <row r="323" spans="1:23">
      <c r="A323" s="14" t="s">
        <v>313</v>
      </c>
      <c r="B323" s="8">
        <v>7614.6918700000006</v>
      </c>
      <c r="C323" s="8">
        <v>811.20258000000001</v>
      </c>
      <c r="D323" s="8">
        <v>0</v>
      </c>
      <c r="E323" s="8">
        <v>0</v>
      </c>
      <c r="F323" s="8">
        <v>8425.8944499999998</v>
      </c>
      <c r="G323" s="48"/>
      <c r="H323" s="48"/>
      <c r="I323" s="48"/>
      <c r="J323" s="48"/>
      <c r="K323" s="48"/>
      <c r="L323" s="48"/>
      <c r="M323" s="48"/>
      <c r="N323" s="48"/>
      <c r="O323" s="48"/>
      <c r="P323" s="48"/>
      <c r="Q323" s="48"/>
      <c r="R323" s="48"/>
      <c r="S323" s="48"/>
      <c r="T323" s="48"/>
      <c r="U323" s="48"/>
      <c r="V323" s="48"/>
      <c r="W323" s="48"/>
    </row>
    <row r="324" spans="1:23">
      <c r="A324" s="18" t="s">
        <v>314</v>
      </c>
      <c r="B324" s="10">
        <v>240.78692000000001</v>
      </c>
      <c r="C324" s="10">
        <v>4.9057299999999993</v>
      </c>
      <c r="D324" s="10">
        <v>0</v>
      </c>
      <c r="E324" s="10">
        <v>0</v>
      </c>
      <c r="F324" s="10">
        <v>245.69264999999999</v>
      </c>
      <c r="G324" s="48"/>
      <c r="H324" s="48"/>
      <c r="I324" s="48"/>
      <c r="J324" s="48"/>
      <c r="K324" s="48"/>
      <c r="L324" s="48"/>
      <c r="M324" s="48"/>
      <c r="N324" s="48"/>
      <c r="O324" s="48"/>
      <c r="P324" s="48"/>
      <c r="Q324" s="48"/>
      <c r="R324" s="48"/>
      <c r="S324" s="48"/>
      <c r="T324" s="48"/>
      <c r="U324" s="48"/>
      <c r="V324" s="48"/>
      <c r="W324" s="48"/>
    </row>
    <row r="325" spans="1:23">
      <c r="A325" s="27" t="s">
        <v>315</v>
      </c>
      <c r="B325" s="8">
        <v>7855.4787900000001</v>
      </c>
      <c r="C325" s="8">
        <v>816.10831000000007</v>
      </c>
      <c r="D325" s="8">
        <v>0</v>
      </c>
      <c r="E325" s="8">
        <v>0</v>
      </c>
      <c r="F325" s="8">
        <v>8671.5870999999988</v>
      </c>
      <c r="G325" s="48"/>
      <c r="H325" s="48"/>
      <c r="I325" s="48"/>
      <c r="J325" s="48"/>
      <c r="K325" s="48"/>
      <c r="L325" s="48"/>
      <c r="M325" s="48"/>
      <c r="N325" s="48"/>
      <c r="O325" s="48"/>
      <c r="P325" s="48"/>
      <c r="Q325" s="48"/>
      <c r="R325" s="48"/>
      <c r="S325" s="48"/>
      <c r="T325" s="48"/>
      <c r="U325" s="48"/>
      <c r="V325" s="48"/>
      <c r="W325" s="48"/>
    </row>
    <row r="326" spans="1:23">
      <c r="A326" s="21" t="s">
        <v>316</v>
      </c>
      <c r="B326" s="10">
        <v>282.00976000000003</v>
      </c>
      <c r="C326" s="10">
        <v>105.04457000000001</v>
      </c>
      <c r="D326" s="10">
        <v>0</v>
      </c>
      <c r="E326" s="10">
        <v>0</v>
      </c>
      <c r="F326" s="10">
        <v>387.05432999999999</v>
      </c>
      <c r="G326" s="48"/>
      <c r="H326" s="48"/>
      <c r="I326" s="48"/>
      <c r="J326" s="48"/>
      <c r="K326" s="48"/>
      <c r="L326" s="48"/>
      <c r="M326" s="48"/>
      <c r="N326" s="48"/>
      <c r="O326" s="48"/>
      <c r="P326" s="48"/>
      <c r="Q326" s="48"/>
      <c r="R326" s="48"/>
      <c r="S326" s="48"/>
      <c r="T326" s="48"/>
      <c r="U326" s="48"/>
      <c r="V326" s="48"/>
      <c r="W326" s="48"/>
    </row>
    <row r="327" spans="1:23">
      <c r="A327" s="14" t="s">
        <v>317</v>
      </c>
      <c r="B327" s="8">
        <v>8137.48855</v>
      </c>
      <c r="C327" s="8">
        <v>921.15287999999998</v>
      </c>
      <c r="D327" s="8">
        <v>0</v>
      </c>
      <c r="E327" s="8">
        <v>0</v>
      </c>
      <c r="F327" s="8">
        <v>9058.6414299999997</v>
      </c>
      <c r="G327" s="48"/>
      <c r="H327" s="48"/>
      <c r="I327" s="48"/>
      <c r="J327" s="48"/>
      <c r="K327" s="48"/>
      <c r="L327" s="48"/>
      <c r="M327" s="48"/>
      <c r="N327" s="48"/>
      <c r="O327" s="48"/>
      <c r="P327" s="48"/>
      <c r="Q327" s="48"/>
      <c r="R327" s="48"/>
      <c r="S327" s="48"/>
      <c r="T327" s="48"/>
      <c r="U327" s="48"/>
      <c r="V327" s="48"/>
      <c r="W327" s="48"/>
    </row>
    <row r="328" spans="1:23">
      <c r="A328" s="21" t="s">
        <v>318</v>
      </c>
      <c r="B328" s="10">
        <v>0</v>
      </c>
      <c r="C328" s="10">
        <v>0</v>
      </c>
      <c r="D328" s="10">
        <v>0</v>
      </c>
      <c r="E328" s="10">
        <v>0</v>
      </c>
      <c r="F328" s="10">
        <v>0</v>
      </c>
      <c r="G328" s="48"/>
      <c r="H328" s="48"/>
      <c r="I328" s="48"/>
      <c r="J328" s="48"/>
      <c r="K328" s="48"/>
      <c r="L328" s="48"/>
      <c r="M328" s="48"/>
      <c r="N328" s="48"/>
      <c r="O328" s="48"/>
      <c r="P328" s="48"/>
      <c r="Q328" s="48"/>
      <c r="R328" s="48"/>
      <c r="S328" s="48"/>
      <c r="T328" s="48"/>
      <c r="U328" s="48"/>
      <c r="V328" s="48"/>
      <c r="W328" s="48"/>
    </row>
    <row r="329" spans="1:23">
      <c r="A329" s="27" t="s">
        <v>319</v>
      </c>
      <c r="B329" s="8">
        <v>8137.48855</v>
      </c>
      <c r="C329" s="8">
        <v>921.15287999999998</v>
      </c>
      <c r="D329" s="8">
        <v>0</v>
      </c>
      <c r="E329" s="8">
        <v>0</v>
      </c>
      <c r="F329" s="8">
        <v>9058.6414299999997</v>
      </c>
      <c r="G329" s="48"/>
      <c r="H329" s="48"/>
      <c r="I329" s="48"/>
      <c r="J329" s="48"/>
      <c r="K329" s="48"/>
      <c r="L329" s="48"/>
      <c r="M329" s="48"/>
      <c r="N329" s="48"/>
      <c r="O329" s="48"/>
      <c r="P329" s="48"/>
      <c r="Q329" s="48"/>
      <c r="R329" s="48"/>
      <c r="S329" s="48"/>
      <c r="T329" s="48"/>
      <c r="U329" s="48"/>
      <c r="V329" s="48"/>
      <c r="W329" s="48"/>
    </row>
    <row r="330" spans="1:23">
      <c r="A330" s="21" t="s">
        <v>320</v>
      </c>
      <c r="B330" s="10">
        <v>-484.16899999999998</v>
      </c>
      <c r="C330" s="10">
        <v>0</v>
      </c>
      <c r="D330" s="10">
        <v>0</v>
      </c>
      <c r="E330" s="10">
        <v>0</v>
      </c>
      <c r="F330" s="10">
        <v>-484.16899999999998</v>
      </c>
      <c r="G330" s="48"/>
      <c r="H330" s="48"/>
      <c r="I330" s="48"/>
      <c r="J330" s="48"/>
      <c r="K330" s="48"/>
      <c r="L330" s="48"/>
      <c r="M330" s="48"/>
      <c r="N330" s="48"/>
      <c r="O330" s="48"/>
      <c r="P330" s="48"/>
      <c r="Q330" s="48"/>
      <c r="R330" s="48"/>
      <c r="S330" s="48"/>
      <c r="T330" s="48"/>
      <c r="U330" s="48"/>
      <c r="V330" s="48"/>
      <c r="W330" s="48"/>
    </row>
    <row r="331" spans="1:23">
      <c r="A331" s="27" t="s">
        <v>321</v>
      </c>
      <c r="B331" s="8">
        <v>7653.3195500000002</v>
      </c>
      <c r="C331" s="8">
        <v>921.15287999999998</v>
      </c>
      <c r="D331" s="8">
        <v>0</v>
      </c>
      <c r="E331" s="8">
        <v>0</v>
      </c>
      <c r="F331" s="8">
        <v>8574.4724299999998</v>
      </c>
      <c r="G331" s="48"/>
      <c r="H331" s="48"/>
      <c r="I331" s="48"/>
      <c r="J331" s="48"/>
      <c r="K331" s="48"/>
      <c r="L331" s="48"/>
      <c r="M331" s="48"/>
      <c r="N331" s="48"/>
      <c r="O331" s="48"/>
      <c r="P331" s="48"/>
      <c r="Q331" s="48"/>
      <c r="R331" s="48"/>
      <c r="S331" s="48"/>
      <c r="T331" s="48"/>
      <c r="U331" s="48"/>
      <c r="V331" s="48"/>
      <c r="W331" s="48"/>
    </row>
    <row r="332" spans="1:23"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c r="V332" s="48"/>
      <c r="W332" s="48"/>
    </row>
    <row r="333" spans="1:23" ht="15.75" thickTop="1">
      <c r="A333" s="16"/>
      <c r="B333" s="32"/>
      <c r="C333" s="32"/>
      <c r="D333" s="32"/>
      <c r="E333" s="32"/>
      <c r="F333" s="32"/>
      <c r="G333" s="48"/>
      <c r="H333" s="48"/>
      <c r="I333" s="48"/>
      <c r="J333" s="48"/>
      <c r="K333" s="48"/>
      <c r="L333" s="48"/>
      <c r="M333" s="48"/>
      <c r="N333" s="48"/>
      <c r="O333" s="48"/>
      <c r="P333" s="48"/>
      <c r="Q333" s="48"/>
      <c r="R333" s="48"/>
      <c r="S333" s="48"/>
      <c r="T333" s="48"/>
      <c r="U333" s="48"/>
      <c r="V333" s="48"/>
      <c r="W333" s="48"/>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E328"/>
  <sheetViews>
    <sheetView workbookViewId="0">
      <selection activeCell="A3" sqref="A3:E3"/>
    </sheetView>
  </sheetViews>
  <sheetFormatPr baseColWidth="10" defaultColWidth="9.140625" defaultRowHeight="15"/>
  <cols>
    <col min="1" max="1" width="104.42578125" bestFit="1" customWidth="1"/>
    <col min="2" max="4" width="10.7109375" customWidth="1"/>
    <col min="5" max="5" width="15" customWidth="1"/>
    <col min="6" max="256" width="11.42578125" customWidth="1"/>
    <col min="257" max="257" width="104.42578125" bestFit="1" customWidth="1"/>
    <col min="258" max="260" width="10.7109375" customWidth="1"/>
    <col min="261" max="261" width="15" customWidth="1"/>
    <col min="262" max="512" width="11.42578125" customWidth="1"/>
    <col min="513" max="513" width="104.42578125" bestFit="1" customWidth="1"/>
    <col min="514" max="516" width="10.7109375" customWidth="1"/>
    <col min="517" max="517" width="15" customWidth="1"/>
    <col min="518" max="768" width="11.42578125" customWidth="1"/>
    <col min="769" max="769" width="104.42578125" bestFit="1" customWidth="1"/>
    <col min="770" max="772" width="10.7109375" customWidth="1"/>
    <col min="773" max="773" width="15" customWidth="1"/>
    <col min="774" max="1024" width="11.42578125" customWidth="1"/>
    <col min="1025" max="1025" width="104.42578125" bestFit="1" customWidth="1"/>
    <col min="1026" max="1028" width="10.7109375" customWidth="1"/>
    <col min="1029" max="1029" width="15" customWidth="1"/>
    <col min="1030" max="1280" width="11.42578125" customWidth="1"/>
    <col min="1281" max="1281" width="104.42578125" bestFit="1" customWidth="1"/>
    <col min="1282" max="1284" width="10.7109375" customWidth="1"/>
    <col min="1285" max="1285" width="15" customWidth="1"/>
    <col min="1286" max="1536" width="11.42578125" customWidth="1"/>
    <col min="1537" max="1537" width="104.42578125" bestFit="1" customWidth="1"/>
    <col min="1538" max="1540" width="10.7109375" customWidth="1"/>
    <col min="1541" max="1541" width="15" customWidth="1"/>
    <col min="1542" max="1792" width="11.42578125" customWidth="1"/>
    <col min="1793" max="1793" width="104.42578125" bestFit="1" customWidth="1"/>
    <col min="1794" max="1796" width="10.7109375" customWidth="1"/>
    <col min="1797" max="1797" width="15" customWidth="1"/>
    <col min="1798" max="2048" width="11.42578125" customWidth="1"/>
    <col min="2049" max="2049" width="104.42578125" bestFit="1" customWidth="1"/>
    <col min="2050" max="2052" width="10.7109375" customWidth="1"/>
    <col min="2053" max="2053" width="15" customWidth="1"/>
    <col min="2054" max="2304" width="11.42578125" customWidth="1"/>
    <col min="2305" max="2305" width="104.42578125" bestFit="1" customWidth="1"/>
    <col min="2306" max="2308" width="10.7109375" customWidth="1"/>
    <col min="2309" max="2309" width="15" customWidth="1"/>
    <col min="2310" max="2560" width="11.42578125" customWidth="1"/>
    <col min="2561" max="2561" width="104.42578125" bestFit="1" customWidth="1"/>
    <col min="2562" max="2564" width="10.7109375" customWidth="1"/>
    <col min="2565" max="2565" width="15" customWidth="1"/>
    <col min="2566" max="2816" width="11.42578125" customWidth="1"/>
    <col min="2817" max="2817" width="104.42578125" bestFit="1" customWidth="1"/>
    <col min="2818" max="2820" width="10.7109375" customWidth="1"/>
    <col min="2821" max="2821" width="15" customWidth="1"/>
    <col min="2822" max="3072" width="11.42578125" customWidth="1"/>
    <col min="3073" max="3073" width="104.42578125" bestFit="1" customWidth="1"/>
    <col min="3074" max="3076" width="10.7109375" customWidth="1"/>
    <col min="3077" max="3077" width="15" customWidth="1"/>
    <col min="3078" max="3328" width="11.42578125" customWidth="1"/>
    <col min="3329" max="3329" width="104.42578125" bestFit="1" customWidth="1"/>
    <col min="3330" max="3332" width="10.7109375" customWidth="1"/>
    <col min="3333" max="3333" width="15" customWidth="1"/>
    <col min="3334" max="3584" width="11.42578125" customWidth="1"/>
    <col min="3585" max="3585" width="104.42578125" bestFit="1" customWidth="1"/>
    <col min="3586" max="3588" width="10.7109375" customWidth="1"/>
    <col min="3589" max="3589" width="15" customWidth="1"/>
    <col min="3590" max="3840" width="11.42578125" customWidth="1"/>
    <col min="3841" max="3841" width="104.42578125" bestFit="1" customWidth="1"/>
    <col min="3842" max="3844" width="10.7109375" customWidth="1"/>
    <col min="3845" max="3845" width="15" customWidth="1"/>
    <col min="3846" max="4096" width="11.42578125" customWidth="1"/>
    <col min="4097" max="4097" width="104.42578125" bestFit="1" customWidth="1"/>
    <col min="4098" max="4100" width="10.7109375" customWidth="1"/>
    <col min="4101" max="4101" width="15" customWidth="1"/>
    <col min="4102" max="4352" width="11.42578125" customWidth="1"/>
    <col min="4353" max="4353" width="104.42578125" bestFit="1" customWidth="1"/>
    <col min="4354" max="4356" width="10.7109375" customWidth="1"/>
    <col min="4357" max="4357" width="15" customWidth="1"/>
    <col min="4358" max="4608" width="11.42578125" customWidth="1"/>
    <col min="4609" max="4609" width="104.42578125" bestFit="1" customWidth="1"/>
    <col min="4610" max="4612" width="10.7109375" customWidth="1"/>
    <col min="4613" max="4613" width="15" customWidth="1"/>
    <col min="4614" max="4864" width="11.42578125" customWidth="1"/>
    <col min="4865" max="4865" width="104.42578125" bestFit="1" customWidth="1"/>
    <col min="4866" max="4868" width="10.7109375" customWidth="1"/>
    <col min="4869" max="4869" width="15" customWidth="1"/>
    <col min="4870" max="5120" width="11.42578125" customWidth="1"/>
    <col min="5121" max="5121" width="104.42578125" bestFit="1" customWidth="1"/>
    <col min="5122" max="5124" width="10.7109375" customWidth="1"/>
    <col min="5125" max="5125" width="15" customWidth="1"/>
    <col min="5126" max="5376" width="11.42578125" customWidth="1"/>
    <col min="5377" max="5377" width="104.42578125" bestFit="1" customWidth="1"/>
    <col min="5378" max="5380" width="10.7109375" customWidth="1"/>
    <col min="5381" max="5381" width="15" customWidth="1"/>
    <col min="5382" max="5632" width="11.42578125" customWidth="1"/>
    <col min="5633" max="5633" width="104.42578125" bestFit="1" customWidth="1"/>
    <col min="5634" max="5636" width="10.7109375" customWidth="1"/>
    <col min="5637" max="5637" width="15" customWidth="1"/>
    <col min="5638" max="5888" width="11.42578125" customWidth="1"/>
    <col min="5889" max="5889" width="104.42578125" bestFit="1" customWidth="1"/>
    <col min="5890" max="5892" width="10.7109375" customWidth="1"/>
    <col min="5893" max="5893" width="15" customWidth="1"/>
    <col min="5894" max="6144" width="11.42578125" customWidth="1"/>
    <col min="6145" max="6145" width="104.42578125" bestFit="1" customWidth="1"/>
    <col min="6146" max="6148" width="10.7109375" customWidth="1"/>
    <col min="6149" max="6149" width="15" customWidth="1"/>
    <col min="6150" max="6400" width="11.42578125" customWidth="1"/>
    <col min="6401" max="6401" width="104.42578125" bestFit="1" customWidth="1"/>
    <col min="6402" max="6404" width="10.7109375" customWidth="1"/>
    <col min="6405" max="6405" width="15" customWidth="1"/>
    <col min="6406" max="6656" width="11.42578125" customWidth="1"/>
    <col min="6657" max="6657" width="104.42578125" bestFit="1" customWidth="1"/>
    <col min="6658" max="6660" width="10.7109375" customWidth="1"/>
    <col min="6661" max="6661" width="15" customWidth="1"/>
    <col min="6662" max="6912" width="11.42578125" customWidth="1"/>
    <col min="6913" max="6913" width="104.42578125" bestFit="1" customWidth="1"/>
    <col min="6914" max="6916" width="10.7109375" customWidth="1"/>
    <col min="6917" max="6917" width="15" customWidth="1"/>
    <col min="6918" max="7168" width="11.42578125" customWidth="1"/>
    <col min="7169" max="7169" width="104.42578125" bestFit="1" customWidth="1"/>
    <col min="7170" max="7172" width="10.7109375" customWidth="1"/>
    <col min="7173" max="7173" width="15" customWidth="1"/>
    <col min="7174" max="7424" width="11.42578125" customWidth="1"/>
    <col min="7425" max="7425" width="104.42578125" bestFit="1" customWidth="1"/>
    <col min="7426" max="7428" width="10.7109375" customWidth="1"/>
    <col min="7429" max="7429" width="15" customWidth="1"/>
    <col min="7430" max="7680" width="11.42578125" customWidth="1"/>
    <col min="7681" max="7681" width="104.42578125" bestFit="1" customWidth="1"/>
    <col min="7682" max="7684" width="10.7109375" customWidth="1"/>
    <col min="7685" max="7685" width="15" customWidth="1"/>
    <col min="7686" max="7936" width="11.42578125" customWidth="1"/>
    <col min="7937" max="7937" width="104.42578125" bestFit="1" customWidth="1"/>
    <col min="7938" max="7940" width="10.7109375" customWidth="1"/>
    <col min="7941" max="7941" width="15" customWidth="1"/>
    <col min="7942" max="8192" width="11.42578125" customWidth="1"/>
    <col min="8193" max="8193" width="104.42578125" bestFit="1" customWidth="1"/>
    <col min="8194" max="8196" width="10.7109375" customWidth="1"/>
    <col min="8197" max="8197" width="15" customWidth="1"/>
    <col min="8198" max="8448" width="11.42578125" customWidth="1"/>
    <col min="8449" max="8449" width="104.42578125" bestFit="1" customWidth="1"/>
    <col min="8450" max="8452" width="10.7109375" customWidth="1"/>
    <col min="8453" max="8453" width="15" customWidth="1"/>
    <col min="8454" max="8704" width="11.42578125" customWidth="1"/>
    <col min="8705" max="8705" width="104.42578125" bestFit="1" customWidth="1"/>
    <col min="8706" max="8708" width="10.7109375" customWidth="1"/>
    <col min="8709" max="8709" width="15" customWidth="1"/>
    <col min="8710" max="8960" width="11.42578125" customWidth="1"/>
    <col min="8961" max="8961" width="104.42578125" bestFit="1" customWidth="1"/>
    <col min="8962" max="8964" width="10.7109375" customWidth="1"/>
    <col min="8965" max="8965" width="15" customWidth="1"/>
    <col min="8966" max="9216" width="11.42578125" customWidth="1"/>
    <col min="9217" max="9217" width="104.42578125" bestFit="1" customWidth="1"/>
    <col min="9218" max="9220" width="10.7109375" customWidth="1"/>
    <col min="9221" max="9221" width="15" customWidth="1"/>
    <col min="9222" max="9472" width="11.42578125" customWidth="1"/>
    <col min="9473" max="9473" width="104.42578125" bestFit="1" customWidth="1"/>
    <col min="9474" max="9476" width="10.7109375" customWidth="1"/>
    <col min="9477" max="9477" width="15" customWidth="1"/>
    <col min="9478" max="9728" width="11.42578125" customWidth="1"/>
    <col min="9729" max="9729" width="104.42578125" bestFit="1" customWidth="1"/>
    <col min="9730" max="9732" width="10.7109375" customWidth="1"/>
    <col min="9733" max="9733" width="15" customWidth="1"/>
    <col min="9734" max="9984" width="11.42578125" customWidth="1"/>
    <col min="9985" max="9985" width="104.42578125" bestFit="1" customWidth="1"/>
    <col min="9986" max="9988" width="10.7109375" customWidth="1"/>
    <col min="9989" max="9989" width="15" customWidth="1"/>
    <col min="9990" max="10240" width="11.42578125" customWidth="1"/>
    <col min="10241" max="10241" width="104.42578125" bestFit="1" customWidth="1"/>
    <col min="10242" max="10244" width="10.7109375" customWidth="1"/>
    <col min="10245" max="10245" width="15" customWidth="1"/>
    <col min="10246" max="10496" width="11.42578125" customWidth="1"/>
    <col min="10497" max="10497" width="104.42578125" bestFit="1" customWidth="1"/>
    <col min="10498" max="10500" width="10.7109375" customWidth="1"/>
    <col min="10501" max="10501" width="15" customWidth="1"/>
    <col min="10502" max="10752" width="11.42578125" customWidth="1"/>
    <col min="10753" max="10753" width="104.42578125" bestFit="1" customWidth="1"/>
    <col min="10754" max="10756" width="10.7109375" customWidth="1"/>
    <col min="10757" max="10757" width="15" customWidth="1"/>
    <col min="10758" max="11008" width="11.42578125" customWidth="1"/>
    <col min="11009" max="11009" width="104.42578125" bestFit="1" customWidth="1"/>
    <col min="11010" max="11012" width="10.7109375" customWidth="1"/>
    <col min="11013" max="11013" width="15" customWidth="1"/>
    <col min="11014" max="11264" width="11.42578125" customWidth="1"/>
    <col min="11265" max="11265" width="104.42578125" bestFit="1" customWidth="1"/>
    <col min="11266" max="11268" width="10.7109375" customWidth="1"/>
    <col min="11269" max="11269" width="15" customWidth="1"/>
    <col min="11270" max="11520" width="11.42578125" customWidth="1"/>
    <col min="11521" max="11521" width="104.42578125" bestFit="1" customWidth="1"/>
    <col min="11522" max="11524" width="10.7109375" customWidth="1"/>
    <col min="11525" max="11525" width="15" customWidth="1"/>
    <col min="11526" max="11776" width="11.42578125" customWidth="1"/>
    <col min="11777" max="11777" width="104.42578125" bestFit="1" customWidth="1"/>
    <col min="11778" max="11780" width="10.7109375" customWidth="1"/>
    <col min="11781" max="11781" width="15" customWidth="1"/>
    <col min="11782" max="12032" width="11.42578125" customWidth="1"/>
    <col min="12033" max="12033" width="104.42578125" bestFit="1" customWidth="1"/>
    <col min="12034" max="12036" width="10.7109375" customWidth="1"/>
    <col min="12037" max="12037" width="15" customWidth="1"/>
    <col min="12038" max="12288" width="11.42578125" customWidth="1"/>
    <col min="12289" max="12289" width="104.42578125" bestFit="1" customWidth="1"/>
    <col min="12290" max="12292" width="10.7109375" customWidth="1"/>
    <col min="12293" max="12293" width="15" customWidth="1"/>
    <col min="12294" max="12544" width="11.42578125" customWidth="1"/>
    <col min="12545" max="12545" width="104.42578125" bestFit="1" customWidth="1"/>
    <col min="12546" max="12548" width="10.7109375" customWidth="1"/>
    <col min="12549" max="12549" width="15" customWidth="1"/>
    <col min="12550" max="12800" width="11.42578125" customWidth="1"/>
    <col min="12801" max="12801" width="104.42578125" bestFit="1" customWidth="1"/>
    <col min="12802" max="12804" width="10.7109375" customWidth="1"/>
    <col min="12805" max="12805" width="15" customWidth="1"/>
    <col min="12806" max="13056" width="11.42578125" customWidth="1"/>
    <col min="13057" max="13057" width="104.42578125" bestFit="1" customWidth="1"/>
    <col min="13058" max="13060" width="10.7109375" customWidth="1"/>
    <col min="13061" max="13061" width="15" customWidth="1"/>
    <col min="13062" max="13312" width="11.42578125" customWidth="1"/>
    <col min="13313" max="13313" width="104.42578125" bestFit="1" customWidth="1"/>
    <col min="13314" max="13316" width="10.7109375" customWidth="1"/>
    <col min="13317" max="13317" width="15" customWidth="1"/>
    <col min="13318" max="13568" width="11.42578125" customWidth="1"/>
    <col min="13569" max="13569" width="104.42578125" bestFit="1" customWidth="1"/>
    <col min="13570" max="13572" width="10.7109375" customWidth="1"/>
    <col min="13573" max="13573" width="15" customWidth="1"/>
    <col min="13574" max="13824" width="11.42578125" customWidth="1"/>
    <col min="13825" max="13825" width="104.42578125" bestFit="1" customWidth="1"/>
    <col min="13826" max="13828" width="10.7109375" customWidth="1"/>
    <col min="13829" max="13829" width="15" customWidth="1"/>
    <col min="13830" max="14080" width="11.42578125" customWidth="1"/>
    <col min="14081" max="14081" width="104.42578125" bestFit="1" customWidth="1"/>
    <col min="14082" max="14084" width="10.7109375" customWidth="1"/>
    <col min="14085" max="14085" width="15" customWidth="1"/>
    <col min="14086" max="14336" width="11.42578125" customWidth="1"/>
    <col min="14337" max="14337" width="104.42578125" bestFit="1" customWidth="1"/>
    <col min="14338" max="14340" width="10.7109375" customWidth="1"/>
    <col min="14341" max="14341" width="15" customWidth="1"/>
    <col min="14342" max="14592" width="11.42578125" customWidth="1"/>
    <col min="14593" max="14593" width="104.42578125" bestFit="1" customWidth="1"/>
    <col min="14594" max="14596" width="10.7109375" customWidth="1"/>
    <col min="14597" max="14597" width="15" customWidth="1"/>
    <col min="14598" max="14848" width="11.42578125" customWidth="1"/>
    <col min="14849" max="14849" width="104.42578125" bestFit="1" customWidth="1"/>
    <col min="14850" max="14852" width="10.7109375" customWidth="1"/>
    <col min="14853" max="14853" width="15" customWidth="1"/>
    <col min="14854" max="15104" width="11.42578125" customWidth="1"/>
    <col min="15105" max="15105" width="104.42578125" bestFit="1" customWidth="1"/>
    <col min="15106" max="15108" width="10.7109375" customWidth="1"/>
    <col min="15109" max="15109" width="15" customWidth="1"/>
    <col min="15110" max="15360" width="11.42578125" customWidth="1"/>
    <col min="15361" max="15361" width="104.42578125" bestFit="1" customWidth="1"/>
    <col min="15362" max="15364" width="10.7109375" customWidth="1"/>
    <col min="15365" max="15365" width="15" customWidth="1"/>
    <col min="15366" max="15616" width="11.42578125" customWidth="1"/>
    <col min="15617" max="15617" width="104.42578125" bestFit="1" customWidth="1"/>
    <col min="15618" max="15620" width="10.7109375" customWidth="1"/>
    <col min="15621" max="15621" width="15" customWidth="1"/>
    <col min="15622" max="15872" width="11.42578125" customWidth="1"/>
    <col min="15873" max="15873" width="104.42578125" bestFit="1" customWidth="1"/>
    <col min="15874" max="15876" width="10.7109375" customWidth="1"/>
    <col min="15877" max="15877" width="15" customWidth="1"/>
    <col min="15878" max="16128" width="11.42578125" customWidth="1"/>
    <col min="16129" max="16129" width="104.42578125" bestFit="1" customWidth="1"/>
    <col min="16130" max="16132" width="10.7109375" customWidth="1"/>
    <col min="16133" max="16133" width="15" customWidth="1"/>
    <col min="16134" max="16384" width="11.42578125" customWidth="1"/>
  </cols>
  <sheetData>
    <row r="1" spans="1:5" ht="30" customHeight="1">
      <c r="A1" s="705" t="s">
        <v>895</v>
      </c>
      <c r="B1" s="705"/>
      <c r="C1" s="705"/>
      <c r="D1" s="705"/>
      <c r="E1" s="705"/>
    </row>
    <row r="2" spans="1:5" ht="18">
      <c r="A2" s="706" t="s">
        <v>322</v>
      </c>
      <c r="B2" s="706"/>
      <c r="C2" s="706"/>
      <c r="D2" s="706"/>
      <c r="E2" s="706"/>
    </row>
    <row r="3" spans="1:5" ht="18">
      <c r="A3" s="706" t="s">
        <v>2</v>
      </c>
      <c r="B3" s="706"/>
      <c r="C3" s="706"/>
      <c r="D3" s="706"/>
      <c r="E3" s="706"/>
    </row>
    <row r="4" spans="1:5" ht="30" customHeight="1">
      <c r="A4" s="707" t="s">
        <v>3</v>
      </c>
      <c r="B4" s="707"/>
      <c r="C4" s="707"/>
      <c r="D4" s="707"/>
      <c r="E4" s="707"/>
    </row>
    <row r="5" spans="1:5" ht="3.75" customHeight="1">
      <c r="A5" s="48"/>
      <c r="B5" s="47"/>
      <c r="C5" s="47"/>
      <c r="D5" s="47"/>
      <c r="E5" s="47"/>
    </row>
    <row r="6" spans="1:5" ht="30" customHeight="1" thickBot="1">
      <c r="A6" s="14"/>
      <c r="B6" s="36" t="s">
        <v>897</v>
      </c>
      <c r="C6" s="36" t="s">
        <v>898</v>
      </c>
      <c r="D6" s="36" t="s">
        <v>899</v>
      </c>
      <c r="E6" s="37" t="s">
        <v>335</v>
      </c>
    </row>
    <row r="7" spans="1:5">
      <c r="A7" s="5" t="s">
        <v>9</v>
      </c>
      <c r="B7" s="6">
        <v>2395027.1345300004</v>
      </c>
      <c r="C7" s="6">
        <v>1029566.50589</v>
      </c>
      <c r="D7" s="6">
        <v>349404.98911000002</v>
      </c>
      <c r="E7" s="6">
        <v>3773998.62953</v>
      </c>
    </row>
    <row r="8" spans="1:5">
      <c r="A8" s="7" t="s">
        <v>10</v>
      </c>
      <c r="B8" s="8">
        <v>143106.34249000001</v>
      </c>
      <c r="C8" s="8">
        <v>66419.545310000001</v>
      </c>
      <c r="D8" s="8">
        <v>20788.975899999998</v>
      </c>
      <c r="E8" s="8">
        <v>230314.86369999999</v>
      </c>
    </row>
    <row r="9" spans="1:5">
      <c r="A9" s="9" t="s">
        <v>11</v>
      </c>
      <c r="B9" s="10">
        <v>50018.605899999995</v>
      </c>
      <c r="C9" s="10">
        <v>13739.046869999998</v>
      </c>
      <c r="D9" s="10">
        <v>3109.52835</v>
      </c>
      <c r="E9" s="10">
        <v>66867.181119999994</v>
      </c>
    </row>
    <row r="10" spans="1:5">
      <c r="A10" s="9" t="s">
        <v>12</v>
      </c>
      <c r="B10" s="10">
        <v>87795.425959999993</v>
      </c>
      <c r="C10" s="10">
        <v>25478.95277</v>
      </c>
      <c r="D10" s="10">
        <v>17371.45592</v>
      </c>
      <c r="E10" s="10">
        <v>130645.83465</v>
      </c>
    </row>
    <row r="11" spans="1:5">
      <c r="A11" s="9" t="s">
        <v>13</v>
      </c>
      <c r="B11" s="10">
        <v>5292.3106299999999</v>
      </c>
      <c r="C11" s="10">
        <v>27201.545670000003</v>
      </c>
      <c r="D11" s="10">
        <v>307.99162999999999</v>
      </c>
      <c r="E11" s="10">
        <v>32801.847929999996</v>
      </c>
    </row>
    <row r="12" spans="1:5">
      <c r="A12" s="9" t="s">
        <v>14</v>
      </c>
      <c r="B12" s="10">
        <v>0</v>
      </c>
      <c r="C12" s="10">
        <v>0</v>
      </c>
      <c r="D12" s="10">
        <v>0</v>
      </c>
      <c r="E12" s="10">
        <v>0</v>
      </c>
    </row>
    <row r="13" spans="1:5">
      <c r="A13" s="9" t="s">
        <v>15</v>
      </c>
      <c r="B13" s="10">
        <v>0</v>
      </c>
      <c r="C13" s="10">
        <v>0</v>
      </c>
      <c r="D13" s="10">
        <v>0</v>
      </c>
      <c r="E13" s="10">
        <v>0</v>
      </c>
    </row>
    <row r="14" spans="1:5">
      <c r="A14" s="11" t="s">
        <v>16</v>
      </c>
      <c r="B14" s="10">
        <v>0</v>
      </c>
      <c r="C14" s="10">
        <v>0</v>
      </c>
      <c r="D14" s="10">
        <v>0</v>
      </c>
      <c r="E14" s="10">
        <v>0</v>
      </c>
    </row>
    <row r="15" spans="1:5">
      <c r="A15" s="9" t="s">
        <v>17</v>
      </c>
      <c r="B15" s="10">
        <v>0</v>
      </c>
      <c r="C15" s="10">
        <v>0</v>
      </c>
      <c r="D15" s="10">
        <v>0</v>
      </c>
      <c r="E15" s="10">
        <v>0</v>
      </c>
    </row>
    <row r="16" spans="1:5">
      <c r="A16" s="9" t="s">
        <v>18</v>
      </c>
      <c r="B16" s="10">
        <v>0</v>
      </c>
      <c r="C16" s="10">
        <v>0</v>
      </c>
      <c r="D16" s="10">
        <v>0</v>
      </c>
      <c r="E16" s="10">
        <v>0</v>
      </c>
    </row>
    <row r="17" spans="1:5">
      <c r="A17" s="7" t="s">
        <v>19</v>
      </c>
      <c r="B17" s="8">
        <v>525427.69993999996</v>
      </c>
      <c r="C17" s="8">
        <v>39025.09678</v>
      </c>
      <c r="D17" s="8">
        <v>9076.4374800000005</v>
      </c>
      <c r="E17" s="8">
        <v>573529.23420000006</v>
      </c>
    </row>
    <row r="18" spans="1:5">
      <c r="A18" s="9" t="s">
        <v>20</v>
      </c>
      <c r="B18" s="10">
        <v>0</v>
      </c>
      <c r="C18" s="10">
        <v>0</v>
      </c>
      <c r="D18" s="10">
        <v>0</v>
      </c>
      <c r="E18" s="10">
        <v>0</v>
      </c>
    </row>
    <row r="19" spans="1:5">
      <c r="A19" s="9" t="s">
        <v>21</v>
      </c>
      <c r="B19" s="10">
        <v>463939.41745999997</v>
      </c>
      <c r="C19" s="10">
        <v>20806.949570000001</v>
      </c>
      <c r="D19" s="10">
        <v>4334.7836900000002</v>
      </c>
      <c r="E19" s="10">
        <v>489081.15072000003</v>
      </c>
    </row>
    <row r="20" spans="1:5">
      <c r="A20" s="9" t="s">
        <v>22</v>
      </c>
      <c r="B20" s="10">
        <v>0</v>
      </c>
      <c r="C20" s="10">
        <v>0</v>
      </c>
      <c r="D20" s="10">
        <v>0</v>
      </c>
      <c r="E20" s="10">
        <v>0</v>
      </c>
    </row>
    <row r="21" spans="1:5">
      <c r="A21" s="9" t="s">
        <v>23</v>
      </c>
      <c r="B21" s="10">
        <v>0</v>
      </c>
      <c r="C21" s="10">
        <v>0</v>
      </c>
      <c r="D21" s="10">
        <v>0</v>
      </c>
      <c r="E21" s="10">
        <v>0</v>
      </c>
    </row>
    <row r="22" spans="1:5">
      <c r="A22" s="11" t="s">
        <v>24</v>
      </c>
      <c r="B22" s="10">
        <v>15154.92052</v>
      </c>
      <c r="C22" s="10">
        <v>118.14317999999999</v>
      </c>
      <c r="D22" s="10">
        <v>0</v>
      </c>
      <c r="E22" s="10">
        <v>15273.063699999999</v>
      </c>
    </row>
    <row r="23" spans="1:5">
      <c r="A23" s="9" t="s">
        <v>25</v>
      </c>
      <c r="B23" s="10">
        <v>46333.33294</v>
      </c>
      <c r="C23" s="10">
        <v>18100.00403</v>
      </c>
      <c r="D23" s="10">
        <v>4741.6537900000003</v>
      </c>
      <c r="E23" s="10">
        <v>69174.990760000001</v>
      </c>
    </row>
    <row r="24" spans="1:5">
      <c r="A24" s="9" t="s">
        <v>26</v>
      </c>
      <c r="B24" s="10">
        <v>2.9020000000000001E-2</v>
      </c>
      <c r="C24" s="10">
        <v>0</v>
      </c>
      <c r="D24" s="10">
        <v>0</v>
      </c>
      <c r="E24" s="10">
        <v>2.9020000000000001E-2</v>
      </c>
    </row>
    <row r="25" spans="1:5">
      <c r="A25" s="9" t="s">
        <v>27</v>
      </c>
      <c r="B25" s="10">
        <v>0</v>
      </c>
      <c r="C25" s="10">
        <v>0</v>
      </c>
      <c r="D25" s="10">
        <v>0</v>
      </c>
      <c r="E25" s="10">
        <v>0</v>
      </c>
    </row>
    <row r="26" spans="1:5">
      <c r="A26" s="7" t="s">
        <v>28</v>
      </c>
      <c r="B26" s="8">
        <v>1556589.2030199999</v>
      </c>
      <c r="C26" s="8">
        <v>798955.84624999994</v>
      </c>
      <c r="D26" s="8">
        <v>244810.18672999999</v>
      </c>
      <c r="E26" s="8">
        <v>2600355.236</v>
      </c>
    </row>
    <row r="27" spans="1:5">
      <c r="A27" s="12" t="s">
        <v>29</v>
      </c>
      <c r="B27" s="10">
        <v>1496136.4434800001</v>
      </c>
      <c r="C27" s="10">
        <v>738552.62130999996</v>
      </c>
      <c r="D27" s="10">
        <v>253578.55137</v>
      </c>
      <c r="E27" s="10">
        <v>2488267.6161599997</v>
      </c>
    </row>
    <row r="28" spans="1:5">
      <c r="A28" s="9" t="s">
        <v>30</v>
      </c>
      <c r="B28" s="10">
        <v>1013093.2146900001</v>
      </c>
      <c r="C28" s="10">
        <v>433845.56592999998</v>
      </c>
      <c r="D28" s="10">
        <v>186006.26566999999</v>
      </c>
      <c r="E28" s="10">
        <v>1632945.04629</v>
      </c>
    </row>
    <row r="29" spans="1:5">
      <c r="A29" s="9" t="s">
        <v>31</v>
      </c>
      <c r="B29" s="10">
        <v>457833.92</v>
      </c>
      <c r="C29" s="10">
        <v>296758.25812999997</v>
      </c>
      <c r="D29" s="10">
        <v>63282.43361</v>
      </c>
      <c r="E29" s="10">
        <v>817874.61173999996</v>
      </c>
    </row>
    <row r="30" spans="1:5">
      <c r="A30" s="9" t="s">
        <v>32</v>
      </c>
      <c r="B30" s="10">
        <v>25209.308789999999</v>
      </c>
      <c r="C30" s="10">
        <v>7948.7972499999996</v>
      </c>
      <c r="D30" s="10">
        <v>4289.8520899999994</v>
      </c>
      <c r="E30" s="10">
        <v>37447.958129999999</v>
      </c>
    </row>
    <row r="31" spans="1:5">
      <c r="A31" s="12" t="s">
        <v>33</v>
      </c>
      <c r="B31" s="10">
        <v>11092.03131</v>
      </c>
      <c r="C31" s="10">
        <v>2038.39339</v>
      </c>
      <c r="D31" s="10">
        <v>2438.0958500000002</v>
      </c>
      <c r="E31" s="10">
        <v>15568.520550000001</v>
      </c>
    </row>
    <row r="32" spans="1:5">
      <c r="A32" s="9" t="s">
        <v>34</v>
      </c>
      <c r="B32" s="10">
        <v>2699.7186499999998</v>
      </c>
      <c r="C32" s="10">
        <v>553.81037000000003</v>
      </c>
      <c r="D32" s="10">
        <v>408.26615000000004</v>
      </c>
      <c r="E32" s="10">
        <v>3661.7951699999999</v>
      </c>
    </row>
    <row r="33" spans="1:5">
      <c r="A33" s="9" t="s">
        <v>35</v>
      </c>
      <c r="B33" s="10">
        <v>8043.5944</v>
      </c>
      <c r="C33" s="10">
        <v>1402.61797</v>
      </c>
      <c r="D33" s="10">
        <v>1924.80474</v>
      </c>
      <c r="E33" s="10">
        <v>11371.017109999999</v>
      </c>
    </row>
    <row r="34" spans="1:5">
      <c r="A34" s="9" t="s">
        <v>36</v>
      </c>
      <c r="B34" s="10">
        <v>348.71825999999999</v>
      </c>
      <c r="C34" s="10">
        <v>81.965050000000005</v>
      </c>
      <c r="D34" s="10">
        <v>105.02496000000001</v>
      </c>
      <c r="E34" s="10">
        <v>535.70826999999997</v>
      </c>
    </row>
    <row r="35" spans="1:5">
      <c r="A35" s="12" t="s">
        <v>37</v>
      </c>
      <c r="B35" s="10">
        <v>29029.90466</v>
      </c>
      <c r="C35" s="10">
        <v>26904.623149999999</v>
      </c>
      <c r="D35" s="10">
        <v>6288.9063699999997</v>
      </c>
      <c r="E35" s="10">
        <v>62223.434179999997</v>
      </c>
    </row>
    <row r="36" spans="1:5">
      <c r="A36" s="9" t="s">
        <v>38</v>
      </c>
      <c r="B36" s="10">
        <v>18519.359219999998</v>
      </c>
      <c r="C36" s="10">
        <v>8941.8235399999994</v>
      </c>
      <c r="D36" s="10">
        <v>2860.98092</v>
      </c>
      <c r="E36" s="10">
        <v>30322.163680000001</v>
      </c>
    </row>
    <row r="37" spans="1:5">
      <c r="A37" s="9" t="s">
        <v>39</v>
      </c>
      <c r="B37" s="10">
        <v>10204.820800000001</v>
      </c>
      <c r="C37" s="10">
        <v>17501.140940000001</v>
      </c>
      <c r="D37" s="10">
        <v>3280.8985600000001</v>
      </c>
      <c r="E37" s="10">
        <v>30986.8603</v>
      </c>
    </row>
    <row r="38" spans="1:5">
      <c r="A38" s="9" t="s">
        <v>40</v>
      </c>
      <c r="B38" s="10">
        <v>305.72464000000002</v>
      </c>
      <c r="C38" s="10">
        <v>461.65866999999997</v>
      </c>
      <c r="D38" s="10">
        <v>147.02689000000001</v>
      </c>
      <c r="E38" s="10">
        <v>914.41019999999992</v>
      </c>
    </row>
    <row r="39" spans="1:5">
      <c r="A39" s="12" t="s">
        <v>41</v>
      </c>
      <c r="B39" s="10">
        <v>103521.30056999999</v>
      </c>
      <c r="C39" s="10">
        <v>61358.20379</v>
      </c>
      <c r="D39" s="10">
        <v>8214.9346600000008</v>
      </c>
      <c r="E39" s="10">
        <v>173094.43902000002</v>
      </c>
    </row>
    <row r="40" spans="1:5">
      <c r="A40" s="9" t="s">
        <v>42</v>
      </c>
      <c r="B40" s="10">
        <v>3418.2855600000003</v>
      </c>
      <c r="C40" s="10">
        <v>1874.3915400000001</v>
      </c>
      <c r="D40" s="10">
        <v>748.57848000000001</v>
      </c>
      <c r="E40" s="10">
        <v>6041.25558</v>
      </c>
    </row>
    <row r="41" spans="1:5">
      <c r="A41" s="9" t="s">
        <v>43</v>
      </c>
      <c r="B41" s="10">
        <v>49787.221290000001</v>
      </c>
      <c r="C41" s="10">
        <v>30008.796829999999</v>
      </c>
      <c r="D41" s="10">
        <v>357.55612000000002</v>
      </c>
      <c r="E41" s="10">
        <v>80153.574240000002</v>
      </c>
    </row>
    <row r="42" spans="1:5">
      <c r="A42" s="9" t="s">
        <v>44</v>
      </c>
      <c r="B42" s="10">
        <v>23.70984</v>
      </c>
      <c r="C42" s="10">
        <v>4.4233599999999997</v>
      </c>
      <c r="D42" s="10">
        <v>3.2888200000000003</v>
      </c>
      <c r="E42" s="10">
        <v>31.42202</v>
      </c>
    </row>
    <row r="43" spans="1:5">
      <c r="A43" s="9" t="s">
        <v>45</v>
      </c>
      <c r="B43" s="10">
        <v>1301.85491</v>
      </c>
      <c r="C43" s="10">
        <v>51.569609999999997</v>
      </c>
      <c r="D43" s="10">
        <v>4.7141200000000003</v>
      </c>
      <c r="E43" s="10">
        <v>1358.1386399999999</v>
      </c>
    </row>
    <row r="44" spans="1:5">
      <c r="A44" s="9" t="s">
        <v>46</v>
      </c>
      <c r="B44" s="10">
        <v>0</v>
      </c>
      <c r="C44" s="10">
        <v>0</v>
      </c>
      <c r="D44" s="10">
        <v>0</v>
      </c>
      <c r="E44" s="10">
        <v>0</v>
      </c>
    </row>
    <row r="45" spans="1:5">
      <c r="A45" s="9" t="s">
        <v>47</v>
      </c>
      <c r="B45" s="10">
        <v>524.04841999999996</v>
      </c>
      <c r="C45" s="10">
        <v>0</v>
      </c>
      <c r="D45" s="10">
        <v>0</v>
      </c>
      <c r="E45" s="10">
        <v>524.04841999999996</v>
      </c>
    </row>
    <row r="46" spans="1:5">
      <c r="A46" s="9" t="s">
        <v>48</v>
      </c>
      <c r="B46" s="10">
        <v>20716.434440000001</v>
      </c>
      <c r="C46" s="10">
        <v>9580.5389700000014</v>
      </c>
      <c r="D46" s="10">
        <v>2546.9885399999998</v>
      </c>
      <c r="E46" s="10">
        <v>32843.961949999997</v>
      </c>
    </row>
    <row r="47" spans="1:5">
      <c r="A47" s="9" t="s">
        <v>49</v>
      </c>
      <c r="B47" s="10">
        <v>26966.187180000001</v>
      </c>
      <c r="C47" s="10">
        <v>19806.19095</v>
      </c>
      <c r="D47" s="10">
        <v>4454.2423899999994</v>
      </c>
      <c r="E47" s="10">
        <v>51226.620520000004</v>
      </c>
    </row>
    <row r="48" spans="1:5">
      <c r="A48" s="9" t="s">
        <v>50</v>
      </c>
      <c r="B48" s="10">
        <v>68.909289999999999</v>
      </c>
      <c r="C48" s="10">
        <v>0</v>
      </c>
      <c r="D48" s="10">
        <v>15.70336</v>
      </c>
      <c r="E48" s="10">
        <v>84.612649999999988</v>
      </c>
    </row>
    <row r="49" spans="1:5">
      <c r="A49" s="9" t="s">
        <v>51</v>
      </c>
      <c r="B49" s="10">
        <v>480.15462000000002</v>
      </c>
      <c r="C49" s="10">
        <v>32.292529999999999</v>
      </c>
      <c r="D49" s="10">
        <v>83.862830000000002</v>
      </c>
      <c r="E49" s="10">
        <v>596.30998</v>
      </c>
    </row>
    <row r="50" spans="1:5">
      <c r="A50" s="9" t="s">
        <v>52</v>
      </c>
      <c r="B50" s="10">
        <v>0</v>
      </c>
      <c r="C50" s="10">
        <v>0</v>
      </c>
      <c r="D50" s="10">
        <v>0</v>
      </c>
      <c r="E50" s="10">
        <v>0</v>
      </c>
    </row>
    <row r="51" spans="1:5">
      <c r="A51" s="9" t="s">
        <v>53</v>
      </c>
      <c r="B51" s="10">
        <v>234.49501999999998</v>
      </c>
      <c r="C51" s="10">
        <v>0</v>
      </c>
      <c r="D51" s="10">
        <v>0</v>
      </c>
      <c r="E51" s="10">
        <v>234.49501999999998</v>
      </c>
    </row>
    <row r="52" spans="1:5">
      <c r="A52" s="12" t="s">
        <v>54</v>
      </c>
      <c r="B52" s="10">
        <v>-83190.476999999999</v>
      </c>
      <c r="C52" s="10">
        <v>-29897.99539</v>
      </c>
      <c r="D52" s="10">
        <v>-25710.301520000001</v>
      </c>
      <c r="E52" s="10">
        <v>-138798.77390999999</v>
      </c>
    </row>
    <row r="53" spans="1:5">
      <c r="A53" s="13" t="s">
        <v>55</v>
      </c>
      <c r="B53" s="10">
        <v>-2135.7820699999997</v>
      </c>
      <c r="C53" s="10">
        <v>-2233.3372799999997</v>
      </c>
      <c r="D53" s="10">
        <v>-635.00391999999999</v>
      </c>
      <c r="E53" s="10">
        <v>-5004.1232699999991</v>
      </c>
    </row>
    <row r="54" spans="1:5">
      <c r="A54" s="326" t="s">
        <v>56</v>
      </c>
      <c r="B54" s="10">
        <v>-1225.58825</v>
      </c>
      <c r="C54" s="10">
        <v>-1689.3122100000001</v>
      </c>
      <c r="D54" s="10">
        <v>-142.43746999999999</v>
      </c>
      <c r="E54" s="10">
        <v>-3057.3379300000001</v>
      </c>
    </row>
    <row r="55" spans="1:5">
      <c r="A55" s="9" t="s">
        <v>57</v>
      </c>
      <c r="B55" s="10">
        <v>-123.32735000000001</v>
      </c>
      <c r="C55" s="10">
        <v>-45.109490000000001</v>
      </c>
      <c r="D55" s="10">
        <v>-33.639360000000003</v>
      </c>
      <c r="E55" s="10">
        <v>-202.0762</v>
      </c>
    </row>
    <row r="56" spans="1:5">
      <c r="A56" s="326" t="s">
        <v>58</v>
      </c>
      <c r="B56" s="10">
        <v>-469.09203000000002</v>
      </c>
      <c r="C56" s="10">
        <v>-460.63771999999994</v>
      </c>
      <c r="D56" s="10">
        <v>-181.56460000000001</v>
      </c>
      <c r="E56" s="10">
        <v>-1111.2943500000001</v>
      </c>
    </row>
    <row r="57" spans="1:5">
      <c r="A57" s="9" t="s">
        <v>59</v>
      </c>
      <c r="B57" s="25">
        <v>-53660.664079999995</v>
      </c>
      <c r="C57" s="25">
        <v>-13165.32849</v>
      </c>
      <c r="D57" s="25">
        <v>-20897.312010000001</v>
      </c>
      <c r="E57" s="25">
        <v>-87723.304579999996</v>
      </c>
    </row>
    <row r="58" spans="1:5">
      <c r="A58" s="9" t="s">
        <v>60</v>
      </c>
      <c r="B58" s="25">
        <v>-9144.6884499999996</v>
      </c>
      <c r="C58" s="25">
        <v>-4192.7214899999999</v>
      </c>
      <c r="D58" s="25">
        <v>-1209.66551</v>
      </c>
      <c r="E58" s="25">
        <v>-14547.075449999998</v>
      </c>
    </row>
    <row r="59" spans="1:5">
      <c r="A59" s="13" t="s">
        <v>61</v>
      </c>
      <c r="B59" s="25">
        <v>-12860.284519999999</v>
      </c>
      <c r="C59" s="25">
        <v>-1023.19913</v>
      </c>
      <c r="D59" s="25">
        <v>-1348.521</v>
      </c>
      <c r="E59" s="25">
        <v>-15232.004650000001</v>
      </c>
    </row>
    <row r="60" spans="1:5">
      <c r="A60" s="326" t="s">
        <v>62</v>
      </c>
      <c r="B60" s="25">
        <v>0</v>
      </c>
      <c r="C60" s="25">
        <v>0</v>
      </c>
      <c r="D60" s="25">
        <v>0</v>
      </c>
      <c r="E60" s="25">
        <v>0</v>
      </c>
    </row>
    <row r="61" spans="1:5">
      <c r="A61" s="9" t="s">
        <v>63</v>
      </c>
      <c r="B61" s="25">
        <v>-3390.5413399999998</v>
      </c>
      <c r="C61" s="25">
        <v>-6773.71828</v>
      </c>
      <c r="D61" s="25">
        <v>-1136.8620700000001</v>
      </c>
      <c r="E61" s="25">
        <v>-11301.12169</v>
      </c>
    </row>
    <row r="62" spans="1:5">
      <c r="A62" s="9" t="s">
        <v>64</v>
      </c>
      <c r="B62" s="10">
        <v>0</v>
      </c>
      <c r="C62" s="10">
        <v>0</v>
      </c>
      <c r="D62" s="10">
        <v>0</v>
      </c>
      <c r="E62" s="10">
        <v>0</v>
      </c>
    </row>
    <row r="63" spans="1:5">
      <c r="A63" s="9" t="s">
        <v>65</v>
      </c>
      <c r="B63" s="10">
        <v>0</v>
      </c>
      <c r="C63" s="10">
        <v>0</v>
      </c>
      <c r="D63" s="10">
        <v>-11.45722</v>
      </c>
      <c r="E63" s="10">
        <v>-11.45722</v>
      </c>
    </row>
    <row r="64" spans="1:5">
      <c r="A64" s="9" t="s">
        <v>66</v>
      </c>
      <c r="B64" s="10">
        <v>0</v>
      </c>
      <c r="C64" s="10">
        <v>0</v>
      </c>
      <c r="D64" s="10">
        <v>-14.496450000000001</v>
      </c>
      <c r="E64" s="10">
        <v>-14.496450000000001</v>
      </c>
    </row>
    <row r="65" spans="1:5">
      <c r="A65" s="13" t="s">
        <v>67</v>
      </c>
      <c r="B65" s="10">
        <v>-1.3816199999999998</v>
      </c>
      <c r="C65" s="10">
        <v>-37.359139999999996</v>
      </c>
      <c r="D65" s="10">
        <v>-2.6410800000000001</v>
      </c>
      <c r="E65" s="10">
        <v>-41.381839999999997</v>
      </c>
    </row>
    <row r="66" spans="1:5">
      <c r="A66" s="9" t="s">
        <v>68</v>
      </c>
      <c r="B66" s="10">
        <v>-40.317999999999998</v>
      </c>
      <c r="C66" s="10">
        <v>-27.566470000000002</v>
      </c>
      <c r="D66" s="10">
        <v>-20.249369999999999</v>
      </c>
      <c r="E66" s="10">
        <v>-88.133839999999992</v>
      </c>
    </row>
    <row r="67" spans="1:5">
      <c r="A67" s="9" t="s">
        <v>69</v>
      </c>
      <c r="B67" s="10">
        <v>-25.567080000000001</v>
      </c>
      <c r="C67" s="10">
        <v>-32.627040000000001</v>
      </c>
      <c r="D67" s="10">
        <v>-7.37683</v>
      </c>
      <c r="E67" s="10">
        <v>-65.570949999999996</v>
      </c>
    </row>
    <row r="68" spans="1:5">
      <c r="A68" s="9" t="s">
        <v>70</v>
      </c>
      <c r="B68" s="10">
        <v>-113.24221</v>
      </c>
      <c r="C68" s="10">
        <v>-217.07864999999998</v>
      </c>
      <c r="D68" s="10">
        <v>-69.074629999999999</v>
      </c>
      <c r="E68" s="10">
        <v>-399.39549</v>
      </c>
    </row>
    <row r="69" spans="1:5">
      <c r="A69" s="7" t="s">
        <v>71</v>
      </c>
      <c r="B69" s="8">
        <v>3904.5109199999997</v>
      </c>
      <c r="C69" s="8">
        <v>28371.97265</v>
      </c>
      <c r="D69" s="8">
        <v>2922.6272899999999</v>
      </c>
      <c r="E69" s="8">
        <v>35199.110860000001</v>
      </c>
    </row>
    <row r="70" spans="1:5">
      <c r="A70" s="9" t="s">
        <v>72</v>
      </c>
      <c r="B70" s="10">
        <v>0</v>
      </c>
      <c r="C70" s="10">
        <v>2</v>
      </c>
      <c r="D70" s="10">
        <v>0</v>
      </c>
      <c r="E70" s="10">
        <v>2</v>
      </c>
    </row>
    <row r="71" spans="1:5">
      <c r="A71" s="13" t="s">
        <v>73</v>
      </c>
      <c r="B71" s="10">
        <v>2954.65461</v>
      </c>
      <c r="C71" s="10">
        <v>25717.213739999999</v>
      </c>
      <c r="D71" s="10">
        <v>418.94999000000001</v>
      </c>
      <c r="E71" s="10">
        <v>29090.818340000002</v>
      </c>
    </row>
    <row r="72" spans="1:5">
      <c r="A72" s="9" t="s">
        <v>74</v>
      </c>
      <c r="B72" s="10">
        <v>1271.4608799999999</v>
      </c>
      <c r="C72" s="10">
        <v>5944.0107500000004</v>
      </c>
      <c r="D72" s="10">
        <v>2754.4459700000002</v>
      </c>
      <c r="E72" s="10">
        <v>9969.9175999999989</v>
      </c>
    </row>
    <row r="73" spans="1:5">
      <c r="A73" s="9" t="s">
        <v>75</v>
      </c>
      <c r="B73" s="10">
        <v>0</v>
      </c>
      <c r="C73" s="10">
        <v>0</v>
      </c>
      <c r="D73" s="10">
        <v>0</v>
      </c>
      <c r="E73" s="10">
        <v>0</v>
      </c>
    </row>
    <row r="74" spans="1:5">
      <c r="A74" s="9" t="s">
        <v>76</v>
      </c>
      <c r="B74" s="10">
        <v>-321.60457000000002</v>
      </c>
      <c r="C74" s="10">
        <v>-3291.2518399999999</v>
      </c>
      <c r="D74" s="10">
        <v>-250.76867000000001</v>
      </c>
      <c r="E74" s="10">
        <v>-3863.6250800000003</v>
      </c>
    </row>
    <row r="75" spans="1:5">
      <c r="A75" s="7" t="s">
        <v>77</v>
      </c>
      <c r="B75" s="8">
        <v>370.45765</v>
      </c>
      <c r="C75" s="8">
        <v>2526.9028499999999</v>
      </c>
      <c r="D75" s="8">
        <v>591.97564999999997</v>
      </c>
      <c r="E75" s="8">
        <v>3489.3361500000001</v>
      </c>
    </row>
    <row r="76" spans="1:5">
      <c r="A76" s="9" t="s">
        <v>78</v>
      </c>
      <c r="B76" s="10">
        <v>3448.06086</v>
      </c>
      <c r="C76" s="10">
        <v>3.9573499999999999</v>
      </c>
      <c r="D76" s="10">
        <v>342.64240999999998</v>
      </c>
      <c r="E76" s="10">
        <v>3794.6606200000001</v>
      </c>
    </row>
    <row r="77" spans="1:5">
      <c r="A77" s="9" t="s">
        <v>79</v>
      </c>
      <c r="B77" s="10">
        <v>8831.8599800000011</v>
      </c>
      <c r="C77" s="10">
        <v>4625.7614000000003</v>
      </c>
      <c r="D77" s="10">
        <v>598.83073999999999</v>
      </c>
      <c r="E77" s="10">
        <v>14056.45212</v>
      </c>
    </row>
    <row r="78" spans="1:5">
      <c r="A78" s="9" t="s">
        <v>80</v>
      </c>
      <c r="B78" s="10">
        <v>0</v>
      </c>
      <c r="C78" s="10">
        <v>102.82260000000001</v>
      </c>
      <c r="D78" s="10">
        <v>1040.1001999999999</v>
      </c>
      <c r="E78" s="10">
        <v>1142.9228000000001</v>
      </c>
    </row>
    <row r="79" spans="1:5">
      <c r="A79" s="9" t="s">
        <v>81</v>
      </c>
      <c r="B79" s="10">
        <v>0</v>
      </c>
      <c r="C79" s="10">
        <v>7.2374999999999998</v>
      </c>
      <c r="D79" s="10">
        <v>5.7024999999999997</v>
      </c>
      <c r="E79" s="10">
        <v>12.94</v>
      </c>
    </row>
    <row r="80" spans="1:5">
      <c r="A80" s="9" t="s">
        <v>82</v>
      </c>
      <c r="B80" s="10">
        <v>-11909.463189999999</v>
      </c>
      <c r="C80" s="10">
        <v>-2212.8760000000002</v>
      </c>
      <c r="D80" s="10">
        <v>-1395.3001999999999</v>
      </c>
      <c r="E80" s="10">
        <v>-15517.63939</v>
      </c>
    </row>
    <row r="81" spans="1:5">
      <c r="A81" s="7" t="s">
        <v>83</v>
      </c>
      <c r="B81" s="8">
        <v>139797.39084000001</v>
      </c>
      <c r="C81" s="8">
        <v>66949.052460000006</v>
      </c>
      <c r="D81" s="8">
        <v>67880.838000000003</v>
      </c>
      <c r="E81" s="8">
        <v>274627.28130000003</v>
      </c>
    </row>
    <row r="82" spans="1:5">
      <c r="A82" s="9" t="s">
        <v>20</v>
      </c>
      <c r="B82" s="10">
        <v>0</v>
      </c>
      <c r="C82" s="10">
        <v>0</v>
      </c>
      <c r="D82" s="10">
        <v>0</v>
      </c>
      <c r="E82" s="10">
        <v>0</v>
      </c>
    </row>
    <row r="83" spans="1:5">
      <c r="A83" s="9" t="s">
        <v>21</v>
      </c>
      <c r="B83" s="10">
        <v>0</v>
      </c>
      <c r="C83" s="10">
        <v>5500</v>
      </c>
      <c r="D83" s="10">
        <v>48374</v>
      </c>
      <c r="E83" s="10">
        <v>53874</v>
      </c>
    </row>
    <row r="84" spans="1:5">
      <c r="A84" s="9" t="s">
        <v>22</v>
      </c>
      <c r="B84" s="10">
        <v>0</v>
      </c>
      <c r="C84" s="10">
        <v>0</v>
      </c>
      <c r="D84" s="10">
        <v>0</v>
      </c>
      <c r="E84" s="10">
        <v>0</v>
      </c>
    </row>
    <row r="85" spans="1:5">
      <c r="A85" s="9" t="s">
        <v>23</v>
      </c>
      <c r="B85" s="10">
        <v>0</v>
      </c>
      <c r="C85" s="10">
        <v>0</v>
      </c>
      <c r="D85" s="10">
        <v>0</v>
      </c>
      <c r="E85" s="10">
        <v>0</v>
      </c>
    </row>
    <row r="86" spans="1:5">
      <c r="A86" s="9" t="s">
        <v>84</v>
      </c>
      <c r="B86" s="10">
        <v>246.96007</v>
      </c>
      <c r="C86" s="10">
        <v>0</v>
      </c>
      <c r="D86" s="10">
        <v>0</v>
      </c>
      <c r="E86" s="10">
        <v>246.96007</v>
      </c>
    </row>
    <row r="87" spans="1:5">
      <c r="A87" s="9" t="s">
        <v>24</v>
      </c>
      <c r="B87" s="10">
        <v>198.49851000000001</v>
      </c>
      <c r="C87" s="10">
        <v>262.69120000000004</v>
      </c>
      <c r="D87" s="10">
        <v>63.90419</v>
      </c>
      <c r="E87" s="10">
        <v>525.09390000000008</v>
      </c>
    </row>
    <row r="88" spans="1:5">
      <c r="A88" s="9" t="s">
        <v>25</v>
      </c>
      <c r="B88" s="10">
        <v>139627.01825999998</v>
      </c>
      <c r="C88" s="10">
        <v>61079.587359999998</v>
      </c>
      <c r="D88" s="10">
        <v>18135.036199999999</v>
      </c>
      <c r="E88" s="10">
        <v>218841.64181999999</v>
      </c>
    </row>
    <row r="89" spans="1:5">
      <c r="A89" s="9" t="s">
        <v>85</v>
      </c>
      <c r="B89" s="10">
        <v>0</v>
      </c>
      <c r="C89" s="10">
        <v>313.50109999999995</v>
      </c>
      <c r="D89" s="10">
        <v>1344.0080500000001</v>
      </c>
      <c r="E89" s="10">
        <v>1657.5091499999999</v>
      </c>
    </row>
    <row r="90" spans="1:5">
      <c r="A90" s="9" t="s">
        <v>86</v>
      </c>
      <c r="B90" s="10">
        <v>-275.08600000000001</v>
      </c>
      <c r="C90" s="10">
        <v>-206.72720000000001</v>
      </c>
      <c r="D90" s="10">
        <v>-36.110440000000004</v>
      </c>
      <c r="E90" s="10">
        <v>-517.92363999999998</v>
      </c>
    </row>
    <row r="91" spans="1:5">
      <c r="A91" s="7" t="s">
        <v>87</v>
      </c>
      <c r="B91" s="8">
        <v>25149.077690000002</v>
      </c>
      <c r="C91" s="8">
        <v>24406.560960000003</v>
      </c>
      <c r="D91" s="8">
        <v>3011.7950499999997</v>
      </c>
      <c r="E91" s="8">
        <v>52567.433700000001</v>
      </c>
    </row>
    <row r="92" spans="1:5">
      <c r="A92" s="9" t="s">
        <v>88</v>
      </c>
      <c r="B92" s="10">
        <v>9230.7172100000007</v>
      </c>
      <c r="C92" s="10">
        <v>2491.17346</v>
      </c>
      <c r="D92" s="10">
        <v>641.31020999999998</v>
      </c>
      <c r="E92" s="10">
        <v>12363.20088</v>
      </c>
    </row>
    <row r="93" spans="1:5">
      <c r="A93" s="9" t="s">
        <v>89</v>
      </c>
      <c r="B93" s="10">
        <v>13880.87391</v>
      </c>
      <c r="C93" s="10">
        <v>16499.31854</v>
      </c>
      <c r="D93" s="10">
        <v>1434.43947</v>
      </c>
      <c r="E93" s="10">
        <v>31814.631920000003</v>
      </c>
    </row>
    <row r="94" spans="1:5">
      <c r="A94" s="9" t="s">
        <v>90</v>
      </c>
      <c r="B94" s="10">
        <v>646.85646999999994</v>
      </c>
      <c r="C94" s="10">
        <v>2869.8678399999999</v>
      </c>
      <c r="D94" s="10">
        <v>168.00339000000002</v>
      </c>
      <c r="E94" s="10">
        <v>3684.7277000000004</v>
      </c>
    </row>
    <row r="95" spans="1:5">
      <c r="A95" s="9" t="s">
        <v>91</v>
      </c>
      <c r="B95" s="10">
        <v>266.44688000000002</v>
      </c>
      <c r="C95" s="10">
        <v>1227.00287</v>
      </c>
      <c r="D95" s="10">
        <v>527.10692000000006</v>
      </c>
      <c r="E95" s="10">
        <v>2020.5566699999999</v>
      </c>
    </row>
    <row r="96" spans="1:5">
      <c r="A96" s="9" t="s">
        <v>92</v>
      </c>
      <c r="B96" s="10">
        <v>456.65953999999999</v>
      </c>
      <c r="C96" s="10">
        <v>1179.47659</v>
      </c>
      <c r="D96" s="10">
        <v>240.93505999999999</v>
      </c>
      <c r="E96" s="10">
        <v>1877.0711899999999</v>
      </c>
    </row>
    <row r="97" spans="1:5">
      <c r="A97" s="9" t="s">
        <v>93</v>
      </c>
      <c r="B97" s="10">
        <v>0</v>
      </c>
      <c r="C97" s="10">
        <v>35.185319999999997</v>
      </c>
      <c r="D97" s="10">
        <v>0</v>
      </c>
      <c r="E97" s="10">
        <v>35.185319999999997</v>
      </c>
    </row>
    <row r="98" spans="1:5">
      <c r="A98" s="9" t="s">
        <v>94</v>
      </c>
      <c r="B98" s="10">
        <v>667.52368000000001</v>
      </c>
      <c r="C98" s="10">
        <v>104.53634</v>
      </c>
      <c r="D98" s="10">
        <v>0</v>
      </c>
      <c r="E98" s="10">
        <v>772.06002000000001</v>
      </c>
    </row>
    <row r="99" spans="1:5">
      <c r="A99" s="9" t="s">
        <v>95</v>
      </c>
      <c r="B99" s="10">
        <v>0</v>
      </c>
      <c r="C99" s="10">
        <v>0</v>
      </c>
      <c r="D99" s="10">
        <v>0</v>
      </c>
      <c r="E99" s="10">
        <v>0</v>
      </c>
    </row>
    <row r="100" spans="1:5">
      <c r="A100" s="9" t="s">
        <v>96</v>
      </c>
      <c r="B100" s="10">
        <v>0</v>
      </c>
      <c r="C100" s="10">
        <v>0</v>
      </c>
      <c r="D100" s="10">
        <v>0</v>
      </c>
      <c r="E100" s="10">
        <v>0</v>
      </c>
    </row>
    <row r="101" spans="1:5">
      <c r="A101" s="7" t="s">
        <v>97</v>
      </c>
      <c r="B101" s="8">
        <v>682.45197999999993</v>
      </c>
      <c r="C101" s="8">
        <v>2911.5286299999998</v>
      </c>
      <c r="D101" s="8">
        <v>322.15300999999999</v>
      </c>
      <c r="E101" s="8">
        <v>3916.1336200000001</v>
      </c>
    </row>
    <row r="102" spans="1:5">
      <c r="A102" s="9" t="s">
        <v>98</v>
      </c>
      <c r="B102" s="10">
        <v>72.6661</v>
      </c>
      <c r="C102" s="10">
        <v>468.71039000000002</v>
      </c>
      <c r="D102" s="10">
        <v>0</v>
      </c>
      <c r="E102" s="10">
        <v>541.37648999999999</v>
      </c>
    </row>
    <row r="103" spans="1:5">
      <c r="A103" s="9" t="s">
        <v>99</v>
      </c>
      <c r="B103" s="10">
        <v>0</v>
      </c>
      <c r="C103" s="10">
        <v>1833.7832900000001</v>
      </c>
      <c r="D103" s="10">
        <v>0</v>
      </c>
      <c r="E103" s="10">
        <v>1833.7832900000001</v>
      </c>
    </row>
    <row r="104" spans="1:5">
      <c r="A104" s="9" t="s">
        <v>100</v>
      </c>
      <c r="B104" s="10">
        <v>33.799999999999997</v>
      </c>
      <c r="C104" s="10">
        <v>0</v>
      </c>
      <c r="D104" s="10">
        <v>0</v>
      </c>
      <c r="E104" s="10">
        <v>33.799999999999997</v>
      </c>
    </row>
    <row r="105" spans="1:5">
      <c r="A105" s="9" t="s">
        <v>101</v>
      </c>
      <c r="B105" s="10">
        <v>575.98587999999995</v>
      </c>
      <c r="C105" s="10">
        <v>609.03494999999998</v>
      </c>
      <c r="D105" s="10">
        <v>322.15300999999999</v>
      </c>
      <c r="E105" s="10">
        <v>1507.1738400000002</v>
      </c>
    </row>
    <row r="106" spans="1:5">
      <c r="A106" s="9" t="s">
        <v>102</v>
      </c>
      <c r="B106" s="10">
        <v>0</v>
      </c>
      <c r="C106" s="10">
        <v>0</v>
      </c>
      <c r="D106" s="10">
        <v>0</v>
      </c>
      <c r="E106" s="10">
        <v>0</v>
      </c>
    </row>
    <row r="107" spans="1:5">
      <c r="A107" s="7" t="s">
        <v>103</v>
      </c>
      <c r="B107" s="8">
        <v>0</v>
      </c>
      <c r="C107" s="8">
        <v>0</v>
      </c>
      <c r="D107" s="8">
        <v>0</v>
      </c>
      <c r="E107" s="8">
        <v>0</v>
      </c>
    </row>
    <row r="108" spans="1:5">
      <c r="A108" s="9" t="s">
        <v>104</v>
      </c>
      <c r="B108" s="10">
        <v>0</v>
      </c>
      <c r="C108" s="10">
        <v>0</v>
      </c>
      <c r="D108" s="10">
        <v>0</v>
      </c>
      <c r="E108" s="10">
        <v>0</v>
      </c>
    </row>
    <row r="109" spans="1:5">
      <c r="A109" s="9" t="s">
        <v>105</v>
      </c>
      <c r="B109" s="10">
        <v>0</v>
      </c>
      <c r="C109" s="10">
        <v>0</v>
      </c>
      <c r="D109" s="10">
        <v>0</v>
      </c>
      <c r="E109" s="10">
        <v>0</v>
      </c>
    </row>
    <row r="110" spans="1:5">
      <c r="A110" s="9" t="s">
        <v>106</v>
      </c>
      <c r="B110" s="10">
        <v>0</v>
      </c>
      <c r="C110" s="10">
        <v>0</v>
      </c>
      <c r="D110" s="10">
        <v>0</v>
      </c>
      <c r="E110" s="10">
        <v>0</v>
      </c>
    </row>
    <row r="111" spans="1:5">
      <c r="A111" s="9" t="s">
        <v>107</v>
      </c>
      <c r="B111" s="10">
        <v>0</v>
      </c>
      <c r="C111" s="10">
        <v>0</v>
      </c>
      <c r="D111" s="10">
        <v>0</v>
      </c>
      <c r="E111" s="10">
        <v>0</v>
      </c>
    </row>
    <row r="112" spans="1:5">
      <c r="A112" s="9" t="s">
        <v>108</v>
      </c>
      <c r="B112" s="10">
        <v>0</v>
      </c>
      <c r="C112" s="10">
        <v>0</v>
      </c>
      <c r="D112" s="10">
        <v>0</v>
      </c>
      <c r="E112" s="10">
        <v>0</v>
      </c>
    </row>
    <row r="113" spans="1:5">
      <c r="A113" s="9" t="s">
        <v>109</v>
      </c>
      <c r="B113" s="10">
        <v>0</v>
      </c>
      <c r="C113" s="10">
        <v>0</v>
      </c>
      <c r="D113" s="10">
        <v>0</v>
      </c>
      <c r="E113" s="10">
        <v>0</v>
      </c>
    </row>
    <row r="114" spans="1:5">
      <c r="A114" s="15" t="s">
        <v>110</v>
      </c>
      <c r="B114" s="8">
        <v>1649311.7018599999</v>
      </c>
      <c r="C114" s="8">
        <v>943215.70010000002</v>
      </c>
      <c r="D114" s="8">
        <v>168971.61915000001</v>
      </c>
      <c r="E114" s="8">
        <v>2761499.0211100001</v>
      </c>
    </row>
    <row r="115" spans="1:5">
      <c r="A115" s="15" t="s">
        <v>111</v>
      </c>
      <c r="B115" s="8">
        <v>1384869.9238399998</v>
      </c>
      <c r="C115" s="8">
        <v>772025.44498000003</v>
      </c>
      <c r="D115" s="8">
        <v>153429.28641999999</v>
      </c>
      <c r="E115" s="8">
        <v>2310324.6552399998</v>
      </c>
    </row>
    <row r="116" spans="1:5">
      <c r="A116" s="16" t="s">
        <v>112</v>
      </c>
      <c r="B116" s="10">
        <v>107.98342</v>
      </c>
      <c r="C116" s="10">
        <v>0</v>
      </c>
      <c r="D116" s="10">
        <v>0</v>
      </c>
      <c r="E116" s="10">
        <v>107.98342</v>
      </c>
    </row>
    <row r="117" spans="1:5">
      <c r="A117" s="16" t="s">
        <v>113</v>
      </c>
      <c r="B117" s="10">
        <v>0</v>
      </c>
      <c r="C117" s="10">
        <v>0</v>
      </c>
      <c r="D117" s="10">
        <v>0</v>
      </c>
      <c r="E117" s="10">
        <v>0</v>
      </c>
    </row>
    <row r="118" spans="1:5">
      <c r="A118" s="16" t="s">
        <v>114</v>
      </c>
      <c r="B118" s="10">
        <v>107.98342</v>
      </c>
      <c r="C118" s="10">
        <v>0</v>
      </c>
      <c r="D118" s="10">
        <v>0</v>
      </c>
      <c r="E118" s="10">
        <v>107.98342</v>
      </c>
    </row>
    <row r="119" spans="1:5">
      <c r="A119" s="16" t="s">
        <v>115</v>
      </c>
      <c r="B119" s="10">
        <v>1247502.56663</v>
      </c>
      <c r="C119" s="10">
        <v>361613.19658999995</v>
      </c>
      <c r="D119" s="10">
        <v>132856.91179000001</v>
      </c>
      <c r="E119" s="10">
        <v>1741972.6750099999</v>
      </c>
    </row>
    <row r="120" spans="1:5">
      <c r="A120" s="17" t="s">
        <v>116</v>
      </c>
      <c r="B120" s="10">
        <v>120687.88376000001</v>
      </c>
      <c r="C120" s="10">
        <v>386368.18716999999</v>
      </c>
      <c r="D120" s="10">
        <v>19832.1718</v>
      </c>
      <c r="E120" s="10">
        <v>526888.24273000006</v>
      </c>
    </row>
    <row r="121" spans="1:5">
      <c r="A121" s="18" t="s">
        <v>117</v>
      </c>
      <c r="B121" s="10">
        <v>23083.713809999997</v>
      </c>
      <c r="C121" s="10">
        <v>17851.45249</v>
      </c>
      <c r="D121" s="10">
        <v>2300.45082</v>
      </c>
      <c r="E121" s="10">
        <v>43235.617119999995</v>
      </c>
    </row>
    <row r="122" spans="1:5">
      <c r="A122" s="18" t="s">
        <v>118</v>
      </c>
      <c r="B122" s="10">
        <v>313.70656000000002</v>
      </c>
      <c r="C122" s="10">
        <v>65.236750000000001</v>
      </c>
      <c r="D122" s="10">
        <v>0</v>
      </c>
      <c r="E122" s="10">
        <v>378.94331</v>
      </c>
    </row>
    <row r="123" spans="1:5">
      <c r="A123" s="18" t="s">
        <v>119</v>
      </c>
      <c r="B123" s="10">
        <v>3489.7051900000001</v>
      </c>
      <c r="C123" s="10">
        <v>221.34672</v>
      </c>
      <c r="D123" s="10">
        <v>1407.34653</v>
      </c>
      <c r="E123" s="10">
        <v>5118.3984400000008</v>
      </c>
    </row>
    <row r="124" spans="1:5">
      <c r="A124" s="18" t="s">
        <v>120</v>
      </c>
      <c r="B124" s="10">
        <v>14425.02075</v>
      </c>
      <c r="C124" s="10">
        <v>2511.25657</v>
      </c>
      <c r="D124" s="10">
        <v>1533.7260000000001</v>
      </c>
      <c r="E124" s="10">
        <v>18470.00332</v>
      </c>
    </row>
    <row r="125" spans="1:5">
      <c r="A125" s="18" t="s">
        <v>121</v>
      </c>
      <c r="B125" s="10">
        <v>33112.198489999995</v>
      </c>
      <c r="C125" s="10">
        <v>2779.62986</v>
      </c>
      <c r="D125" s="10">
        <v>1575.0874099999999</v>
      </c>
      <c r="E125" s="10">
        <v>37466.915759999996</v>
      </c>
    </row>
    <row r="126" spans="1:5">
      <c r="A126" s="18" t="s">
        <v>122</v>
      </c>
      <c r="B126" s="10">
        <v>34374.175229999993</v>
      </c>
      <c r="C126" s="10">
        <v>305415.53457000002</v>
      </c>
      <c r="D126" s="10">
        <v>13015.561039999999</v>
      </c>
      <c r="E126" s="10">
        <v>352805.27083999995</v>
      </c>
    </row>
    <row r="127" spans="1:5">
      <c r="A127" s="19" t="s">
        <v>123</v>
      </c>
      <c r="B127" s="10">
        <v>3221.8965499999999</v>
      </c>
      <c r="C127" s="10">
        <v>36756.907380000004</v>
      </c>
      <c r="D127" s="10">
        <v>0</v>
      </c>
      <c r="E127" s="10">
        <v>39978.803930000002</v>
      </c>
    </row>
    <row r="128" spans="1:5">
      <c r="A128" s="20" t="s">
        <v>124</v>
      </c>
      <c r="B128" s="10">
        <v>8667.4671799999996</v>
      </c>
      <c r="C128" s="10">
        <v>20766.822829999997</v>
      </c>
      <c r="D128" s="10">
        <v>0</v>
      </c>
      <c r="E128" s="10">
        <v>29434.290010000001</v>
      </c>
    </row>
    <row r="129" spans="1:5">
      <c r="A129" s="16" t="s">
        <v>125</v>
      </c>
      <c r="B129" s="10">
        <v>15530.63286</v>
      </c>
      <c r="C129" s="10">
        <v>17757.019749999999</v>
      </c>
      <c r="D129" s="10">
        <v>502.66965999999996</v>
      </c>
      <c r="E129" s="10">
        <v>33790.322270000004</v>
      </c>
    </row>
    <row r="130" spans="1:5">
      <c r="A130" s="16" t="s">
        <v>126</v>
      </c>
      <c r="B130" s="10">
        <v>0</v>
      </c>
      <c r="C130" s="10">
        <v>0</v>
      </c>
      <c r="D130" s="10">
        <v>0</v>
      </c>
      <c r="E130" s="10">
        <v>0</v>
      </c>
    </row>
    <row r="131" spans="1:5">
      <c r="A131" s="16" t="s">
        <v>127</v>
      </c>
      <c r="B131" s="10">
        <v>1040.85717</v>
      </c>
      <c r="C131" s="10">
        <v>6287.0414700000001</v>
      </c>
      <c r="D131" s="10">
        <v>237.53317000000001</v>
      </c>
      <c r="E131" s="10">
        <v>7565.43181</v>
      </c>
    </row>
    <row r="132" spans="1:5">
      <c r="A132" s="15" t="s">
        <v>128</v>
      </c>
      <c r="B132" s="8">
        <v>279.78159000000005</v>
      </c>
      <c r="C132" s="8">
        <v>42.561190000000003</v>
      </c>
      <c r="D132" s="8">
        <v>6.2058</v>
      </c>
      <c r="E132" s="8">
        <v>328.54858000000002</v>
      </c>
    </row>
    <row r="133" spans="1:5">
      <c r="A133" s="15" t="s">
        <v>129</v>
      </c>
      <c r="B133" s="8">
        <v>7812.51278</v>
      </c>
      <c r="C133" s="8">
        <v>880.42908</v>
      </c>
      <c r="D133" s="8">
        <v>343.43783000000002</v>
      </c>
      <c r="E133" s="8">
        <v>9036.3796899999998</v>
      </c>
    </row>
    <row r="134" spans="1:5">
      <c r="A134" s="16" t="s">
        <v>130</v>
      </c>
      <c r="B134" s="10">
        <v>0</v>
      </c>
      <c r="C134" s="10">
        <v>0</v>
      </c>
      <c r="D134" s="10">
        <v>0</v>
      </c>
      <c r="E134" s="10">
        <v>0</v>
      </c>
    </row>
    <row r="135" spans="1:5">
      <c r="A135" s="16" t="s">
        <v>131</v>
      </c>
      <c r="B135" s="10">
        <v>7812.51278</v>
      </c>
      <c r="C135" s="10">
        <v>880.42908</v>
      </c>
      <c r="D135" s="10">
        <v>343.43783000000002</v>
      </c>
      <c r="E135" s="10">
        <v>9036.3796899999998</v>
      </c>
    </row>
    <row r="136" spans="1:5">
      <c r="A136" s="16" t="s">
        <v>132</v>
      </c>
      <c r="B136" s="10">
        <v>0</v>
      </c>
      <c r="C136" s="10">
        <v>0</v>
      </c>
      <c r="D136" s="10">
        <v>0</v>
      </c>
      <c r="E136" s="10">
        <v>0</v>
      </c>
    </row>
    <row r="137" spans="1:5">
      <c r="A137" s="16" t="s">
        <v>133</v>
      </c>
      <c r="B137" s="10">
        <v>0</v>
      </c>
      <c r="C137" s="10">
        <v>0</v>
      </c>
      <c r="D137" s="10">
        <v>0</v>
      </c>
      <c r="E137" s="10">
        <v>0</v>
      </c>
    </row>
    <row r="138" spans="1:5">
      <c r="A138" s="16" t="s">
        <v>134</v>
      </c>
      <c r="B138" s="10">
        <v>0</v>
      </c>
      <c r="C138" s="10">
        <v>0</v>
      </c>
      <c r="D138" s="10">
        <v>0</v>
      </c>
      <c r="E138" s="10">
        <v>0</v>
      </c>
    </row>
    <row r="139" spans="1:5">
      <c r="A139" s="16" t="s">
        <v>135</v>
      </c>
      <c r="B139" s="10">
        <v>0</v>
      </c>
      <c r="C139" s="10">
        <v>0</v>
      </c>
      <c r="D139" s="10">
        <v>0</v>
      </c>
      <c r="E139" s="10">
        <v>0</v>
      </c>
    </row>
    <row r="140" spans="1:5">
      <c r="A140" s="15" t="s">
        <v>136</v>
      </c>
      <c r="B140" s="8">
        <v>112003.74599</v>
      </c>
      <c r="C140" s="8">
        <v>151988.92224000001</v>
      </c>
      <c r="D140" s="8">
        <v>10.854379999999999</v>
      </c>
      <c r="E140" s="8">
        <v>264003.52260999999</v>
      </c>
    </row>
    <row r="141" spans="1:5">
      <c r="A141" s="16" t="s">
        <v>137</v>
      </c>
      <c r="B141" s="10">
        <v>0</v>
      </c>
      <c r="C141" s="10">
        <v>0</v>
      </c>
      <c r="D141" s="10">
        <v>0</v>
      </c>
      <c r="E141" s="10">
        <v>0</v>
      </c>
    </row>
    <row r="142" spans="1:5">
      <c r="A142" s="16" t="s">
        <v>896</v>
      </c>
      <c r="B142" s="10">
        <v>112000</v>
      </c>
      <c r="C142" s="10">
        <v>67826.92</v>
      </c>
      <c r="D142" s="10">
        <v>0</v>
      </c>
      <c r="E142" s="10">
        <v>179826.92</v>
      </c>
    </row>
    <row r="143" spans="1:5">
      <c r="A143" s="16" t="s">
        <v>139</v>
      </c>
      <c r="B143" s="10">
        <v>0</v>
      </c>
      <c r="C143" s="10">
        <v>0</v>
      </c>
      <c r="D143" s="10">
        <v>0</v>
      </c>
      <c r="E143" s="10">
        <v>0</v>
      </c>
    </row>
    <row r="144" spans="1:5">
      <c r="A144" s="16" t="s">
        <v>140</v>
      </c>
      <c r="B144" s="10">
        <v>0</v>
      </c>
      <c r="C144" s="10">
        <v>0</v>
      </c>
      <c r="D144" s="10">
        <v>0</v>
      </c>
      <c r="E144" s="10">
        <v>0</v>
      </c>
    </row>
    <row r="145" spans="1:5">
      <c r="A145" s="11" t="s">
        <v>141</v>
      </c>
      <c r="B145" s="10">
        <v>3.7459899999999999</v>
      </c>
      <c r="C145" s="10">
        <v>83714.05674</v>
      </c>
      <c r="D145" s="10">
        <v>1.34656</v>
      </c>
      <c r="E145" s="10">
        <v>83719.149290000001</v>
      </c>
    </row>
    <row r="146" spans="1:5">
      <c r="A146" s="16" t="s">
        <v>142</v>
      </c>
      <c r="B146" s="10">
        <v>0</v>
      </c>
      <c r="C146" s="10">
        <v>0</v>
      </c>
      <c r="D146" s="10">
        <v>0</v>
      </c>
      <c r="E146" s="10">
        <v>0</v>
      </c>
    </row>
    <row r="147" spans="1:5">
      <c r="A147" s="16" t="s">
        <v>143</v>
      </c>
      <c r="B147" s="10">
        <v>0</v>
      </c>
      <c r="C147" s="10">
        <v>0</v>
      </c>
      <c r="D147" s="10">
        <v>0</v>
      </c>
      <c r="E147" s="10">
        <v>0</v>
      </c>
    </row>
    <row r="148" spans="1:5">
      <c r="A148" s="16" t="s">
        <v>144</v>
      </c>
      <c r="B148" s="10">
        <v>0</v>
      </c>
      <c r="C148" s="10">
        <v>447.94549999999998</v>
      </c>
      <c r="D148" s="10">
        <v>9.5078199999999988</v>
      </c>
      <c r="E148" s="10">
        <v>457.45332000000002</v>
      </c>
    </row>
    <row r="149" spans="1:5">
      <c r="A149" s="15" t="s">
        <v>145</v>
      </c>
      <c r="B149" s="8">
        <v>79576.932379999998</v>
      </c>
      <c r="C149" s="8">
        <v>12835.754199999999</v>
      </c>
      <c r="D149" s="8">
        <v>11601.06164</v>
      </c>
      <c r="E149" s="8">
        <v>104013.74821999999</v>
      </c>
    </row>
    <row r="150" spans="1:5">
      <c r="A150" s="16" t="s">
        <v>72</v>
      </c>
      <c r="B150" s="10">
        <v>42.606929999999998</v>
      </c>
      <c r="C150" s="10">
        <v>0</v>
      </c>
      <c r="D150" s="10">
        <v>19.925099999999997</v>
      </c>
      <c r="E150" s="10">
        <v>62.532029999999999</v>
      </c>
    </row>
    <row r="151" spans="1:5">
      <c r="A151" s="16" t="s">
        <v>74</v>
      </c>
      <c r="B151" s="10">
        <v>44929.943679999997</v>
      </c>
      <c r="C151" s="10">
        <v>8323.6521900000007</v>
      </c>
      <c r="D151" s="10">
        <v>9050.7272699999994</v>
      </c>
      <c r="E151" s="10">
        <v>62304.32314</v>
      </c>
    </row>
    <row r="152" spans="1:5">
      <c r="A152" s="16" t="s">
        <v>146</v>
      </c>
      <c r="B152" s="10">
        <v>34160.237580000001</v>
      </c>
      <c r="C152" s="10">
        <v>4210.4922500000002</v>
      </c>
      <c r="D152" s="10">
        <v>2529.41714</v>
      </c>
      <c r="E152" s="10">
        <v>40900.146970000002</v>
      </c>
    </row>
    <row r="153" spans="1:5">
      <c r="A153" s="16" t="s">
        <v>100</v>
      </c>
      <c r="B153" s="10">
        <v>444.14418999999998</v>
      </c>
      <c r="C153" s="10">
        <v>301.60975999999999</v>
      </c>
      <c r="D153" s="10">
        <v>0.99212999999999996</v>
      </c>
      <c r="E153" s="10">
        <v>746.74608000000001</v>
      </c>
    </row>
    <row r="154" spans="1:5">
      <c r="A154" s="16" t="s">
        <v>147</v>
      </c>
      <c r="B154" s="10">
        <v>0</v>
      </c>
      <c r="C154" s="10">
        <v>0</v>
      </c>
      <c r="D154" s="10">
        <v>0</v>
      </c>
      <c r="E154" s="10">
        <v>0</v>
      </c>
    </row>
    <row r="155" spans="1:5">
      <c r="A155" s="15" t="s">
        <v>148</v>
      </c>
      <c r="B155" s="8">
        <v>64768.80528</v>
      </c>
      <c r="C155" s="8">
        <v>5442.5884100000003</v>
      </c>
      <c r="D155" s="8">
        <v>3580.7730799999999</v>
      </c>
      <c r="E155" s="8">
        <v>73792.166769999996</v>
      </c>
    </row>
    <row r="156" spans="1:5">
      <c r="A156" s="16" t="s">
        <v>149</v>
      </c>
      <c r="B156" s="10">
        <v>45.833260000000003</v>
      </c>
      <c r="C156" s="10">
        <v>4.3455500000000002</v>
      </c>
      <c r="D156" s="10">
        <v>0</v>
      </c>
      <c r="E156" s="10">
        <v>50.178809999999999</v>
      </c>
    </row>
    <row r="157" spans="1:5">
      <c r="A157" s="16" t="s">
        <v>150</v>
      </c>
      <c r="B157" s="10">
        <v>0</v>
      </c>
      <c r="C157" s="10">
        <v>0</v>
      </c>
      <c r="D157" s="10">
        <v>0</v>
      </c>
      <c r="E157" s="10">
        <v>0</v>
      </c>
    </row>
    <row r="158" spans="1:5">
      <c r="A158" s="16" t="s">
        <v>151</v>
      </c>
      <c r="B158" s="10">
        <v>50864.034869999996</v>
      </c>
      <c r="C158" s="10">
        <v>428.95337999999998</v>
      </c>
      <c r="D158" s="10">
        <v>2280.7730799999999</v>
      </c>
      <c r="E158" s="10">
        <v>53573.761330000001</v>
      </c>
    </row>
    <row r="159" spans="1:5">
      <c r="A159" s="16" t="s">
        <v>152</v>
      </c>
      <c r="B159" s="10">
        <v>0</v>
      </c>
      <c r="C159" s="10">
        <v>0</v>
      </c>
      <c r="D159" s="10">
        <v>0</v>
      </c>
      <c r="E159" s="10">
        <v>0</v>
      </c>
    </row>
    <row r="160" spans="1:5">
      <c r="A160" s="16" t="s">
        <v>153</v>
      </c>
      <c r="B160" s="10">
        <v>13858.93715</v>
      </c>
      <c r="C160" s="10">
        <v>5009.1104699999996</v>
      </c>
      <c r="D160" s="10">
        <v>1300</v>
      </c>
      <c r="E160" s="10">
        <v>20168.047620000001</v>
      </c>
    </row>
    <row r="161" spans="1:5">
      <c r="A161" s="16" t="s">
        <v>154</v>
      </c>
      <c r="B161" s="10">
        <v>0</v>
      </c>
      <c r="C161" s="10">
        <v>0.17901</v>
      </c>
      <c r="D161" s="10">
        <v>0</v>
      </c>
      <c r="E161" s="10">
        <v>0.17901</v>
      </c>
    </row>
    <row r="162" spans="1:5">
      <c r="A162" s="15" t="s">
        <v>155</v>
      </c>
      <c r="B162" s="8">
        <v>0</v>
      </c>
      <c r="C162" s="8">
        <v>0</v>
      </c>
      <c r="D162" s="8">
        <v>0</v>
      </c>
      <c r="E162" s="8">
        <v>0</v>
      </c>
    </row>
    <row r="163" spans="1:5">
      <c r="A163" s="16" t="s">
        <v>156</v>
      </c>
      <c r="B163" s="10">
        <v>0</v>
      </c>
      <c r="C163" s="10">
        <v>0</v>
      </c>
      <c r="D163" s="10">
        <v>0</v>
      </c>
      <c r="E163" s="10">
        <v>0</v>
      </c>
    </row>
    <row r="164" spans="1:5">
      <c r="A164" s="16" t="s">
        <v>157</v>
      </c>
      <c r="B164" s="10">
        <v>0</v>
      </c>
      <c r="C164" s="10">
        <v>0</v>
      </c>
      <c r="D164" s="10">
        <v>0</v>
      </c>
      <c r="E164" s="10">
        <v>0</v>
      </c>
    </row>
    <row r="165" spans="1:5">
      <c r="A165" s="11" t="s">
        <v>158</v>
      </c>
      <c r="B165" s="10">
        <v>0</v>
      </c>
      <c r="C165" s="10">
        <v>0</v>
      </c>
      <c r="D165" s="10">
        <v>0</v>
      </c>
      <c r="E165" s="10">
        <v>0</v>
      </c>
    </row>
    <row r="166" spans="1:5">
      <c r="A166" s="16" t="s">
        <v>159</v>
      </c>
      <c r="B166" s="10">
        <v>0</v>
      </c>
      <c r="C166" s="10">
        <v>0</v>
      </c>
      <c r="D166" s="10">
        <v>0</v>
      </c>
      <c r="E166" s="10">
        <v>0</v>
      </c>
    </row>
    <row r="167" spans="1:5">
      <c r="A167" s="15" t="s">
        <v>160</v>
      </c>
      <c r="B167" s="8">
        <v>0</v>
      </c>
      <c r="C167" s="8">
        <v>0</v>
      </c>
      <c r="D167" s="8">
        <v>0</v>
      </c>
      <c r="E167" s="8">
        <v>0</v>
      </c>
    </row>
    <row r="168" spans="1:5">
      <c r="A168" s="16" t="s">
        <v>161</v>
      </c>
      <c r="B168" s="10">
        <v>0</v>
      </c>
      <c r="C168" s="10">
        <v>0</v>
      </c>
      <c r="D168" s="10">
        <v>0</v>
      </c>
      <c r="E168" s="10">
        <v>0</v>
      </c>
    </row>
    <row r="169" spans="1:5">
      <c r="A169" s="16" t="s">
        <v>167</v>
      </c>
      <c r="B169" s="10">
        <v>0</v>
      </c>
      <c r="C169" s="10">
        <v>0</v>
      </c>
      <c r="D169" s="10">
        <v>0</v>
      </c>
      <c r="E169" s="10">
        <v>0</v>
      </c>
    </row>
    <row r="170" spans="1:5">
      <c r="A170" s="16" t="s">
        <v>168</v>
      </c>
      <c r="B170" s="10">
        <v>0</v>
      </c>
      <c r="C170" s="10">
        <v>0</v>
      </c>
      <c r="D170" s="10">
        <v>0</v>
      </c>
      <c r="E170" s="10">
        <v>0</v>
      </c>
    </row>
    <row r="171" spans="1:5">
      <c r="A171" s="15" t="s">
        <v>169</v>
      </c>
      <c r="B171" s="8">
        <v>745715.43312000006</v>
      </c>
      <c r="C171" s="8">
        <v>86350.805790000013</v>
      </c>
      <c r="D171" s="8">
        <v>180433.36996000001</v>
      </c>
      <c r="E171" s="8">
        <v>1012499.60887</v>
      </c>
    </row>
    <row r="172" spans="1:5">
      <c r="A172" s="22" t="s">
        <v>170</v>
      </c>
      <c r="B172" s="10">
        <v>411490.8</v>
      </c>
      <c r="C172" s="10">
        <v>72549.3</v>
      </c>
      <c r="D172" s="10">
        <v>69392.399999999994</v>
      </c>
      <c r="E172" s="10">
        <v>553432.5</v>
      </c>
    </row>
    <row r="173" spans="1:5">
      <c r="A173" s="16" t="s">
        <v>171</v>
      </c>
      <c r="B173" s="10">
        <v>411490.8</v>
      </c>
      <c r="C173" s="10">
        <v>72549.3</v>
      </c>
      <c r="D173" s="10">
        <v>69392.399999999994</v>
      </c>
      <c r="E173" s="10">
        <v>553432.5</v>
      </c>
    </row>
    <row r="174" spans="1:5">
      <c r="A174" s="16" t="s">
        <v>172</v>
      </c>
      <c r="B174" s="10">
        <v>0</v>
      </c>
      <c r="C174" s="10">
        <v>0</v>
      </c>
      <c r="D174" s="10">
        <v>0</v>
      </c>
      <c r="E174" s="10">
        <v>0</v>
      </c>
    </row>
    <row r="175" spans="1:5">
      <c r="A175" s="16" t="s">
        <v>173</v>
      </c>
      <c r="B175" s="10">
        <v>0</v>
      </c>
      <c r="C175" s="10">
        <v>0</v>
      </c>
      <c r="D175" s="10">
        <v>0</v>
      </c>
      <c r="E175" s="10">
        <v>0</v>
      </c>
    </row>
    <row r="176" spans="1:5">
      <c r="A176" s="22" t="s">
        <v>174</v>
      </c>
      <c r="B176" s="10">
        <v>0</v>
      </c>
      <c r="C176" s="10">
        <v>4.7393199999999993</v>
      </c>
      <c r="D176" s="10">
        <v>0</v>
      </c>
      <c r="E176" s="10">
        <v>4.7393199999999993</v>
      </c>
    </row>
    <row r="177" spans="1:5">
      <c r="A177" s="16" t="s">
        <v>175</v>
      </c>
      <c r="B177" s="10">
        <v>0</v>
      </c>
      <c r="C177" s="10">
        <v>0</v>
      </c>
      <c r="D177" s="10">
        <v>0</v>
      </c>
      <c r="E177" s="10">
        <v>0</v>
      </c>
    </row>
    <row r="178" spans="1:5">
      <c r="A178" s="16" t="s">
        <v>176</v>
      </c>
      <c r="B178" s="10">
        <v>0</v>
      </c>
      <c r="C178" s="10">
        <v>0</v>
      </c>
      <c r="D178" s="10">
        <v>0</v>
      </c>
      <c r="E178" s="10">
        <v>0</v>
      </c>
    </row>
    <row r="179" spans="1:5">
      <c r="A179" s="16" t="s">
        <v>177</v>
      </c>
      <c r="B179" s="10">
        <v>0</v>
      </c>
      <c r="C179" s="10">
        <v>4.7393199999999993</v>
      </c>
      <c r="D179" s="10">
        <v>0</v>
      </c>
      <c r="E179" s="10">
        <v>4.7393199999999993</v>
      </c>
    </row>
    <row r="180" spans="1:5">
      <c r="A180" s="22" t="s">
        <v>178</v>
      </c>
      <c r="B180" s="10">
        <v>0</v>
      </c>
      <c r="C180" s="10">
        <v>0</v>
      </c>
      <c r="D180" s="10">
        <v>0</v>
      </c>
      <c r="E180" s="10">
        <v>0</v>
      </c>
    </row>
    <row r="181" spans="1:5">
      <c r="A181" s="16" t="s">
        <v>179</v>
      </c>
      <c r="B181" s="10">
        <v>0</v>
      </c>
      <c r="C181" s="10">
        <v>0</v>
      </c>
      <c r="D181" s="10">
        <v>0</v>
      </c>
      <c r="E181" s="10">
        <v>0</v>
      </c>
    </row>
    <row r="182" spans="1:5">
      <c r="A182" s="22" t="s">
        <v>180</v>
      </c>
      <c r="B182" s="10">
        <v>309069.23797000002</v>
      </c>
      <c r="C182" s="10">
        <v>35892.036919999999</v>
      </c>
      <c r="D182" s="10">
        <v>105526.62223000001</v>
      </c>
      <c r="E182" s="10">
        <v>450487.89711999998</v>
      </c>
    </row>
    <row r="183" spans="1:5">
      <c r="A183" s="16" t="s">
        <v>181</v>
      </c>
      <c r="B183" s="10">
        <v>23397.5023</v>
      </c>
      <c r="C183" s="10">
        <v>2330.6761499999998</v>
      </c>
      <c r="D183" s="10">
        <v>8995.734269999999</v>
      </c>
      <c r="E183" s="10">
        <v>34723.91272</v>
      </c>
    </row>
    <row r="184" spans="1:5">
      <c r="A184" s="16" t="s">
        <v>182</v>
      </c>
      <c r="B184" s="10">
        <v>143960.88806999999</v>
      </c>
      <c r="C184" s="10">
        <v>20306.22019</v>
      </c>
      <c r="D184" s="10">
        <v>79190.765249999997</v>
      </c>
      <c r="E184" s="10">
        <v>243457.87351</v>
      </c>
    </row>
    <row r="185" spans="1:5">
      <c r="A185" s="16" t="s">
        <v>183</v>
      </c>
      <c r="B185" s="10">
        <v>141710.84760000001</v>
      </c>
      <c r="C185" s="10">
        <v>13255.140579999999</v>
      </c>
      <c r="D185" s="10">
        <v>17340.12271</v>
      </c>
      <c r="E185" s="10">
        <v>172306.11088999998</v>
      </c>
    </row>
    <row r="186" spans="1:5">
      <c r="A186" s="22" t="s">
        <v>184</v>
      </c>
      <c r="B186" s="10">
        <v>25155.39515</v>
      </c>
      <c r="C186" s="10">
        <v>-22095.27045</v>
      </c>
      <c r="D186" s="10">
        <v>5514.3477300000004</v>
      </c>
      <c r="E186" s="10">
        <v>8574.4724299999998</v>
      </c>
    </row>
    <row r="187" spans="1:5">
      <c r="A187" s="16" t="s">
        <v>185</v>
      </c>
      <c r="B187" s="10">
        <v>0</v>
      </c>
      <c r="C187" s="10">
        <v>0</v>
      </c>
      <c r="D187" s="10">
        <v>0</v>
      </c>
      <c r="E187" s="10">
        <v>0</v>
      </c>
    </row>
    <row r="188" spans="1:5">
      <c r="A188" s="40" t="s">
        <v>186</v>
      </c>
      <c r="B188" s="10">
        <v>25155.39515</v>
      </c>
      <c r="C188" s="10">
        <v>-22095.27045</v>
      </c>
      <c r="D188" s="10">
        <v>5514.3477300000004</v>
      </c>
      <c r="E188" s="10">
        <v>8574.4724299999998</v>
      </c>
    </row>
    <row r="189" spans="1:5">
      <c r="A189" s="14" t="s">
        <v>187</v>
      </c>
      <c r="B189" s="8">
        <v>2395027.1349800001</v>
      </c>
      <c r="C189" s="8">
        <v>1029566.50589</v>
      </c>
      <c r="D189" s="8">
        <v>349404.98911000002</v>
      </c>
      <c r="E189" s="8">
        <v>3773998.6299800002</v>
      </c>
    </row>
    <row r="190" spans="1:5">
      <c r="A190" s="15" t="s">
        <v>188</v>
      </c>
      <c r="B190" s="8">
        <v>1799.26611</v>
      </c>
      <c r="C190" s="8">
        <v>45043.187159999994</v>
      </c>
      <c r="D190" s="8">
        <v>0</v>
      </c>
      <c r="E190" s="8">
        <v>46842.453270000005</v>
      </c>
    </row>
    <row r="191" spans="1:5">
      <c r="A191" s="22" t="s">
        <v>189</v>
      </c>
      <c r="B191" s="10">
        <v>0</v>
      </c>
      <c r="C191" s="10">
        <v>0</v>
      </c>
      <c r="D191" s="10">
        <v>0</v>
      </c>
      <c r="E191" s="10">
        <v>0</v>
      </c>
    </row>
    <row r="192" spans="1:5">
      <c r="A192" s="16" t="s">
        <v>190</v>
      </c>
      <c r="B192" s="10">
        <v>0</v>
      </c>
      <c r="C192" s="10">
        <v>0</v>
      </c>
      <c r="D192" s="10">
        <v>0</v>
      </c>
      <c r="E192" s="10">
        <v>0</v>
      </c>
    </row>
    <row r="193" spans="1:5">
      <c r="A193" s="16" t="s">
        <v>191</v>
      </c>
      <c r="B193" s="10">
        <v>0</v>
      </c>
      <c r="C193" s="10">
        <v>0</v>
      </c>
      <c r="D193" s="10">
        <v>0</v>
      </c>
      <c r="E193" s="10">
        <v>0</v>
      </c>
    </row>
    <row r="194" spans="1:5">
      <c r="A194" s="16" t="s">
        <v>192</v>
      </c>
      <c r="B194" s="10">
        <v>0</v>
      </c>
      <c r="C194" s="10">
        <v>0</v>
      </c>
      <c r="D194" s="10">
        <v>0</v>
      </c>
      <c r="E194" s="10">
        <v>0</v>
      </c>
    </row>
    <row r="195" spans="1:5">
      <c r="A195" s="16" t="s">
        <v>193</v>
      </c>
      <c r="B195" s="10">
        <v>0</v>
      </c>
      <c r="C195" s="10">
        <v>0</v>
      </c>
      <c r="D195" s="10">
        <v>0</v>
      </c>
      <c r="E195" s="10">
        <v>0</v>
      </c>
    </row>
    <row r="196" spans="1:5">
      <c r="A196" s="16" t="s">
        <v>194</v>
      </c>
      <c r="B196" s="10">
        <v>0</v>
      </c>
      <c r="C196" s="10">
        <v>0</v>
      </c>
      <c r="D196" s="10">
        <v>0</v>
      </c>
      <c r="E196" s="10">
        <v>0</v>
      </c>
    </row>
    <row r="197" spans="1:5">
      <c r="A197" s="22" t="s">
        <v>195</v>
      </c>
      <c r="B197" s="10">
        <v>0</v>
      </c>
      <c r="C197" s="10">
        <v>45043.187159999994</v>
      </c>
      <c r="D197" s="10">
        <v>0</v>
      </c>
      <c r="E197" s="10">
        <v>45043.187159999994</v>
      </c>
    </row>
    <row r="198" spans="1:5">
      <c r="A198" s="16" t="s">
        <v>196</v>
      </c>
      <c r="B198" s="10">
        <v>0</v>
      </c>
      <c r="C198" s="10">
        <v>0</v>
      </c>
      <c r="D198" s="10">
        <v>0</v>
      </c>
      <c r="E198" s="10">
        <v>0</v>
      </c>
    </row>
    <row r="199" spans="1:5">
      <c r="A199" s="16" t="s">
        <v>197</v>
      </c>
      <c r="B199" s="10">
        <v>0</v>
      </c>
      <c r="C199" s="10">
        <v>0</v>
      </c>
      <c r="D199" s="10">
        <v>0</v>
      </c>
      <c r="E199" s="10">
        <v>0</v>
      </c>
    </row>
    <row r="200" spans="1:5">
      <c r="A200" s="11" t="s">
        <v>198</v>
      </c>
      <c r="B200" s="10">
        <v>0</v>
      </c>
      <c r="C200" s="10">
        <v>21424.032299999999</v>
      </c>
      <c r="D200" s="10">
        <v>0</v>
      </c>
      <c r="E200" s="10">
        <v>21424.032299999999</v>
      </c>
    </row>
    <row r="201" spans="1:5">
      <c r="A201" s="16" t="s">
        <v>199</v>
      </c>
      <c r="B201" s="10">
        <v>0</v>
      </c>
      <c r="C201" s="10">
        <v>0</v>
      </c>
      <c r="D201" s="10">
        <v>0</v>
      </c>
      <c r="E201" s="10">
        <v>0</v>
      </c>
    </row>
    <row r="202" spans="1:5">
      <c r="A202" s="16" t="s">
        <v>200</v>
      </c>
      <c r="B202" s="10">
        <v>0</v>
      </c>
      <c r="C202" s="10">
        <v>23619.154859999999</v>
      </c>
      <c r="D202" s="10">
        <v>0</v>
      </c>
      <c r="E202" s="10">
        <v>23619.154859999999</v>
      </c>
    </row>
    <row r="203" spans="1:5">
      <c r="A203" s="22" t="s">
        <v>201</v>
      </c>
      <c r="B203" s="10">
        <v>0</v>
      </c>
      <c r="C203" s="10">
        <v>0</v>
      </c>
      <c r="D203" s="10">
        <v>0</v>
      </c>
      <c r="E203" s="10">
        <v>0</v>
      </c>
    </row>
    <row r="204" spans="1:5">
      <c r="A204" s="22" t="s">
        <v>202</v>
      </c>
      <c r="B204" s="10">
        <v>1799.26611</v>
      </c>
      <c r="C204" s="10">
        <v>0</v>
      </c>
      <c r="D204" s="10">
        <v>0</v>
      </c>
      <c r="E204" s="10">
        <v>1799.26611</v>
      </c>
    </row>
    <row r="205" spans="1:5">
      <c r="A205" s="16" t="s">
        <v>203</v>
      </c>
      <c r="B205" s="10">
        <v>0</v>
      </c>
      <c r="C205" s="10">
        <v>0</v>
      </c>
      <c r="D205" s="10">
        <v>0</v>
      </c>
      <c r="E205" s="10">
        <v>0</v>
      </c>
    </row>
    <row r="206" spans="1:5">
      <c r="A206" s="16" t="s">
        <v>204</v>
      </c>
      <c r="B206" s="10">
        <v>1799.26611</v>
      </c>
      <c r="C206" s="10">
        <v>0</v>
      </c>
      <c r="D206" s="10">
        <v>0</v>
      </c>
      <c r="E206" s="10">
        <v>1799.26611</v>
      </c>
    </row>
    <row r="207" spans="1:5">
      <c r="A207" s="16" t="s">
        <v>205</v>
      </c>
      <c r="B207" s="10">
        <v>0</v>
      </c>
      <c r="C207" s="10">
        <v>0</v>
      </c>
      <c r="D207" s="10">
        <v>0</v>
      </c>
      <c r="E207" s="10">
        <v>0</v>
      </c>
    </row>
    <row r="208" spans="1:5">
      <c r="A208" s="16" t="s">
        <v>206</v>
      </c>
      <c r="B208" s="10">
        <v>0</v>
      </c>
      <c r="C208" s="10">
        <v>0</v>
      </c>
      <c r="D208" s="10">
        <v>0</v>
      </c>
      <c r="E208" s="10">
        <v>0</v>
      </c>
    </row>
    <row r="209" spans="1:5">
      <c r="A209" s="22" t="s">
        <v>207</v>
      </c>
      <c r="B209" s="10">
        <v>0</v>
      </c>
      <c r="C209" s="10">
        <v>0</v>
      </c>
      <c r="D209" s="10">
        <v>0</v>
      </c>
      <c r="E209" s="10">
        <v>0</v>
      </c>
    </row>
    <row r="210" spans="1:5">
      <c r="A210" s="15" t="s">
        <v>208</v>
      </c>
      <c r="B210" s="8">
        <v>5311257.5406099996</v>
      </c>
      <c r="C210" s="8">
        <v>1819051.9390799999</v>
      </c>
      <c r="D210" s="8">
        <v>579229.72465999995</v>
      </c>
      <c r="E210" s="8">
        <v>7709539.2043500002</v>
      </c>
    </row>
    <row r="211" spans="1:5">
      <c r="A211" s="22" t="s">
        <v>209</v>
      </c>
      <c r="B211" s="10">
        <v>0</v>
      </c>
      <c r="C211" s="10">
        <v>0</v>
      </c>
      <c r="D211" s="10">
        <v>0</v>
      </c>
      <c r="E211" s="10">
        <v>0</v>
      </c>
    </row>
    <row r="212" spans="1:5">
      <c r="A212" s="16" t="s">
        <v>210</v>
      </c>
      <c r="B212" s="10">
        <v>0</v>
      </c>
      <c r="C212" s="10">
        <v>0</v>
      </c>
      <c r="D212" s="10">
        <v>0</v>
      </c>
      <c r="E212" s="10">
        <v>0</v>
      </c>
    </row>
    <row r="213" spans="1:5">
      <c r="A213" s="16" t="s">
        <v>211</v>
      </c>
      <c r="B213" s="10">
        <v>0</v>
      </c>
      <c r="C213" s="10">
        <v>0</v>
      </c>
      <c r="D213" s="10">
        <v>0</v>
      </c>
      <c r="E213" s="10">
        <v>0</v>
      </c>
    </row>
    <row r="214" spans="1:5">
      <c r="A214" s="16" t="s">
        <v>212</v>
      </c>
      <c r="B214" s="10">
        <v>0</v>
      </c>
      <c r="C214" s="10">
        <v>0</v>
      </c>
      <c r="D214" s="10">
        <v>0</v>
      </c>
      <c r="E214" s="10">
        <v>0</v>
      </c>
    </row>
    <row r="215" spans="1:5">
      <c r="A215" s="22" t="s">
        <v>213</v>
      </c>
      <c r="B215" s="10">
        <v>0</v>
      </c>
      <c r="C215" s="10">
        <v>0</v>
      </c>
      <c r="D215" s="10">
        <v>144.54445999999999</v>
      </c>
      <c r="E215" s="10">
        <v>144.54445999999999</v>
      </c>
    </row>
    <row r="216" spans="1:5">
      <c r="A216" s="17" t="s">
        <v>214</v>
      </c>
      <c r="B216" s="10">
        <v>0</v>
      </c>
      <c r="C216" s="10">
        <v>0</v>
      </c>
      <c r="D216" s="10">
        <v>0</v>
      </c>
      <c r="E216" s="10">
        <v>0</v>
      </c>
    </row>
    <row r="217" spans="1:5">
      <c r="A217" s="16" t="s">
        <v>215</v>
      </c>
      <c r="B217" s="10">
        <v>0</v>
      </c>
      <c r="C217" s="10">
        <v>0</v>
      </c>
      <c r="D217" s="10">
        <v>144.54445999999999</v>
      </c>
      <c r="E217" s="10">
        <v>144.54445999999999</v>
      </c>
    </row>
    <row r="218" spans="1:5">
      <c r="A218" s="16" t="s">
        <v>216</v>
      </c>
      <c r="B218" s="10">
        <v>0</v>
      </c>
      <c r="C218" s="10">
        <v>0</v>
      </c>
      <c r="D218" s="10">
        <v>0</v>
      </c>
      <c r="E218" s="10">
        <v>0</v>
      </c>
    </row>
    <row r="219" spans="1:5">
      <c r="A219" s="16" t="s">
        <v>217</v>
      </c>
      <c r="B219" s="10">
        <v>0</v>
      </c>
      <c r="C219" s="10">
        <v>0</v>
      </c>
      <c r="D219" s="10">
        <v>0</v>
      </c>
      <c r="E219" s="10">
        <v>0</v>
      </c>
    </row>
    <row r="220" spans="1:5">
      <c r="A220" s="16" t="s">
        <v>218</v>
      </c>
      <c r="B220" s="10">
        <v>0</v>
      </c>
      <c r="C220" s="10">
        <v>0</v>
      </c>
      <c r="D220" s="10">
        <v>0</v>
      </c>
      <c r="E220" s="10">
        <v>0</v>
      </c>
    </row>
    <row r="221" spans="1:5">
      <c r="A221" s="22" t="s">
        <v>219</v>
      </c>
      <c r="B221" s="10">
        <v>0</v>
      </c>
      <c r="C221" s="10">
        <v>0</v>
      </c>
      <c r="D221" s="10">
        <v>0</v>
      </c>
      <c r="E221" s="10">
        <v>0</v>
      </c>
    </row>
    <row r="222" spans="1:5">
      <c r="A222" s="16" t="s">
        <v>220</v>
      </c>
      <c r="B222" s="10">
        <v>0</v>
      </c>
      <c r="C222" s="10">
        <v>0</v>
      </c>
      <c r="D222" s="10">
        <v>0</v>
      </c>
      <c r="E222" s="10">
        <v>0</v>
      </c>
    </row>
    <row r="223" spans="1:5">
      <c r="A223" s="16" t="s">
        <v>221</v>
      </c>
      <c r="B223" s="10">
        <v>0</v>
      </c>
      <c r="C223" s="10">
        <v>0</v>
      </c>
      <c r="D223" s="10">
        <v>0</v>
      </c>
      <c r="E223" s="10">
        <v>0</v>
      </c>
    </row>
    <row r="224" spans="1:5">
      <c r="A224" s="22" t="s">
        <v>222</v>
      </c>
      <c r="B224" s="10">
        <v>0</v>
      </c>
      <c r="C224" s="10">
        <v>0</v>
      </c>
      <c r="D224" s="10">
        <v>0</v>
      </c>
      <c r="E224" s="10">
        <v>0</v>
      </c>
    </row>
    <row r="225" spans="1:5">
      <c r="A225" s="16" t="s">
        <v>223</v>
      </c>
      <c r="B225" s="10">
        <v>0</v>
      </c>
      <c r="C225" s="10">
        <v>0</v>
      </c>
      <c r="D225" s="10">
        <v>0</v>
      </c>
      <c r="E225" s="10">
        <v>0</v>
      </c>
    </row>
    <row r="226" spans="1:5">
      <c r="A226" s="16" t="s">
        <v>224</v>
      </c>
      <c r="B226" s="10">
        <v>0</v>
      </c>
      <c r="C226" s="10">
        <v>0</v>
      </c>
      <c r="D226" s="10">
        <v>0</v>
      </c>
      <c r="E226" s="10">
        <v>0</v>
      </c>
    </row>
    <row r="227" spans="1:5">
      <c r="A227" s="22" t="s">
        <v>225</v>
      </c>
      <c r="B227" s="10">
        <v>3376333.5052800002</v>
      </c>
      <c r="C227" s="10">
        <v>1703153.59556</v>
      </c>
      <c r="D227" s="10">
        <v>558104.30333000002</v>
      </c>
      <c r="E227" s="10">
        <v>5637591.40417</v>
      </c>
    </row>
    <row r="228" spans="1:5">
      <c r="A228" s="16" t="s">
        <v>226</v>
      </c>
      <c r="B228" s="10">
        <v>3374837.4465600001</v>
      </c>
      <c r="C228" s="10">
        <v>1638286.2014900001</v>
      </c>
      <c r="D228" s="10">
        <v>558097.00595999998</v>
      </c>
      <c r="E228" s="10">
        <v>5571220.6540100006</v>
      </c>
    </row>
    <row r="229" spans="1:5">
      <c r="A229" s="16" t="s">
        <v>227</v>
      </c>
      <c r="B229" s="10">
        <v>0</v>
      </c>
      <c r="C229" s="10">
        <v>0</v>
      </c>
      <c r="D229" s="10">
        <v>0</v>
      </c>
      <c r="E229" s="10">
        <v>0</v>
      </c>
    </row>
    <row r="230" spans="1:5">
      <c r="A230" s="16" t="s">
        <v>228</v>
      </c>
      <c r="B230" s="10">
        <v>0</v>
      </c>
      <c r="C230" s="10">
        <v>7681.5192999999999</v>
      </c>
      <c r="D230" s="10">
        <v>0</v>
      </c>
      <c r="E230" s="10">
        <v>7681.5192999999999</v>
      </c>
    </row>
    <row r="231" spans="1:5">
      <c r="A231" s="16" t="s">
        <v>229</v>
      </c>
      <c r="B231" s="10">
        <v>0</v>
      </c>
      <c r="C231" s="10">
        <v>0</v>
      </c>
      <c r="D231" s="10">
        <v>0</v>
      </c>
      <c r="E231" s="10">
        <v>0</v>
      </c>
    </row>
    <row r="232" spans="1:5">
      <c r="A232" s="16" t="s">
        <v>230</v>
      </c>
      <c r="B232" s="16">
        <v>1496.05872</v>
      </c>
      <c r="C232" s="16">
        <v>13926.48688</v>
      </c>
      <c r="D232" s="16">
        <v>7.2973699999999999</v>
      </c>
      <c r="E232" s="16">
        <v>15429.842970000002</v>
      </c>
    </row>
    <row r="233" spans="1:5">
      <c r="A233" s="16" t="s">
        <v>231</v>
      </c>
      <c r="B233" s="16">
        <v>0</v>
      </c>
      <c r="C233" s="16">
        <v>171.5</v>
      </c>
      <c r="D233" s="16">
        <v>0</v>
      </c>
      <c r="E233" s="16">
        <v>171.5</v>
      </c>
    </row>
    <row r="234" spans="1:5">
      <c r="A234" s="16" t="s">
        <v>232</v>
      </c>
      <c r="B234" s="16">
        <v>0</v>
      </c>
      <c r="C234" s="16">
        <v>0</v>
      </c>
      <c r="D234" s="16">
        <v>0</v>
      </c>
      <c r="E234" s="16">
        <v>0</v>
      </c>
    </row>
    <row r="235" spans="1:5">
      <c r="A235" s="16" t="s">
        <v>233</v>
      </c>
      <c r="B235" s="16">
        <v>0</v>
      </c>
      <c r="C235" s="16">
        <v>43087.887889999998</v>
      </c>
      <c r="D235" s="16">
        <v>0</v>
      </c>
      <c r="E235" s="16">
        <v>43087.887889999998</v>
      </c>
    </row>
    <row r="236" spans="1:5">
      <c r="A236" s="22" t="s">
        <v>234</v>
      </c>
      <c r="B236" s="16">
        <v>1934924.0353299999</v>
      </c>
      <c r="C236" s="16">
        <v>115898.34351999999</v>
      </c>
      <c r="D236" s="16">
        <v>20980.87687</v>
      </c>
      <c r="E236" s="16">
        <v>2071803.25572</v>
      </c>
    </row>
    <row r="237" spans="1:5">
      <c r="A237" s="16" t="s">
        <v>235</v>
      </c>
      <c r="B237" s="16">
        <v>14419.684220000001</v>
      </c>
      <c r="C237" s="16">
        <v>29167.705959999999</v>
      </c>
      <c r="D237" s="16">
        <v>0</v>
      </c>
      <c r="E237" s="16">
        <v>43587.390180000002</v>
      </c>
    </row>
    <row r="238" spans="1:5">
      <c r="A238" s="16" t="s">
        <v>236</v>
      </c>
      <c r="B238" s="16">
        <v>0</v>
      </c>
      <c r="C238" s="16">
        <v>0</v>
      </c>
      <c r="D238" s="16">
        <v>0</v>
      </c>
      <c r="E238" s="16">
        <v>0</v>
      </c>
    </row>
    <row r="239" spans="1:5">
      <c r="A239" s="16" t="s">
        <v>237</v>
      </c>
      <c r="B239" s="16">
        <v>19562.56969</v>
      </c>
      <c r="C239" s="16">
        <v>4368.5012000000006</v>
      </c>
      <c r="D239" s="16">
        <v>2249.18255</v>
      </c>
      <c r="E239" s="16">
        <v>26180.25344</v>
      </c>
    </row>
    <row r="240" spans="1:5">
      <c r="A240" s="16" t="s">
        <v>238</v>
      </c>
      <c r="B240" s="16">
        <v>15884.11076</v>
      </c>
      <c r="C240" s="16">
        <v>9144.2922200000012</v>
      </c>
      <c r="D240" s="16">
        <v>1012.21828</v>
      </c>
      <c r="E240" s="16">
        <v>26040.62126</v>
      </c>
    </row>
    <row r="241" spans="1:5">
      <c r="A241" s="11" t="s">
        <v>239</v>
      </c>
      <c r="B241" s="16">
        <v>0</v>
      </c>
      <c r="C241" s="16">
        <v>0</v>
      </c>
      <c r="D241" s="16">
        <v>0</v>
      </c>
      <c r="E241" s="16">
        <v>0</v>
      </c>
    </row>
    <row r="242" spans="1:5">
      <c r="A242" s="16" t="s">
        <v>240</v>
      </c>
      <c r="B242" s="16">
        <v>1885057.6706600001</v>
      </c>
      <c r="C242" s="16">
        <v>73217.844140000001</v>
      </c>
      <c r="D242" s="16">
        <v>17719.476039999998</v>
      </c>
      <c r="E242" s="16">
        <v>1975994.9908399999</v>
      </c>
    </row>
    <row r="243" spans="1:5">
      <c r="A243" s="22" t="s">
        <v>241</v>
      </c>
      <c r="B243" s="16">
        <v>0</v>
      </c>
      <c r="C243" s="16">
        <v>0</v>
      </c>
      <c r="D243" s="16">
        <v>0</v>
      </c>
      <c r="E243" s="16">
        <v>0</v>
      </c>
    </row>
    <row r="244" spans="1:5">
      <c r="A244" s="16" t="s">
        <v>242</v>
      </c>
      <c r="B244" s="16">
        <v>0</v>
      </c>
      <c r="C244" s="16">
        <v>0</v>
      </c>
      <c r="D244" s="16">
        <v>0</v>
      </c>
      <c r="E244" s="16">
        <v>0</v>
      </c>
    </row>
    <row r="245" spans="1:5">
      <c r="A245" s="16" t="s">
        <v>243</v>
      </c>
      <c r="B245" s="16">
        <v>0</v>
      </c>
      <c r="C245" s="16">
        <v>0</v>
      </c>
      <c r="D245" s="16">
        <v>0</v>
      </c>
      <c r="E245" s="16">
        <v>0</v>
      </c>
    </row>
    <row r="246" spans="1:5">
      <c r="A246" s="22" t="s">
        <v>244</v>
      </c>
      <c r="B246" s="16">
        <v>0</v>
      </c>
      <c r="C246" s="16">
        <v>0</v>
      </c>
      <c r="D246" s="16">
        <v>0</v>
      </c>
      <c r="E246" s="16">
        <v>0</v>
      </c>
    </row>
    <row r="247" spans="1:5">
      <c r="A247" s="16" t="s">
        <v>242</v>
      </c>
      <c r="B247" s="16">
        <v>0</v>
      </c>
      <c r="C247" s="16">
        <v>0</v>
      </c>
      <c r="D247" s="16">
        <v>0</v>
      </c>
      <c r="E247" s="16">
        <v>0</v>
      </c>
    </row>
    <row r="248" spans="1:5">
      <c r="A248" s="16" t="s">
        <v>243</v>
      </c>
      <c r="B248" s="16">
        <v>0</v>
      </c>
      <c r="C248" s="16">
        <v>0</v>
      </c>
      <c r="D248" s="16">
        <v>0</v>
      </c>
      <c r="E248" s="16">
        <v>0</v>
      </c>
    </row>
    <row r="249" spans="1:5">
      <c r="A249" s="15" t="s">
        <v>245</v>
      </c>
      <c r="B249" s="8">
        <v>134664.55509000001</v>
      </c>
      <c r="C249" s="8">
        <v>65783.895959999994</v>
      </c>
      <c r="D249" s="8">
        <v>24119.970819999999</v>
      </c>
      <c r="E249" s="8">
        <v>224568.42186999999</v>
      </c>
    </row>
    <row r="250" spans="1:5">
      <c r="A250" s="16" t="s">
        <v>246</v>
      </c>
      <c r="B250" s="10">
        <v>0</v>
      </c>
      <c r="C250" s="10">
        <v>10.992270000000001</v>
      </c>
      <c r="D250" s="10">
        <v>0</v>
      </c>
      <c r="E250" s="10">
        <v>10.992270000000001</v>
      </c>
    </row>
    <row r="251" spans="1:5">
      <c r="A251" s="16" t="s">
        <v>247</v>
      </c>
      <c r="B251" s="10">
        <v>23698.821479999999</v>
      </c>
      <c r="C251" s="10">
        <v>1124.6083600000002</v>
      </c>
      <c r="D251" s="10">
        <v>591.71988999999996</v>
      </c>
      <c r="E251" s="10">
        <v>25415.149730000001</v>
      </c>
    </row>
    <row r="252" spans="1:5">
      <c r="A252" s="16" t="s">
        <v>248</v>
      </c>
      <c r="B252" s="10">
        <v>72466.961890000006</v>
      </c>
      <c r="C252" s="10">
        <v>35462.883049999997</v>
      </c>
      <c r="D252" s="10">
        <v>8746.2564999999995</v>
      </c>
      <c r="E252" s="10">
        <v>116676.10144</v>
      </c>
    </row>
    <row r="253" spans="1:5">
      <c r="A253" s="16" t="s">
        <v>249</v>
      </c>
      <c r="B253" s="10">
        <v>36988.725939999997</v>
      </c>
      <c r="C253" s="10">
        <v>24983.368879999998</v>
      </c>
      <c r="D253" s="10">
        <v>9702.1341400000001</v>
      </c>
      <c r="E253" s="10">
        <v>71674.228959999993</v>
      </c>
    </row>
    <row r="254" spans="1:5">
      <c r="A254" s="16" t="s">
        <v>250</v>
      </c>
      <c r="B254" s="10">
        <v>188.29160000000002</v>
      </c>
      <c r="C254" s="10">
        <v>328.2715</v>
      </c>
      <c r="D254" s="10">
        <v>16.346700000000002</v>
      </c>
      <c r="E254" s="10">
        <v>532.90980000000002</v>
      </c>
    </row>
    <row r="255" spans="1:5">
      <c r="A255" s="16" t="s">
        <v>251</v>
      </c>
      <c r="B255" s="10">
        <v>304.92958000000004</v>
      </c>
      <c r="C255" s="10">
        <v>113.44873</v>
      </c>
      <c r="D255" s="10">
        <v>96.69919999999999</v>
      </c>
      <c r="E255" s="10">
        <v>515.07750999999996</v>
      </c>
    </row>
    <row r="256" spans="1:5">
      <c r="A256" s="16" t="s">
        <v>252</v>
      </c>
      <c r="B256" s="10">
        <v>926.74638000000004</v>
      </c>
      <c r="C256" s="10">
        <v>1954.53332</v>
      </c>
      <c r="D256" s="10">
        <v>1865.53207</v>
      </c>
      <c r="E256" s="10">
        <v>4746.8117699999993</v>
      </c>
    </row>
    <row r="257" spans="1:5">
      <c r="A257" s="16" t="s">
        <v>253</v>
      </c>
      <c r="B257" s="10">
        <v>90.078220000000002</v>
      </c>
      <c r="C257" s="10">
        <v>47.484349999999999</v>
      </c>
      <c r="D257" s="10">
        <v>57.104300000000002</v>
      </c>
      <c r="E257" s="10">
        <v>194.66686999999999</v>
      </c>
    </row>
    <row r="258" spans="1:5">
      <c r="A258" s="16" t="s">
        <v>254</v>
      </c>
      <c r="B258" s="10">
        <v>0</v>
      </c>
      <c r="C258" s="10">
        <v>0</v>
      </c>
      <c r="D258" s="10">
        <v>0</v>
      </c>
      <c r="E258" s="10">
        <v>0</v>
      </c>
    </row>
    <row r="259" spans="1:5">
      <c r="A259" s="16" t="s">
        <v>255</v>
      </c>
      <c r="B259" s="10">
        <v>0</v>
      </c>
      <c r="C259" s="10">
        <v>1026.0628000000002</v>
      </c>
      <c r="D259" s="10">
        <v>3044.1780199999998</v>
      </c>
      <c r="E259" s="10">
        <v>4070.24082</v>
      </c>
    </row>
    <row r="260" spans="1:5">
      <c r="A260" s="16" t="s">
        <v>256</v>
      </c>
      <c r="B260" s="10">
        <v>0</v>
      </c>
      <c r="C260" s="10">
        <v>732.2426999999999</v>
      </c>
      <c r="D260" s="10">
        <v>0</v>
      </c>
      <c r="E260" s="10">
        <v>732.2426999999999</v>
      </c>
    </row>
    <row r="261" spans="1:5">
      <c r="A261" s="15" t="s">
        <v>257</v>
      </c>
      <c r="B261" s="8">
        <v>-30465.159680000001</v>
      </c>
      <c r="C261" s="8">
        <v>-35236.314259999999</v>
      </c>
      <c r="D261" s="8">
        <v>-2721.25767</v>
      </c>
      <c r="E261" s="8">
        <v>-68422.731610000003</v>
      </c>
    </row>
    <row r="262" spans="1:5">
      <c r="A262" s="16" t="s">
        <v>258</v>
      </c>
      <c r="B262" s="10">
        <v>-29931.748309999999</v>
      </c>
      <c r="C262" s="10">
        <v>-28690.90539</v>
      </c>
      <c r="D262" s="10">
        <v>-2721.25767</v>
      </c>
      <c r="E262" s="10">
        <v>-61343.911369999994</v>
      </c>
    </row>
    <row r="263" spans="1:5">
      <c r="A263" s="16" t="s">
        <v>259</v>
      </c>
      <c r="B263" s="10">
        <v>0</v>
      </c>
      <c r="C263" s="10">
        <v>0</v>
      </c>
      <c r="D263" s="10">
        <v>0</v>
      </c>
      <c r="E263" s="10">
        <v>0</v>
      </c>
    </row>
    <row r="264" spans="1:5">
      <c r="A264" s="16" t="s">
        <v>260</v>
      </c>
      <c r="B264" s="10">
        <v>0</v>
      </c>
      <c r="C264" s="10">
        <v>-6431.1800499999999</v>
      </c>
      <c r="D264" s="10">
        <v>0</v>
      </c>
      <c r="E264" s="10">
        <v>-6431.1800499999999</v>
      </c>
    </row>
    <row r="265" spans="1:5">
      <c r="A265" s="16" t="s">
        <v>261</v>
      </c>
      <c r="B265" s="10">
        <v>-533.41137000000003</v>
      </c>
      <c r="C265" s="10">
        <v>-106.29388</v>
      </c>
      <c r="D265" s="10">
        <v>0</v>
      </c>
      <c r="E265" s="10">
        <v>-639.70524999999998</v>
      </c>
    </row>
    <row r="266" spans="1:5">
      <c r="A266" s="17" t="s">
        <v>262</v>
      </c>
      <c r="B266" s="10">
        <v>0</v>
      </c>
      <c r="C266" s="10">
        <v>0</v>
      </c>
      <c r="D266" s="10">
        <v>0</v>
      </c>
      <c r="E266" s="10">
        <v>0</v>
      </c>
    </row>
    <row r="267" spans="1:5">
      <c r="A267" s="17" t="s">
        <v>263</v>
      </c>
      <c r="B267" s="10">
        <v>0</v>
      </c>
      <c r="C267" s="10">
        <v>0</v>
      </c>
      <c r="D267" s="10">
        <v>0</v>
      </c>
      <c r="E267" s="10">
        <v>0</v>
      </c>
    </row>
    <row r="268" spans="1:5">
      <c r="A268" s="17" t="s">
        <v>264</v>
      </c>
      <c r="B268" s="10">
        <v>0</v>
      </c>
      <c r="C268" s="10">
        <v>-7.9349399999999992</v>
      </c>
      <c r="D268" s="10">
        <v>0</v>
      </c>
      <c r="E268" s="10">
        <v>-7.9349399999999992</v>
      </c>
    </row>
    <row r="269" spans="1:5">
      <c r="A269" s="14" t="s">
        <v>265</v>
      </c>
      <c r="B269" s="8">
        <v>104199.39541</v>
      </c>
      <c r="C269" s="8">
        <v>30547.581699999999</v>
      </c>
      <c r="D269" s="8">
        <v>21398.71315</v>
      </c>
      <c r="E269" s="8">
        <v>156145.69026</v>
      </c>
    </row>
    <row r="270" spans="1:5">
      <c r="A270" s="16" t="s">
        <v>266</v>
      </c>
      <c r="B270" s="10">
        <v>13316.203320000001</v>
      </c>
      <c r="C270" s="10">
        <v>5755.2975700000006</v>
      </c>
      <c r="D270" s="10">
        <v>42.16874</v>
      </c>
      <c r="E270" s="10">
        <v>19113.66963</v>
      </c>
    </row>
    <row r="271" spans="1:5">
      <c r="A271" s="16" t="s">
        <v>267</v>
      </c>
      <c r="B271" s="10">
        <v>3140.8508500000003</v>
      </c>
      <c r="C271" s="10">
        <v>1886.8260700000001</v>
      </c>
      <c r="D271" s="10">
        <v>76.053160000000005</v>
      </c>
      <c r="E271" s="10">
        <v>5103.7300800000003</v>
      </c>
    </row>
    <row r="272" spans="1:5">
      <c r="A272" s="16" t="s">
        <v>268</v>
      </c>
      <c r="B272" s="10">
        <v>1625.0556999999999</v>
      </c>
      <c r="C272" s="10">
        <v>557.18810999999994</v>
      </c>
      <c r="D272" s="10">
        <v>-39.517420000000001</v>
      </c>
      <c r="E272" s="10">
        <v>2142.7263900000003</v>
      </c>
    </row>
    <row r="273" spans="1:5">
      <c r="A273" s="16" t="s">
        <v>269</v>
      </c>
      <c r="B273" s="10">
        <v>7237.2437399999999</v>
      </c>
      <c r="C273" s="10">
        <v>3234.5679</v>
      </c>
      <c r="D273" s="10">
        <v>0</v>
      </c>
      <c r="E273" s="10">
        <v>10471.81164</v>
      </c>
    </row>
    <row r="274" spans="1:5">
      <c r="A274" s="16" t="s">
        <v>270</v>
      </c>
      <c r="B274" s="10">
        <v>292.56085999999999</v>
      </c>
      <c r="C274" s="10">
        <v>0</v>
      </c>
      <c r="D274" s="10">
        <v>0</v>
      </c>
      <c r="E274" s="10">
        <v>292.56085999999999</v>
      </c>
    </row>
    <row r="275" spans="1:5">
      <c r="A275" s="16" t="s">
        <v>271</v>
      </c>
      <c r="B275" s="10">
        <v>1020.49217</v>
      </c>
      <c r="C275" s="10">
        <v>76.715490000000003</v>
      </c>
      <c r="D275" s="10">
        <v>5.633</v>
      </c>
      <c r="E275" s="10">
        <v>1102.8406599999998</v>
      </c>
    </row>
    <row r="276" spans="1:5">
      <c r="A276" s="16" t="s">
        <v>272</v>
      </c>
      <c r="B276" s="10">
        <v>0</v>
      </c>
      <c r="C276" s="10">
        <v>0</v>
      </c>
      <c r="D276" s="10">
        <v>0</v>
      </c>
      <c r="E276" s="10">
        <v>0</v>
      </c>
    </row>
    <row r="277" spans="1:5">
      <c r="A277" s="16" t="s">
        <v>273</v>
      </c>
      <c r="B277" s="10">
        <v>-4862.1936799999994</v>
      </c>
      <c r="C277" s="10">
        <v>-5531.1711100000002</v>
      </c>
      <c r="D277" s="10">
        <v>-1029.51746</v>
      </c>
      <c r="E277" s="10">
        <v>-11422.882250000001</v>
      </c>
    </row>
    <row r="278" spans="1:5">
      <c r="A278" s="16" t="s">
        <v>267</v>
      </c>
      <c r="B278" s="10">
        <v>-1627.1054299999998</v>
      </c>
      <c r="C278" s="10">
        <v>-231.41235999999998</v>
      </c>
      <c r="D278" s="10">
        <v>-105.59189000000001</v>
      </c>
      <c r="E278" s="10">
        <v>-1964.10968</v>
      </c>
    </row>
    <row r="279" spans="1:5">
      <c r="A279" s="16" t="s">
        <v>274</v>
      </c>
      <c r="B279" s="10">
        <v>-2024.5337299999999</v>
      </c>
      <c r="C279" s="10">
        <v>-4759.1932100000004</v>
      </c>
      <c r="D279" s="10">
        <v>-870.56209000000001</v>
      </c>
      <c r="E279" s="10">
        <v>-7654.2890299999999</v>
      </c>
    </row>
    <row r="280" spans="1:5">
      <c r="A280" s="16" t="s">
        <v>275</v>
      </c>
      <c r="B280" s="10">
        <v>0</v>
      </c>
      <c r="C280" s="10">
        <v>-38.706000000000003</v>
      </c>
      <c r="D280" s="10">
        <v>-1.1344799999999999</v>
      </c>
      <c r="E280" s="10">
        <v>-39.840480000000007</v>
      </c>
    </row>
    <row r="281" spans="1:5">
      <c r="A281" s="17" t="s">
        <v>276</v>
      </c>
      <c r="B281" s="10">
        <v>0</v>
      </c>
      <c r="C281" s="10">
        <v>0</v>
      </c>
      <c r="D281" s="10">
        <v>0</v>
      </c>
      <c r="E281" s="10">
        <v>0</v>
      </c>
    </row>
    <row r="282" spans="1:5">
      <c r="A282" s="16" t="s">
        <v>277</v>
      </c>
      <c r="B282" s="10">
        <v>-1210.5545199999999</v>
      </c>
      <c r="C282" s="10">
        <v>-501.85953999999998</v>
      </c>
      <c r="D282" s="10">
        <v>-52.228999999999999</v>
      </c>
      <c r="E282" s="10">
        <v>-1764.6430600000001</v>
      </c>
    </row>
    <row r="283" spans="1:5">
      <c r="A283" s="16" t="s">
        <v>278</v>
      </c>
      <c r="B283" s="10">
        <v>0</v>
      </c>
      <c r="C283" s="10">
        <v>0</v>
      </c>
      <c r="D283" s="10">
        <v>0</v>
      </c>
      <c r="E283" s="10">
        <v>0</v>
      </c>
    </row>
    <row r="284" spans="1:5">
      <c r="A284" s="15" t="s">
        <v>279</v>
      </c>
      <c r="B284" s="8">
        <v>112653.40505</v>
      </c>
      <c r="C284" s="8">
        <v>30771.708160000002</v>
      </c>
      <c r="D284" s="8">
        <v>20411.364430000001</v>
      </c>
      <c r="E284" s="8">
        <v>163836.47764</v>
      </c>
    </row>
    <row r="285" spans="1:5">
      <c r="A285" s="16" t="s">
        <v>280</v>
      </c>
      <c r="B285" s="10">
        <v>977.88497999999993</v>
      </c>
      <c r="C285" s="10">
        <v>13159.470579999999</v>
      </c>
      <c r="D285" s="10">
        <v>13852.434279999999</v>
      </c>
      <c r="E285" s="10">
        <v>27989.789840000001</v>
      </c>
    </row>
    <row r="286" spans="1:5">
      <c r="A286" s="16" t="s">
        <v>281</v>
      </c>
      <c r="B286" s="10">
        <v>66.326570000000004</v>
      </c>
      <c r="C286" s="10">
        <v>1947.0769599999999</v>
      </c>
      <c r="D286" s="10">
        <v>112.68714</v>
      </c>
      <c r="E286" s="10">
        <v>2126.09067</v>
      </c>
    </row>
    <row r="287" spans="1:5">
      <c r="A287" s="16" t="s">
        <v>282</v>
      </c>
      <c r="B287" s="10">
        <v>911.55840999999998</v>
      </c>
      <c r="C287" s="10">
        <v>11212.393619999999</v>
      </c>
      <c r="D287" s="10">
        <v>13739.747140000001</v>
      </c>
      <c r="E287" s="10">
        <v>25863.699170000004</v>
      </c>
    </row>
    <row r="288" spans="1:5">
      <c r="A288" s="16" t="s">
        <v>283</v>
      </c>
      <c r="B288" s="10">
        <v>0</v>
      </c>
      <c r="C288" s="10">
        <v>0</v>
      </c>
      <c r="D288" s="10">
        <v>0</v>
      </c>
      <c r="E288" s="10">
        <v>0</v>
      </c>
    </row>
    <row r="289" spans="1:5">
      <c r="A289" s="16" t="s">
        <v>284</v>
      </c>
      <c r="B289" s="10">
        <v>0</v>
      </c>
      <c r="C289" s="10">
        <v>0</v>
      </c>
      <c r="D289" s="10">
        <v>0</v>
      </c>
      <c r="E289" s="10">
        <v>0</v>
      </c>
    </row>
    <row r="290" spans="1:5">
      <c r="A290" s="16" t="s">
        <v>285</v>
      </c>
      <c r="B290" s="10">
        <v>0</v>
      </c>
      <c r="C290" s="10">
        <v>0</v>
      </c>
      <c r="D290" s="10">
        <v>0</v>
      </c>
      <c r="E290" s="10">
        <v>0</v>
      </c>
    </row>
    <row r="291" spans="1:5">
      <c r="A291" s="16" t="s">
        <v>286</v>
      </c>
      <c r="B291" s="10">
        <v>0</v>
      </c>
      <c r="C291" s="10">
        <v>0</v>
      </c>
      <c r="D291" s="10">
        <v>0</v>
      </c>
      <c r="E291" s="10">
        <v>0</v>
      </c>
    </row>
    <row r="292" spans="1:5">
      <c r="A292" s="16" t="s">
        <v>287</v>
      </c>
      <c r="B292" s="10">
        <v>0</v>
      </c>
      <c r="C292" s="10">
        <v>0</v>
      </c>
      <c r="D292" s="10">
        <v>0</v>
      </c>
      <c r="E292" s="10">
        <v>0</v>
      </c>
    </row>
    <row r="293" spans="1:5">
      <c r="A293" s="16" t="s">
        <v>288</v>
      </c>
      <c r="B293" s="10">
        <v>-12409.51014</v>
      </c>
      <c r="C293" s="10">
        <v>-25153.33842</v>
      </c>
      <c r="D293" s="10">
        <v>-18600.025699999998</v>
      </c>
      <c r="E293" s="10">
        <v>-56162.874259999997</v>
      </c>
    </row>
    <row r="294" spans="1:5">
      <c r="A294" s="16" t="s">
        <v>289</v>
      </c>
      <c r="B294" s="10">
        <v>-6892.1798099999996</v>
      </c>
      <c r="C294" s="10">
        <v>-19075.31511</v>
      </c>
      <c r="D294" s="10">
        <v>-17128.050609999998</v>
      </c>
      <c r="E294" s="10">
        <v>-43095.545530000003</v>
      </c>
    </row>
    <row r="295" spans="1:5">
      <c r="A295" s="16" t="s">
        <v>290</v>
      </c>
      <c r="B295" s="10">
        <v>-124.86332</v>
      </c>
      <c r="C295" s="10">
        <v>-62.922199999999997</v>
      </c>
      <c r="D295" s="10">
        <v>0</v>
      </c>
      <c r="E295" s="10">
        <v>-187.78551999999999</v>
      </c>
    </row>
    <row r="296" spans="1:5">
      <c r="A296" s="17" t="s">
        <v>291</v>
      </c>
      <c r="B296" s="10">
        <v>0</v>
      </c>
      <c r="C296" s="10">
        <v>0</v>
      </c>
      <c r="D296" s="10">
        <v>0</v>
      </c>
      <c r="E296" s="10">
        <v>0</v>
      </c>
    </row>
    <row r="297" spans="1:5">
      <c r="A297" s="16" t="s">
        <v>292</v>
      </c>
      <c r="B297" s="10">
        <v>-5392.4670099999994</v>
      </c>
      <c r="C297" s="10">
        <v>-6015.1011100000005</v>
      </c>
      <c r="D297" s="10">
        <v>-1471.9750900000001</v>
      </c>
      <c r="E297" s="10">
        <v>-12879.543210000002</v>
      </c>
    </row>
    <row r="298" spans="1:5">
      <c r="A298" s="11" t="s">
        <v>293</v>
      </c>
      <c r="B298" s="10">
        <v>0</v>
      </c>
      <c r="C298" s="10">
        <v>0</v>
      </c>
      <c r="D298" s="10">
        <v>0</v>
      </c>
      <c r="E298" s="10">
        <v>0</v>
      </c>
    </row>
    <row r="299" spans="1:5">
      <c r="A299" s="16" t="s">
        <v>294</v>
      </c>
      <c r="B299" s="10">
        <v>0</v>
      </c>
      <c r="C299" s="10">
        <v>0</v>
      </c>
      <c r="D299" s="10">
        <v>0</v>
      </c>
      <c r="E299" s="10">
        <v>0</v>
      </c>
    </row>
    <row r="300" spans="1:5">
      <c r="A300" s="15" t="s">
        <v>295</v>
      </c>
      <c r="B300" s="8">
        <v>101221.77989000001</v>
      </c>
      <c r="C300" s="8">
        <v>18777.840319999999</v>
      </c>
      <c r="D300" s="8">
        <v>15663.773009999999</v>
      </c>
      <c r="E300" s="8">
        <v>135663.39322</v>
      </c>
    </row>
    <row r="301" spans="1:5">
      <c r="A301" s="16" t="s">
        <v>296</v>
      </c>
      <c r="B301" s="10">
        <v>-76066.384739999994</v>
      </c>
      <c r="C301" s="10">
        <v>-41505.857750000003</v>
      </c>
      <c r="D301" s="10">
        <v>-9665.6923299999999</v>
      </c>
      <c r="E301" s="10">
        <v>-127237.93481999999</v>
      </c>
    </row>
    <row r="302" spans="1:5">
      <c r="A302" s="16" t="s">
        <v>297</v>
      </c>
      <c r="B302" s="10">
        <v>-41015.476889999998</v>
      </c>
      <c r="C302" s="10">
        <v>-21240.50459</v>
      </c>
      <c r="D302" s="10">
        <v>-5294.5895300000002</v>
      </c>
      <c r="E302" s="10">
        <v>-67550.57101</v>
      </c>
    </row>
    <row r="303" spans="1:5">
      <c r="A303" s="16" t="s">
        <v>298</v>
      </c>
      <c r="B303" s="10">
        <v>-7934.37453</v>
      </c>
      <c r="C303" s="10">
        <v>-4017.7667000000001</v>
      </c>
      <c r="D303" s="10">
        <v>-1194.3377499999999</v>
      </c>
      <c r="E303" s="10">
        <v>-13146.47898</v>
      </c>
    </row>
    <row r="304" spans="1:5">
      <c r="A304" s="16" t="s">
        <v>299</v>
      </c>
      <c r="B304" s="10">
        <v>-425.47399999999999</v>
      </c>
      <c r="C304" s="10">
        <v>-518.31754000000001</v>
      </c>
      <c r="D304" s="10">
        <v>-548.56596000000002</v>
      </c>
      <c r="E304" s="10">
        <v>-1492.3575000000001</v>
      </c>
    </row>
    <row r="305" spans="1:5">
      <c r="A305" s="16" t="s">
        <v>300</v>
      </c>
      <c r="B305" s="10">
        <v>-1320.4269899999999</v>
      </c>
      <c r="C305" s="10">
        <v>-1193.614</v>
      </c>
      <c r="D305" s="10">
        <v>-50.4178</v>
      </c>
      <c r="E305" s="10">
        <v>-2564.4587900000001</v>
      </c>
    </row>
    <row r="306" spans="1:5">
      <c r="A306" s="16" t="s">
        <v>301</v>
      </c>
      <c r="B306" s="10">
        <v>-4823.6862199999996</v>
      </c>
      <c r="C306" s="10">
        <v>-2137.3598299999999</v>
      </c>
      <c r="D306" s="10">
        <v>-598.33299999999997</v>
      </c>
      <c r="E306" s="10">
        <v>-7559.3790499999996</v>
      </c>
    </row>
    <row r="307" spans="1:5">
      <c r="A307" s="16" t="s">
        <v>302</v>
      </c>
      <c r="B307" s="10">
        <v>-944.48630000000003</v>
      </c>
      <c r="C307" s="10">
        <v>-372.76420000000002</v>
      </c>
      <c r="D307" s="10">
        <v>-48.434470000000005</v>
      </c>
      <c r="E307" s="10">
        <v>-1365.68497</v>
      </c>
    </row>
    <row r="308" spans="1:5">
      <c r="A308" s="16" t="s">
        <v>303</v>
      </c>
      <c r="B308" s="10">
        <v>-1199.1721499999999</v>
      </c>
      <c r="C308" s="10">
        <v>-2167.5872999999997</v>
      </c>
      <c r="D308" s="10">
        <v>-266.31902000000002</v>
      </c>
      <c r="E308" s="10">
        <v>-3633.0784700000004</v>
      </c>
    </row>
    <row r="309" spans="1:5">
      <c r="A309" s="16" t="s">
        <v>304</v>
      </c>
      <c r="B309" s="10">
        <v>-579.45053000000007</v>
      </c>
      <c r="C309" s="10">
        <v>-1449.19785</v>
      </c>
      <c r="D309" s="10">
        <v>-97.007999999999996</v>
      </c>
      <c r="E309" s="10">
        <v>-2125.6563799999999</v>
      </c>
    </row>
    <row r="310" spans="1:5">
      <c r="A310" s="17" t="s">
        <v>305</v>
      </c>
      <c r="B310" s="10">
        <v>-17823.83713</v>
      </c>
      <c r="C310" s="10">
        <v>-8408.7457400000003</v>
      </c>
      <c r="D310" s="10">
        <v>-1567.6867999999999</v>
      </c>
      <c r="E310" s="10">
        <v>-27800.269670000001</v>
      </c>
    </row>
    <row r="311" spans="1:5">
      <c r="A311" s="14" t="s">
        <v>306</v>
      </c>
      <c r="B311" s="8">
        <v>25155.39515</v>
      </c>
      <c r="C311" s="8">
        <v>-22728.01743</v>
      </c>
      <c r="D311" s="8">
        <v>5998.08068</v>
      </c>
      <c r="E311" s="8">
        <v>8425.4583999999995</v>
      </c>
    </row>
    <row r="312" spans="1:5">
      <c r="A312" s="17" t="s">
        <v>307</v>
      </c>
      <c r="B312" s="10">
        <v>0</v>
      </c>
      <c r="C312" s="10">
        <v>0</v>
      </c>
      <c r="D312" s="10">
        <v>0.43604999999999999</v>
      </c>
      <c r="E312" s="10">
        <v>0.43604999999999999</v>
      </c>
    </row>
    <row r="313" spans="1:5">
      <c r="A313" s="17" t="s">
        <v>308</v>
      </c>
      <c r="B313" s="10">
        <v>0</v>
      </c>
      <c r="C313" s="10">
        <v>0</v>
      </c>
      <c r="D313" s="10">
        <v>0.43604999999999999</v>
      </c>
      <c r="E313" s="10">
        <v>0.43604999999999999</v>
      </c>
    </row>
    <row r="314" spans="1:5">
      <c r="A314" s="17" t="s">
        <v>309</v>
      </c>
      <c r="B314" s="10">
        <v>0</v>
      </c>
      <c r="C314" s="10">
        <v>0</v>
      </c>
      <c r="D314" s="10">
        <v>0</v>
      </c>
      <c r="E314" s="10">
        <v>0</v>
      </c>
    </row>
    <row r="315" spans="1:5">
      <c r="A315" s="17" t="s">
        <v>310</v>
      </c>
      <c r="B315" s="10">
        <v>0</v>
      </c>
      <c r="C315" s="10">
        <v>0</v>
      </c>
      <c r="D315" s="10">
        <v>0</v>
      </c>
      <c r="E315" s="10">
        <v>0</v>
      </c>
    </row>
    <row r="316" spans="1:5">
      <c r="A316" s="17" t="s">
        <v>311</v>
      </c>
      <c r="B316" s="10">
        <v>0</v>
      </c>
      <c r="C316" s="10">
        <v>0</v>
      </c>
      <c r="D316" s="10">
        <v>0</v>
      </c>
      <c r="E316" s="10">
        <v>0</v>
      </c>
    </row>
    <row r="317" spans="1:5">
      <c r="A317" s="16" t="s">
        <v>312</v>
      </c>
      <c r="B317" s="10">
        <v>0</v>
      </c>
      <c r="C317" s="10">
        <v>0</v>
      </c>
      <c r="D317" s="10">
        <v>0</v>
      </c>
      <c r="E317" s="10">
        <v>0</v>
      </c>
    </row>
    <row r="318" spans="1:5">
      <c r="A318" s="14" t="s">
        <v>313</v>
      </c>
      <c r="B318" s="8">
        <v>25155.39515</v>
      </c>
      <c r="C318" s="8">
        <v>-22728.01743</v>
      </c>
      <c r="D318" s="8">
        <v>5998.5167300000003</v>
      </c>
      <c r="E318" s="8">
        <v>8425.8944499999998</v>
      </c>
    </row>
    <row r="319" spans="1:5">
      <c r="A319" s="17" t="s">
        <v>314</v>
      </c>
      <c r="B319" s="10">
        <v>0</v>
      </c>
      <c r="C319" s="10">
        <v>245.69264999999999</v>
      </c>
      <c r="D319" s="10">
        <v>0</v>
      </c>
      <c r="E319" s="10">
        <v>245.69264999999999</v>
      </c>
    </row>
    <row r="320" spans="1:5">
      <c r="A320" s="15" t="s">
        <v>315</v>
      </c>
      <c r="B320" s="8">
        <v>25155.39515</v>
      </c>
      <c r="C320" s="8">
        <v>-22482.324780000003</v>
      </c>
      <c r="D320" s="8">
        <v>5998.5167300000003</v>
      </c>
      <c r="E320" s="8">
        <v>8671.5870999999988</v>
      </c>
    </row>
    <row r="321" spans="1:5">
      <c r="A321" s="16" t="s">
        <v>316</v>
      </c>
      <c r="B321" s="10">
        <v>0</v>
      </c>
      <c r="C321" s="10">
        <v>387.05432999999999</v>
      </c>
      <c r="D321" s="10">
        <v>0</v>
      </c>
      <c r="E321" s="10">
        <v>387.05432999999999</v>
      </c>
    </row>
    <row r="322" spans="1:5">
      <c r="A322" s="14" t="s">
        <v>317</v>
      </c>
      <c r="B322" s="8">
        <v>25155.39515</v>
      </c>
      <c r="C322" s="8">
        <v>-22095.27045</v>
      </c>
      <c r="D322" s="8">
        <v>5998.5167300000003</v>
      </c>
      <c r="E322" s="8">
        <v>9058.6414299999997</v>
      </c>
    </row>
    <row r="323" spans="1:5">
      <c r="A323" s="17" t="s">
        <v>318</v>
      </c>
      <c r="B323" s="10">
        <v>0</v>
      </c>
      <c r="C323" s="10">
        <v>0</v>
      </c>
      <c r="D323" s="10">
        <v>0</v>
      </c>
      <c r="E323" s="10">
        <v>0</v>
      </c>
    </row>
    <row r="324" spans="1:5">
      <c r="A324" s="14" t="s">
        <v>319</v>
      </c>
      <c r="B324" s="8">
        <v>25155.39515</v>
      </c>
      <c r="C324" s="8">
        <v>-22095.27045</v>
      </c>
      <c r="D324" s="8">
        <v>5998.5167300000003</v>
      </c>
      <c r="E324" s="8">
        <v>9058.6414299999997</v>
      </c>
    </row>
    <row r="325" spans="1:5">
      <c r="A325" s="17" t="s">
        <v>320</v>
      </c>
      <c r="B325" s="10">
        <v>0</v>
      </c>
      <c r="C325" s="10">
        <v>0</v>
      </c>
      <c r="D325" s="10">
        <v>-484.16899999999998</v>
      </c>
      <c r="E325" s="10">
        <v>-484.16899999999998</v>
      </c>
    </row>
    <row r="326" spans="1:5">
      <c r="A326" s="14" t="s">
        <v>321</v>
      </c>
      <c r="B326" s="8">
        <v>25155.39515</v>
      </c>
      <c r="C326" s="8">
        <v>-22095.27045</v>
      </c>
      <c r="D326" s="8">
        <v>5514.3477300000004</v>
      </c>
      <c r="E326" s="8">
        <v>8574.4724299999998</v>
      </c>
    </row>
    <row r="327" spans="1:5" ht="3.75" customHeight="1" thickBot="1">
      <c r="A327" s="327"/>
      <c r="B327" s="328"/>
      <c r="C327" s="328"/>
      <c r="D327" s="328"/>
      <c r="E327" s="328"/>
    </row>
    <row r="328" spans="1:5" ht="15.75" thickTop="1">
      <c r="A328" s="16"/>
      <c r="B328" s="32"/>
      <c r="C328" s="32"/>
      <c r="D328" s="32"/>
      <c r="E328" s="32"/>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E127"/>
  <sheetViews>
    <sheetView workbookViewId="0">
      <selection activeCell="G4" sqref="G4"/>
    </sheetView>
  </sheetViews>
  <sheetFormatPr baseColWidth="10" defaultColWidth="9.140625" defaultRowHeight="15"/>
  <cols>
    <col min="1" max="1" width="99.5703125" bestFit="1" customWidth="1"/>
    <col min="2" max="4" width="10.7109375" customWidth="1"/>
    <col min="5" max="5" width="9.85546875" customWidth="1"/>
    <col min="6" max="256" width="11.42578125" customWidth="1"/>
    <col min="257" max="257" width="99.5703125" bestFit="1" customWidth="1"/>
    <col min="258" max="260" width="10.7109375" customWidth="1"/>
    <col min="261" max="261" width="9.85546875" customWidth="1"/>
    <col min="262" max="512" width="11.42578125" customWidth="1"/>
    <col min="513" max="513" width="99.5703125" bestFit="1" customWidth="1"/>
    <col min="514" max="516" width="10.7109375" customWidth="1"/>
    <col min="517" max="517" width="9.85546875" customWidth="1"/>
    <col min="518" max="768" width="11.42578125" customWidth="1"/>
    <col min="769" max="769" width="99.5703125" bestFit="1" customWidth="1"/>
    <col min="770" max="772" width="10.7109375" customWidth="1"/>
    <col min="773" max="773" width="9.85546875" customWidth="1"/>
    <col min="774" max="1024" width="11.42578125" customWidth="1"/>
    <col min="1025" max="1025" width="99.5703125" bestFit="1" customWidth="1"/>
    <col min="1026" max="1028" width="10.7109375" customWidth="1"/>
    <col min="1029" max="1029" width="9.85546875" customWidth="1"/>
    <col min="1030" max="1280" width="11.42578125" customWidth="1"/>
    <col min="1281" max="1281" width="99.5703125" bestFit="1" customWidth="1"/>
    <col min="1282" max="1284" width="10.7109375" customWidth="1"/>
    <col min="1285" max="1285" width="9.85546875" customWidth="1"/>
    <col min="1286" max="1536" width="11.42578125" customWidth="1"/>
    <col min="1537" max="1537" width="99.5703125" bestFit="1" customWidth="1"/>
    <col min="1538" max="1540" width="10.7109375" customWidth="1"/>
    <col min="1541" max="1541" width="9.85546875" customWidth="1"/>
    <col min="1542" max="1792" width="11.42578125" customWidth="1"/>
    <col min="1793" max="1793" width="99.5703125" bestFit="1" customWidth="1"/>
    <col min="1794" max="1796" width="10.7109375" customWidth="1"/>
    <col min="1797" max="1797" width="9.85546875" customWidth="1"/>
    <col min="1798" max="2048" width="11.42578125" customWidth="1"/>
    <col min="2049" max="2049" width="99.5703125" bestFit="1" customWidth="1"/>
    <col min="2050" max="2052" width="10.7109375" customWidth="1"/>
    <col min="2053" max="2053" width="9.85546875" customWidth="1"/>
    <col min="2054" max="2304" width="11.42578125" customWidth="1"/>
    <col min="2305" max="2305" width="99.5703125" bestFit="1" customWidth="1"/>
    <col min="2306" max="2308" width="10.7109375" customWidth="1"/>
    <col min="2309" max="2309" width="9.85546875" customWidth="1"/>
    <col min="2310" max="2560" width="11.42578125" customWidth="1"/>
    <col min="2561" max="2561" width="99.5703125" bestFit="1" customWidth="1"/>
    <col min="2562" max="2564" width="10.7109375" customWidth="1"/>
    <col min="2565" max="2565" width="9.85546875" customWidth="1"/>
    <col min="2566" max="2816" width="11.42578125" customWidth="1"/>
    <col min="2817" max="2817" width="99.5703125" bestFit="1" customWidth="1"/>
    <col min="2818" max="2820" width="10.7109375" customWidth="1"/>
    <col min="2821" max="2821" width="9.85546875" customWidth="1"/>
    <col min="2822" max="3072" width="11.42578125" customWidth="1"/>
    <col min="3073" max="3073" width="99.5703125" bestFit="1" customWidth="1"/>
    <col min="3074" max="3076" width="10.7109375" customWidth="1"/>
    <col min="3077" max="3077" width="9.85546875" customWidth="1"/>
    <col min="3078" max="3328" width="11.42578125" customWidth="1"/>
    <col min="3329" max="3329" width="99.5703125" bestFit="1" customWidth="1"/>
    <col min="3330" max="3332" width="10.7109375" customWidth="1"/>
    <col min="3333" max="3333" width="9.85546875" customWidth="1"/>
    <col min="3334" max="3584" width="11.42578125" customWidth="1"/>
    <col min="3585" max="3585" width="99.5703125" bestFit="1" customWidth="1"/>
    <col min="3586" max="3588" width="10.7109375" customWidth="1"/>
    <col min="3589" max="3589" width="9.85546875" customWidth="1"/>
    <col min="3590" max="3840" width="11.42578125" customWidth="1"/>
    <col min="3841" max="3841" width="99.5703125" bestFit="1" customWidth="1"/>
    <col min="3842" max="3844" width="10.7109375" customWidth="1"/>
    <col min="3845" max="3845" width="9.85546875" customWidth="1"/>
    <col min="3846" max="4096" width="11.42578125" customWidth="1"/>
    <col min="4097" max="4097" width="99.5703125" bestFit="1" customWidth="1"/>
    <col min="4098" max="4100" width="10.7109375" customWidth="1"/>
    <col min="4101" max="4101" width="9.85546875" customWidth="1"/>
    <col min="4102" max="4352" width="11.42578125" customWidth="1"/>
    <col min="4353" max="4353" width="99.5703125" bestFit="1" customWidth="1"/>
    <col min="4354" max="4356" width="10.7109375" customWidth="1"/>
    <col min="4357" max="4357" width="9.85546875" customWidth="1"/>
    <col min="4358" max="4608" width="11.42578125" customWidth="1"/>
    <col min="4609" max="4609" width="99.5703125" bestFit="1" customWidth="1"/>
    <col min="4610" max="4612" width="10.7109375" customWidth="1"/>
    <col min="4613" max="4613" width="9.85546875" customWidth="1"/>
    <col min="4614" max="4864" width="11.42578125" customWidth="1"/>
    <col min="4865" max="4865" width="99.5703125" bestFit="1" customWidth="1"/>
    <col min="4866" max="4868" width="10.7109375" customWidth="1"/>
    <col min="4869" max="4869" width="9.85546875" customWidth="1"/>
    <col min="4870" max="5120" width="11.42578125" customWidth="1"/>
    <col min="5121" max="5121" width="99.5703125" bestFit="1" customWidth="1"/>
    <col min="5122" max="5124" width="10.7109375" customWidth="1"/>
    <col min="5125" max="5125" width="9.85546875" customWidth="1"/>
    <col min="5126" max="5376" width="11.42578125" customWidth="1"/>
    <col min="5377" max="5377" width="99.5703125" bestFit="1" customWidth="1"/>
    <col min="5378" max="5380" width="10.7109375" customWidth="1"/>
    <col min="5381" max="5381" width="9.85546875" customWidth="1"/>
    <col min="5382" max="5632" width="11.42578125" customWidth="1"/>
    <col min="5633" max="5633" width="99.5703125" bestFit="1" customWidth="1"/>
    <col min="5634" max="5636" width="10.7109375" customWidth="1"/>
    <col min="5637" max="5637" width="9.85546875" customWidth="1"/>
    <col min="5638" max="5888" width="11.42578125" customWidth="1"/>
    <col min="5889" max="5889" width="99.5703125" bestFit="1" customWidth="1"/>
    <col min="5890" max="5892" width="10.7109375" customWidth="1"/>
    <col min="5893" max="5893" width="9.85546875" customWidth="1"/>
    <col min="5894" max="6144" width="11.42578125" customWidth="1"/>
    <col min="6145" max="6145" width="99.5703125" bestFit="1" customWidth="1"/>
    <col min="6146" max="6148" width="10.7109375" customWidth="1"/>
    <col min="6149" max="6149" width="9.85546875" customWidth="1"/>
    <col min="6150" max="6400" width="11.42578125" customWidth="1"/>
    <col min="6401" max="6401" width="99.5703125" bestFit="1" customWidth="1"/>
    <col min="6402" max="6404" width="10.7109375" customWidth="1"/>
    <col min="6405" max="6405" width="9.85546875" customWidth="1"/>
    <col min="6406" max="6656" width="11.42578125" customWidth="1"/>
    <col min="6657" max="6657" width="99.5703125" bestFit="1" customWidth="1"/>
    <col min="6658" max="6660" width="10.7109375" customWidth="1"/>
    <col min="6661" max="6661" width="9.85546875" customWidth="1"/>
    <col min="6662" max="6912" width="11.42578125" customWidth="1"/>
    <col min="6913" max="6913" width="99.5703125" bestFit="1" customWidth="1"/>
    <col min="6914" max="6916" width="10.7109375" customWidth="1"/>
    <col min="6917" max="6917" width="9.85546875" customWidth="1"/>
    <col min="6918" max="7168" width="11.42578125" customWidth="1"/>
    <col min="7169" max="7169" width="99.5703125" bestFit="1" customWidth="1"/>
    <col min="7170" max="7172" width="10.7109375" customWidth="1"/>
    <col min="7173" max="7173" width="9.85546875" customWidth="1"/>
    <col min="7174" max="7424" width="11.42578125" customWidth="1"/>
    <col min="7425" max="7425" width="99.5703125" bestFit="1" customWidth="1"/>
    <col min="7426" max="7428" width="10.7109375" customWidth="1"/>
    <col min="7429" max="7429" width="9.85546875" customWidth="1"/>
    <col min="7430" max="7680" width="11.42578125" customWidth="1"/>
    <col min="7681" max="7681" width="99.5703125" bestFit="1" customWidth="1"/>
    <col min="7682" max="7684" width="10.7109375" customWidth="1"/>
    <col min="7685" max="7685" width="9.85546875" customWidth="1"/>
    <col min="7686" max="7936" width="11.42578125" customWidth="1"/>
    <col min="7937" max="7937" width="99.5703125" bestFit="1" customWidth="1"/>
    <col min="7938" max="7940" width="10.7109375" customWidth="1"/>
    <col min="7941" max="7941" width="9.85546875" customWidth="1"/>
    <col min="7942" max="8192" width="11.42578125" customWidth="1"/>
    <col min="8193" max="8193" width="99.5703125" bestFit="1" customWidth="1"/>
    <col min="8194" max="8196" width="10.7109375" customWidth="1"/>
    <col min="8197" max="8197" width="9.85546875" customWidth="1"/>
    <col min="8198" max="8448" width="11.42578125" customWidth="1"/>
    <col min="8449" max="8449" width="99.5703125" bestFit="1" customWidth="1"/>
    <col min="8450" max="8452" width="10.7109375" customWidth="1"/>
    <col min="8453" max="8453" width="9.85546875" customWidth="1"/>
    <col min="8454" max="8704" width="11.42578125" customWidth="1"/>
    <col min="8705" max="8705" width="99.5703125" bestFit="1" customWidth="1"/>
    <col min="8706" max="8708" width="10.7109375" customWidth="1"/>
    <col min="8709" max="8709" width="9.85546875" customWidth="1"/>
    <col min="8710" max="8960" width="11.42578125" customWidth="1"/>
    <col min="8961" max="8961" width="99.5703125" bestFit="1" customWidth="1"/>
    <col min="8962" max="8964" width="10.7109375" customWidth="1"/>
    <col min="8965" max="8965" width="9.85546875" customWidth="1"/>
    <col min="8966" max="9216" width="11.42578125" customWidth="1"/>
    <col min="9217" max="9217" width="99.5703125" bestFit="1" customWidth="1"/>
    <col min="9218" max="9220" width="10.7109375" customWidth="1"/>
    <col min="9221" max="9221" width="9.85546875" customWidth="1"/>
    <col min="9222" max="9472" width="11.42578125" customWidth="1"/>
    <col min="9473" max="9473" width="99.5703125" bestFit="1" customWidth="1"/>
    <col min="9474" max="9476" width="10.7109375" customWidth="1"/>
    <col min="9477" max="9477" width="9.85546875" customWidth="1"/>
    <col min="9478" max="9728" width="11.42578125" customWidth="1"/>
    <col min="9729" max="9729" width="99.5703125" bestFit="1" customWidth="1"/>
    <col min="9730" max="9732" width="10.7109375" customWidth="1"/>
    <col min="9733" max="9733" width="9.85546875" customWidth="1"/>
    <col min="9734" max="9984" width="11.42578125" customWidth="1"/>
    <col min="9985" max="9985" width="99.5703125" bestFit="1" customWidth="1"/>
    <col min="9986" max="9988" width="10.7109375" customWidth="1"/>
    <col min="9989" max="9989" width="9.85546875" customWidth="1"/>
    <col min="9990" max="10240" width="11.42578125" customWidth="1"/>
    <col min="10241" max="10241" width="99.5703125" bestFit="1" customWidth="1"/>
    <col min="10242" max="10244" width="10.7109375" customWidth="1"/>
    <col min="10245" max="10245" width="9.85546875" customWidth="1"/>
    <col min="10246" max="10496" width="11.42578125" customWidth="1"/>
    <col min="10497" max="10497" width="99.5703125" bestFit="1" customWidth="1"/>
    <col min="10498" max="10500" width="10.7109375" customWidth="1"/>
    <col min="10501" max="10501" width="9.85546875" customWidth="1"/>
    <col min="10502" max="10752" width="11.42578125" customWidth="1"/>
    <col min="10753" max="10753" width="99.5703125" bestFit="1" customWidth="1"/>
    <col min="10754" max="10756" width="10.7109375" customWidth="1"/>
    <col min="10757" max="10757" width="9.85546875" customWidth="1"/>
    <col min="10758" max="11008" width="11.42578125" customWidth="1"/>
    <col min="11009" max="11009" width="99.5703125" bestFit="1" customWidth="1"/>
    <col min="11010" max="11012" width="10.7109375" customWidth="1"/>
    <col min="11013" max="11013" width="9.85546875" customWidth="1"/>
    <col min="11014" max="11264" width="11.42578125" customWidth="1"/>
    <col min="11265" max="11265" width="99.5703125" bestFit="1" customWidth="1"/>
    <col min="11266" max="11268" width="10.7109375" customWidth="1"/>
    <col min="11269" max="11269" width="9.85546875" customWidth="1"/>
    <col min="11270" max="11520" width="11.42578125" customWidth="1"/>
    <col min="11521" max="11521" width="99.5703125" bestFit="1" customWidth="1"/>
    <col min="11522" max="11524" width="10.7109375" customWidth="1"/>
    <col min="11525" max="11525" width="9.85546875" customWidth="1"/>
    <col min="11526" max="11776" width="11.42578125" customWidth="1"/>
    <col min="11777" max="11777" width="99.5703125" bestFit="1" customWidth="1"/>
    <col min="11778" max="11780" width="10.7109375" customWidth="1"/>
    <col min="11781" max="11781" width="9.85546875" customWidth="1"/>
    <col min="11782" max="12032" width="11.42578125" customWidth="1"/>
    <col min="12033" max="12033" width="99.5703125" bestFit="1" customWidth="1"/>
    <col min="12034" max="12036" width="10.7109375" customWidth="1"/>
    <col min="12037" max="12037" width="9.85546875" customWidth="1"/>
    <col min="12038" max="12288" width="11.42578125" customWidth="1"/>
    <col min="12289" max="12289" width="99.5703125" bestFit="1" customWidth="1"/>
    <col min="12290" max="12292" width="10.7109375" customWidth="1"/>
    <col min="12293" max="12293" width="9.85546875" customWidth="1"/>
    <col min="12294" max="12544" width="11.42578125" customWidth="1"/>
    <col min="12545" max="12545" width="99.5703125" bestFit="1" customWidth="1"/>
    <col min="12546" max="12548" width="10.7109375" customWidth="1"/>
    <col min="12549" max="12549" width="9.85546875" customWidth="1"/>
    <col min="12550" max="12800" width="11.42578125" customWidth="1"/>
    <col min="12801" max="12801" width="99.5703125" bestFit="1" customWidth="1"/>
    <col min="12802" max="12804" width="10.7109375" customWidth="1"/>
    <col min="12805" max="12805" width="9.85546875" customWidth="1"/>
    <col min="12806" max="13056" width="11.42578125" customWidth="1"/>
    <col min="13057" max="13057" width="99.5703125" bestFit="1" customWidth="1"/>
    <col min="13058" max="13060" width="10.7109375" customWidth="1"/>
    <col min="13061" max="13061" width="9.85546875" customWidth="1"/>
    <col min="13062" max="13312" width="11.42578125" customWidth="1"/>
    <col min="13313" max="13313" width="99.5703125" bestFit="1" customWidth="1"/>
    <col min="13314" max="13316" width="10.7109375" customWidth="1"/>
    <col min="13317" max="13317" width="9.85546875" customWidth="1"/>
    <col min="13318" max="13568" width="11.42578125" customWidth="1"/>
    <col min="13569" max="13569" width="99.5703125" bestFit="1" customWidth="1"/>
    <col min="13570" max="13572" width="10.7109375" customWidth="1"/>
    <col min="13573" max="13573" width="9.85546875" customWidth="1"/>
    <col min="13574" max="13824" width="11.42578125" customWidth="1"/>
    <col min="13825" max="13825" width="99.5703125" bestFit="1" customWidth="1"/>
    <col min="13826" max="13828" width="10.7109375" customWidth="1"/>
    <col min="13829" max="13829" width="9.85546875" customWidth="1"/>
    <col min="13830" max="14080" width="11.42578125" customWidth="1"/>
    <col min="14081" max="14081" width="99.5703125" bestFit="1" customWidth="1"/>
    <col min="14082" max="14084" width="10.7109375" customWidth="1"/>
    <col min="14085" max="14085" width="9.85546875" customWidth="1"/>
    <col min="14086" max="14336" width="11.42578125" customWidth="1"/>
    <col min="14337" max="14337" width="99.5703125" bestFit="1" customWidth="1"/>
    <col min="14338" max="14340" width="10.7109375" customWidth="1"/>
    <col min="14341" max="14341" width="9.85546875" customWidth="1"/>
    <col min="14342" max="14592" width="11.42578125" customWidth="1"/>
    <col min="14593" max="14593" width="99.5703125" bestFit="1" customWidth="1"/>
    <col min="14594" max="14596" width="10.7109375" customWidth="1"/>
    <col min="14597" max="14597" width="9.85546875" customWidth="1"/>
    <col min="14598" max="14848" width="11.42578125" customWidth="1"/>
    <col min="14849" max="14849" width="99.5703125" bestFit="1" customWidth="1"/>
    <col min="14850" max="14852" width="10.7109375" customWidth="1"/>
    <col min="14853" max="14853" width="9.85546875" customWidth="1"/>
    <col min="14854" max="15104" width="11.42578125" customWidth="1"/>
    <col min="15105" max="15105" width="99.5703125" bestFit="1" customWidth="1"/>
    <col min="15106" max="15108" width="10.7109375" customWidth="1"/>
    <col min="15109" max="15109" width="9.85546875" customWidth="1"/>
    <col min="15110" max="15360" width="11.42578125" customWidth="1"/>
    <col min="15361" max="15361" width="99.5703125" bestFit="1" customWidth="1"/>
    <col min="15362" max="15364" width="10.7109375" customWidth="1"/>
    <col min="15365" max="15365" width="9.85546875" customWidth="1"/>
    <col min="15366" max="15616" width="11.42578125" customWidth="1"/>
    <col min="15617" max="15617" width="99.5703125" bestFit="1" customWidth="1"/>
    <col min="15618" max="15620" width="10.7109375" customWidth="1"/>
    <col min="15621" max="15621" width="9.85546875" customWidth="1"/>
    <col min="15622" max="15872" width="11.42578125" customWidth="1"/>
    <col min="15873" max="15873" width="99.5703125" bestFit="1" customWidth="1"/>
    <col min="15874" max="15876" width="10.7109375" customWidth="1"/>
    <col min="15877" max="15877" width="9.85546875" customWidth="1"/>
    <col min="15878" max="16128" width="11.42578125" customWidth="1"/>
    <col min="16129" max="16129" width="99.5703125" bestFit="1" customWidth="1"/>
    <col min="16130" max="16132" width="10.7109375" customWidth="1"/>
    <col min="16133" max="16133" width="9.85546875" customWidth="1"/>
    <col min="16134" max="16384" width="11.42578125" customWidth="1"/>
  </cols>
  <sheetData>
    <row r="1" spans="1:5" ht="30" customHeight="1">
      <c r="A1" s="705" t="s">
        <v>895</v>
      </c>
      <c r="B1" s="705"/>
      <c r="C1" s="705"/>
      <c r="D1" s="705"/>
      <c r="E1" s="705"/>
    </row>
    <row r="2" spans="1:5" ht="18">
      <c r="A2" s="706" t="s">
        <v>336</v>
      </c>
      <c r="B2" s="706"/>
      <c r="C2" s="706"/>
      <c r="D2" s="706"/>
      <c r="E2" s="706"/>
    </row>
    <row r="3" spans="1:5" ht="30" customHeight="1">
      <c r="A3" s="709" t="s">
        <v>2</v>
      </c>
      <c r="B3" s="709"/>
      <c r="C3" s="709"/>
      <c r="D3" s="709"/>
      <c r="E3" s="709"/>
    </row>
    <row r="4" spans="1:5">
      <c r="A4" s="46"/>
      <c r="B4" s="47"/>
      <c r="C4" s="47"/>
      <c r="D4" s="47"/>
      <c r="E4" s="47"/>
    </row>
    <row r="5" spans="1:5" ht="30" customHeight="1">
      <c r="A5" s="49"/>
      <c r="B5" s="50" t="s">
        <v>897</v>
      </c>
      <c r="C5" s="50" t="s">
        <v>898</v>
      </c>
      <c r="D5" s="50" t="s">
        <v>899</v>
      </c>
      <c r="E5" s="51" t="s">
        <v>335</v>
      </c>
    </row>
    <row r="6" spans="1:5">
      <c r="A6" s="46"/>
      <c r="B6" s="52"/>
      <c r="C6" s="52"/>
      <c r="D6" s="52"/>
      <c r="E6" s="53"/>
    </row>
    <row r="7" spans="1:5">
      <c r="A7" s="23" t="s">
        <v>337</v>
      </c>
      <c r="B7" s="50"/>
      <c r="C7" s="50"/>
      <c r="D7" s="50"/>
      <c r="E7" s="51"/>
    </row>
    <row r="8" spans="1:5">
      <c r="A8" s="46" t="s">
        <v>338</v>
      </c>
      <c r="B8" s="268">
        <v>5.9799999999999999E-2</v>
      </c>
      <c r="C8" s="268">
        <v>6.4500000000000002E-2</v>
      </c>
      <c r="D8" s="268">
        <v>5.9499999999999997E-2</v>
      </c>
      <c r="E8" s="268">
        <v>6.0999999999999999E-2</v>
      </c>
    </row>
    <row r="9" spans="1:5">
      <c r="A9" s="46" t="s">
        <v>339</v>
      </c>
      <c r="B9" s="268">
        <v>0.64990000000000003</v>
      </c>
      <c r="C9" s="268">
        <v>0.77600000000000002</v>
      </c>
      <c r="D9" s="268">
        <v>0.7006</v>
      </c>
      <c r="E9" s="268">
        <v>0.68899999999999995</v>
      </c>
    </row>
    <row r="10" spans="1:5">
      <c r="A10" s="23" t="s">
        <v>340</v>
      </c>
      <c r="B10" s="269"/>
      <c r="C10" s="269"/>
      <c r="D10" s="269"/>
      <c r="E10" s="269"/>
    </row>
    <row r="11" spans="1:5">
      <c r="A11" s="59" t="s">
        <v>341</v>
      </c>
      <c r="B11" s="268">
        <v>0.57820000000000005</v>
      </c>
      <c r="C11" s="268">
        <v>0.74990000000000001</v>
      </c>
      <c r="D11" s="268">
        <v>0.43909999999999999</v>
      </c>
      <c r="E11" s="268">
        <v>0.61219999999999997</v>
      </c>
    </row>
    <row r="12" spans="1:5">
      <c r="A12" s="59" t="s">
        <v>342</v>
      </c>
      <c r="B12" s="268">
        <v>0.58150000000000002</v>
      </c>
      <c r="C12" s="268">
        <v>0.75070000000000003</v>
      </c>
      <c r="D12" s="268">
        <v>0.44009999999999999</v>
      </c>
      <c r="E12" s="268">
        <v>0.61460000000000004</v>
      </c>
    </row>
    <row r="13" spans="1:5">
      <c r="A13" s="46" t="s">
        <v>343</v>
      </c>
      <c r="B13" s="268">
        <v>4.6800000000000001E-2</v>
      </c>
      <c r="C13" s="268">
        <v>0.14760000000000001</v>
      </c>
      <c r="D13" s="268">
        <v>0</v>
      </c>
      <c r="E13" s="268">
        <v>7.0000000000000007E-2</v>
      </c>
    </row>
    <row r="14" spans="1:5">
      <c r="A14" s="59" t="s">
        <v>344</v>
      </c>
      <c r="B14" s="268">
        <v>0</v>
      </c>
      <c r="C14" s="268">
        <v>0</v>
      </c>
      <c r="D14" s="268">
        <v>0</v>
      </c>
      <c r="E14" s="268">
        <v>0</v>
      </c>
    </row>
    <row r="15" spans="1:5">
      <c r="A15" s="60" t="s">
        <v>345</v>
      </c>
      <c r="B15" s="269"/>
      <c r="C15" s="269"/>
      <c r="D15" s="269"/>
      <c r="E15" s="269"/>
    </row>
    <row r="16" spans="1:5">
      <c r="A16" s="59" t="s">
        <v>346</v>
      </c>
      <c r="B16" s="268">
        <v>8.8999999999999999E-3</v>
      </c>
      <c r="C16" s="268">
        <v>8.8099999999999998E-2</v>
      </c>
      <c r="D16" s="268">
        <v>1.47E-2</v>
      </c>
      <c r="E16" s="268">
        <v>3.5700000000000003E-2</v>
      </c>
    </row>
    <row r="17" spans="1:5">
      <c r="A17" s="59" t="s">
        <v>347</v>
      </c>
      <c r="B17" s="268">
        <v>0.99109999999999998</v>
      </c>
      <c r="C17" s="268">
        <v>0.91190000000000004</v>
      </c>
      <c r="D17" s="268">
        <v>0.98529999999999995</v>
      </c>
      <c r="E17" s="268">
        <v>0.96430000000000005</v>
      </c>
    </row>
    <row r="18" spans="1:5">
      <c r="A18" s="59" t="s">
        <v>348</v>
      </c>
      <c r="B18" s="270">
        <v>354.101</v>
      </c>
      <c r="C18" s="270">
        <v>574.79539999999997</v>
      </c>
      <c r="D18" s="270">
        <v>396.14440000000002</v>
      </c>
      <c r="E18" s="270">
        <v>517.51919999999996</v>
      </c>
    </row>
    <row r="19" spans="1:5">
      <c r="A19" s="60" t="s">
        <v>349</v>
      </c>
      <c r="B19" s="271"/>
      <c r="C19" s="271"/>
      <c r="D19" s="271"/>
      <c r="E19" s="271"/>
    </row>
    <row r="20" spans="1:5">
      <c r="A20" s="46" t="s">
        <v>350</v>
      </c>
      <c r="B20" s="268">
        <v>0.97389999999999999</v>
      </c>
      <c r="C20" s="268">
        <v>0.96230000000000004</v>
      </c>
      <c r="D20" s="268">
        <v>0.9667</v>
      </c>
      <c r="E20" s="268">
        <v>0.96970000000000001</v>
      </c>
    </row>
    <row r="21" spans="1:5">
      <c r="A21" s="46" t="s">
        <v>351</v>
      </c>
      <c r="B21" s="268">
        <v>0.32669999999999999</v>
      </c>
      <c r="C21" s="268">
        <v>0.4224</v>
      </c>
      <c r="D21" s="268">
        <v>0.27839999999999998</v>
      </c>
      <c r="E21" s="268">
        <v>0.35039999999999999</v>
      </c>
    </row>
    <row r="22" spans="1:5">
      <c r="A22" s="59" t="s">
        <v>352</v>
      </c>
      <c r="B22" s="268">
        <v>2.6100000000000002E-2</v>
      </c>
      <c r="C22" s="268">
        <v>3.7699999999999997E-2</v>
      </c>
      <c r="D22" s="268">
        <v>3.3300000000000003E-2</v>
      </c>
      <c r="E22" s="268">
        <v>3.0300000000000001E-2</v>
      </c>
    </row>
    <row r="23" spans="1:5">
      <c r="A23" s="59" t="s">
        <v>353</v>
      </c>
      <c r="B23" s="268">
        <v>0.32290000000000002</v>
      </c>
      <c r="C23" s="268">
        <v>0.41260000000000002</v>
      </c>
      <c r="D23" s="268">
        <v>0.26650000000000001</v>
      </c>
      <c r="E23" s="268">
        <v>0.34370000000000001</v>
      </c>
    </row>
    <row r="24" spans="1:5">
      <c r="A24" s="59" t="s">
        <v>354</v>
      </c>
      <c r="B24" s="268">
        <v>3.7699999999999997E-2</v>
      </c>
      <c r="C24" s="268">
        <v>0.06</v>
      </c>
      <c r="D24" s="268">
        <v>7.4700000000000003E-2</v>
      </c>
      <c r="E24" s="268">
        <v>4.87E-2</v>
      </c>
    </row>
    <row r="25" spans="1:5">
      <c r="A25" s="59" t="s">
        <v>355</v>
      </c>
      <c r="B25" s="268">
        <v>6.7400000000000002E-2</v>
      </c>
      <c r="C25" s="268">
        <v>7.9899999999999999E-2</v>
      </c>
      <c r="D25" s="268">
        <v>3.1300000000000001E-2</v>
      </c>
      <c r="E25" s="268">
        <v>6.7500000000000004E-2</v>
      </c>
    </row>
    <row r="26" spans="1:5">
      <c r="A26" s="59" t="s">
        <v>356</v>
      </c>
      <c r="B26" s="268">
        <v>8.7300000000000003E-2</v>
      </c>
      <c r="C26" s="268">
        <v>3.95E-2</v>
      </c>
      <c r="D26" s="268">
        <v>0.1067</v>
      </c>
      <c r="E26" s="268">
        <v>7.4999999999999997E-2</v>
      </c>
    </row>
    <row r="27" spans="1:5">
      <c r="A27" s="59" t="s">
        <v>357</v>
      </c>
      <c r="B27" s="268">
        <v>0.96760000000000002</v>
      </c>
      <c r="C27" s="268">
        <v>0.96009999999999995</v>
      </c>
      <c r="D27" s="268">
        <v>0.95709999999999995</v>
      </c>
      <c r="E27" s="268">
        <v>0.96419999999999995</v>
      </c>
    </row>
    <row r="28" spans="1:5">
      <c r="A28" s="59" t="s">
        <v>358</v>
      </c>
      <c r="B28" s="268">
        <v>1.11E-2</v>
      </c>
      <c r="C28" s="268">
        <v>4.3E-3</v>
      </c>
      <c r="D28" s="268">
        <v>1.1299999999999999E-2</v>
      </c>
      <c r="E28" s="268">
        <v>8.9999999999999993E-3</v>
      </c>
    </row>
    <row r="29" spans="1:5">
      <c r="A29" s="59" t="s">
        <v>359</v>
      </c>
      <c r="B29" s="268">
        <v>3.8E-3</v>
      </c>
      <c r="C29" s="268">
        <v>3.7000000000000002E-3</v>
      </c>
      <c r="D29" s="268">
        <v>1.12E-2</v>
      </c>
      <c r="E29" s="268">
        <v>4.4999999999999997E-3</v>
      </c>
    </row>
    <row r="30" spans="1:5">
      <c r="A30" s="59" t="s">
        <v>360</v>
      </c>
      <c r="B30" s="268">
        <v>1.4E-3</v>
      </c>
      <c r="C30" s="268">
        <v>5.5999999999999999E-3</v>
      </c>
      <c r="D30" s="268">
        <v>0</v>
      </c>
      <c r="E30" s="268">
        <v>2.5000000000000001E-3</v>
      </c>
    </row>
    <row r="31" spans="1:5">
      <c r="A31" s="59" t="s">
        <v>361</v>
      </c>
      <c r="B31" s="268">
        <v>5.9999999999999995E-4</v>
      </c>
      <c r="C31" s="268">
        <v>4.5999999999999999E-3</v>
      </c>
      <c r="D31" s="268">
        <v>4.1999999999999997E-3</v>
      </c>
      <c r="E31" s="268">
        <v>2.2000000000000001E-3</v>
      </c>
    </row>
    <row r="32" spans="1:5">
      <c r="A32" s="59" t="s">
        <v>362</v>
      </c>
      <c r="B32" s="268">
        <v>1.5599999999999999E-2</v>
      </c>
      <c r="C32" s="268">
        <v>2.18E-2</v>
      </c>
      <c r="D32" s="268">
        <v>1.61E-2</v>
      </c>
      <c r="E32" s="268">
        <v>1.7600000000000001E-2</v>
      </c>
    </row>
    <row r="33" spans="1:5">
      <c r="A33" s="60" t="s">
        <v>363</v>
      </c>
      <c r="B33" s="269"/>
      <c r="C33" s="269"/>
      <c r="D33" s="269"/>
      <c r="E33" s="269"/>
    </row>
    <row r="34" spans="1:5">
      <c r="A34" s="59" t="s">
        <v>364</v>
      </c>
      <c r="B34" s="268">
        <v>0.1119</v>
      </c>
      <c r="C34" s="268">
        <v>0.17460000000000001</v>
      </c>
      <c r="D34" s="268">
        <v>0.15340000000000001</v>
      </c>
      <c r="E34" s="268">
        <v>0.1283</v>
      </c>
    </row>
    <row r="35" spans="1:5">
      <c r="A35" s="59" t="s">
        <v>365</v>
      </c>
      <c r="B35" s="268">
        <v>0.52280000000000004</v>
      </c>
      <c r="C35" s="268">
        <v>0.2772</v>
      </c>
      <c r="D35" s="268">
        <v>0.22040000000000001</v>
      </c>
      <c r="E35" s="268">
        <v>0.44790000000000002</v>
      </c>
    </row>
    <row r="36" spans="1:5">
      <c r="A36" s="59" t="s">
        <v>366</v>
      </c>
      <c r="B36" s="268">
        <v>0.40529999999999999</v>
      </c>
      <c r="C36" s="268">
        <v>0.1118</v>
      </c>
      <c r="D36" s="268">
        <v>0.1767</v>
      </c>
      <c r="E36" s="268">
        <v>0.29110000000000003</v>
      </c>
    </row>
    <row r="37" spans="1:5">
      <c r="A37" s="59" t="s">
        <v>367</v>
      </c>
      <c r="B37" s="268">
        <v>0.27910000000000001</v>
      </c>
      <c r="C37" s="268">
        <v>0.1024</v>
      </c>
      <c r="D37" s="268">
        <v>8.5500000000000007E-2</v>
      </c>
      <c r="E37" s="268">
        <v>0.21299999999999999</v>
      </c>
    </row>
    <row r="38" spans="1:5">
      <c r="A38" s="46" t="s">
        <v>368</v>
      </c>
      <c r="B38" s="268">
        <v>0.52280000000000004</v>
      </c>
      <c r="C38" s="268">
        <v>0.2336</v>
      </c>
      <c r="D38" s="268">
        <v>0.22040000000000001</v>
      </c>
      <c r="E38" s="268">
        <v>0.434</v>
      </c>
    </row>
    <row r="39" spans="1:5">
      <c r="A39" s="23" t="s">
        <v>369</v>
      </c>
      <c r="B39" s="269"/>
      <c r="C39" s="269"/>
      <c r="D39" s="269"/>
      <c r="E39" s="269"/>
    </row>
    <row r="40" spans="1:5">
      <c r="A40" s="59" t="s">
        <v>370</v>
      </c>
      <c r="B40" s="268">
        <v>0.31140000000000001</v>
      </c>
      <c r="C40" s="268">
        <v>8.3900000000000002E-2</v>
      </c>
      <c r="D40" s="268">
        <v>0.51639999999999997</v>
      </c>
      <c r="E40" s="268">
        <v>0.26829999999999998</v>
      </c>
    </row>
    <row r="41" spans="1:5">
      <c r="A41" s="59" t="s">
        <v>371</v>
      </c>
      <c r="B41" s="268">
        <v>0.31109999999999999</v>
      </c>
      <c r="C41" s="268">
        <v>8.0399999999999999E-2</v>
      </c>
      <c r="D41" s="268">
        <v>0.51639999999999997</v>
      </c>
      <c r="E41" s="268">
        <v>0.26500000000000001</v>
      </c>
    </row>
    <row r="42" spans="1:5">
      <c r="A42" s="59" t="s">
        <v>372</v>
      </c>
      <c r="B42" s="268">
        <v>5.3800000000000001E-2</v>
      </c>
      <c r="C42" s="268">
        <v>0.3352</v>
      </c>
      <c r="D42" s="268">
        <v>4.8399999999999999E-2</v>
      </c>
      <c r="E42" s="268">
        <v>7.6799999999999993E-2</v>
      </c>
    </row>
    <row r="43" spans="1:5">
      <c r="A43" s="59" t="s">
        <v>373</v>
      </c>
      <c r="B43" s="268">
        <v>2.53E-2</v>
      </c>
      <c r="C43" s="268">
        <v>0.22520000000000001</v>
      </c>
      <c r="D43" s="268">
        <v>3.0200000000000001E-2</v>
      </c>
      <c r="E43" s="268">
        <v>4.3299999999999998E-2</v>
      </c>
    </row>
    <row r="44" spans="1:5">
      <c r="A44" s="59" t="s">
        <v>374</v>
      </c>
      <c r="B44" s="268">
        <v>3.6200000000000003E-2</v>
      </c>
      <c r="C44" s="268">
        <v>0.20230000000000001</v>
      </c>
      <c r="D44" s="268">
        <v>3.4200000000000001E-2</v>
      </c>
      <c r="E44" s="268">
        <v>0.05</v>
      </c>
    </row>
    <row r="45" spans="1:5">
      <c r="A45" s="59" t="s">
        <v>375</v>
      </c>
      <c r="B45" s="268">
        <v>0.71679999999999999</v>
      </c>
      <c r="C45" s="268">
        <v>0.1419</v>
      </c>
      <c r="D45" s="268">
        <v>0.95289999999999997</v>
      </c>
      <c r="E45" s="268">
        <v>0.55000000000000004</v>
      </c>
    </row>
    <row r="46" spans="1:5">
      <c r="A46" s="60" t="s">
        <v>376</v>
      </c>
      <c r="B46" s="269"/>
      <c r="C46" s="269"/>
      <c r="D46" s="269"/>
      <c r="E46" s="269"/>
    </row>
    <row r="47" spans="1:5">
      <c r="A47" s="59" t="s">
        <v>377</v>
      </c>
      <c r="B47" s="268">
        <v>0.90100000000000002</v>
      </c>
      <c r="C47" s="268">
        <v>0.8236</v>
      </c>
      <c r="D47" s="268">
        <v>0.93969999999999998</v>
      </c>
      <c r="E47" s="268">
        <v>0.88280000000000003</v>
      </c>
    </row>
    <row r="48" spans="1:5">
      <c r="A48" s="59" t="s">
        <v>378</v>
      </c>
      <c r="B48" s="268">
        <v>0.90210000000000001</v>
      </c>
      <c r="C48" s="268">
        <v>0.92469999999999997</v>
      </c>
      <c r="D48" s="268">
        <v>0.90569999999999995</v>
      </c>
      <c r="E48" s="268">
        <v>0.9103</v>
      </c>
    </row>
    <row r="49" spans="1:5">
      <c r="A49" s="59" t="s">
        <v>379</v>
      </c>
      <c r="B49" s="268">
        <v>0.44990000000000002</v>
      </c>
      <c r="C49" s="268">
        <v>-3.15E-2</v>
      </c>
      <c r="D49" s="268">
        <v>1.1455</v>
      </c>
      <c r="E49" s="268">
        <v>0.31950000000000001</v>
      </c>
    </row>
    <row r="50" spans="1:5" ht="15.75" thickBot="1">
      <c r="A50" s="272" t="s">
        <v>380</v>
      </c>
      <c r="B50" s="79">
        <v>0.31809999999999999</v>
      </c>
      <c r="C50" s="79">
        <v>2.1949999999999998</v>
      </c>
      <c r="D50" s="79">
        <v>0.1167</v>
      </c>
      <c r="E50" s="79">
        <v>0.44230000000000003</v>
      </c>
    </row>
    <row r="51" spans="1:5" ht="15.75" thickTop="1">
      <c r="A51" s="747" t="s">
        <v>381</v>
      </c>
      <c r="B51" s="747"/>
      <c r="C51" s="747"/>
      <c r="D51" s="747"/>
      <c r="E51" s="747"/>
    </row>
    <row r="52" spans="1:5" ht="72" customHeight="1">
      <c r="A52" s="711" t="s">
        <v>382</v>
      </c>
      <c r="B52" s="711"/>
      <c r="C52" s="711"/>
      <c r="D52" s="711"/>
      <c r="E52" s="711"/>
    </row>
    <row r="53" spans="1:5" ht="70.5" customHeight="1">
      <c r="A53" s="711" t="s">
        <v>383</v>
      </c>
      <c r="B53" s="711"/>
      <c r="C53" s="711"/>
      <c r="D53" s="711"/>
      <c r="E53" s="711"/>
    </row>
    <row r="54" spans="1:5">
      <c r="A54" s="713" t="s">
        <v>384</v>
      </c>
      <c r="B54" s="713"/>
      <c r="C54" s="713"/>
      <c r="D54" s="713"/>
      <c r="E54" s="713"/>
    </row>
    <row r="55" spans="1:5">
      <c r="A55" s="713" t="s">
        <v>385</v>
      </c>
      <c r="B55" s="713"/>
      <c r="C55" s="713"/>
      <c r="D55" s="713"/>
      <c r="E55" s="713"/>
    </row>
    <row r="56" spans="1:5" ht="30.75" customHeight="1">
      <c r="A56" s="742" t="s">
        <v>900</v>
      </c>
      <c r="B56" s="742"/>
      <c r="C56" s="742"/>
      <c r="D56" s="742"/>
      <c r="E56" s="742"/>
    </row>
    <row r="57" spans="1:5" ht="30" customHeight="1">
      <c r="A57" s="67"/>
      <c r="B57" s="68" t="s">
        <v>897</v>
      </c>
      <c r="C57" s="68" t="s">
        <v>898</v>
      </c>
      <c r="D57" s="68" t="s">
        <v>899</v>
      </c>
      <c r="E57" s="69" t="s">
        <v>335</v>
      </c>
    </row>
    <row r="58" spans="1:5">
      <c r="A58" s="18"/>
      <c r="B58" s="18"/>
      <c r="C58" s="18"/>
      <c r="D58" s="18"/>
      <c r="E58" s="18"/>
    </row>
    <row r="59" spans="1:5">
      <c r="A59" s="60" t="s">
        <v>387</v>
      </c>
      <c r="B59" s="68"/>
      <c r="C59" s="68"/>
      <c r="D59" s="68"/>
      <c r="E59" s="69"/>
    </row>
    <row r="60" spans="1:5">
      <c r="A60" s="73" t="s">
        <v>388</v>
      </c>
      <c r="B60" s="74">
        <v>4.24E-2</v>
      </c>
      <c r="C60" s="74">
        <v>2.75E-2</v>
      </c>
      <c r="D60" s="74">
        <v>6.0699999999999997E-2</v>
      </c>
      <c r="E60" s="74">
        <v>3.9800000000000002E-2</v>
      </c>
    </row>
    <row r="61" spans="1:5">
      <c r="A61" s="73" t="s">
        <v>389</v>
      </c>
      <c r="B61" s="74">
        <v>4.58E-2</v>
      </c>
      <c r="C61" s="74">
        <v>2.7699999999999999E-2</v>
      </c>
      <c r="D61" s="74">
        <v>5.79E-2</v>
      </c>
      <c r="E61" s="74">
        <v>4.1799999999999997E-2</v>
      </c>
    </row>
    <row r="62" spans="1:5">
      <c r="A62" s="73" t="s">
        <v>390</v>
      </c>
      <c r="B62" s="74">
        <v>4.1200000000000001E-2</v>
      </c>
      <c r="C62" s="74">
        <v>1.6899999999999998E-2</v>
      </c>
      <c r="D62" s="74">
        <v>4.4400000000000002E-2</v>
      </c>
      <c r="E62" s="74">
        <v>3.4599999999999999E-2</v>
      </c>
    </row>
    <row r="63" spans="1:5">
      <c r="A63" s="73" t="s">
        <v>391</v>
      </c>
      <c r="B63" s="74">
        <v>1.0200000000000001E-2</v>
      </c>
      <c r="C63" s="74">
        <v>-2.0500000000000001E-2</v>
      </c>
      <c r="D63" s="74">
        <v>1.7000000000000001E-2</v>
      </c>
      <c r="E63" s="74">
        <v>2.0999999999999999E-3</v>
      </c>
    </row>
    <row r="64" spans="1:5">
      <c r="A64" s="73" t="s">
        <v>392</v>
      </c>
      <c r="B64" s="74">
        <v>1.0200000000000001E-2</v>
      </c>
      <c r="C64" s="74">
        <v>-1.9900000000000001E-2</v>
      </c>
      <c r="D64" s="74">
        <v>1.7000000000000001E-2</v>
      </c>
      <c r="E64" s="74">
        <v>2.3E-3</v>
      </c>
    </row>
    <row r="65" spans="1:5">
      <c r="A65" s="73" t="s">
        <v>393</v>
      </c>
      <c r="B65" s="74">
        <v>1.0200000000000001E-2</v>
      </c>
      <c r="C65" s="74">
        <v>-1.9900000000000001E-2</v>
      </c>
      <c r="D65" s="74">
        <v>1.5599999999999999E-2</v>
      </c>
      <c r="E65" s="74">
        <v>2.2000000000000001E-3</v>
      </c>
    </row>
    <row r="66" spans="1:5">
      <c r="A66" s="73" t="s">
        <v>394</v>
      </c>
      <c r="B66" s="74">
        <v>3.4099999999999998E-2</v>
      </c>
      <c r="C66" s="74">
        <v>-0.22689999999999999</v>
      </c>
      <c r="D66" s="74">
        <v>3.0599999999999999E-2</v>
      </c>
      <c r="E66" s="74">
        <v>8.3999999999999995E-3</v>
      </c>
    </row>
    <row r="67" spans="1:5">
      <c r="A67" s="60" t="s">
        <v>395</v>
      </c>
      <c r="B67" s="75"/>
      <c r="C67" s="75"/>
      <c r="D67" s="75"/>
      <c r="E67" s="76"/>
    </row>
    <row r="68" spans="1:5">
      <c r="A68" s="73" t="s">
        <v>396</v>
      </c>
      <c r="B68" s="74">
        <v>5.4800000000000001E-2</v>
      </c>
      <c r="C68" s="74">
        <v>5.9200000000000003E-2</v>
      </c>
      <c r="D68" s="74">
        <v>6.8400000000000002E-2</v>
      </c>
      <c r="E68" s="74">
        <v>5.7299999999999997E-2</v>
      </c>
    </row>
    <row r="69" spans="1:5">
      <c r="A69" s="73" t="s">
        <v>397</v>
      </c>
      <c r="B69" s="74">
        <v>-1.24E-2</v>
      </c>
      <c r="C69" s="74">
        <v>-3.1699999999999999E-2</v>
      </c>
      <c r="D69" s="74">
        <v>-7.7000000000000002E-3</v>
      </c>
      <c r="E69" s="74">
        <v>-1.7399999999999999E-2</v>
      </c>
    </row>
    <row r="70" spans="1:5">
      <c r="A70" s="73" t="s">
        <v>398</v>
      </c>
      <c r="B70" s="74">
        <v>1.95E-2</v>
      </c>
      <c r="C70" s="74">
        <v>3.7199999999999997E-2</v>
      </c>
      <c r="D70" s="74">
        <v>1.7299999999999999E-2</v>
      </c>
      <c r="E70" s="74">
        <v>2.5700000000000001E-2</v>
      </c>
    </row>
    <row r="71" spans="1:5">
      <c r="A71" s="73" t="s">
        <v>399</v>
      </c>
      <c r="B71" s="74">
        <v>0</v>
      </c>
      <c r="C71" s="74">
        <v>0</v>
      </c>
      <c r="D71" s="74">
        <v>0</v>
      </c>
      <c r="E71" s="74">
        <v>0</v>
      </c>
    </row>
    <row r="72" spans="1:5">
      <c r="A72" s="73" t="s">
        <v>400</v>
      </c>
      <c r="B72" s="74">
        <v>-4.5999999999999999E-3</v>
      </c>
      <c r="C72" s="74">
        <v>-1.0800000000000001E-2</v>
      </c>
      <c r="D72" s="74">
        <v>-1.35E-2</v>
      </c>
      <c r="E72" s="74">
        <v>-7.1999999999999998E-3</v>
      </c>
    </row>
    <row r="73" spans="1:5">
      <c r="A73" s="73" t="s">
        <v>401</v>
      </c>
      <c r="B73" s="74">
        <v>3.3999999999999998E-3</v>
      </c>
      <c r="C73" s="74">
        <v>2.0000000000000001E-4</v>
      </c>
      <c r="D73" s="74">
        <v>-2.8E-3</v>
      </c>
      <c r="E73" s="74">
        <v>2E-3</v>
      </c>
    </row>
    <row r="74" spans="1:5">
      <c r="A74" s="73" t="s">
        <v>402</v>
      </c>
      <c r="B74" s="74">
        <v>-3.09E-2</v>
      </c>
      <c r="C74" s="74">
        <v>-3.7400000000000003E-2</v>
      </c>
      <c r="D74" s="74">
        <v>-2.7400000000000001E-2</v>
      </c>
      <c r="E74" s="74">
        <v>-3.2399999999999998E-2</v>
      </c>
    </row>
    <row r="75" spans="1:5">
      <c r="A75" s="73" t="s">
        <v>403</v>
      </c>
      <c r="B75" s="74">
        <v>0</v>
      </c>
      <c r="C75" s="74">
        <v>5.9999999999999995E-4</v>
      </c>
      <c r="D75" s="74">
        <v>0</v>
      </c>
      <c r="E75" s="74">
        <v>2.0000000000000001E-4</v>
      </c>
    </row>
    <row r="76" spans="1:5">
      <c r="A76" s="73" t="s">
        <v>404</v>
      </c>
      <c r="B76" s="74">
        <v>7.3800000000000004E-2</v>
      </c>
      <c r="C76" s="74">
        <v>6.2100000000000002E-2</v>
      </c>
      <c r="D76" s="74">
        <v>0.1419</v>
      </c>
      <c r="E76" s="74">
        <v>6.8500000000000005E-2</v>
      </c>
    </row>
    <row r="77" spans="1:5">
      <c r="A77" s="60" t="s">
        <v>405</v>
      </c>
      <c r="B77" s="75"/>
      <c r="C77" s="75"/>
      <c r="D77" s="75"/>
      <c r="E77" s="76"/>
    </row>
    <row r="78" spans="1:5">
      <c r="A78" s="73" t="s">
        <v>406</v>
      </c>
      <c r="B78" s="74">
        <v>7.0000000000000007E-2</v>
      </c>
      <c r="C78" s="74">
        <v>0.08</v>
      </c>
      <c r="D78" s="74">
        <v>5.0599999999999999E-2</v>
      </c>
      <c r="E78" s="74">
        <v>7.0699999999999999E-2</v>
      </c>
    </row>
    <row r="79" spans="1:5">
      <c r="A79" s="73" t="s">
        <v>407</v>
      </c>
      <c r="B79" s="74">
        <v>7.2900000000000006E-2</v>
      </c>
      <c r="C79" s="74">
        <v>7.7700000000000005E-2</v>
      </c>
      <c r="D79" s="74">
        <v>0.1326</v>
      </c>
      <c r="E79" s="74">
        <v>7.9500000000000001E-2</v>
      </c>
    </row>
    <row r="80" spans="1:5">
      <c r="A80" s="73" t="s">
        <v>408</v>
      </c>
      <c r="B80" s="74">
        <v>5.8400000000000001E-2</v>
      </c>
      <c r="C80" s="74">
        <v>0.24160000000000001</v>
      </c>
      <c r="D80" s="74">
        <v>0.4103</v>
      </c>
      <c r="E80" s="74">
        <v>0.15939999999999999</v>
      </c>
    </row>
    <row r="81" spans="1:5">
      <c r="A81" s="73" t="s">
        <v>409</v>
      </c>
      <c r="B81" s="74">
        <v>4.1599999999999998E-2</v>
      </c>
      <c r="C81" s="74">
        <v>1.24E-2</v>
      </c>
      <c r="D81" s="74">
        <v>3.4200000000000001E-2</v>
      </c>
      <c r="E81" s="74">
        <v>2.63E-2</v>
      </c>
    </row>
    <row r="82" spans="1:5">
      <c r="A82" s="73" t="s">
        <v>410</v>
      </c>
      <c r="B82" s="74">
        <v>3.0000000000000001E-3</v>
      </c>
      <c r="C82" s="74">
        <v>0</v>
      </c>
      <c r="D82" s="74">
        <v>1.8E-3</v>
      </c>
      <c r="E82" s="74">
        <v>1.6000000000000001E-3</v>
      </c>
    </row>
    <row r="83" spans="1:5">
      <c r="A83" s="73" t="s">
        <v>411</v>
      </c>
      <c r="B83" s="74">
        <v>8.6E-3</v>
      </c>
      <c r="C83" s="74">
        <v>2.3999999999999998E-3</v>
      </c>
      <c r="D83" s="74">
        <v>1.3599999999999999E-2</v>
      </c>
      <c r="E83" s="74">
        <v>8.0999999999999996E-3</v>
      </c>
    </row>
    <row r="84" spans="1:5">
      <c r="A84" s="73" t="s">
        <v>412</v>
      </c>
      <c r="B84" s="74">
        <v>6.7999999999999996E-3</v>
      </c>
      <c r="C84" s="74">
        <v>2E-3</v>
      </c>
      <c r="D84" s="74">
        <v>1.2999999999999999E-2</v>
      </c>
      <c r="E84" s="74">
        <v>6.8999999999999999E-3</v>
      </c>
    </row>
    <row r="85" spans="1:5">
      <c r="A85" s="73" t="s">
        <v>413</v>
      </c>
      <c r="B85" s="74">
        <v>0</v>
      </c>
      <c r="C85" s="74">
        <v>0</v>
      </c>
      <c r="D85" s="74">
        <v>0</v>
      </c>
      <c r="E85" s="74">
        <v>0</v>
      </c>
    </row>
    <row r="86" spans="1:5">
      <c r="A86" s="73" t="s">
        <v>414</v>
      </c>
      <c r="B86" s="74">
        <v>2.0899999999999998E-2</v>
      </c>
      <c r="C86" s="74">
        <v>2.53E-2</v>
      </c>
      <c r="D86" s="74">
        <v>1.54E-2</v>
      </c>
      <c r="E86" s="74">
        <v>2.1399999999999999E-2</v>
      </c>
    </row>
    <row r="87" spans="1:5">
      <c r="A87" s="73" t="s">
        <v>415</v>
      </c>
      <c r="B87" s="74">
        <v>1.9E-2</v>
      </c>
      <c r="C87" s="74">
        <v>4.87E-2</v>
      </c>
      <c r="D87" s="74">
        <v>3.0499999999999999E-2</v>
      </c>
      <c r="E87" s="74">
        <v>4.0800000000000003E-2</v>
      </c>
    </row>
    <row r="88" spans="1:5">
      <c r="A88" s="73" t="s">
        <v>416</v>
      </c>
      <c r="B88" s="74">
        <v>0</v>
      </c>
      <c r="C88" s="74">
        <v>1.4800000000000001E-2</v>
      </c>
      <c r="D88" s="74">
        <v>0</v>
      </c>
      <c r="E88" s="74">
        <v>1.6999999999999999E-3</v>
      </c>
    </row>
    <row r="89" spans="1:5">
      <c r="A89" s="73" t="s">
        <v>417</v>
      </c>
      <c r="B89" s="74">
        <v>0</v>
      </c>
      <c r="C89" s="74">
        <v>2.2599999999999999E-2</v>
      </c>
      <c r="D89" s="74">
        <v>0</v>
      </c>
      <c r="E89" s="74">
        <v>8.6E-3</v>
      </c>
    </row>
    <row r="90" spans="1:5">
      <c r="A90" s="60" t="s">
        <v>418</v>
      </c>
      <c r="B90" s="75"/>
      <c r="C90" s="75"/>
      <c r="D90" s="75"/>
      <c r="E90" s="76"/>
    </row>
    <row r="91" spans="1:5">
      <c r="A91" s="60" t="s">
        <v>419</v>
      </c>
      <c r="B91" s="75"/>
      <c r="C91" s="75"/>
      <c r="D91" s="75"/>
      <c r="E91" s="76"/>
    </row>
    <row r="92" spans="1:5">
      <c r="A92" s="73" t="s">
        <v>420</v>
      </c>
      <c r="B92" s="74">
        <v>3.09E-2</v>
      </c>
      <c r="C92" s="74">
        <v>3.7400000000000003E-2</v>
      </c>
      <c r="D92" s="74">
        <v>2.7400000000000001E-2</v>
      </c>
      <c r="E92" s="74">
        <v>3.2399999999999998E-2</v>
      </c>
    </row>
    <row r="93" spans="1:5">
      <c r="A93" s="73" t="s">
        <v>421</v>
      </c>
      <c r="B93" s="74">
        <v>3.4200000000000001E-2</v>
      </c>
      <c r="C93" s="74">
        <v>4.6399999999999997E-2</v>
      </c>
      <c r="D93" s="74">
        <v>2.93E-2</v>
      </c>
      <c r="E93" s="74">
        <v>3.6900000000000002E-2</v>
      </c>
    </row>
    <row r="94" spans="1:5">
      <c r="A94" s="73" t="s">
        <v>422</v>
      </c>
      <c r="B94" s="74">
        <v>4.8399999999999999E-2</v>
      </c>
      <c r="C94" s="74">
        <v>5.0299999999999997E-2</v>
      </c>
      <c r="D94" s="74">
        <v>3.7900000000000003E-2</v>
      </c>
      <c r="E94" s="74">
        <v>4.8000000000000001E-2</v>
      </c>
    </row>
    <row r="95" spans="1:5">
      <c r="A95" s="73" t="s">
        <v>423</v>
      </c>
      <c r="B95" s="74">
        <v>5.2699999999999997E-2</v>
      </c>
      <c r="C95" s="74">
        <v>5.3999999999999999E-2</v>
      </c>
      <c r="D95" s="74">
        <v>6.1699999999999998E-2</v>
      </c>
      <c r="E95" s="74">
        <v>5.3800000000000001E-2</v>
      </c>
    </row>
    <row r="96" spans="1:5">
      <c r="A96" s="60" t="s">
        <v>424</v>
      </c>
      <c r="B96" s="75"/>
      <c r="C96" s="75"/>
      <c r="D96" s="75"/>
      <c r="E96" s="76"/>
    </row>
    <row r="97" spans="1:5">
      <c r="A97" s="73" t="s">
        <v>425</v>
      </c>
      <c r="B97" s="74">
        <v>0.53920000000000001</v>
      </c>
      <c r="C97" s="74">
        <v>0.51170000000000004</v>
      </c>
      <c r="D97" s="74">
        <v>0.54779999999999995</v>
      </c>
      <c r="E97" s="74">
        <v>0.53090000000000004</v>
      </c>
    </row>
    <row r="98" spans="1:5">
      <c r="A98" s="73" t="s">
        <v>426</v>
      </c>
      <c r="B98" s="74">
        <v>2.3400000000000001E-2</v>
      </c>
      <c r="C98" s="74">
        <v>8.7099999999999997E-2</v>
      </c>
      <c r="D98" s="74">
        <v>3.7600000000000001E-2</v>
      </c>
      <c r="E98" s="74">
        <v>4.53E-2</v>
      </c>
    </row>
    <row r="99" spans="1:5">
      <c r="A99" s="73" t="s">
        <v>427</v>
      </c>
      <c r="B99" s="74">
        <v>0.43740000000000001</v>
      </c>
      <c r="C99" s="74">
        <v>0.40110000000000001</v>
      </c>
      <c r="D99" s="74">
        <v>0.41460000000000002</v>
      </c>
      <c r="E99" s="74">
        <v>0.42380000000000001</v>
      </c>
    </row>
    <row r="100" spans="1:5">
      <c r="A100" s="73" t="s">
        <v>428</v>
      </c>
      <c r="B100" s="74">
        <v>0.61439999999999995</v>
      </c>
      <c r="C100" s="74">
        <v>0.38490000000000002</v>
      </c>
      <c r="D100" s="74">
        <v>0.2974</v>
      </c>
      <c r="E100" s="74">
        <v>0.48170000000000002</v>
      </c>
    </row>
    <row r="101" spans="1:5">
      <c r="A101" s="60" t="s">
        <v>429</v>
      </c>
      <c r="B101" s="75"/>
      <c r="C101" s="75"/>
      <c r="D101" s="75"/>
      <c r="E101" s="76"/>
    </row>
    <row r="102" spans="1:5">
      <c r="A102" s="59" t="s">
        <v>430</v>
      </c>
      <c r="B102" s="74">
        <v>4.3700000000000003E-2</v>
      </c>
      <c r="C102" s="74">
        <v>2.3099999999999999E-2</v>
      </c>
      <c r="D102" s="74">
        <v>5.3699999999999998E-2</v>
      </c>
      <c r="E102" s="74">
        <v>3.8899999999999997E-2</v>
      </c>
    </row>
    <row r="103" spans="1:5">
      <c r="A103" s="59" t="s">
        <v>431</v>
      </c>
      <c r="B103" s="74">
        <v>4.0399999999999998E-2</v>
      </c>
      <c r="C103" s="74">
        <v>2.23E-2</v>
      </c>
      <c r="D103" s="74">
        <v>5.6500000000000002E-2</v>
      </c>
      <c r="E103" s="74">
        <v>3.6900000000000002E-2</v>
      </c>
    </row>
    <row r="104" spans="1:5">
      <c r="A104" s="46" t="s">
        <v>432</v>
      </c>
      <c r="B104" s="74">
        <v>4.5199999999999997E-2</v>
      </c>
      <c r="C104" s="74">
        <v>3.0499999999999999E-2</v>
      </c>
      <c r="D104" s="74">
        <v>5.4800000000000001E-2</v>
      </c>
      <c r="E104" s="74">
        <v>4.19E-2</v>
      </c>
    </row>
    <row r="105" spans="1:5">
      <c r="A105" s="46" t="s">
        <v>433</v>
      </c>
      <c r="B105" s="74">
        <v>5.74E-2</v>
      </c>
      <c r="C105" s="74">
        <v>6.3200000000000006E-2</v>
      </c>
      <c r="D105" s="74">
        <v>6.2600000000000003E-2</v>
      </c>
      <c r="E105" s="74">
        <v>5.9400000000000001E-2</v>
      </c>
    </row>
    <row r="106" spans="1:5">
      <c r="A106" s="46" t="s">
        <v>434</v>
      </c>
      <c r="B106" s="74">
        <v>-1.2200000000000001E-2</v>
      </c>
      <c r="C106" s="74">
        <v>-3.27E-2</v>
      </c>
      <c r="D106" s="74">
        <v>-7.7000000000000002E-3</v>
      </c>
      <c r="E106" s="74">
        <v>-1.7500000000000002E-2</v>
      </c>
    </row>
    <row r="107" spans="1:5">
      <c r="A107" s="46" t="s">
        <v>435</v>
      </c>
      <c r="B107" s="74">
        <v>-4.7999999999999996E-3</v>
      </c>
      <c r="C107" s="74">
        <v>-8.2000000000000007E-3</v>
      </c>
      <c r="D107" s="74">
        <v>1.6000000000000001E-3</v>
      </c>
      <c r="E107" s="74">
        <v>-5.1000000000000004E-3</v>
      </c>
    </row>
    <row r="108" spans="1:5">
      <c r="A108" s="46" t="s">
        <v>436</v>
      </c>
      <c r="B108" s="74">
        <v>3.2000000000000002E-3</v>
      </c>
      <c r="C108" s="74">
        <v>8.0000000000000004E-4</v>
      </c>
      <c r="D108" s="74">
        <v>-2.8E-3</v>
      </c>
      <c r="E108" s="74">
        <v>2E-3</v>
      </c>
    </row>
    <row r="109" spans="1:5">
      <c r="A109" s="60" t="s">
        <v>437</v>
      </c>
      <c r="B109" s="75"/>
      <c r="C109" s="75"/>
      <c r="D109" s="75"/>
      <c r="E109" s="76"/>
    </row>
    <row r="110" spans="1:5">
      <c r="A110" s="46" t="s">
        <v>430</v>
      </c>
      <c r="B110" s="74">
        <v>4.3700000000000003E-2</v>
      </c>
      <c r="C110" s="74">
        <v>2.3099999999999999E-2</v>
      </c>
      <c r="D110" s="74">
        <v>5.3699999999999998E-2</v>
      </c>
      <c r="E110" s="74">
        <v>3.8899999999999997E-2</v>
      </c>
    </row>
    <row r="111" spans="1:5">
      <c r="A111" s="46" t="s">
        <v>438</v>
      </c>
      <c r="B111" s="74">
        <v>-2.5000000000000001E-3</v>
      </c>
      <c r="C111" s="74">
        <v>-5.5999999999999999E-3</v>
      </c>
      <c r="D111" s="74">
        <v>-9.2999999999999992E-3</v>
      </c>
      <c r="E111" s="74">
        <v>-3.8999999999999998E-3</v>
      </c>
    </row>
    <row r="112" spans="1:5">
      <c r="A112" s="46" t="s">
        <v>439</v>
      </c>
      <c r="B112" s="74">
        <v>-3.1E-2</v>
      </c>
      <c r="C112" s="74">
        <v>-3.8699999999999998E-2</v>
      </c>
      <c r="D112" s="74">
        <v>-2.7400000000000001E-2</v>
      </c>
      <c r="E112" s="74">
        <v>-3.2800000000000003E-2</v>
      </c>
    </row>
    <row r="113" spans="1:5">
      <c r="A113" s="46" t="s">
        <v>440</v>
      </c>
      <c r="B113" s="74">
        <v>0</v>
      </c>
      <c r="C113" s="74">
        <v>2.0000000000000001E-4</v>
      </c>
      <c r="D113" s="74">
        <v>0</v>
      </c>
      <c r="E113" s="74">
        <v>1E-4</v>
      </c>
    </row>
    <row r="114" spans="1:5">
      <c r="A114" s="46" t="s">
        <v>441</v>
      </c>
      <c r="B114" s="74">
        <v>0</v>
      </c>
      <c r="C114" s="74">
        <v>4.0000000000000002E-4</v>
      </c>
      <c r="D114" s="74">
        <v>0</v>
      </c>
      <c r="E114" s="74">
        <v>1E-4</v>
      </c>
    </row>
    <row r="115" spans="1:5">
      <c r="A115" s="46" t="s">
        <v>442</v>
      </c>
      <c r="B115" s="74">
        <v>0</v>
      </c>
      <c r="C115" s="74">
        <v>0</v>
      </c>
      <c r="D115" s="74">
        <v>0</v>
      </c>
      <c r="E115" s="74">
        <v>0</v>
      </c>
    </row>
    <row r="116" spans="1:5">
      <c r="A116" s="23" t="s">
        <v>443</v>
      </c>
      <c r="B116" s="77">
        <v>1.0200000000000001E-2</v>
      </c>
      <c r="C116" s="77">
        <v>-2.06E-2</v>
      </c>
      <c r="D116" s="77">
        <v>1.7000000000000001E-2</v>
      </c>
      <c r="E116" s="77">
        <v>2.3E-3</v>
      </c>
    </row>
    <row r="117" spans="1:5" ht="3.75" customHeight="1" thickBot="1">
      <c r="A117" s="78"/>
      <c r="B117" s="80"/>
      <c r="C117" s="80"/>
      <c r="D117" s="80"/>
      <c r="E117" s="80"/>
    </row>
    <row r="118" spans="1:5" ht="15.75" thickTop="1">
      <c r="A118" s="715" t="s">
        <v>444</v>
      </c>
      <c r="B118" s="715"/>
      <c r="C118" s="715"/>
      <c r="D118" s="715"/>
      <c r="E118" s="715"/>
    </row>
    <row r="119" spans="1:5">
      <c r="A119" s="708" t="s">
        <v>445</v>
      </c>
      <c r="B119" s="708"/>
      <c r="C119" s="708"/>
      <c r="D119" s="708"/>
      <c r="E119" s="708"/>
    </row>
    <row r="120" spans="1:5">
      <c r="A120" s="708" t="s">
        <v>446</v>
      </c>
      <c r="B120" s="708"/>
      <c r="C120" s="708"/>
      <c r="D120" s="708"/>
      <c r="E120" s="708"/>
    </row>
    <row r="121" spans="1:5">
      <c r="A121" s="708" t="s">
        <v>447</v>
      </c>
      <c r="B121" s="708"/>
      <c r="C121" s="708"/>
      <c r="D121" s="708"/>
      <c r="E121" s="708"/>
    </row>
    <row r="122" spans="1:5">
      <c r="A122" s="708" t="s">
        <v>448</v>
      </c>
      <c r="B122" s="708"/>
      <c r="C122" s="708"/>
      <c r="D122" s="708"/>
      <c r="E122" s="708"/>
    </row>
    <row r="123" spans="1:5" ht="24.75" customHeight="1">
      <c r="A123" s="717" t="s">
        <v>449</v>
      </c>
      <c r="B123" s="717"/>
      <c r="C123" s="717"/>
      <c r="D123" s="717"/>
      <c r="E123" s="717"/>
    </row>
    <row r="124" spans="1:5">
      <c r="A124" s="708" t="s">
        <v>450</v>
      </c>
      <c r="B124" s="708"/>
      <c r="C124" s="708"/>
      <c r="D124" s="708"/>
      <c r="E124" s="708"/>
    </row>
    <row r="125" spans="1:5" ht="30" customHeight="1">
      <c r="A125" s="717" t="s">
        <v>451</v>
      </c>
      <c r="B125" s="717"/>
      <c r="C125" s="717"/>
      <c r="D125" s="717"/>
      <c r="E125" s="717"/>
    </row>
    <row r="126" spans="1:5">
      <c r="A126" s="48"/>
      <c r="B126" s="259"/>
      <c r="C126" s="259"/>
      <c r="D126" s="259"/>
      <c r="E126" s="259"/>
    </row>
    <row r="127" spans="1:5">
      <c r="A127" s="48"/>
      <c r="B127" s="259"/>
      <c r="C127" s="259"/>
      <c r="D127" s="259"/>
      <c r="E127" s="259"/>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K86"/>
  <sheetViews>
    <sheetView zoomScaleNormal="100" workbookViewId="0">
      <selection activeCell="M17" sqref="M17"/>
    </sheetView>
  </sheetViews>
  <sheetFormatPr baseColWidth="10" defaultColWidth="9.140625" defaultRowHeight="18"/>
  <cols>
    <col min="1" max="1" width="89.85546875" style="82" bestFit="1" customWidth="1"/>
    <col min="2" max="2" width="11.140625" style="82" bestFit="1" customWidth="1"/>
    <col min="3" max="8" width="9.7109375" style="82" bestFit="1" customWidth="1"/>
    <col min="9" max="9" width="9.7109375" style="82" customWidth="1"/>
    <col min="10" max="10" width="9.7109375" style="82" bestFit="1" customWidth="1"/>
    <col min="11" max="11" width="9.7109375" style="100" bestFit="1" customWidth="1"/>
    <col min="12" max="256" width="11.42578125" style="82" customWidth="1"/>
    <col min="257" max="257" width="89.85546875" style="82" bestFit="1" customWidth="1"/>
    <col min="258" max="258" width="11.140625" style="82" bestFit="1" customWidth="1"/>
    <col min="259" max="264" width="9.7109375" style="82" bestFit="1" customWidth="1"/>
    <col min="265" max="265" width="9.7109375" style="82" customWidth="1"/>
    <col min="266" max="267" width="9.7109375" style="82" bestFit="1" customWidth="1"/>
    <col min="268" max="512" width="11.42578125" style="82" customWidth="1"/>
    <col min="513" max="513" width="89.85546875" style="82" bestFit="1" customWidth="1"/>
    <col min="514" max="514" width="11.140625" style="82" bestFit="1" customWidth="1"/>
    <col min="515" max="520" width="9.7109375" style="82" bestFit="1" customWidth="1"/>
    <col min="521" max="521" width="9.7109375" style="82" customWidth="1"/>
    <col min="522" max="523" width="9.7109375" style="82" bestFit="1" customWidth="1"/>
    <col min="524" max="768" width="11.42578125" style="82" customWidth="1"/>
    <col min="769" max="769" width="89.85546875" style="82" bestFit="1" customWidth="1"/>
    <col min="770" max="770" width="11.140625" style="82" bestFit="1" customWidth="1"/>
    <col min="771" max="776" width="9.7109375" style="82" bestFit="1" customWidth="1"/>
    <col min="777" max="777" width="9.7109375" style="82" customWidth="1"/>
    <col min="778" max="779" width="9.7109375" style="82" bestFit="1" customWidth="1"/>
    <col min="780" max="1024" width="11.42578125" style="82" customWidth="1"/>
    <col min="1025" max="1025" width="89.85546875" style="82" bestFit="1" customWidth="1"/>
    <col min="1026" max="1026" width="11.140625" style="82" bestFit="1" customWidth="1"/>
    <col min="1027" max="1032" width="9.7109375" style="82" bestFit="1" customWidth="1"/>
    <col min="1033" max="1033" width="9.7109375" style="82" customWidth="1"/>
    <col min="1034" max="1035" width="9.7109375" style="82" bestFit="1" customWidth="1"/>
    <col min="1036" max="1280" width="11.42578125" style="82" customWidth="1"/>
    <col min="1281" max="1281" width="89.85546875" style="82" bestFit="1" customWidth="1"/>
    <col min="1282" max="1282" width="11.140625" style="82" bestFit="1" customWidth="1"/>
    <col min="1283" max="1288" width="9.7109375" style="82" bestFit="1" customWidth="1"/>
    <col min="1289" max="1289" width="9.7109375" style="82" customWidth="1"/>
    <col min="1290" max="1291" width="9.7109375" style="82" bestFit="1" customWidth="1"/>
    <col min="1292" max="1536" width="11.42578125" style="82" customWidth="1"/>
    <col min="1537" max="1537" width="89.85546875" style="82" bestFit="1" customWidth="1"/>
    <col min="1538" max="1538" width="11.140625" style="82" bestFit="1" customWidth="1"/>
    <col min="1539" max="1544" width="9.7109375" style="82" bestFit="1" customWidth="1"/>
    <col min="1545" max="1545" width="9.7109375" style="82" customWidth="1"/>
    <col min="1546" max="1547" width="9.7109375" style="82" bestFit="1" customWidth="1"/>
    <col min="1548" max="1792" width="11.42578125" style="82" customWidth="1"/>
    <col min="1793" max="1793" width="89.85546875" style="82" bestFit="1" customWidth="1"/>
    <col min="1794" max="1794" width="11.140625" style="82" bestFit="1" customWidth="1"/>
    <col min="1795" max="1800" width="9.7109375" style="82" bestFit="1" customWidth="1"/>
    <col min="1801" max="1801" width="9.7109375" style="82" customWidth="1"/>
    <col min="1802" max="1803" width="9.7109375" style="82" bestFit="1" customWidth="1"/>
    <col min="1804" max="2048" width="11.42578125" style="82" customWidth="1"/>
    <col min="2049" max="2049" width="89.85546875" style="82" bestFit="1" customWidth="1"/>
    <col min="2050" max="2050" width="11.140625" style="82" bestFit="1" customWidth="1"/>
    <col min="2051" max="2056" width="9.7109375" style="82" bestFit="1" customWidth="1"/>
    <col min="2057" max="2057" width="9.7109375" style="82" customWidth="1"/>
    <col min="2058" max="2059" width="9.7109375" style="82" bestFit="1" customWidth="1"/>
    <col min="2060" max="2304" width="11.42578125" style="82" customWidth="1"/>
    <col min="2305" max="2305" width="89.85546875" style="82" bestFit="1" customWidth="1"/>
    <col min="2306" max="2306" width="11.140625" style="82" bestFit="1" customWidth="1"/>
    <col min="2307" max="2312" width="9.7109375" style="82" bestFit="1" customWidth="1"/>
    <col min="2313" max="2313" width="9.7109375" style="82" customWidth="1"/>
    <col min="2314" max="2315" width="9.7109375" style="82" bestFit="1" customWidth="1"/>
    <col min="2316" max="2560" width="11.42578125" style="82" customWidth="1"/>
    <col min="2561" max="2561" width="89.85546875" style="82" bestFit="1" customWidth="1"/>
    <col min="2562" max="2562" width="11.140625" style="82" bestFit="1" customWidth="1"/>
    <col min="2563" max="2568" width="9.7109375" style="82" bestFit="1" customWidth="1"/>
    <col min="2569" max="2569" width="9.7109375" style="82" customWidth="1"/>
    <col min="2570" max="2571" width="9.7109375" style="82" bestFit="1" customWidth="1"/>
    <col min="2572" max="2816" width="11.42578125" style="82" customWidth="1"/>
    <col min="2817" max="2817" width="89.85546875" style="82" bestFit="1" customWidth="1"/>
    <col min="2818" max="2818" width="11.140625" style="82" bestFit="1" customWidth="1"/>
    <col min="2819" max="2824" width="9.7109375" style="82" bestFit="1" customWidth="1"/>
    <col min="2825" max="2825" width="9.7109375" style="82" customWidth="1"/>
    <col min="2826" max="2827" width="9.7109375" style="82" bestFit="1" customWidth="1"/>
    <col min="2828" max="3072" width="11.42578125" style="82" customWidth="1"/>
    <col min="3073" max="3073" width="89.85546875" style="82" bestFit="1" customWidth="1"/>
    <col min="3074" max="3074" width="11.140625" style="82" bestFit="1" customWidth="1"/>
    <col min="3075" max="3080" width="9.7109375" style="82" bestFit="1" customWidth="1"/>
    <col min="3081" max="3081" width="9.7109375" style="82" customWidth="1"/>
    <col min="3082" max="3083" width="9.7109375" style="82" bestFit="1" customWidth="1"/>
    <col min="3084" max="3328" width="11.42578125" style="82" customWidth="1"/>
    <col min="3329" max="3329" width="89.85546875" style="82" bestFit="1" customWidth="1"/>
    <col min="3330" max="3330" width="11.140625" style="82" bestFit="1" customWidth="1"/>
    <col min="3331" max="3336" width="9.7109375" style="82" bestFit="1" customWidth="1"/>
    <col min="3337" max="3337" width="9.7109375" style="82" customWidth="1"/>
    <col min="3338" max="3339" width="9.7109375" style="82" bestFit="1" customWidth="1"/>
    <col min="3340" max="3584" width="11.42578125" style="82" customWidth="1"/>
    <col min="3585" max="3585" width="89.85546875" style="82" bestFit="1" customWidth="1"/>
    <col min="3586" max="3586" width="11.140625" style="82" bestFit="1" customWidth="1"/>
    <col min="3587" max="3592" width="9.7109375" style="82" bestFit="1" customWidth="1"/>
    <col min="3593" max="3593" width="9.7109375" style="82" customWidth="1"/>
    <col min="3594" max="3595" width="9.7109375" style="82" bestFit="1" customWidth="1"/>
    <col min="3596" max="3840" width="11.42578125" style="82" customWidth="1"/>
    <col min="3841" max="3841" width="89.85546875" style="82" bestFit="1" customWidth="1"/>
    <col min="3842" max="3842" width="11.140625" style="82" bestFit="1" customWidth="1"/>
    <col min="3843" max="3848" width="9.7109375" style="82" bestFit="1" customWidth="1"/>
    <col min="3849" max="3849" width="9.7109375" style="82" customWidth="1"/>
    <col min="3850" max="3851" width="9.7109375" style="82" bestFit="1" customWidth="1"/>
    <col min="3852" max="4096" width="11.42578125" style="82" customWidth="1"/>
    <col min="4097" max="4097" width="89.85546875" style="82" bestFit="1" customWidth="1"/>
    <col min="4098" max="4098" width="11.140625" style="82" bestFit="1" customWidth="1"/>
    <col min="4099" max="4104" width="9.7109375" style="82" bestFit="1" customWidth="1"/>
    <col min="4105" max="4105" width="9.7109375" style="82" customWidth="1"/>
    <col min="4106" max="4107" width="9.7109375" style="82" bestFit="1" customWidth="1"/>
    <col min="4108" max="4352" width="11.42578125" style="82" customWidth="1"/>
    <col min="4353" max="4353" width="89.85546875" style="82" bestFit="1" customWidth="1"/>
    <col min="4354" max="4354" width="11.140625" style="82" bestFit="1" customWidth="1"/>
    <col min="4355" max="4360" width="9.7109375" style="82" bestFit="1" customWidth="1"/>
    <col min="4361" max="4361" width="9.7109375" style="82" customWidth="1"/>
    <col min="4362" max="4363" width="9.7109375" style="82" bestFit="1" customWidth="1"/>
    <col min="4364" max="4608" width="11.42578125" style="82" customWidth="1"/>
    <col min="4609" max="4609" width="89.85546875" style="82" bestFit="1" customWidth="1"/>
    <col min="4610" max="4610" width="11.140625" style="82" bestFit="1" customWidth="1"/>
    <col min="4611" max="4616" width="9.7109375" style="82" bestFit="1" customWidth="1"/>
    <col min="4617" max="4617" width="9.7109375" style="82" customWidth="1"/>
    <col min="4618" max="4619" width="9.7109375" style="82" bestFit="1" customWidth="1"/>
    <col min="4620" max="4864" width="11.42578125" style="82" customWidth="1"/>
    <col min="4865" max="4865" width="89.85546875" style="82" bestFit="1" customWidth="1"/>
    <col min="4866" max="4866" width="11.140625" style="82" bestFit="1" customWidth="1"/>
    <col min="4867" max="4872" width="9.7109375" style="82" bestFit="1" customWidth="1"/>
    <col min="4873" max="4873" width="9.7109375" style="82" customWidth="1"/>
    <col min="4874" max="4875" width="9.7109375" style="82" bestFit="1" customWidth="1"/>
    <col min="4876" max="5120" width="11.42578125" style="82" customWidth="1"/>
    <col min="5121" max="5121" width="89.85546875" style="82" bestFit="1" customWidth="1"/>
    <col min="5122" max="5122" width="11.140625" style="82" bestFit="1" customWidth="1"/>
    <col min="5123" max="5128" width="9.7109375" style="82" bestFit="1" customWidth="1"/>
    <col min="5129" max="5129" width="9.7109375" style="82" customWidth="1"/>
    <col min="5130" max="5131" width="9.7109375" style="82" bestFit="1" customWidth="1"/>
    <col min="5132" max="5376" width="11.42578125" style="82" customWidth="1"/>
    <col min="5377" max="5377" width="89.85546875" style="82" bestFit="1" customWidth="1"/>
    <col min="5378" max="5378" width="11.140625" style="82" bestFit="1" customWidth="1"/>
    <col min="5379" max="5384" width="9.7109375" style="82" bestFit="1" customWidth="1"/>
    <col min="5385" max="5385" width="9.7109375" style="82" customWidth="1"/>
    <col min="5386" max="5387" width="9.7109375" style="82" bestFit="1" customWidth="1"/>
    <col min="5388" max="5632" width="11.42578125" style="82" customWidth="1"/>
    <col min="5633" max="5633" width="89.85546875" style="82" bestFit="1" customWidth="1"/>
    <col min="5634" max="5634" width="11.140625" style="82" bestFit="1" customWidth="1"/>
    <col min="5635" max="5640" width="9.7109375" style="82" bestFit="1" customWidth="1"/>
    <col min="5641" max="5641" width="9.7109375" style="82" customWidth="1"/>
    <col min="5642" max="5643" width="9.7109375" style="82" bestFit="1" customWidth="1"/>
    <col min="5644" max="5888" width="11.42578125" style="82" customWidth="1"/>
    <col min="5889" max="5889" width="89.85546875" style="82" bestFit="1" customWidth="1"/>
    <col min="5890" max="5890" width="11.140625" style="82" bestFit="1" customWidth="1"/>
    <col min="5891" max="5896" width="9.7109375" style="82" bestFit="1" customWidth="1"/>
    <col min="5897" max="5897" width="9.7109375" style="82" customWidth="1"/>
    <col min="5898" max="5899" width="9.7109375" style="82" bestFit="1" customWidth="1"/>
    <col min="5900" max="6144" width="11.42578125" style="82" customWidth="1"/>
    <col min="6145" max="6145" width="89.85546875" style="82" bestFit="1" customWidth="1"/>
    <col min="6146" max="6146" width="11.140625" style="82" bestFit="1" customWidth="1"/>
    <col min="6147" max="6152" width="9.7109375" style="82" bestFit="1" customWidth="1"/>
    <col min="6153" max="6153" width="9.7109375" style="82" customWidth="1"/>
    <col min="6154" max="6155" width="9.7109375" style="82" bestFit="1" customWidth="1"/>
    <col min="6156" max="6400" width="11.42578125" style="82" customWidth="1"/>
    <col min="6401" max="6401" width="89.85546875" style="82" bestFit="1" customWidth="1"/>
    <col min="6402" max="6402" width="11.140625" style="82" bestFit="1" customWidth="1"/>
    <col min="6403" max="6408" width="9.7109375" style="82" bestFit="1" customWidth="1"/>
    <col min="6409" max="6409" width="9.7109375" style="82" customWidth="1"/>
    <col min="6410" max="6411" width="9.7109375" style="82" bestFit="1" customWidth="1"/>
    <col min="6412" max="6656" width="11.42578125" style="82" customWidth="1"/>
    <col min="6657" max="6657" width="89.85546875" style="82" bestFit="1" customWidth="1"/>
    <col min="6658" max="6658" width="11.140625" style="82" bestFit="1" customWidth="1"/>
    <col min="6659" max="6664" width="9.7109375" style="82" bestFit="1" customWidth="1"/>
    <col min="6665" max="6665" width="9.7109375" style="82" customWidth="1"/>
    <col min="6666" max="6667" width="9.7109375" style="82" bestFit="1" customWidth="1"/>
    <col min="6668" max="6912" width="11.42578125" style="82" customWidth="1"/>
    <col min="6913" max="6913" width="89.85546875" style="82" bestFit="1" customWidth="1"/>
    <col min="6914" max="6914" width="11.140625" style="82" bestFit="1" customWidth="1"/>
    <col min="6915" max="6920" width="9.7109375" style="82" bestFit="1" customWidth="1"/>
    <col min="6921" max="6921" width="9.7109375" style="82" customWidth="1"/>
    <col min="6922" max="6923" width="9.7109375" style="82" bestFit="1" customWidth="1"/>
    <col min="6924" max="7168" width="11.42578125" style="82" customWidth="1"/>
    <col min="7169" max="7169" width="89.85546875" style="82" bestFit="1" customWidth="1"/>
    <col min="7170" max="7170" width="11.140625" style="82" bestFit="1" customWidth="1"/>
    <col min="7171" max="7176" width="9.7109375" style="82" bestFit="1" customWidth="1"/>
    <col min="7177" max="7177" width="9.7109375" style="82" customWidth="1"/>
    <col min="7178" max="7179" width="9.7109375" style="82" bestFit="1" customWidth="1"/>
    <col min="7180" max="7424" width="11.42578125" style="82" customWidth="1"/>
    <col min="7425" max="7425" width="89.85546875" style="82" bestFit="1" customWidth="1"/>
    <col min="7426" max="7426" width="11.140625" style="82" bestFit="1" customWidth="1"/>
    <col min="7427" max="7432" width="9.7109375" style="82" bestFit="1" customWidth="1"/>
    <col min="7433" max="7433" width="9.7109375" style="82" customWidth="1"/>
    <col min="7434" max="7435" width="9.7109375" style="82" bestFit="1" customWidth="1"/>
    <col min="7436" max="7680" width="11.42578125" style="82" customWidth="1"/>
    <col min="7681" max="7681" width="89.85546875" style="82" bestFit="1" customWidth="1"/>
    <col min="7682" max="7682" width="11.140625" style="82" bestFit="1" customWidth="1"/>
    <col min="7683" max="7688" width="9.7109375" style="82" bestFit="1" customWidth="1"/>
    <col min="7689" max="7689" width="9.7109375" style="82" customWidth="1"/>
    <col min="7690" max="7691" width="9.7109375" style="82" bestFit="1" customWidth="1"/>
    <col min="7692" max="7936" width="11.42578125" style="82" customWidth="1"/>
    <col min="7937" max="7937" width="89.85546875" style="82" bestFit="1" customWidth="1"/>
    <col min="7938" max="7938" width="11.140625" style="82" bestFit="1" customWidth="1"/>
    <col min="7939" max="7944" width="9.7109375" style="82" bestFit="1" customWidth="1"/>
    <col min="7945" max="7945" width="9.7109375" style="82" customWidth="1"/>
    <col min="7946" max="7947" width="9.7109375" style="82" bestFit="1" customWidth="1"/>
    <col min="7948" max="8192" width="11.42578125" style="82" customWidth="1"/>
    <col min="8193" max="8193" width="89.85546875" style="82" bestFit="1" customWidth="1"/>
    <col min="8194" max="8194" width="11.140625" style="82" bestFit="1" customWidth="1"/>
    <col min="8195" max="8200" width="9.7109375" style="82" bestFit="1" customWidth="1"/>
    <col min="8201" max="8201" width="9.7109375" style="82" customWidth="1"/>
    <col min="8202" max="8203" width="9.7109375" style="82" bestFit="1" customWidth="1"/>
    <col min="8204" max="8448" width="11.42578125" style="82" customWidth="1"/>
    <col min="8449" max="8449" width="89.85546875" style="82" bestFit="1" customWidth="1"/>
    <col min="8450" max="8450" width="11.140625" style="82" bestFit="1" customWidth="1"/>
    <col min="8451" max="8456" width="9.7109375" style="82" bestFit="1" customWidth="1"/>
    <col min="8457" max="8457" width="9.7109375" style="82" customWidth="1"/>
    <col min="8458" max="8459" width="9.7109375" style="82" bestFit="1" customWidth="1"/>
    <col min="8460" max="8704" width="11.42578125" style="82" customWidth="1"/>
    <col min="8705" max="8705" width="89.85546875" style="82" bestFit="1" customWidth="1"/>
    <col min="8706" max="8706" width="11.140625" style="82" bestFit="1" customWidth="1"/>
    <col min="8707" max="8712" width="9.7109375" style="82" bestFit="1" customWidth="1"/>
    <col min="8713" max="8713" width="9.7109375" style="82" customWidth="1"/>
    <col min="8714" max="8715" width="9.7109375" style="82" bestFit="1" customWidth="1"/>
    <col min="8716" max="8960" width="11.42578125" style="82" customWidth="1"/>
    <col min="8961" max="8961" width="89.85546875" style="82" bestFit="1" customWidth="1"/>
    <col min="8962" max="8962" width="11.140625" style="82" bestFit="1" customWidth="1"/>
    <col min="8963" max="8968" width="9.7109375" style="82" bestFit="1" customWidth="1"/>
    <col min="8969" max="8969" width="9.7109375" style="82" customWidth="1"/>
    <col min="8970" max="8971" width="9.7109375" style="82" bestFit="1" customWidth="1"/>
    <col min="8972" max="9216" width="11.42578125" style="82" customWidth="1"/>
    <col min="9217" max="9217" width="89.85546875" style="82" bestFit="1" customWidth="1"/>
    <col min="9218" max="9218" width="11.140625" style="82" bestFit="1" customWidth="1"/>
    <col min="9219" max="9224" width="9.7109375" style="82" bestFit="1" customWidth="1"/>
    <col min="9225" max="9225" width="9.7109375" style="82" customWidth="1"/>
    <col min="9226" max="9227" width="9.7109375" style="82" bestFit="1" customWidth="1"/>
    <col min="9228" max="9472" width="11.42578125" style="82" customWidth="1"/>
    <col min="9473" max="9473" width="89.85546875" style="82" bestFit="1" customWidth="1"/>
    <col min="9474" max="9474" width="11.140625" style="82" bestFit="1" customWidth="1"/>
    <col min="9475" max="9480" width="9.7109375" style="82" bestFit="1" customWidth="1"/>
    <col min="9481" max="9481" width="9.7109375" style="82" customWidth="1"/>
    <col min="9482" max="9483" width="9.7109375" style="82" bestFit="1" customWidth="1"/>
    <col min="9484" max="9728" width="11.42578125" style="82" customWidth="1"/>
    <col min="9729" max="9729" width="89.85546875" style="82" bestFit="1" customWidth="1"/>
    <col min="9730" max="9730" width="11.140625" style="82" bestFit="1" customWidth="1"/>
    <col min="9731" max="9736" width="9.7109375" style="82" bestFit="1" customWidth="1"/>
    <col min="9737" max="9737" width="9.7109375" style="82" customWidth="1"/>
    <col min="9738" max="9739" width="9.7109375" style="82" bestFit="1" customWidth="1"/>
    <col min="9740" max="9984" width="11.42578125" style="82" customWidth="1"/>
    <col min="9985" max="9985" width="89.85546875" style="82" bestFit="1" customWidth="1"/>
    <col min="9986" max="9986" width="11.140625" style="82" bestFit="1" customWidth="1"/>
    <col min="9987" max="9992" width="9.7109375" style="82" bestFit="1" customWidth="1"/>
    <col min="9993" max="9993" width="9.7109375" style="82" customWidth="1"/>
    <col min="9994" max="9995" width="9.7109375" style="82" bestFit="1" customWidth="1"/>
    <col min="9996" max="10240" width="11.42578125" style="82" customWidth="1"/>
    <col min="10241" max="10241" width="89.85546875" style="82" bestFit="1" customWidth="1"/>
    <col min="10242" max="10242" width="11.140625" style="82" bestFit="1" customWidth="1"/>
    <col min="10243" max="10248" width="9.7109375" style="82" bestFit="1" customWidth="1"/>
    <col min="10249" max="10249" width="9.7109375" style="82" customWidth="1"/>
    <col min="10250" max="10251" width="9.7109375" style="82" bestFit="1" customWidth="1"/>
    <col min="10252" max="10496" width="11.42578125" style="82" customWidth="1"/>
    <col min="10497" max="10497" width="89.85546875" style="82" bestFit="1" customWidth="1"/>
    <col min="10498" max="10498" width="11.140625" style="82" bestFit="1" customWidth="1"/>
    <col min="10499" max="10504" width="9.7109375" style="82" bestFit="1" customWidth="1"/>
    <col min="10505" max="10505" width="9.7109375" style="82" customWidth="1"/>
    <col min="10506" max="10507" width="9.7109375" style="82" bestFit="1" customWidth="1"/>
    <col min="10508" max="10752" width="11.42578125" style="82" customWidth="1"/>
    <col min="10753" max="10753" width="89.85546875" style="82" bestFit="1" customWidth="1"/>
    <col min="10754" max="10754" width="11.140625" style="82" bestFit="1" customWidth="1"/>
    <col min="10755" max="10760" width="9.7109375" style="82" bestFit="1" customWidth="1"/>
    <col min="10761" max="10761" width="9.7109375" style="82" customWidth="1"/>
    <col min="10762" max="10763" width="9.7109375" style="82" bestFit="1" customWidth="1"/>
    <col min="10764" max="11008" width="11.42578125" style="82" customWidth="1"/>
    <col min="11009" max="11009" width="89.85546875" style="82" bestFit="1" customWidth="1"/>
    <col min="11010" max="11010" width="11.140625" style="82" bestFit="1" customWidth="1"/>
    <col min="11011" max="11016" width="9.7109375" style="82" bestFit="1" customWidth="1"/>
    <col min="11017" max="11017" width="9.7109375" style="82" customWidth="1"/>
    <col min="11018" max="11019" width="9.7109375" style="82" bestFit="1" customWidth="1"/>
    <col min="11020" max="11264" width="11.42578125" style="82" customWidth="1"/>
    <col min="11265" max="11265" width="89.85546875" style="82" bestFit="1" customWidth="1"/>
    <col min="11266" max="11266" width="11.140625" style="82" bestFit="1" customWidth="1"/>
    <col min="11267" max="11272" width="9.7109375" style="82" bestFit="1" customWidth="1"/>
    <col min="11273" max="11273" width="9.7109375" style="82" customWidth="1"/>
    <col min="11274" max="11275" width="9.7109375" style="82" bestFit="1" customWidth="1"/>
    <col min="11276" max="11520" width="11.42578125" style="82" customWidth="1"/>
    <col min="11521" max="11521" width="89.85546875" style="82" bestFit="1" customWidth="1"/>
    <col min="11522" max="11522" width="11.140625" style="82" bestFit="1" customWidth="1"/>
    <col min="11523" max="11528" width="9.7109375" style="82" bestFit="1" customWidth="1"/>
    <col min="11529" max="11529" width="9.7109375" style="82" customWidth="1"/>
    <col min="11530" max="11531" width="9.7109375" style="82" bestFit="1" customWidth="1"/>
    <col min="11532" max="11776" width="11.42578125" style="82" customWidth="1"/>
    <col min="11777" max="11777" width="89.85546875" style="82" bestFit="1" customWidth="1"/>
    <col min="11778" max="11778" width="11.140625" style="82" bestFit="1" customWidth="1"/>
    <col min="11779" max="11784" width="9.7109375" style="82" bestFit="1" customWidth="1"/>
    <col min="11785" max="11785" width="9.7109375" style="82" customWidth="1"/>
    <col min="11786" max="11787" width="9.7109375" style="82" bestFit="1" customWidth="1"/>
    <col min="11788" max="12032" width="11.42578125" style="82" customWidth="1"/>
    <col min="12033" max="12033" width="89.85546875" style="82" bestFit="1" customWidth="1"/>
    <col min="12034" max="12034" width="11.140625" style="82" bestFit="1" customWidth="1"/>
    <col min="12035" max="12040" width="9.7109375" style="82" bestFit="1" customWidth="1"/>
    <col min="12041" max="12041" width="9.7109375" style="82" customWidth="1"/>
    <col min="12042" max="12043" width="9.7109375" style="82" bestFit="1" customWidth="1"/>
    <col min="12044" max="12288" width="11.42578125" style="82" customWidth="1"/>
    <col min="12289" max="12289" width="89.85546875" style="82" bestFit="1" customWidth="1"/>
    <col min="12290" max="12290" width="11.140625" style="82" bestFit="1" customWidth="1"/>
    <col min="12291" max="12296" width="9.7109375" style="82" bestFit="1" customWidth="1"/>
    <col min="12297" max="12297" width="9.7109375" style="82" customWidth="1"/>
    <col min="12298" max="12299" width="9.7109375" style="82" bestFit="1" customWidth="1"/>
    <col min="12300" max="12544" width="11.42578125" style="82" customWidth="1"/>
    <col min="12545" max="12545" width="89.85546875" style="82" bestFit="1" customWidth="1"/>
    <col min="12546" max="12546" width="11.140625" style="82" bestFit="1" customWidth="1"/>
    <col min="12547" max="12552" width="9.7109375" style="82" bestFit="1" customWidth="1"/>
    <col min="12553" max="12553" width="9.7109375" style="82" customWidth="1"/>
    <col min="12554" max="12555" width="9.7109375" style="82" bestFit="1" customWidth="1"/>
    <col min="12556" max="12800" width="11.42578125" style="82" customWidth="1"/>
    <col min="12801" max="12801" width="89.85546875" style="82" bestFit="1" customWidth="1"/>
    <col min="12802" max="12802" width="11.140625" style="82" bestFit="1" customWidth="1"/>
    <col min="12803" max="12808" width="9.7109375" style="82" bestFit="1" customWidth="1"/>
    <col min="12809" max="12809" width="9.7109375" style="82" customWidth="1"/>
    <col min="12810" max="12811" width="9.7109375" style="82" bestFit="1" customWidth="1"/>
    <col min="12812" max="13056" width="11.42578125" style="82" customWidth="1"/>
    <col min="13057" max="13057" width="89.85546875" style="82" bestFit="1" customWidth="1"/>
    <col min="13058" max="13058" width="11.140625" style="82" bestFit="1" customWidth="1"/>
    <col min="13059" max="13064" width="9.7109375" style="82" bestFit="1" customWidth="1"/>
    <col min="13065" max="13065" width="9.7109375" style="82" customWidth="1"/>
    <col min="13066" max="13067" width="9.7109375" style="82" bestFit="1" customWidth="1"/>
    <col min="13068" max="13312" width="11.42578125" style="82" customWidth="1"/>
    <col min="13313" max="13313" width="89.85546875" style="82" bestFit="1" customWidth="1"/>
    <col min="13314" max="13314" width="11.140625" style="82" bestFit="1" customWidth="1"/>
    <col min="13315" max="13320" width="9.7109375" style="82" bestFit="1" customWidth="1"/>
    <col min="13321" max="13321" width="9.7109375" style="82" customWidth="1"/>
    <col min="13322" max="13323" width="9.7109375" style="82" bestFit="1" customWidth="1"/>
    <col min="13324" max="13568" width="11.42578125" style="82" customWidth="1"/>
    <col min="13569" max="13569" width="89.85546875" style="82" bestFit="1" customWidth="1"/>
    <col min="13570" max="13570" width="11.140625" style="82" bestFit="1" customWidth="1"/>
    <col min="13571" max="13576" width="9.7109375" style="82" bestFit="1" customWidth="1"/>
    <col min="13577" max="13577" width="9.7109375" style="82" customWidth="1"/>
    <col min="13578" max="13579" width="9.7109375" style="82" bestFit="1" customWidth="1"/>
    <col min="13580" max="13824" width="11.42578125" style="82" customWidth="1"/>
    <col min="13825" max="13825" width="89.85546875" style="82" bestFit="1" customWidth="1"/>
    <col min="13826" max="13826" width="11.140625" style="82" bestFit="1" customWidth="1"/>
    <col min="13827" max="13832" width="9.7109375" style="82" bestFit="1" customWidth="1"/>
    <col min="13833" max="13833" width="9.7109375" style="82" customWidth="1"/>
    <col min="13834" max="13835" width="9.7109375" style="82" bestFit="1" customWidth="1"/>
    <col min="13836" max="14080" width="11.42578125" style="82" customWidth="1"/>
    <col min="14081" max="14081" width="89.85546875" style="82" bestFit="1" customWidth="1"/>
    <col min="14082" max="14082" width="11.140625" style="82" bestFit="1" customWidth="1"/>
    <col min="14083" max="14088" width="9.7109375" style="82" bestFit="1" customWidth="1"/>
    <col min="14089" max="14089" width="9.7109375" style="82" customWidth="1"/>
    <col min="14090" max="14091" width="9.7109375" style="82" bestFit="1" customWidth="1"/>
    <col min="14092" max="14336" width="11.42578125" style="82" customWidth="1"/>
    <col min="14337" max="14337" width="89.85546875" style="82" bestFit="1" customWidth="1"/>
    <col min="14338" max="14338" width="11.140625" style="82" bestFit="1" customWidth="1"/>
    <col min="14339" max="14344" width="9.7109375" style="82" bestFit="1" customWidth="1"/>
    <col min="14345" max="14345" width="9.7109375" style="82" customWidth="1"/>
    <col min="14346" max="14347" width="9.7109375" style="82" bestFit="1" customWidth="1"/>
    <col min="14348" max="14592" width="11.42578125" style="82" customWidth="1"/>
    <col min="14593" max="14593" width="89.85546875" style="82" bestFit="1" customWidth="1"/>
    <col min="14594" max="14594" width="11.140625" style="82" bestFit="1" customWidth="1"/>
    <col min="14595" max="14600" width="9.7109375" style="82" bestFit="1" customWidth="1"/>
    <col min="14601" max="14601" width="9.7109375" style="82" customWidth="1"/>
    <col min="14602" max="14603" width="9.7109375" style="82" bestFit="1" customWidth="1"/>
    <col min="14604" max="14848" width="11.42578125" style="82" customWidth="1"/>
    <col min="14849" max="14849" width="89.85546875" style="82" bestFit="1" customWidth="1"/>
    <col min="14850" max="14850" width="11.140625" style="82" bestFit="1" customWidth="1"/>
    <col min="14851" max="14856" width="9.7109375" style="82" bestFit="1" customWidth="1"/>
    <col min="14857" max="14857" width="9.7109375" style="82" customWidth="1"/>
    <col min="14858" max="14859" width="9.7109375" style="82" bestFit="1" customWidth="1"/>
    <col min="14860" max="15104" width="11.42578125" style="82" customWidth="1"/>
    <col min="15105" max="15105" width="89.85546875" style="82" bestFit="1" customWidth="1"/>
    <col min="15106" max="15106" width="11.140625" style="82" bestFit="1" customWidth="1"/>
    <col min="15107" max="15112" width="9.7109375" style="82" bestFit="1" customWidth="1"/>
    <col min="15113" max="15113" width="9.7109375" style="82" customWidth="1"/>
    <col min="15114" max="15115" width="9.7109375" style="82" bestFit="1" customWidth="1"/>
    <col min="15116" max="15360" width="11.42578125" style="82" customWidth="1"/>
    <col min="15361" max="15361" width="89.85546875" style="82" bestFit="1" customWidth="1"/>
    <col min="15362" max="15362" width="11.140625" style="82" bestFit="1" customWidth="1"/>
    <col min="15363" max="15368" width="9.7109375" style="82" bestFit="1" customWidth="1"/>
    <col min="15369" max="15369" width="9.7109375" style="82" customWidth="1"/>
    <col min="15370" max="15371" width="9.7109375" style="82" bestFit="1" customWidth="1"/>
    <col min="15372" max="15616" width="11.42578125" style="82" customWidth="1"/>
    <col min="15617" max="15617" width="89.85546875" style="82" bestFit="1" customWidth="1"/>
    <col min="15618" max="15618" width="11.140625" style="82" bestFit="1" customWidth="1"/>
    <col min="15619" max="15624" width="9.7109375" style="82" bestFit="1" customWidth="1"/>
    <col min="15625" max="15625" width="9.7109375" style="82" customWidth="1"/>
    <col min="15626" max="15627" width="9.7109375" style="82" bestFit="1" customWidth="1"/>
    <col min="15628" max="15872" width="11.42578125" style="82" customWidth="1"/>
    <col min="15873" max="15873" width="89.85546875" style="82" bestFit="1" customWidth="1"/>
    <col min="15874" max="15874" width="11.140625" style="82" bestFit="1" customWidth="1"/>
    <col min="15875" max="15880" width="9.7109375" style="82" bestFit="1" customWidth="1"/>
    <col min="15881" max="15881" width="9.7109375" style="82" customWidth="1"/>
    <col min="15882" max="15883" width="9.7109375" style="82" bestFit="1" customWidth="1"/>
    <col min="15884" max="16128" width="11.42578125" style="82" customWidth="1"/>
    <col min="16129" max="16129" width="89.85546875" style="82" bestFit="1" customWidth="1"/>
    <col min="16130" max="16130" width="11.140625" style="82" bestFit="1" customWidth="1"/>
    <col min="16131" max="16136" width="9.7109375" style="82" bestFit="1" customWidth="1"/>
    <col min="16137" max="16137" width="9.7109375" style="82" customWidth="1"/>
    <col min="16138" max="16139" width="9.7109375" style="82" bestFit="1" customWidth="1"/>
    <col min="16140" max="16384" width="11.42578125" style="82" customWidth="1"/>
  </cols>
  <sheetData>
    <row r="1" spans="1:11" ht="30" customHeight="1">
      <c r="A1" s="718" t="s">
        <v>895</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30" customHeight="1">
      <c r="A3" s="720" t="s">
        <v>3</v>
      </c>
      <c r="B3" s="720"/>
      <c r="C3" s="720"/>
      <c r="D3" s="720"/>
      <c r="E3" s="720"/>
      <c r="F3" s="720"/>
      <c r="G3" s="720"/>
      <c r="H3" s="720"/>
      <c r="I3" s="720"/>
      <c r="J3" s="720"/>
      <c r="K3" s="720"/>
    </row>
    <row r="4" spans="1:11" ht="3.75" customHeight="1" thickBot="1">
      <c r="A4" s="81"/>
      <c r="B4" s="81"/>
      <c r="C4" s="81"/>
      <c r="D4" s="81"/>
      <c r="E4" s="81"/>
      <c r="F4" s="81"/>
      <c r="G4" s="81"/>
      <c r="H4" s="81"/>
      <c r="I4" s="81"/>
      <c r="J4" s="81"/>
      <c r="K4" s="81"/>
    </row>
    <row r="5" spans="1:11" ht="19.5" thickTop="1" thickBot="1">
      <c r="A5" s="639"/>
      <c r="B5" s="640" t="s">
        <v>901</v>
      </c>
      <c r="C5" s="748" t="s">
        <v>895</v>
      </c>
      <c r="D5" s="748"/>
      <c r="E5" s="748"/>
      <c r="F5" s="748"/>
      <c r="G5" s="748"/>
      <c r="H5" s="748"/>
      <c r="I5" s="748"/>
      <c r="J5" s="748"/>
      <c r="K5" s="748"/>
    </row>
    <row r="6" spans="1:11" s="84" customFormat="1" ht="30" customHeight="1" thickTop="1" thickBot="1">
      <c r="A6" s="608"/>
      <c r="B6" s="609" t="s">
        <v>453</v>
      </c>
      <c r="C6" s="609" t="s">
        <v>454</v>
      </c>
      <c r="D6" s="609" t="s">
        <v>455</v>
      </c>
      <c r="E6" s="609" t="s">
        <v>456</v>
      </c>
      <c r="F6" s="609" t="s">
        <v>457</v>
      </c>
      <c r="G6" s="609" t="s">
        <v>458</v>
      </c>
      <c r="H6" s="609" t="s">
        <v>459</v>
      </c>
      <c r="I6" s="609" t="s">
        <v>460</v>
      </c>
      <c r="J6" s="609" t="s">
        <v>461</v>
      </c>
      <c r="K6" s="609" t="s">
        <v>462</v>
      </c>
    </row>
    <row r="7" spans="1:11" ht="15" customHeight="1" thickTop="1" thickBot="1">
      <c r="A7" s="610" t="s">
        <v>463</v>
      </c>
      <c r="B7" s="611">
        <v>4407838.8264600001</v>
      </c>
      <c r="C7" s="611">
        <v>4584646.9357000003</v>
      </c>
      <c r="D7" s="611">
        <v>3510170.1633699997</v>
      </c>
      <c r="E7" s="611">
        <v>3847091.32284</v>
      </c>
      <c r="F7" s="611">
        <v>3951563.7530999999</v>
      </c>
      <c r="G7" s="611">
        <v>3905410.7503299997</v>
      </c>
      <c r="H7" s="611">
        <v>3847177.5872300002</v>
      </c>
      <c r="I7" s="611">
        <v>3882617.9608800001</v>
      </c>
      <c r="J7" s="611">
        <v>3991291.97792</v>
      </c>
      <c r="K7" s="611">
        <v>3773998.62953</v>
      </c>
    </row>
    <row r="8" spans="1:11" s="87" customFormat="1" ht="15" customHeight="1" thickTop="1">
      <c r="A8" s="85" t="s">
        <v>10</v>
      </c>
      <c r="B8" s="86">
        <v>281769.33925999998</v>
      </c>
      <c r="C8" s="86">
        <v>330731.38819999999</v>
      </c>
      <c r="D8" s="86">
        <v>227646.42818000002</v>
      </c>
      <c r="E8" s="86">
        <v>244156.97907</v>
      </c>
      <c r="F8" s="86">
        <v>257465.64434</v>
      </c>
      <c r="G8" s="86">
        <v>227802.74453999999</v>
      </c>
      <c r="H8" s="86">
        <v>261638.51071</v>
      </c>
      <c r="I8" s="86">
        <v>226810.02343</v>
      </c>
      <c r="J8" s="86">
        <v>204214.6194</v>
      </c>
      <c r="K8" s="86">
        <v>230314.86369999999</v>
      </c>
    </row>
    <row r="9" spans="1:11" s="87" customFormat="1" ht="15" customHeight="1">
      <c r="A9" s="85" t="s">
        <v>19</v>
      </c>
      <c r="B9" s="86">
        <v>647131.53206</v>
      </c>
      <c r="C9" s="86">
        <v>778902.58794000011</v>
      </c>
      <c r="D9" s="86">
        <v>766549.95730999997</v>
      </c>
      <c r="E9" s="86">
        <v>745357.54261999996</v>
      </c>
      <c r="F9" s="86">
        <v>476030.53049000003</v>
      </c>
      <c r="G9" s="86">
        <v>313226.30056</v>
      </c>
      <c r="H9" s="86">
        <v>381413.99927999999</v>
      </c>
      <c r="I9" s="86">
        <v>551756.83372</v>
      </c>
      <c r="J9" s="86">
        <v>591794.50150999997</v>
      </c>
      <c r="K9" s="86">
        <v>573529.23420000006</v>
      </c>
    </row>
    <row r="10" spans="1:11" s="87" customFormat="1" ht="15" customHeight="1">
      <c r="A10" s="85" t="s">
        <v>28</v>
      </c>
      <c r="B10" s="86">
        <v>3091890.99027</v>
      </c>
      <c r="C10" s="86">
        <v>3238773.4474800001</v>
      </c>
      <c r="D10" s="86">
        <v>2382995.8239000002</v>
      </c>
      <c r="E10" s="86">
        <v>2620440.4886100003</v>
      </c>
      <c r="F10" s="86">
        <v>2768797.23489</v>
      </c>
      <c r="G10" s="86">
        <v>2831384.56366</v>
      </c>
      <c r="H10" s="86">
        <v>2817400.3032300002</v>
      </c>
      <c r="I10" s="86">
        <v>2714432.4177600001</v>
      </c>
      <c r="J10" s="86">
        <v>2717144.4929999998</v>
      </c>
      <c r="K10" s="86">
        <v>2600355.236</v>
      </c>
    </row>
    <row r="11" spans="1:11" s="87" customFormat="1" ht="15" customHeight="1">
      <c r="A11" s="88" t="s">
        <v>464</v>
      </c>
      <c r="B11" s="86">
        <v>3182810.11106</v>
      </c>
      <c r="C11" s="86">
        <v>3330318.19661</v>
      </c>
      <c r="D11" s="86">
        <v>2447438.7730399999</v>
      </c>
      <c r="E11" s="86">
        <v>2671987.3874499998</v>
      </c>
      <c r="F11" s="86">
        <v>2820841.4120800002</v>
      </c>
      <c r="G11" s="86">
        <v>2891116.5057800002</v>
      </c>
      <c r="H11" s="86">
        <v>2788953.81097</v>
      </c>
      <c r="I11" s="86">
        <v>2631629.3779699998</v>
      </c>
      <c r="J11" s="86">
        <v>2617464.94044</v>
      </c>
      <c r="K11" s="86">
        <v>2488267.6161599997</v>
      </c>
    </row>
    <row r="12" spans="1:11" s="87" customFormat="1" ht="15" customHeight="1">
      <c r="A12" s="88" t="s">
        <v>465</v>
      </c>
      <c r="B12" s="86">
        <v>3166857.7422600002</v>
      </c>
      <c r="C12" s="86">
        <v>3312899.3948000004</v>
      </c>
      <c r="D12" s="86">
        <v>2427991.5934499996</v>
      </c>
      <c r="E12" s="86">
        <v>2650700.2073300001</v>
      </c>
      <c r="F12" s="86">
        <v>2788730.0140200001</v>
      </c>
      <c r="G12" s="86">
        <v>2864946.2845100001</v>
      </c>
      <c r="H12" s="86">
        <v>2702967.6057800003</v>
      </c>
      <c r="I12" s="86">
        <v>1782047.08045</v>
      </c>
      <c r="J12" s="86">
        <v>1668837.7625599999</v>
      </c>
      <c r="K12" s="86">
        <v>1632945.04629</v>
      </c>
    </row>
    <row r="13" spans="1:11" s="87" customFormat="1" ht="15" customHeight="1">
      <c r="A13" s="88" t="s">
        <v>466</v>
      </c>
      <c r="B13" s="86">
        <v>15952.3688</v>
      </c>
      <c r="C13" s="86">
        <v>17418.801809999997</v>
      </c>
      <c r="D13" s="86">
        <v>19447.17959</v>
      </c>
      <c r="E13" s="86">
        <v>21287.180120000001</v>
      </c>
      <c r="F13" s="86">
        <v>32111.39806</v>
      </c>
      <c r="G13" s="86">
        <v>26170.221269999998</v>
      </c>
      <c r="H13" s="86">
        <v>85986.205189999993</v>
      </c>
      <c r="I13" s="86">
        <v>849582.29752000002</v>
      </c>
      <c r="J13" s="86">
        <v>948627.17787999997</v>
      </c>
      <c r="K13" s="86">
        <v>855322.56987000001</v>
      </c>
    </row>
    <row r="14" spans="1:11" s="87" customFormat="1" ht="15" customHeight="1">
      <c r="A14" s="88" t="s">
        <v>467</v>
      </c>
      <c r="B14" s="86">
        <v>13515.591619999999</v>
      </c>
      <c r="C14" s="86">
        <v>9499.6850599999998</v>
      </c>
      <c r="D14" s="86">
        <v>10758.39179</v>
      </c>
      <c r="E14" s="86">
        <v>21538.603520000001</v>
      </c>
      <c r="F14" s="86">
        <v>17746.28226</v>
      </c>
      <c r="G14" s="86">
        <v>14294.772710000001</v>
      </c>
      <c r="H14" s="86">
        <v>0</v>
      </c>
      <c r="I14" s="86">
        <v>652.65018000000009</v>
      </c>
      <c r="J14" s="86">
        <v>6914.4755500000001</v>
      </c>
      <c r="K14" s="86">
        <v>15568.520550000001</v>
      </c>
    </row>
    <row r="15" spans="1:11" s="87" customFormat="1" ht="15" customHeight="1">
      <c r="A15" s="88" t="s">
        <v>468</v>
      </c>
      <c r="B15" s="86">
        <v>13412.505580000001</v>
      </c>
      <c r="C15" s="86">
        <v>9467.0943399999996</v>
      </c>
      <c r="D15" s="86">
        <v>10726.133179999999</v>
      </c>
      <c r="E15" s="86">
        <v>20218.612779999999</v>
      </c>
      <c r="F15" s="86">
        <v>17705.563149999998</v>
      </c>
      <c r="G15" s="86">
        <v>14255.939759999999</v>
      </c>
      <c r="H15" s="86">
        <v>0</v>
      </c>
      <c r="I15" s="86">
        <v>349.06769000000003</v>
      </c>
      <c r="J15" s="86">
        <v>1399.9760700000002</v>
      </c>
      <c r="K15" s="86">
        <v>3661.7951699999999</v>
      </c>
    </row>
    <row r="16" spans="1:11" s="87" customFormat="1" ht="15" customHeight="1">
      <c r="A16" s="88" t="s">
        <v>469</v>
      </c>
      <c r="B16" s="86">
        <v>103.08604</v>
      </c>
      <c r="C16" s="86">
        <v>32.590720000000005</v>
      </c>
      <c r="D16" s="86">
        <v>32.258609999999997</v>
      </c>
      <c r="E16" s="86">
        <v>1319.99074</v>
      </c>
      <c r="F16" s="86">
        <v>40.719110000000001</v>
      </c>
      <c r="G16" s="86">
        <v>38.832949999999997</v>
      </c>
      <c r="H16" s="86">
        <v>0</v>
      </c>
      <c r="I16" s="86">
        <v>303.58249000000001</v>
      </c>
      <c r="J16" s="86">
        <v>5514.4994800000004</v>
      </c>
      <c r="K16" s="86">
        <v>11906.725380000002</v>
      </c>
    </row>
    <row r="17" spans="1:11" s="87" customFormat="1" ht="15" customHeight="1">
      <c r="A17" s="88" t="s">
        <v>470</v>
      </c>
      <c r="B17" s="86">
        <v>50474.872790000001</v>
      </c>
      <c r="C17" s="86">
        <v>53402.04552</v>
      </c>
      <c r="D17" s="86">
        <v>24188.09604</v>
      </c>
      <c r="E17" s="86">
        <v>41541.632990000006</v>
      </c>
      <c r="F17" s="86">
        <v>47522.820530000005</v>
      </c>
      <c r="G17" s="86">
        <v>52478.472200000004</v>
      </c>
      <c r="H17" s="86">
        <v>56650.233420000004</v>
      </c>
      <c r="I17" s="86">
        <v>44694.216420000004</v>
      </c>
      <c r="J17" s="86">
        <v>35562.078380000006</v>
      </c>
      <c r="K17" s="86">
        <v>62223.434179999997</v>
      </c>
    </row>
    <row r="18" spans="1:11" s="87" customFormat="1" ht="15" customHeight="1">
      <c r="A18" s="88" t="s">
        <v>471</v>
      </c>
      <c r="B18" s="86">
        <v>44429.60194</v>
      </c>
      <c r="C18" s="86">
        <v>47665.697970000001</v>
      </c>
      <c r="D18" s="86">
        <v>23717.780289999999</v>
      </c>
      <c r="E18" s="86">
        <v>41501.274520000006</v>
      </c>
      <c r="F18" s="86">
        <v>46154.891790000001</v>
      </c>
      <c r="G18" s="86">
        <v>51215.253509999995</v>
      </c>
      <c r="H18" s="86">
        <v>54353.044070000004</v>
      </c>
      <c r="I18" s="86">
        <v>43248.163950000002</v>
      </c>
      <c r="J18" s="86">
        <v>30852.235199999999</v>
      </c>
      <c r="K18" s="86">
        <v>30322.163680000001</v>
      </c>
    </row>
    <row r="19" spans="1:11" s="87" customFormat="1" ht="15" customHeight="1">
      <c r="A19" s="88" t="s">
        <v>472</v>
      </c>
      <c r="B19" s="86">
        <v>6045.2708499999999</v>
      </c>
      <c r="C19" s="86">
        <v>5736.3475499999995</v>
      </c>
      <c r="D19" s="86">
        <v>470.31574999999998</v>
      </c>
      <c r="E19" s="86">
        <v>40.358470000000004</v>
      </c>
      <c r="F19" s="86">
        <v>1367.9287400000001</v>
      </c>
      <c r="G19" s="86">
        <v>1263.2186899999999</v>
      </c>
      <c r="H19" s="86">
        <v>2297.1893500000001</v>
      </c>
      <c r="I19" s="86">
        <v>1446.0524700000001</v>
      </c>
      <c r="J19" s="86">
        <v>4709.8431799999998</v>
      </c>
      <c r="K19" s="86">
        <v>31901.270499999999</v>
      </c>
    </row>
    <row r="20" spans="1:11" s="87" customFormat="1" ht="15" customHeight="1">
      <c r="A20" s="88" t="s">
        <v>41</v>
      </c>
      <c r="B20" s="86">
        <v>11920.365169999999</v>
      </c>
      <c r="C20" s="86">
        <v>11782.86975</v>
      </c>
      <c r="D20" s="86">
        <v>8623.2709600000017</v>
      </c>
      <c r="E20" s="86">
        <v>9863.3410000000003</v>
      </c>
      <c r="F20" s="86">
        <v>10236.6651</v>
      </c>
      <c r="G20" s="86">
        <v>11001.6661</v>
      </c>
      <c r="H20" s="86">
        <v>114978.34331</v>
      </c>
      <c r="I20" s="86">
        <v>173035.42855000001</v>
      </c>
      <c r="J20" s="86">
        <v>186012.38702000002</v>
      </c>
      <c r="K20" s="86">
        <v>173094.43902000002</v>
      </c>
    </row>
    <row r="21" spans="1:11" s="87" customFormat="1" ht="15" customHeight="1">
      <c r="A21" s="88" t="s">
        <v>473</v>
      </c>
      <c r="B21" s="86">
        <v>-166829.95037000001</v>
      </c>
      <c r="C21" s="86">
        <v>-166229.34946</v>
      </c>
      <c r="D21" s="86">
        <v>-108012.70793</v>
      </c>
      <c r="E21" s="86">
        <v>-124490.47635</v>
      </c>
      <c r="F21" s="86">
        <v>-127549.94508</v>
      </c>
      <c r="G21" s="86">
        <v>-137506.85313</v>
      </c>
      <c r="H21" s="86">
        <v>-143182.08447</v>
      </c>
      <c r="I21" s="86">
        <v>-135579.25536000001</v>
      </c>
      <c r="J21" s="86">
        <v>-128809.38839000001</v>
      </c>
      <c r="K21" s="86">
        <v>-138798.77390999999</v>
      </c>
    </row>
    <row r="22" spans="1:11" s="87" customFormat="1" ht="15" customHeight="1">
      <c r="A22" s="85" t="s">
        <v>71</v>
      </c>
      <c r="B22" s="86">
        <v>9039.1144899999999</v>
      </c>
      <c r="C22" s="86">
        <v>11858.053810000001</v>
      </c>
      <c r="D22" s="86">
        <v>4466.4076699999996</v>
      </c>
      <c r="E22" s="86">
        <v>5811.9998399999995</v>
      </c>
      <c r="F22" s="86">
        <v>7564.6427300000005</v>
      </c>
      <c r="G22" s="86">
        <v>6784.8854099999999</v>
      </c>
      <c r="H22" s="86">
        <v>9532.167449999999</v>
      </c>
      <c r="I22" s="86">
        <v>16060.65134</v>
      </c>
      <c r="J22" s="86">
        <v>14270.837310000001</v>
      </c>
      <c r="K22" s="86">
        <v>35199.110860000001</v>
      </c>
    </row>
    <row r="23" spans="1:11" s="87" customFormat="1" ht="15" customHeight="1">
      <c r="A23" s="85" t="s">
        <v>77</v>
      </c>
      <c r="B23" s="86">
        <v>312.89001000000002</v>
      </c>
      <c r="C23" s="86">
        <v>577.74613999999997</v>
      </c>
      <c r="D23" s="86">
        <v>1096.7559799999999</v>
      </c>
      <c r="E23" s="86">
        <v>872.51013999999998</v>
      </c>
      <c r="F23" s="86">
        <v>1063.14229</v>
      </c>
      <c r="G23" s="86">
        <v>1454.6790800000001</v>
      </c>
      <c r="H23" s="86">
        <v>919.55763000000002</v>
      </c>
      <c r="I23" s="86">
        <v>1971.66074</v>
      </c>
      <c r="J23" s="86">
        <v>3075.50261</v>
      </c>
      <c r="K23" s="86">
        <v>3489.3361500000001</v>
      </c>
    </row>
    <row r="24" spans="1:11" s="87" customFormat="1" ht="15" customHeight="1">
      <c r="A24" s="85" t="s">
        <v>474</v>
      </c>
      <c r="B24" s="86">
        <v>312315.72617000004</v>
      </c>
      <c r="C24" s="86">
        <v>160911.06766999999</v>
      </c>
      <c r="D24" s="86">
        <v>79593.683150000012</v>
      </c>
      <c r="E24" s="86">
        <v>181488.90885000001</v>
      </c>
      <c r="F24" s="86">
        <v>392308.54635000002</v>
      </c>
      <c r="G24" s="86">
        <v>475059.98824000004</v>
      </c>
      <c r="H24" s="86">
        <v>327149.83173999999</v>
      </c>
      <c r="I24" s="86">
        <v>320640.51068000001</v>
      </c>
      <c r="J24" s="86">
        <v>378001.39662000001</v>
      </c>
      <c r="K24" s="86">
        <v>274627.28130000003</v>
      </c>
    </row>
    <row r="25" spans="1:11" s="87" customFormat="1" ht="15" customHeight="1">
      <c r="A25" s="85" t="s">
        <v>87</v>
      </c>
      <c r="B25" s="86">
        <v>61687.769639999999</v>
      </c>
      <c r="C25" s="86">
        <v>59447.905509999997</v>
      </c>
      <c r="D25" s="86">
        <v>45582.823079999995</v>
      </c>
      <c r="E25" s="86">
        <v>45898.478259999996</v>
      </c>
      <c r="F25" s="86">
        <v>44651.986950000006</v>
      </c>
      <c r="G25" s="86">
        <v>45489.169809999999</v>
      </c>
      <c r="H25" s="86">
        <v>45148.48689</v>
      </c>
      <c r="I25" s="86">
        <v>46766.151189999997</v>
      </c>
      <c r="J25" s="86">
        <v>77681.33468</v>
      </c>
      <c r="K25" s="86">
        <v>52567.433700000001</v>
      </c>
    </row>
    <row r="26" spans="1:11" s="87" customFormat="1" ht="15" customHeight="1">
      <c r="A26" s="85" t="s">
        <v>475</v>
      </c>
      <c r="B26" s="86">
        <v>3691.4645599999999</v>
      </c>
      <c r="C26" s="86">
        <v>3444.7389500000004</v>
      </c>
      <c r="D26" s="86">
        <v>2238.2841000000003</v>
      </c>
      <c r="E26" s="86">
        <v>3064.41545</v>
      </c>
      <c r="F26" s="86">
        <v>3682.0250599999999</v>
      </c>
      <c r="G26" s="86">
        <v>4208.41903</v>
      </c>
      <c r="H26" s="86">
        <v>3974.7302999999997</v>
      </c>
      <c r="I26" s="86">
        <v>4179.7120199999999</v>
      </c>
      <c r="J26" s="86">
        <v>5109.2927900000004</v>
      </c>
      <c r="K26" s="86">
        <v>3916.1336200000001</v>
      </c>
    </row>
    <row r="27" spans="1:11" s="89" customFormat="1" ht="15" customHeight="1" thickBot="1">
      <c r="A27" s="85" t="s">
        <v>103</v>
      </c>
      <c r="B27" s="86">
        <v>0</v>
      </c>
      <c r="C27" s="86">
        <v>0</v>
      </c>
      <c r="D27" s="86">
        <v>0</v>
      </c>
      <c r="E27" s="86">
        <v>0</v>
      </c>
      <c r="F27" s="86">
        <v>0</v>
      </c>
      <c r="G27" s="86">
        <v>0</v>
      </c>
      <c r="H27" s="86">
        <v>0</v>
      </c>
      <c r="I27" s="86">
        <v>0</v>
      </c>
      <c r="J27" s="86">
        <v>0</v>
      </c>
      <c r="K27" s="86">
        <v>0</v>
      </c>
    </row>
    <row r="28" spans="1:11" ht="15" customHeight="1" thickTop="1" thickBot="1">
      <c r="A28" s="610" t="s">
        <v>476</v>
      </c>
      <c r="B28" s="611">
        <v>3510461.7504400001</v>
      </c>
      <c r="C28" s="611">
        <v>3598285.2859</v>
      </c>
      <c r="D28" s="611">
        <v>2688590.04354</v>
      </c>
      <c r="E28" s="611">
        <v>2948026.8595599998</v>
      </c>
      <c r="F28" s="611">
        <v>3038957.47077</v>
      </c>
      <c r="G28" s="611">
        <v>2972449.90607</v>
      </c>
      <c r="H28" s="611">
        <v>2867607.2281999998</v>
      </c>
      <c r="I28" s="611">
        <v>2891002.8791</v>
      </c>
      <c r="J28" s="611">
        <v>2973916.8714399999</v>
      </c>
      <c r="K28" s="611">
        <v>2761499.0211100001</v>
      </c>
    </row>
    <row r="29" spans="1:11" s="87" customFormat="1" ht="15" customHeight="1" thickTop="1">
      <c r="A29" s="85" t="s">
        <v>477</v>
      </c>
      <c r="B29" s="86">
        <v>3216267.5471999999</v>
      </c>
      <c r="C29" s="86">
        <v>3336038.7406599997</v>
      </c>
      <c r="D29" s="86">
        <v>2516669.4650500002</v>
      </c>
      <c r="E29" s="86">
        <v>2726255.65747</v>
      </c>
      <c r="F29" s="86">
        <v>2739078.8734200001</v>
      </c>
      <c r="G29" s="86">
        <v>2542863.83072</v>
      </c>
      <c r="H29" s="86">
        <v>2432865.85512</v>
      </c>
      <c r="I29" s="86">
        <v>2431133.34504</v>
      </c>
      <c r="J29" s="86">
        <v>2508782.37078</v>
      </c>
      <c r="K29" s="86">
        <v>2310324.6552399998</v>
      </c>
    </row>
    <row r="30" spans="1:11" s="87" customFormat="1" ht="15" customHeight="1">
      <c r="A30" s="88" t="s">
        <v>478</v>
      </c>
      <c r="B30" s="86">
        <v>900.51956999999993</v>
      </c>
      <c r="C30" s="86">
        <v>850.94278000000008</v>
      </c>
      <c r="D30" s="86">
        <v>139.46078</v>
      </c>
      <c r="E30" s="86">
        <v>139.46078</v>
      </c>
      <c r="F30" s="86">
        <v>171.22353000000001</v>
      </c>
      <c r="G30" s="86">
        <v>144.37359000000001</v>
      </c>
      <c r="H30" s="86">
        <v>317.72606999999999</v>
      </c>
      <c r="I30" s="86">
        <v>247.44420000000002</v>
      </c>
      <c r="J30" s="86">
        <v>262.44420000000002</v>
      </c>
      <c r="K30" s="86">
        <v>107.98342</v>
      </c>
    </row>
    <row r="31" spans="1:11" s="87" customFormat="1" ht="15" customHeight="1">
      <c r="A31" s="88" t="s">
        <v>479</v>
      </c>
      <c r="B31" s="86">
        <v>2291796.0401500002</v>
      </c>
      <c r="C31" s="86">
        <v>2412947.0002199998</v>
      </c>
      <c r="D31" s="86">
        <v>1973721.61234</v>
      </c>
      <c r="E31" s="86">
        <v>2122651.1604599999</v>
      </c>
      <c r="F31" s="86">
        <v>2129163.8757000002</v>
      </c>
      <c r="G31" s="86">
        <v>1975741.0943699998</v>
      </c>
      <c r="H31" s="86">
        <v>1875383.7936800001</v>
      </c>
      <c r="I31" s="86">
        <v>1883922.9807500001</v>
      </c>
      <c r="J31" s="86">
        <v>1932111.0813800001</v>
      </c>
      <c r="K31" s="86">
        <v>1741972.6750099999</v>
      </c>
    </row>
    <row r="32" spans="1:11" s="87" customFormat="1" ht="15" customHeight="1">
      <c r="A32" s="88" t="s">
        <v>480</v>
      </c>
      <c r="B32" s="86">
        <v>878227.15091999993</v>
      </c>
      <c r="C32" s="86">
        <v>875552.30346000008</v>
      </c>
      <c r="D32" s="86">
        <v>511574.42612999998</v>
      </c>
      <c r="E32" s="86">
        <v>572213.08679999993</v>
      </c>
      <c r="F32" s="86">
        <v>576870.81750999996</v>
      </c>
      <c r="G32" s="86">
        <v>521009.68982999999</v>
      </c>
      <c r="H32" s="86">
        <v>511920.76851999998</v>
      </c>
      <c r="I32" s="86">
        <v>500622.73222000001</v>
      </c>
      <c r="J32" s="86">
        <v>533437.94383</v>
      </c>
      <c r="K32" s="86">
        <v>526888.24273000006</v>
      </c>
    </row>
    <row r="33" spans="1:11" s="87" customFormat="1" ht="15" customHeight="1">
      <c r="A33" s="88" t="s">
        <v>481</v>
      </c>
      <c r="B33" s="86">
        <v>34452.715979999994</v>
      </c>
      <c r="C33" s="86">
        <v>34669.983759999996</v>
      </c>
      <c r="D33" s="86">
        <v>24435.987149999997</v>
      </c>
      <c r="E33" s="86">
        <v>23437.670899999997</v>
      </c>
      <c r="F33" s="86">
        <v>24489.300139999999</v>
      </c>
      <c r="G33" s="86">
        <v>38068.932079999999</v>
      </c>
      <c r="H33" s="86">
        <v>38062.032719999996</v>
      </c>
      <c r="I33" s="86">
        <v>38227.838250000001</v>
      </c>
      <c r="J33" s="86">
        <v>32857.486960000002</v>
      </c>
      <c r="K33" s="86">
        <v>33790.322270000004</v>
      </c>
    </row>
    <row r="34" spans="1:11" s="87" customFormat="1" ht="15" customHeight="1">
      <c r="A34" s="88" t="s">
        <v>482</v>
      </c>
      <c r="B34" s="86">
        <v>0</v>
      </c>
      <c r="C34" s="86">
        <v>0</v>
      </c>
      <c r="D34" s="86">
        <v>0</v>
      </c>
      <c r="E34" s="86">
        <v>0</v>
      </c>
      <c r="F34" s="86">
        <v>0</v>
      </c>
      <c r="G34" s="86">
        <v>0</v>
      </c>
      <c r="H34" s="86">
        <v>0</v>
      </c>
      <c r="I34" s="86">
        <v>0</v>
      </c>
      <c r="J34" s="86">
        <v>0</v>
      </c>
      <c r="K34" s="86">
        <v>0</v>
      </c>
    </row>
    <row r="35" spans="1:11" s="87" customFormat="1" ht="15" customHeight="1">
      <c r="A35" s="88" t="s">
        <v>483</v>
      </c>
      <c r="B35" s="86">
        <v>10891.120580000001</v>
      </c>
      <c r="C35" s="86">
        <v>12018.51044</v>
      </c>
      <c r="D35" s="86">
        <v>6797.97865</v>
      </c>
      <c r="E35" s="86">
        <v>7814.2785300000005</v>
      </c>
      <c r="F35" s="86">
        <v>8383.6565399999999</v>
      </c>
      <c r="G35" s="86">
        <v>7899.7408499999992</v>
      </c>
      <c r="H35" s="86">
        <v>7181.53413</v>
      </c>
      <c r="I35" s="86">
        <v>8112.34962</v>
      </c>
      <c r="J35" s="86">
        <v>10113.414409999999</v>
      </c>
      <c r="K35" s="86">
        <v>7565.43181</v>
      </c>
    </row>
    <row r="36" spans="1:11" s="87" customFormat="1" ht="15" customHeight="1">
      <c r="A36" s="85" t="s">
        <v>484</v>
      </c>
      <c r="B36" s="86">
        <v>1832.41977</v>
      </c>
      <c r="C36" s="86">
        <v>3648.6875800000003</v>
      </c>
      <c r="D36" s="86">
        <v>38.835239999999999</v>
      </c>
      <c r="E36" s="86">
        <v>447.71359000000001</v>
      </c>
      <c r="F36" s="86">
        <v>370.83949000000001</v>
      </c>
      <c r="G36" s="86">
        <v>408.43096999999995</v>
      </c>
      <c r="H36" s="86">
        <v>341.45976000000002</v>
      </c>
      <c r="I36" s="86">
        <v>218.69561999999999</v>
      </c>
      <c r="J36" s="86">
        <v>254.69498999999999</v>
      </c>
      <c r="K36" s="86">
        <v>328.54858000000002</v>
      </c>
    </row>
    <row r="37" spans="1:11" s="87" customFormat="1" ht="15" customHeight="1">
      <c r="A37" s="85" t="s">
        <v>485</v>
      </c>
      <c r="B37" s="86">
        <v>113758.67712000001</v>
      </c>
      <c r="C37" s="86">
        <v>116012.5077</v>
      </c>
      <c r="D37" s="86">
        <v>57869.421329999997</v>
      </c>
      <c r="E37" s="86">
        <v>105132.98883</v>
      </c>
      <c r="F37" s="86">
        <v>172076.05137999999</v>
      </c>
      <c r="G37" s="86">
        <v>284979.44379000005</v>
      </c>
      <c r="H37" s="86">
        <v>283893.70530999999</v>
      </c>
      <c r="I37" s="86">
        <v>296975.99598000001</v>
      </c>
      <c r="J37" s="86">
        <v>291101.35913999996</v>
      </c>
      <c r="K37" s="86">
        <v>264003.52260999999</v>
      </c>
    </row>
    <row r="38" spans="1:11" s="87" customFormat="1" ht="15" customHeight="1">
      <c r="A38" s="85" t="s">
        <v>486</v>
      </c>
      <c r="B38" s="86">
        <v>60659.345439999997</v>
      </c>
      <c r="C38" s="86">
        <v>60640.191719999995</v>
      </c>
      <c r="D38" s="86">
        <v>38547.096850000002</v>
      </c>
      <c r="E38" s="86">
        <v>43696.182609999996</v>
      </c>
      <c r="F38" s="86">
        <v>53217.761060000004</v>
      </c>
      <c r="G38" s="86">
        <v>68390.527799999996</v>
      </c>
      <c r="H38" s="86">
        <v>75227.528160000002</v>
      </c>
      <c r="I38" s="86">
        <v>87898.532250000004</v>
      </c>
      <c r="J38" s="86">
        <v>98481.040129999994</v>
      </c>
      <c r="K38" s="86">
        <v>104013.74821999999</v>
      </c>
    </row>
    <row r="39" spans="1:11" s="87" customFormat="1" ht="15" customHeight="1">
      <c r="A39" s="85" t="s">
        <v>148</v>
      </c>
      <c r="B39" s="86">
        <v>117943.76091</v>
      </c>
      <c r="C39" s="86">
        <v>81945.15823999999</v>
      </c>
      <c r="D39" s="86">
        <v>75465.225069999986</v>
      </c>
      <c r="E39" s="86">
        <v>72494.317060000001</v>
      </c>
      <c r="F39" s="86">
        <v>74213.945420000004</v>
      </c>
      <c r="G39" s="86">
        <v>74450.496249999997</v>
      </c>
      <c r="H39" s="86">
        <v>74276.247220000005</v>
      </c>
      <c r="I39" s="86">
        <v>74075.135209999993</v>
      </c>
      <c r="J39" s="86">
        <v>74784.590249999994</v>
      </c>
      <c r="K39" s="86">
        <v>73792.166769999996</v>
      </c>
    </row>
    <row r="40" spans="1:11" s="87" customFormat="1" ht="15" customHeight="1">
      <c r="A40" s="85" t="s">
        <v>155</v>
      </c>
      <c r="B40" s="86">
        <v>0</v>
      </c>
      <c r="C40" s="86">
        <v>0</v>
      </c>
      <c r="D40" s="86">
        <v>0</v>
      </c>
      <c r="E40" s="86">
        <v>0</v>
      </c>
      <c r="F40" s="86">
        <v>0</v>
      </c>
      <c r="G40" s="86">
        <v>0</v>
      </c>
      <c r="H40" s="86">
        <v>0</v>
      </c>
      <c r="I40" s="86">
        <v>0</v>
      </c>
      <c r="J40" s="86">
        <v>0</v>
      </c>
      <c r="K40" s="86">
        <v>0</v>
      </c>
    </row>
    <row r="41" spans="1:11" s="87" customFormat="1" ht="15" customHeight="1">
      <c r="A41" s="85" t="s">
        <v>487</v>
      </c>
      <c r="B41" s="86">
        <v>0</v>
      </c>
      <c r="C41" s="86">
        <v>0</v>
      </c>
      <c r="D41" s="86">
        <v>0</v>
      </c>
      <c r="E41" s="86">
        <v>0</v>
      </c>
      <c r="F41" s="86">
        <v>0</v>
      </c>
      <c r="G41" s="86">
        <v>0</v>
      </c>
      <c r="H41" s="86">
        <v>0</v>
      </c>
      <c r="I41" s="86">
        <v>0</v>
      </c>
      <c r="J41" s="86">
        <v>0</v>
      </c>
      <c r="K41" s="86">
        <v>0</v>
      </c>
    </row>
    <row r="42" spans="1:11" s="89" customFormat="1" ht="15" customHeight="1" thickBot="1">
      <c r="A42" s="85" t="s">
        <v>129</v>
      </c>
      <c r="B42" s="86">
        <v>0</v>
      </c>
      <c r="C42" s="86">
        <v>0</v>
      </c>
      <c r="D42" s="86">
        <v>0</v>
      </c>
      <c r="E42" s="86">
        <v>0</v>
      </c>
      <c r="F42" s="86">
        <v>0</v>
      </c>
      <c r="G42" s="86">
        <v>1357.1765399999999</v>
      </c>
      <c r="H42" s="86">
        <v>1002.43263</v>
      </c>
      <c r="I42" s="86">
        <v>701.17499999999995</v>
      </c>
      <c r="J42" s="86">
        <v>512.81614999999999</v>
      </c>
      <c r="K42" s="86">
        <v>9036.3796899999998</v>
      </c>
    </row>
    <row r="43" spans="1:11" ht="15" customHeight="1" thickTop="1" thickBot="1">
      <c r="A43" s="610" t="s">
        <v>488</v>
      </c>
      <c r="B43" s="611">
        <v>897377.07637999998</v>
      </c>
      <c r="C43" s="611">
        <v>986361.64978999994</v>
      </c>
      <c r="D43" s="611">
        <v>821580.1198300001</v>
      </c>
      <c r="E43" s="611">
        <v>899064.4633200001</v>
      </c>
      <c r="F43" s="611">
        <v>912606.28284</v>
      </c>
      <c r="G43" s="611">
        <v>932960.84475000005</v>
      </c>
      <c r="H43" s="611">
        <v>979570.35950999998</v>
      </c>
      <c r="I43" s="611">
        <v>991615.08227000001</v>
      </c>
      <c r="J43" s="611">
        <v>1017375.1069199999</v>
      </c>
      <c r="K43" s="611">
        <v>1012499.60887</v>
      </c>
    </row>
    <row r="44" spans="1:11" s="87" customFormat="1" ht="15" customHeight="1" thickTop="1">
      <c r="A44" s="85" t="s">
        <v>170</v>
      </c>
      <c r="B44" s="86">
        <v>2901.2880299999997</v>
      </c>
      <c r="C44" s="86">
        <v>637355.00075999997</v>
      </c>
      <c r="D44" s="86">
        <v>517143.20075999998</v>
      </c>
      <c r="E44" s="86">
        <v>553359</v>
      </c>
      <c r="F44" s="86">
        <v>553432.5</v>
      </c>
      <c r="G44" s="86">
        <v>553432.5</v>
      </c>
      <c r="H44" s="86">
        <v>553432.5</v>
      </c>
      <c r="I44" s="86">
        <v>553432.5</v>
      </c>
      <c r="J44" s="86">
        <v>553432.5</v>
      </c>
      <c r="K44" s="86">
        <v>553432.5</v>
      </c>
    </row>
    <row r="45" spans="1:11" s="87" customFormat="1" ht="15" customHeight="1">
      <c r="A45" s="85" t="s">
        <v>174</v>
      </c>
      <c r="B45" s="86">
        <v>37724.7641</v>
      </c>
      <c r="C45" s="86">
        <v>4.7393199999999993</v>
      </c>
      <c r="D45" s="86">
        <v>4.7393199999999993</v>
      </c>
      <c r="E45" s="86">
        <v>4.7393199999999993</v>
      </c>
      <c r="F45" s="86">
        <v>4.7393199999999993</v>
      </c>
      <c r="G45" s="86">
        <v>4.7393199999999993</v>
      </c>
      <c r="H45" s="86">
        <v>4.7393199999999993</v>
      </c>
      <c r="I45" s="86">
        <v>4.7393199999999993</v>
      </c>
      <c r="J45" s="86">
        <v>4.7393199999999993</v>
      </c>
      <c r="K45" s="86">
        <v>4.7393199999999993</v>
      </c>
    </row>
    <row r="46" spans="1:11" s="87" customFormat="1" ht="15" customHeight="1">
      <c r="A46" s="85" t="s">
        <v>178</v>
      </c>
      <c r="B46" s="86">
        <v>0</v>
      </c>
      <c r="C46" s="86">
        <v>0</v>
      </c>
      <c r="D46" s="86">
        <v>0</v>
      </c>
      <c r="E46" s="86">
        <v>0</v>
      </c>
      <c r="F46" s="86">
        <v>0</v>
      </c>
      <c r="G46" s="86">
        <v>0</v>
      </c>
      <c r="H46" s="86">
        <v>0</v>
      </c>
      <c r="I46" s="86">
        <v>0</v>
      </c>
      <c r="J46" s="86">
        <v>0</v>
      </c>
      <c r="K46" s="86">
        <v>0</v>
      </c>
    </row>
    <row r="47" spans="1:11" s="87" customFormat="1" ht="15" customHeight="1">
      <c r="A47" s="85" t="s">
        <v>489</v>
      </c>
      <c r="B47" s="86">
        <v>813961.72276000003</v>
      </c>
      <c r="C47" s="86">
        <v>305230.69393000001</v>
      </c>
      <c r="D47" s="86">
        <v>275283.11742999998</v>
      </c>
      <c r="E47" s="86">
        <v>317688.37088</v>
      </c>
      <c r="F47" s="86">
        <v>330254.11550999997</v>
      </c>
      <c r="G47" s="86">
        <v>346793.90307999996</v>
      </c>
      <c r="H47" s="86">
        <v>349382.17431000003</v>
      </c>
      <c r="I47" s="86">
        <v>411031.67197000002</v>
      </c>
      <c r="J47" s="86">
        <v>427078.28976999997</v>
      </c>
      <c r="K47" s="86">
        <v>450487.89711999998</v>
      </c>
    </row>
    <row r="48" spans="1:11" s="87" customFormat="1" ht="15" customHeight="1">
      <c r="A48" s="85" t="s">
        <v>184</v>
      </c>
      <c r="B48" s="86">
        <v>42789.301490000005</v>
      </c>
      <c r="C48" s="86">
        <v>43771.215779999999</v>
      </c>
      <c r="D48" s="86">
        <v>29149.062320000001</v>
      </c>
      <c r="E48" s="86">
        <v>28012.35312</v>
      </c>
      <c r="F48" s="86">
        <v>28914.928010000003</v>
      </c>
      <c r="G48" s="86">
        <v>32729.702350000003</v>
      </c>
      <c r="H48" s="86">
        <v>76750.945879999999</v>
      </c>
      <c r="I48" s="86">
        <v>27146.170979999999</v>
      </c>
      <c r="J48" s="86">
        <v>36859.577829999995</v>
      </c>
      <c r="K48" s="86">
        <v>8574.4724299999998</v>
      </c>
    </row>
    <row r="49" spans="1:11" s="87" customFormat="1" ht="15" customHeight="1">
      <c r="A49" s="88" t="s">
        <v>490</v>
      </c>
      <c r="B49" s="86">
        <v>-93.748999999999995</v>
      </c>
      <c r="C49" s="86">
        <v>901.04657999999995</v>
      </c>
      <c r="D49" s="86">
        <v>-161.31825000000001</v>
      </c>
      <c r="E49" s="86">
        <v>-592.66138000000001</v>
      </c>
      <c r="F49" s="86">
        <v>0</v>
      </c>
      <c r="G49" s="86">
        <v>0</v>
      </c>
      <c r="H49" s="86">
        <v>30141.431120000001</v>
      </c>
      <c r="I49" s="86">
        <v>0</v>
      </c>
      <c r="J49" s="86">
        <v>0</v>
      </c>
      <c r="K49" s="86">
        <v>0</v>
      </c>
    </row>
    <row r="50" spans="1:11" s="89" customFormat="1" ht="15" customHeight="1" thickBot="1">
      <c r="A50" s="88" t="s">
        <v>491</v>
      </c>
      <c r="B50" s="86">
        <v>42883.050490000001</v>
      </c>
      <c r="C50" s="86">
        <v>42870.169200000004</v>
      </c>
      <c r="D50" s="86">
        <v>29310.380570000001</v>
      </c>
      <c r="E50" s="86">
        <v>28605.014500000001</v>
      </c>
      <c r="F50" s="86">
        <v>28914.928010000003</v>
      </c>
      <c r="G50" s="86">
        <v>32729.702350000003</v>
      </c>
      <c r="H50" s="86">
        <v>46609.514759999998</v>
      </c>
      <c r="I50" s="86">
        <v>27146.170979999999</v>
      </c>
      <c r="J50" s="86">
        <v>36859.577829999995</v>
      </c>
      <c r="K50" s="86">
        <v>8574.4724299999998</v>
      </c>
    </row>
    <row r="51" spans="1:11" ht="15" customHeight="1" thickTop="1" thickBot="1">
      <c r="A51" s="610" t="s">
        <v>492</v>
      </c>
      <c r="B51" s="611">
        <v>4407838.8268200001</v>
      </c>
      <c r="C51" s="611">
        <v>4584646.9356899997</v>
      </c>
      <c r="D51" s="611">
        <v>3510170.1633699997</v>
      </c>
      <c r="E51" s="611">
        <v>3847091.3228800003</v>
      </c>
      <c r="F51" s="611">
        <v>3951563.75361</v>
      </c>
      <c r="G51" s="611">
        <v>3905410.7508200002</v>
      </c>
      <c r="H51" s="611">
        <v>3847177.5877100001</v>
      </c>
      <c r="I51" s="611">
        <v>3882617.9613699997</v>
      </c>
      <c r="J51" s="611">
        <v>3991291.9783600001</v>
      </c>
      <c r="K51" s="611">
        <v>3773998.6299800002</v>
      </c>
    </row>
    <row r="52" spans="1:11" s="87" customFormat="1" ht="15" customHeight="1" thickTop="1">
      <c r="A52" s="90" t="s">
        <v>493</v>
      </c>
      <c r="B52" s="86">
        <v>14973.20441</v>
      </c>
      <c r="C52" s="86">
        <v>10001.87084</v>
      </c>
      <c r="D52" s="86">
        <v>2994.1173199999998</v>
      </c>
      <c r="E52" s="86">
        <v>4149.4416899999997</v>
      </c>
      <c r="F52" s="86">
        <v>3406.1938799999998</v>
      </c>
      <c r="G52" s="86">
        <v>2259.9529700000003</v>
      </c>
      <c r="H52" s="86">
        <v>2328.8197200000004</v>
      </c>
      <c r="I52" s="86">
        <v>3460.2270800000001</v>
      </c>
      <c r="J52" s="86">
        <v>32996.346709999998</v>
      </c>
      <c r="K52" s="86">
        <v>46842.453270000005</v>
      </c>
    </row>
    <row r="53" spans="1:11" s="89" customFormat="1" ht="15" customHeight="1">
      <c r="A53" s="88" t="s">
        <v>494</v>
      </c>
      <c r="B53" s="86">
        <v>0</v>
      </c>
      <c r="C53" s="86">
        <v>0</v>
      </c>
      <c r="D53" s="86">
        <v>0</v>
      </c>
      <c r="E53" s="86">
        <v>0</v>
      </c>
      <c r="F53" s="86">
        <v>0</v>
      </c>
      <c r="G53" s="86">
        <v>0</v>
      </c>
      <c r="H53" s="86">
        <v>0</v>
      </c>
      <c r="I53" s="86">
        <v>0</v>
      </c>
      <c r="J53" s="86">
        <v>0</v>
      </c>
      <c r="K53" s="86">
        <v>0</v>
      </c>
    </row>
    <row r="54" spans="1:11" s="89" customFormat="1" ht="15" customHeight="1">
      <c r="A54" s="88" t="s">
        <v>495</v>
      </c>
      <c r="B54" s="86">
        <v>11200.111339999999</v>
      </c>
      <c r="C54" s="86">
        <v>6890.3854299999994</v>
      </c>
      <c r="D54" s="86">
        <v>0</v>
      </c>
      <c r="E54" s="86">
        <v>1475.8085900000001</v>
      </c>
      <c r="F54" s="86">
        <v>1009.88729</v>
      </c>
      <c r="G54" s="86">
        <v>0</v>
      </c>
      <c r="H54" s="86">
        <v>0</v>
      </c>
      <c r="I54" s="86">
        <v>1194.7472600000001</v>
      </c>
      <c r="J54" s="86">
        <v>30999.52794</v>
      </c>
      <c r="K54" s="86">
        <v>45043.187159999994</v>
      </c>
    </row>
    <row r="55" spans="1:11" s="89" customFormat="1" ht="15" customHeight="1">
      <c r="A55" s="88" t="s">
        <v>496</v>
      </c>
      <c r="B55" s="86">
        <v>0</v>
      </c>
      <c r="C55" s="86">
        <v>0</v>
      </c>
      <c r="D55" s="86">
        <v>0</v>
      </c>
      <c r="E55" s="86">
        <v>0</v>
      </c>
      <c r="F55" s="86">
        <v>0</v>
      </c>
      <c r="G55" s="86">
        <v>0</v>
      </c>
      <c r="H55" s="86">
        <v>0</v>
      </c>
      <c r="I55" s="86">
        <v>0</v>
      </c>
      <c r="J55" s="86">
        <v>0</v>
      </c>
      <c r="K55" s="86">
        <v>0</v>
      </c>
    </row>
    <row r="56" spans="1:11" s="89" customFormat="1" ht="15" customHeight="1">
      <c r="A56" s="88" t="s">
        <v>497</v>
      </c>
      <c r="B56" s="86">
        <v>3773.0930699999999</v>
      </c>
      <c r="C56" s="86">
        <v>3111.4854100000002</v>
      </c>
      <c r="D56" s="86">
        <v>2994.1173199999998</v>
      </c>
      <c r="E56" s="86">
        <v>2673.6331</v>
      </c>
      <c r="F56" s="86">
        <v>2396.3065899999997</v>
      </c>
      <c r="G56" s="86">
        <v>2259.9529700000003</v>
      </c>
      <c r="H56" s="86">
        <v>2328.8197200000004</v>
      </c>
      <c r="I56" s="86">
        <v>2265.47982</v>
      </c>
      <c r="J56" s="86">
        <v>1996.8187700000001</v>
      </c>
      <c r="K56" s="86">
        <v>1799.26611</v>
      </c>
    </row>
    <row r="57" spans="1:11" s="89" customFormat="1" ht="15" customHeight="1">
      <c r="A57" s="88" t="s">
        <v>498</v>
      </c>
      <c r="B57" s="86">
        <v>0</v>
      </c>
      <c r="C57" s="86">
        <v>0</v>
      </c>
      <c r="D57" s="86">
        <v>0</v>
      </c>
      <c r="E57" s="86">
        <v>0</v>
      </c>
      <c r="F57" s="86">
        <v>0</v>
      </c>
      <c r="G57" s="86">
        <v>0</v>
      </c>
      <c r="H57" s="86">
        <v>0</v>
      </c>
      <c r="I57" s="86">
        <v>0</v>
      </c>
      <c r="J57" s="86">
        <v>0</v>
      </c>
      <c r="K57" s="86">
        <v>0</v>
      </c>
    </row>
    <row r="58" spans="1:11" s="89" customFormat="1" ht="15" customHeight="1">
      <c r="A58" s="85" t="s">
        <v>499</v>
      </c>
      <c r="B58" s="86">
        <v>7468567.2496800004</v>
      </c>
      <c r="C58" s="86">
        <v>7821015.5494999997</v>
      </c>
      <c r="D58" s="86">
        <v>6003174.3401099993</v>
      </c>
      <c r="E58" s="86">
        <v>6875041.8672899995</v>
      </c>
      <c r="F58" s="86">
        <v>8446337.1393100005</v>
      </c>
      <c r="G58" s="86">
        <v>8499016.6838700008</v>
      </c>
      <c r="H58" s="86">
        <v>8284045.1439799992</v>
      </c>
      <c r="I58" s="86">
        <v>7857535.64647</v>
      </c>
      <c r="J58" s="86">
        <v>7885890.65276</v>
      </c>
      <c r="K58" s="86">
        <v>7709539.2043500002</v>
      </c>
    </row>
    <row r="59" spans="1:11">
      <c r="A59" s="612" t="s">
        <v>500</v>
      </c>
      <c r="B59" s="613">
        <v>278395.13493</v>
      </c>
      <c r="C59" s="613">
        <v>280500.53021</v>
      </c>
      <c r="D59" s="613">
        <v>217517.43105000001</v>
      </c>
      <c r="E59" s="613">
        <v>234827.81987000001</v>
      </c>
      <c r="F59" s="613">
        <v>219823.99284999998</v>
      </c>
      <c r="G59" s="613">
        <v>244973.10185000001</v>
      </c>
      <c r="H59" s="613">
        <v>238467.09261000002</v>
      </c>
      <c r="I59" s="613">
        <v>221615.32175999999</v>
      </c>
      <c r="J59" s="613">
        <v>226058.5191</v>
      </c>
      <c r="K59" s="613">
        <v>224568.42186999999</v>
      </c>
    </row>
    <row r="60" spans="1:11" ht="15" customHeight="1">
      <c r="A60" s="88" t="s">
        <v>501</v>
      </c>
      <c r="B60" s="86">
        <v>-61944.671020000002</v>
      </c>
      <c r="C60" s="86">
        <v>-77189.052769999995</v>
      </c>
      <c r="D60" s="86">
        <v>-65191.276060000004</v>
      </c>
      <c r="E60" s="86">
        <v>-74970.936069999996</v>
      </c>
      <c r="F60" s="86">
        <v>-60930.343689999994</v>
      </c>
      <c r="G60" s="86">
        <v>-66952.571779999998</v>
      </c>
      <c r="H60" s="86">
        <v>-60703.231319999999</v>
      </c>
      <c r="I60" s="86">
        <v>-62682.430079999998</v>
      </c>
      <c r="J60" s="86">
        <v>-68481.701249999998</v>
      </c>
      <c r="K60" s="86">
        <v>-68422.731610000003</v>
      </c>
    </row>
    <row r="61" spans="1:11" ht="15" customHeight="1">
      <c r="A61" s="85" t="s">
        <v>502</v>
      </c>
      <c r="B61" s="86">
        <v>216450.46390999999</v>
      </c>
      <c r="C61" s="86">
        <v>203311.47743999999</v>
      </c>
      <c r="D61" s="86">
        <v>152326.15499000001</v>
      </c>
      <c r="E61" s="86">
        <v>159856.88380000001</v>
      </c>
      <c r="F61" s="86">
        <v>158893.64916</v>
      </c>
      <c r="G61" s="86">
        <v>178020.53006999998</v>
      </c>
      <c r="H61" s="86">
        <v>177763.86129</v>
      </c>
      <c r="I61" s="86">
        <v>158932.89168</v>
      </c>
      <c r="J61" s="86">
        <v>157576.81784999999</v>
      </c>
      <c r="K61" s="86">
        <v>156145.69026</v>
      </c>
    </row>
    <row r="62" spans="1:11" ht="15" customHeight="1">
      <c r="A62" s="91" t="s">
        <v>503</v>
      </c>
      <c r="B62" s="86">
        <v>39165.92239</v>
      </c>
      <c r="C62" s="86">
        <v>42542.612909999996</v>
      </c>
      <c r="D62" s="86">
        <v>14170.80668</v>
      </c>
      <c r="E62" s="86">
        <v>10907.563310000001</v>
      </c>
      <c r="F62" s="86">
        <v>12894.35066</v>
      </c>
      <c r="G62" s="86">
        <v>11408.337119999998</v>
      </c>
      <c r="H62" s="86">
        <v>8703.7225199999993</v>
      </c>
      <c r="I62" s="86">
        <v>7782.6703399999997</v>
      </c>
      <c r="J62" s="86">
        <v>23182.141729999999</v>
      </c>
      <c r="K62" s="86">
        <v>19113.66963</v>
      </c>
    </row>
    <row r="63" spans="1:11" ht="15" customHeight="1">
      <c r="A63" s="88" t="s">
        <v>504</v>
      </c>
      <c r="B63" s="86">
        <v>-11484.47741</v>
      </c>
      <c r="C63" s="86">
        <v>-9762.5304499999984</v>
      </c>
      <c r="D63" s="86">
        <v>-5632.7140999999992</v>
      </c>
      <c r="E63" s="86">
        <v>-4847.8689800000002</v>
      </c>
      <c r="F63" s="86">
        <v>-7294.7126699999999</v>
      </c>
      <c r="G63" s="86">
        <v>-7709.0222599999997</v>
      </c>
      <c r="H63" s="86">
        <v>-6094.3253500000001</v>
      </c>
      <c r="I63" s="86">
        <v>-6039.3464800000002</v>
      </c>
      <c r="J63" s="86">
        <v>-8879.0261599999994</v>
      </c>
      <c r="K63" s="86">
        <v>-11422.882250000001</v>
      </c>
    </row>
    <row r="64" spans="1:11" ht="15" customHeight="1">
      <c r="A64" s="92" t="s">
        <v>505</v>
      </c>
      <c r="B64" s="86">
        <v>244131.90888999999</v>
      </c>
      <c r="C64" s="86">
        <v>236091.55989999999</v>
      </c>
      <c r="D64" s="86">
        <v>160864.24757000001</v>
      </c>
      <c r="E64" s="86">
        <v>165916.57813000001</v>
      </c>
      <c r="F64" s="86">
        <v>164493.28715000002</v>
      </c>
      <c r="G64" s="86">
        <v>181719.84493000002</v>
      </c>
      <c r="H64" s="86">
        <v>180373.25846000001</v>
      </c>
      <c r="I64" s="86">
        <v>160676.21554</v>
      </c>
      <c r="J64" s="86">
        <v>171879.93341999999</v>
      </c>
      <c r="K64" s="86">
        <v>163836.47764</v>
      </c>
    </row>
    <row r="65" spans="1:11" ht="15" customHeight="1">
      <c r="A65" s="91" t="s">
        <v>506</v>
      </c>
      <c r="B65" s="86">
        <v>27377.961629999998</v>
      </c>
      <c r="C65" s="86">
        <v>32213.431539999998</v>
      </c>
      <c r="D65" s="86">
        <v>24767.02288</v>
      </c>
      <c r="E65" s="86">
        <v>30045.309730000001</v>
      </c>
      <c r="F65" s="86">
        <v>27213.680370000002</v>
      </c>
      <c r="G65" s="86">
        <v>22927.203809999999</v>
      </c>
      <c r="H65" s="86">
        <v>13435.205619999999</v>
      </c>
      <c r="I65" s="86">
        <v>14629.049720000001</v>
      </c>
      <c r="J65" s="86">
        <v>30161.008750000001</v>
      </c>
      <c r="K65" s="86">
        <v>27989.789840000001</v>
      </c>
    </row>
    <row r="66" spans="1:11" ht="15" customHeight="1">
      <c r="A66" s="91" t="s">
        <v>507</v>
      </c>
      <c r="B66" s="86">
        <v>-48160.041870000001</v>
      </c>
      <c r="C66" s="86">
        <v>-40808.950689999998</v>
      </c>
      <c r="D66" s="86">
        <v>-31560.596129999998</v>
      </c>
      <c r="E66" s="86">
        <v>-38559.072189999999</v>
      </c>
      <c r="F66" s="86">
        <v>-39229.631529999999</v>
      </c>
      <c r="G66" s="86">
        <v>-37891.479060000005</v>
      </c>
      <c r="H66" s="86">
        <v>-21845.534079999998</v>
      </c>
      <c r="I66" s="86">
        <v>-15382.653980000001</v>
      </c>
      <c r="J66" s="86">
        <v>-33054.007239999999</v>
      </c>
      <c r="K66" s="86">
        <v>-56162.874259999997</v>
      </c>
    </row>
    <row r="67" spans="1:11" ht="15" customHeight="1">
      <c r="A67" s="85" t="s">
        <v>508</v>
      </c>
      <c r="B67" s="86">
        <v>223349.82865000001</v>
      </c>
      <c r="C67" s="86">
        <v>227496.04074999999</v>
      </c>
      <c r="D67" s="86">
        <v>154070.67431999999</v>
      </c>
      <c r="E67" s="86">
        <v>157402.81566999998</v>
      </c>
      <c r="F67" s="86">
        <v>152477.33599000002</v>
      </c>
      <c r="G67" s="86">
        <v>166755.56968000002</v>
      </c>
      <c r="H67" s="86">
        <v>171962.93</v>
      </c>
      <c r="I67" s="86">
        <v>159922.61128000001</v>
      </c>
      <c r="J67" s="86">
        <v>168986.93493000002</v>
      </c>
      <c r="K67" s="86">
        <v>135663.39322</v>
      </c>
    </row>
    <row r="68" spans="1:11" ht="15" customHeight="1">
      <c r="A68" s="88" t="s">
        <v>509</v>
      </c>
      <c r="B68" s="86">
        <v>-180019.25640000001</v>
      </c>
      <c r="C68" s="86">
        <v>-185061.74734999999</v>
      </c>
      <c r="D68" s="86">
        <v>-125918.45629999999</v>
      </c>
      <c r="E68" s="86">
        <v>-130814.61242</v>
      </c>
      <c r="F68" s="86">
        <v>-122215.48759</v>
      </c>
      <c r="G68" s="86">
        <v>-131724.92104000002</v>
      </c>
      <c r="H68" s="86">
        <v>-119146.16972000001</v>
      </c>
      <c r="I68" s="86">
        <v>-124957.24294</v>
      </c>
      <c r="J68" s="86">
        <v>-127703.78989</v>
      </c>
      <c r="K68" s="86">
        <v>-127237.93481999999</v>
      </c>
    </row>
    <row r="69" spans="1:11" ht="15" customHeight="1">
      <c r="A69" s="92" t="s">
        <v>510</v>
      </c>
      <c r="B69" s="86">
        <v>43330.572249999997</v>
      </c>
      <c r="C69" s="86">
        <v>42434.293399999995</v>
      </c>
      <c r="D69" s="86">
        <v>28152.21802</v>
      </c>
      <c r="E69" s="86">
        <v>26588.203249999999</v>
      </c>
      <c r="F69" s="86">
        <v>30261.848399999999</v>
      </c>
      <c r="G69" s="86">
        <v>35030.648639999999</v>
      </c>
      <c r="H69" s="86">
        <v>52816.760280000002</v>
      </c>
      <c r="I69" s="86">
        <v>34965.368340000001</v>
      </c>
      <c r="J69" s="86">
        <v>41283.145039999996</v>
      </c>
      <c r="K69" s="86">
        <v>8425.4583999999995</v>
      </c>
    </row>
    <row r="70" spans="1:11" ht="15" customHeight="1">
      <c r="A70" s="92" t="s">
        <v>511</v>
      </c>
      <c r="B70" s="86">
        <v>2114.2653399999999</v>
      </c>
      <c r="C70" s="86">
        <v>1345.97244</v>
      </c>
      <c r="D70" s="86">
        <v>1006.65594</v>
      </c>
      <c r="E70" s="86">
        <v>865.44482999999991</v>
      </c>
      <c r="F70" s="86">
        <v>506.57324</v>
      </c>
      <c r="G70" s="86">
        <v>0.13505</v>
      </c>
      <c r="H70" s="86">
        <v>6.0310000000000002E-2</v>
      </c>
      <c r="I70" s="86">
        <v>1.38537</v>
      </c>
      <c r="J70" s="86">
        <v>1.14723</v>
      </c>
      <c r="K70" s="86">
        <v>0.43604999999999999</v>
      </c>
    </row>
    <row r="71" spans="1:11" ht="15" customHeight="1">
      <c r="A71" s="93" t="s">
        <v>512</v>
      </c>
      <c r="B71" s="86">
        <v>11.282020000000001</v>
      </c>
      <c r="C71" s="86">
        <v>3.9025500000000002</v>
      </c>
      <c r="D71" s="86">
        <v>0.13996</v>
      </c>
      <c r="E71" s="86">
        <v>0.11565</v>
      </c>
      <c r="F71" s="86">
        <v>8.4849999999999995E-2</v>
      </c>
      <c r="G71" s="86">
        <v>0.13505</v>
      </c>
      <c r="H71" s="86">
        <v>6.0310000000000002E-2</v>
      </c>
      <c r="I71" s="86">
        <v>1.38537</v>
      </c>
      <c r="J71" s="86">
        <v>1.14723</v>
      </c>
      <c r="K71" s="86">
        <v>0.43604999999999999</v>
      </c>
    </row>
    <row r="72" spans="1:11" ht="15" customHeight="1">
      <c r="A72" s="93" t="s">
        <v>513</v>
      </c>
      <c r="B72" s="86">
        <v>2102.9833199999998</v>
      </c>
      <c r="C72" s="86">
        <v>1342.06989</v>
      </c>
      <c r="D72" s="86">
        <v>1006.51598</v>
      </c>
      <c r="E72" s="86">
        <v>865.32918000000006</v>
      </c>
      <c r="F72" s="86">
        <v>506.48839000000004</v>
      </c>
      <c r="G72" s="86">
        <v>0</v>
      </c>
      <c r="H72" s="86">
        <v>0</v>
      </c>
      <c r="I72" s="86">
        <v>0</v>
      </c>
      <c r="J72" s="86">
        <v>0</v>
      </c>
      <c r="K72" s="86">
        <v>0</v>
      </c>
    </row>
    <row r="73" spans="1:11" ht="15" customHeight="1">
      <c r="A73" s="85" t="s">
        <v>514</v>
      </c>
      <c r="B73" s="86">
        <v>-30.451450000000001</v>
      </c>
      <c r="C73" s="86">
        <v>-1.1402399999999999</v>
      </c>
      <c r="D73" s="86">
        <v>2.9E-4</v>
      </c>
      <c r="E73" s="86">
        <v>8.0000000000000007E-5</v>
      </c>
      <c r="F73" s="86">
        <v>0</v>
      </c>
      <c r="G73" s="86">
        <v>0</v>
      </c>
      <c r="H73" s="86">
        <v>-1.0000000000000001E-5</v>
      </c>
      <c r="I73" s="86">
        <v>0</v>
      </c>
      <c r="J73" s="86">
        <v>0</v>
      </c>
      <c r="K73" s="86">
        <v>0</v>
      </c>
    </row>
    <row r="74" spans="1:11" ht="15" customHeight="1">
      <c r="A74" s="85" t="s">
        <v>515</v>
      </c>
      <c r="B74" s="86">
        <v>-26.436330000000002</v>
      </c>
      <c r="C74" s="86">
        <v>0.26155</v>
      </c>
      <c r="D74" s="86">
        <v>3.1E-4</v>
      </c>
      <c r="E74" s="86">
        <v>8.0000000000000007E-5</v>
      </c>
      <c r="F74" s="86">
        <v>0</v>
      </c>
      <c r="G74" s="86">
        <v>0</v>
      </c>
      <c r="H74" s="86">
        <v>-1.0000000000000001E-5</v>
      </c>
      <c r="I74" s="86">
        <v>0</v>
      </c>
      <c r="J74" s="86">
        <v>0</v>
      </c>
      <c r="K74" s="86">
        <v>0</v>
      </c>
    </row>
    <row r="75" spans="1:11" ht="15" customHeight="1">
      <c r="A75" s="88" t="s">
        <v>516</v>
      </c>
      <c r="B75" s="86">
        <v>-4.0151199999999996</v>
      </c>
      <c r="C75" s="86">
        <v>-1.4017899999999999</v>
      </c>
      <c r="D75" s="86">
        <v>-2.0000000000000002E-5</v>
      </c>
      <c r="E75" s="86">
        <v>0</v>
      </c>
      <c r="F75" s="86">
        <v>0</v>
      </c>
      <c r="G75" s="86">
        <v>0</v>
      </c>
      <c r="H75" s="86">
        <v>0</v>
      </c>
      <c r="I75" s="86">
        <v>0</v>
      </c>
      <c r="J75" s="86">
        <v>0</v>
      </c>
      <c r="K75" s="86">
        <v>0</v>
      </c>
    </row>
    <row r="76" spans="1:11" ht="15" customHeight="1">
      <c r="A76" s="85" t="s">
        <v>517</v>
      </c>
      <c r="B76" s="86">
        <v>45414.386140000002</v>
      </c>
      <c r="C76" s="86">
        <v>43779.125599999999</v>
      </c>
      <c r="D76" s="86">
        <v>29158.874250000001</v>
      </c>
      <c r="E76" s="86">
        <v>27453.648160000001</v>
      </c>
      <c r="F76" s="86">
        <v>30768.42164</v>
      </c>
      <c r="G76" s="86">
        <v>35030.783689999997</v>
      </c>
      <c r="H76" s="86">
        <v>52816.82058</v>
      </c>
      <c r="I76" s="86">
        <v>34966.753710000005</v>
      </c>
      <c r="J76" s="86">
        <v>41284.292270000005</v>
      </c>
      <c r="K76" s="86">
        <v>8425.8944499999998</v>
      </c>
    </row>
    <row r="77" spans="1:11" ht="15" customHeight="1">
      <c r="A77" s="94" t="s">
        <v>518</v>
      </c>
      <c r="B77" s="86">
        <v>141.20740000000001</v>
      </c>
      <c r="C77" s="86">
        <v>275.94953999999996</v>
      </c>
      <c r="D77" s="86">
        <v>-16.047799999999999</v>
      </c>
      <c r="E77" s="86">
        <v>802.37704000000008</v>
      </c>
      <c r="F77" s="86">
        <v>55.494690000000006</v>
      </c>
      <c r="G77" s="86">
        <v>343.45517999999998</v>
      </c>
      <c r="H77" s="86">
        <v>161.82028</v>
      </c>
      <c r="I77" s="86">
        <v>102.10661</v>
      </c>
      <c r="J77" s="86">
        <v>181.94233</v>
      </c>
      <c r="K77" s="86">
        <v>245.69264999999999</v>
      </c>
    </row>
    <row r="78" spans="1:11" ht="15" customHeight="1">
      <c r="A78" s="92" t="s">
        <v>519</v>
      </c>
      <c r="B78" s="86">
        <v>45555.593540000002</v>
      </c>
      <c r="C78" s="86">
        <v>44055.075140000001</v>
      </c>
      <c r="D78" s="86">
        <v>29142.82645</v>
      </c>
      <c r="E78" s="86">
        <v>28256.0252</v>
      </c>
      <c r="F78" s="86">
        <v>30823.91633</v>
      </c>
      <c r="G78" s="86">
        <v>35374.238869999994</v>
      </c>
      <c r="H78" s="86">
        <v>52978.64086</v>
      </c>
      <c r="I78" s="86">
        <v>35068.86032</v>
      </c>
      <c r="J78" s="86">
        <v>41466.234600000003</v>
      </c>
      <c r="K78" s="86">
        <v>8671.5870999999988</v>
      </c>
    </row>
    <row r="79" spans="1:11" ht="15" customHeight="1">
      <c r="A79" s="91" t="s">
        <v>520</v>
      </c>
      <c r="B79" s="86">
        <v>-1019.1915</v>
      </c>
      <c r="C79" s="86">
        <v>323.63357000000002</v>
      </c>
      <c r="D79" s="86">
        <v>1699.3503000000001</v>
      </c>
      <c r="E79" s="86">
        <v>570.30964000000006</v>
      </c>
      <c r="F79" s="86">
        <v>-631.52274999999997</v>
      </c>
      <c r="G79" s="86">
        <v>-716.43352000000004</v>
      </c>
      <c r="H79" s="86">
        <v>-176.28310000000002</v>
      </c>
      <c r="I79" s="86">
        <v>-25.687339999999999</v>
      </c>
      <c r="J79" s="86">
        <v>131.36223000000001</v>
      </c>
      <c r="K79" s="86">
        <v>387.05432999999999</v>
      </c>
    </row>
    <row r="80" spans="1:11" ht="15" customHeight="1">
      <c r="A80" s="85" t="s">
        <v>521</v>
      </c>
      <c r="B80" s="86">
        <v>44536.402040000001</v>
      </c>
      <c r="C80" s="86">
        <v>44378.708709999999</v>
      </c>
      <c r="D80" s="86">
        <v>30842.176749999999</v>
      </c>
      <c r="E80" s="86">
        <v>28826.33484</v>
      </c>
      <c r="F80" s="86">
        <v>30192.39358</v>
      </c>
      <c r="G80" s="86">
        <v>34657.805350000002</v>
      </c>
      <c r="H80" s="86">
        <v>52802.357759999999</v>
      </c>
      <c r="I80" s="86">
        <v>35043.172979999996</v>
      </c>
      <c r="J80" s="86">
        <v>41597.596829999995</v>
      </c>
      <c r="K80" s="86">
        <v>9058.6414299999997</v>
      </c>
    </row>
    <row r="81" spans="1:11" ht="15" customHeight="1">
      <c r="A81" s="91" t="s">
        <v>522</v>
      </c>
      <c r="B81" s="86">
        <v>0</v>
      </c>
      <c r="C81" s="86">
        <v>0</v>
      </c>
      <c r="D81" s="86">
        <v>0</v>
      </c>
      <c r="E81" s="86">
        <v>0</v>
      </c>
      <c r="F81" s="86">
        <v>0</v>
      </c>
      <c r="G81" s="86">
        <v>0</v>
      </c>
      <c r="H81" s="86">
        <v>0</v>
      </c>
      <c r="I81" s="86">
        <v>0</v>
      </c>
      <c r="J81" s="86">
        <v>0</v>
      </c>
      <c r="K81" s="86">
        <v>0</v>
      </c>
    </row>
    <row r="82" spans="1:11" ht="15" customHeight="1">
      <c r="A82" s="85" t="s">
        <v>523</v>
      </c>
      <c r="B82" s="86">
        <v>44536.402040000001</v>
      </c>
      <c r="C82" s="86">
        <v>44378.708709999999</v>
      </c>
      <c r="D82" s="86">
        <v>30842.176749999999</v>
      </c>
      <c r="E82" s="86">
        <v>28826.33484</v>
      </c>
      <c r="F82" s="86">
        <v>30192.39358</v>
      </c>
      <c r="G82" s="86">
        <v>34657.805350000002</v>
      </c>
      <c r="H82" s="86">
        <v>52802.357759999999</v>
      </c>
      <c r="I82" s="86">
        <v>35043.172979999996</v>
      </c>
      <c r="J82" s="86">
        <v>41597.596829999995</v>
      </c>
      <c r="K82" s="86">
        <v>9058.6414299999997</v>
      </c>
    </row>
    <row r="83" spans="1:11" ht="15" customHeight="1" thickBot="1">
      <c r="A83" s="91" t="s">
        <v>524</v>
      </c>
      <c r="B83" s="86">
        <v>-1653.3515500000001</v>
      </c>
      <c r="C83" s="86">
        <v>-1508.53955</v>
      </c>
      <c r="D83" s="86">
        <v>-1531.7961799999998</v>
      </c>
      <c r="E83" s="86">
        <v>-221.32033999999999</v>
      </c>
      <c r="F83" s="86">
        <v>-1277.4655700000001</v>
      </c>
      <c r="G83" s="86">
        <v>-1928.1030000000001</v>
      </c>
      <c r="H83" s="86">
        <v>-6192.8429999999998</v>
      </c>
      <c r="I83" s="86">
        <v>-7897.0020000000004</v>
      </c>
      <c r="J83" s="86">
        <v>-4738.0190000000002</v>
      </c>
      <c r="K83" s="86">
        <v>-484.16899999999998</v>
      </c>
    </row>
    <row r="84" spans="1:11" ht="15" customHeight="1" thickTop="1" thickBot="1">
      <c r="A84" s="610" t="s">
        <v>525</v>
      </c>
      <c r="B84" s="611">
        <v>42883.050490000001</v>
      </c>
      <c r="C84" s="611">
        <v>42870.169159999998</v>
      </c>
      <c r="D84" s="611">
        <v>29310.380570000001</v>
      </c>
      <c r="E84" s="611">
        <v>28605.014500000001</v>
      </c>
      <c r="F84" s="611">
        <v>28914.928010000003</v>
      </c>
      <c r="G84" s="611">
        <v>32729.702350000003</v>
      </c>
      <c r="H84" s="611">
        <v>46609.514759999998</v>
      </c>
      <c r="I84" s="611">
        <v>27146.170979999999</v>
      </c>
      <c r="J84" s="611">
        <v>36859.577829999995</v>
      </c>
      <c r="K84" s="611">
        <v>8574.4724299999998</v>
      </c>
    </row>
    <row r="85" spans="1:11" ht="3.75" customHeight="1" thickTop="1" thickBot="1">
      <c r="A85" s="95"/>
      <c r="B85" s="96"/>
      <c r="C85" s="96"/>
      <c r="D85" s="96"/>
      <c r="E85" s="96"/>
      <c r="F85" s="96"/>
      <c r="G85" s="96"/>
      <c r="H85" s="96"/>
      <c r="I85" s="96"/>
      <c r="J85" s="96"/>
      <c r="K85" s="96"/>
    </row>
    <row r="86" spans="1:11" ht="15" customHeight="1" thickTop="1">
      <c r="A86" s="97"/>
      <c r="B86" s="98"/>
      <c r="C86" s="98"/>
      <c r="D86" s="98"/>
      <c r="E86" s="98"/>
      <c r="F86" s="98"/>
      <c r="G86" s="98"/>
      <c r="H86" s="98"/>
      <c r="I86" s="98"/>
      <c r="J86" s="98"/>
      <c r="K86" s="98"/>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M76"/>
  <sheetViews>
    <sheetView topLeftCell="C1" zoomScaleNormal="100" workbookViewId="0">
      <selection activeCell="L7" sqref="L7:M7"/>
    </sheetView>
  </sheetViews>
  <sheetFormatPr baseColWidth="10" defaultColWidth="9.140625" defaultRowHeight="12.75"/>
  <cols>
    <col min="1" max="2" width="9.140625" style="130" hidden="1" customWidth="1"/>
    <col min="3" max="3" width="90.28515625" style="117" customWidth="1"/>
    <col min="4" max="4" width="11.140625" style="117" bestFit="1" customWidth="1"/>
    <col min="5" max="10" width="7.28515625" style="117" bestFit="1" customWidth="1"/>
    <col min="11" max="11" width="7.28515625" style="117" customWidth="1"/>
    <col min="12" max="13" width="7.28515625" style="117" bestFit="1" customWidth="1"/>
    <col min="14" max="256" width="11.42578125" style="117" customWidth="1"/>
    <col min="257" max="258" width="0" style="117" hidden="1" customWidth="1"/>
    <col min="259" max="259" width="90.28515625" style="117" customWidth="1"/>
    <col min="260" max="260" width="11.140625" style="117" bestFit="1" customWidth="1"/>
    <col min="261" max="266" width="7.28515625" style="117" bestFit="1" customWidth="1"/>
    <col min="267" max="267" width="7.28515625" style="117" customWidth="1"/>
    <col min="268" max="269" width="7.28515625" style="117" bestFit="1" customWidth="1"/>
    <col min="270" max="512" width="11.42578125" style="117" customWidth="1"/>
    <col min="513" max="514" width="0" style="117" hidden="1" customWidth="1"/>
    <col min="515" max="515" width="90.28515625" style="117" customWidth="1"/>
    <col min="516" max="516" width="11.140625" style="117" bestFit="1" customWidth="1"/>
    <col min="517" max="522" width="7.28515625" style="117" bestFit="1" customWidth="1"/>
    <col min="523" max="523" width="7.28515625" style="117" customWidth="1"/>
    <col min="524" max="525" width="7.28515625" style="117" bestFit="1" customWidth="1"/>
    <col min="526" max="768" width="11.42578125" style="117" customWidth="1"/>
    <col min="769" max="770" width="0" style="117" hidden="1" customWidth="1"/>
    <col min="771" max="771" width="90.28515625" style="117" customWidth="1"/>
    <col min="772" max="772" width="11.140625" style="117" bestFit="1" customWidth="1"/>
    <col min="773" max="778" width="7.28515625" style="117" bestFit="1" customWidth="1"/>
    <col min="779" max="779" width="7.28515625" style="117" customWidth="1"/>
    <col min="780" max="781" width="7.28515625" style="117" bestFit="1" customWidth="1"/>
    <col min="782" max="1024" width="11.42578125" style="117" customWidth="1"/>
    <col min="1025" max="1026" width="0" style="117" hidden="1" customWidth="1"/>
    <col min="1027" max="1027" width="90.28515625" style="117" customWidth="1"/>
    <col min="1028" max="1028" width="11.140625" style="117" bestFit="1" customWidth="1"/>
    <col min="1029" max="1034" width="7.28515625" style="117" bestFit="1" customWidth="1"/>
    <col min="1035" max="1035" width="7.28515625" style="117" customWidth="1"/>
    <col min="1036" max="1037" width="7.28515625" style="117" bestFit="1" customWidth="1"/>
    <col min="1038" max="1280" width="11.42578125" style="117" customWidth="1"/>
    <col min="1281" max="1282" width="0" style="117" hidden="1" customWidth="1"/>
    <col min="1283" max="1283" width="90.28515625" style="117" customWidth="1"/>
    <col min="1284" max="1284" width="11.140625" style="117" bestFit="1" customWidth="1"/>
    <col min="1285" max="1290" width="7.28515625" style="117" bestFit="1" customWidth="1"/>
    <col min="1291" max="1291" width="7.28515625" style="117" customWidth="1"/>
    <col min="1292" max="1293" width="7.28515625" style="117" bestFit="1" customWidth="1"/>
    <col min="1294" max="1536" width="11.42578125" style="117" customWidth="1"/>
    <col min="1537" max="1538" width="0" style="117" hidden="1" customWidth="1"/>
    <col min="1539" max="1539" width="90.28515625" style="117" customWidth="1"/>
    <col min="1540" max="1540" width="11.140625" style="117" bestFit="1" customWidth="1"/>
    <col min="1541" max="1546" width="7.28515625" style="117" bestFit="1" customWidth="1"/>
    <col min="1547" max="1547" width="7.28515625" style="117" customWidth="1"/>
    <col min="1548" max="1549" width="7.28515625" style="117" bestFit="1" customWidth="1"/>
    <col min="1550" max="1792" width="11.42578125" style="117" customWidth="1"/>
    <col min="1793" max="1794" width="0" style="117" hidden="1" customWidth="1"/>
    <col min="1795" max="1795" width="90.28515625" style="117" customWidth="1"/>
    <col min="1796" max="1796" width="11.140625" style="117" bestFit="1" customWidth="1"/>
    <col min="1797" max="1802" width="7.28515625" style="117" bestFit="1" customWidth="1"/>
    <col min="1803" max="1803" width="7.28515625" style="117" customWidth="1"/>
    <col min="1804" max="1805" width="7.28515625" style="117" bestFit="1" customWidth="1"/>
    <col min="1806" max="2048" width="11.42578125" style="117" customWidth="1"/>
    <col min="2049" max="2050" width="0" style="117" hidden="1" customWidth="1"/>
    <col min="2051" max="2051" width="90.28515625" style="117" customWidth="1"/>
    <col min="2052" max="2052" width="11.140625" style="117" bestFit="1" customWidth="1"/>
    <col min="2053" max="2058" width="7.28515625" style="117" bestFit="1" customWidth="1"/>
    <col min="2059" max="2059" width="7.28515625" style="117" customWidth="1"/>
    <col min="2060" max="2061" width="7.28515625" style="117" bestFit="1" customWidth="1"/>
    <col min="2062" max="2304" width="11.42578125" style="117" customWidth="1"/>
    <col min="2305" max="2306" width="0" style="117" hidden="1" customWidth="1"/>
    <col min="2307" max="2307" width="90.28515625" style="117" customWidth="1"/>
    <col min="2308" max="2308" width="11.140625" style="117" bestFit="1" customWidth="1"/>
    <col min="2309" max="2314" width="7.28515625" style="117" bestFit="1" customWidth="1"/>
    <col min="2315" max="2315" width="7.28515625" style="117" customWidth="1"/>
    <col min="2316" max="2317" width="7.28515625" style="117" bestFit="1" customWidth="1"/>
    <col min="2318" max="2560" width="11.42578125" style="117" customWidth="1"/>
    <col min="2561" max="2562" width="0" style="117" hidden="1" customWidth="1"/>
    <col min="2563" max="2563" width="90.28515625" style="117" customWidth="1"/>
    <col min="2564" max="2564" width="11.140625" style="117" bestFit="1" customWidth="1"/>
    <col min="2565" max="2570" width="7.28515625" style="117" bestFit="1" customWidth="1"/>
    <col min="2571" max="2571" width="7.28515625" style="117" customWidth="1"/>
    <col min="2572" max="2573" width="7.28515625" style="117" bestFit="1" customWidth="1"/>
    <col min="2574" max="2816" width="11.42578125" style="117" customWidth="1"/>
    <col min="2817" max="2818" width="0" style="117" hidden="1" customWidth="1"/>
    <col min="2819" max="2819" width="90.28515625" style="117" customWidth="1"/>
    <col min="2820" max="2820" width="11.140625" style="117" bestFit="1" customWidth="1"/>
    <col min="2821" max="2826" width="7.28515625" style="117" bestFit="1" customWidth="1"/>
    <col min="2827" max="2827" width="7.28515625" style="117" customWidth="1"/>
    <col min="2828" max="2829" width="7.28515625" style="117" bestFit="1" customWidth="1"/>
    <col min="2830" max="3072" width="11.42578125" style="117" customWidth="1"/>
    <col min="3073" max="3074" width="0" style="117" hidden="1" customWidth="1"/>
    <col min="3075" max="3075" width="90.28515625" style="117" customWidth="1"/>
    <col min="3076" max="3076" width="11.140625" style="117" bestFit="1" customWidth="1"/>
    <col min="3077" max="3082" width="7.28515625" style="117" bestFit="1" customWidth="1"/>
    <col min="3083" max="3083" width="7.28515625" style="117" customWidth="1"/>
    <col min="3084" max="3085" width="7.28515625" style="117" bestFit="1" customWidth="1"/>
    <col min="3086" max="3328" width="11.42578125" style="117" customWidth="1"/>
    <col min="3329" max="3330" width="0" style="117" hidden="1" customWidth="1"/>
    <col min="3331" max="3331" width="90.28515625" style="117" customWidth="1"/>
    <col min="3332" max="3332" width="11.140625" style="117" bestFit="1" customWidth="1"/>
    <col min="3333" max="3338" width="7.28515625" style="117" bestFit="1" customWidth="1"/>
    <col min="3339" max="3339" width="7.28515625" style="117" customWidth="1"/>
    <col min="3340" max="3341" width="7.28515625" style="117" bestFit="1" customWidth="1"/>
    <col min="3342" max="3584" width="11.42578125" style="117" customWidth="1"/>
    <col min="3585" max="3586" width="0" style="117" hidden="1" customWidth="1"/>
    <col min="3587" max="3587" width="90.28515625" style="117" customWidth="1"/>
    <col min="3588" max="3588" width="11.140625" style="117" bestFit="1" customWidth="1"/>
    <col min="3589" max="3594" width="7.28515625" style="117" bestFit="1" customWidth="1"/>
    <col min="3595" max="3595" width="7.28515625" style="117" customWidth="1"/>
    <col min="3596" max="3597" width="7.28515625" style="117" bestFit="1" customWidth="1"/>
    <col min="3598" max="3840" width="11.42578125" style="117" customWidth="1"/>
    <col min="3841" max="3842" width="0" style="117" hidden="1" customWidth="1"/>
    <col min="3843" max="3843" width="90.28515625" style="117" customWidth="1"/>
    <col min="3844" max="3844" width="11.140625" style="117" bestFit="1" customWidth="1"/>
    <col min="3845" max="3850" width="7.28515625" style="117" bestFit="1" customWidth="1"/>
    <col min="3851" max="3851" width="7.28515625" style="117" customWidth="1"/>
    <col min="3852" max="3853" width="7.28515625" style="117" bestFit="1" customWidth="1"/>
    <col min="3854" max="4096" width="11.42578125" style="117" customWidth="1"/>
    <col min="4097" max="4098" width="0" style="117" hidden="1" customWidth="1"/>
    <col min="4099" max="4099" width="90.28515625" style="117" customWidth="1"/>
    <col min="4100" max="4100" width="11.140625" style="117" bestFit="1" customWidth="1"/>
    <col min="4101" max="4106" width="7.28515625" style="117" bestFit="1" customWidth="1"/>
    <col min="4107" max="4107" width="7.28515625" style="117" customWidth="1"/>
    <col min="4108" max="4109" width="7.28515625" style="117" bestFit="1" customWidth="1"/>
    <col min="4110" max="4352" width="11.42578125" style="117" customWidth="1"/>
    <col min="4353" max="4354" width="0" style="117" hidden="1" customWidth="1"/>
    <col min="4355" max="4355" width="90.28515625" style="117" customWidth="1"/>
    <col min="4356" max="4356" width="11.140625" style="117" bestFit="1" customWidth="1"/>
    <col min="4357" max="4362" width="7.28515625" style="117" bestFit="1" customWidth="1"/>
    <col min="4363" max="4363" width="7.28515625" style="117" customWidth="1"/>
    <col min="4364" max="4365" width="7.28515625" style="117" bestFit="1" customWidth="1"/>
    <col min="4366" max="4608" width="11.42578125" style="117" customWidth="1"/>
    <col min="4609" max="4610" width="0" style="117" hidden="1" customWidth="1"/>
    <col min="4611" max="4611" width="90.28515625" style="117" customWidth="1"/>
    <col min="4612" max="4612" width="11.140625" style="117" bestFit="1" customWidth="1"/>
    <col min="4613" max="4618" width="7.28515625" style="117" bestFit="1" customWidth="1"/>
    <col min="4619" max="4619" width="7.28515625" style="117" customWidth="1"/>
    <col min="4620" max="4621" width="7.28515625" style="117" bestFit="1" customWidth="1"/>
    <col min="4622" max="4864" width="11.42578125" style="117" customWidth="1"/>
    <col min="4865" max="4866" width="0" style="117" hidden="1" customWidth="1"/>
    <col min="4867" max="4867" width="90.28515625" style="117" customWidth="1"/>
    <col min="4868" max="4868" width="11.140625" style="117" bestFit="1" customWidth="1"/>
    <col min="4869" max="4874" width="7.28515625" style="117" bestFit="1" customWidth="1"/>
    <col min="4875" max="4875" width="7.28515625" style="117" customWidth="1"/>
    <col min="4876" max="4877" width="7.28515625" style="117" bestFit="1" customWidth="1"/>
    <col min="4878" max="5120" width="11.42578125" style="117" customWidth="1"/>
    <col min="5121" max="5122" width="0" style="117" hidden="1" customWidth="1"/>
    <col min="5123" max="5123" width="90.28515625" style="117" customWidth="1"/>
    <col min="5124" max="5124" width="11.140625" style="117" bestFit="1" customWidth="1"/>
    <col min="5125" max="5130" width="7.28515625" style="117" bestFit="1" customWidth="1"/>
    <col min="5131" max="5131" width="7.28515625" style="117" customWidth="1"/>
    <col min="5132" max="5133" width="7.28515625" style="117" bestFit="1" customWidth="1"/>
    <col min="5134" max="5376" width="11.42578125" style="117" customWidth="1"/>
    <col min="5377" max="5378" width="0" style="117" hidden="1" customWidth="1"/>
    <col min="5379" max="5379" width="90.28515625" style="117" customWidth="1"/>
    <col min="5380" max="5380" width="11.140625" style="117" bestFit="1" customWidth="1"/>
    <col min="5381" max="5386" width="7.28515625" style="117" bestFit="1" customWidth="1"/>
    <col min="5387" max="5387" width="7.28515625" style="117" customWidth="1"/>
    <col min="5388" max="5389" width="7.28515625" style="117" bestFit="1" customWidth="1"/>
    <col min="5390" max="5632" width="11.42578125" style="117" customWidth="1"/>
    <col min="5633" max="5634" width="0" style="117" hidden="1" customWidth="1"/>
    <col min="5635" max="5635" width="90.28515625" style="117" customWidth="1"/>
    <col min="5636" max="5636" width="11.140625" style="117" bestFit="1" customWidth="1"/>
    <col min="5637" max="5642" width="7.28515625" style="117" bestFit="1" customWidth="1"/>
    <col min="5643" max="5643" width="7.28515625" style="117" customWidth="1"/>
    <col min="5644" max="5645" width="7.28515625" style="117" bestFit="1" customWidth="1"/>
    <col min="5646" max="5888" width="11.42578125" style="117" customWidth="1"/>
    <col min="5889" max="5890" width="0" style="117" hidden="1" customWidth="1"/>
    <col min="5891" max="5891" width="90.28515625" style="117" customWidth="1"/>
    <col min="5892" max="5892" width="11.140625" style="117" bestFit="1" customWidth="1"/>
    <col min="5893" max="5898" width="7.28515625" style="117" bestFit="1" customWidth="1"/>
    <col min="5899" max="5899" width="7.28515625" style="117" customWidth="1"/>
    <col min="5900" max="5901" width="7.28515625" style="117" bestFit="1" customWidth="1"/>
    <col min="5902" max="6144" width="11.42578125" style="117" customWidth="1"/>
    <col min="6145" max="6146" width="0" style="117" hidden="1" customWidth="1"/>
    <col min="6147" max="6147" width="90.28515625" style="117" customWidth="1"/>
    <col min="6148" max="6148" width="11.140625" style="117" bestFit="1" customWidth="1"/>
    <col min="6149" max="6154" width="7.28515625" style="117" bestFit="1" customWidth="1"/>
    <col min="6155" max="6155" width="7.28515625" style="117" customWidth="1"/>
    <col min="6156" max="6157" width="7.28515625" style="117" bestFit="1" customWidth="1"/>
    <col min="6158" max="6400" width="11.42578125" style="117" customWidth="1"/>
    <col min="6401" max="6402" width="0" style="117" hidden="1" customWidth="1"/>
    <col min="6403" max="6403" width="90.28515625" style="117" customWidth="1"/>
    <col min="6404" max="6404" width="11.140625" style="117" bestFit="1" customWidth="1"/>
    <col min="6405" max="6410" width="7.28515625" style="117" bestFit="1" customWidth="1"/>
    <col min="6411" max="6411" width="7.28515625" style="117" customWidth="1"/>
    <col min="6412" max="6413" width="7.28515625" style="117" bestFit="1" customWidth="1"/>
    <col min="6414" max="6656" width="11.42578125" style="117" customWidth="1"/>
    <col min="6657" max="6658" width="0" style="117" hidden="1" customWidth="1"/>
    <col min="6659" max="6659" width="90.28515625" style="117" customWidth="1"/>
    <col min="6660" max="6660" width="11.140625" style="117" bestFit="1" customWidth="1"/>
    <col min="6661" max="6666" width="7.28515625" style="117" bestFit="1" customWidth="1"/>
    <col min="6667" max="6667" width="7.28515625" style="117" customWidth="1"/>
    <col min="6668" max="6669" width="7.28515625" style="117" bestFit="1" customWidth="1"/>
    <col min="6670" max="6912" width="11.42578125" style="117" customWidth="1"/>
    <col min="6913" max="6914" width="0" style="117" hidden="1" customWidth="1"/>
    <col min="6915" max="6915" width="90.28515625" style="117" customWidth="1"/>
    <col min="6916" max="6916" width="11.140625" style="117" bestFit="1" customWidth="1"/>
    <col min="6917" max="6922" width="7.28515625" style="117" bestFit="1" customWidth="1"/>
    <col min="6923" max="6923" width="7.28515625" style="117" customWidth="1"/>
    <col min="6924" max="6925" width="7.28515625" style="117" bestFit="1" customWidth="1"/>
    <col min="6926" max="7168" width="11.42578125" style="117" customWidth="1"/>
    <col min="7169" max="7170" width="0" style="117" hidden="1" customWidth="1"/>
    <col min="7171" max="7171" width="90.28515625" style="117" customWidth="1"/>
    <col min="7172" max="7172" width="11.140625" style="117" bestFit="1" customWidth="1"/>
    <col min="7173" max="7178" width="7.28515625" style="117" bestFit="1" customWidth="1"/>
    <col min="7179" max="7179" width="7.28515625" style="117" customWidth="1"/>
    <col min="7180" max="7181" width="7.28515625" style="117" bestFit="1" customWidth="1"/>
    <col min="7182" max="7424" width="11.42578125" style="117" customWidth="1"/>
    <col min="7425" max="7426" width="0" style="117" hidden="1" customWidth="1"/>
    <col min="7427" max="7427" width="90.28515625" style="117" customWidth="1"/>
    <col min="7428" max="7428" width="11.140625" style="117" bestFit="1" customWidth="1"/>
    <col min="7429" max="7434" width="7.28515625" style="117" bestFit="1" customWidth="1"/>
    <col min="7435" max="7435" width="7.28515625" style="117" customWidth="1"/>
    <col min="7436" max="7437" width="7.28515625" style="117" bestFit="1" customWidth="1"/>
    <col min="7438" max="7680" width="11.42578125" style="117" customWidth="1"/>
    <col min="7681" max="7682" width="0" style="117" hidden="1" customWidth="1"/>
    <col min="7683" max="7683" width="90.28515625" style="117" customWidth="1"/>
    <col min="7684" max="7684" width="11.140625" style="117" bestFit="1" customWidth="1"/>
    <col min="7685" max="7690" width="7.28515625" style="117" bestFit="1" customWidth="1"/>
    <col min="7691" max="7691" width="7.28515625" style="117" customWidth="1"/>
    <col min="7692" max="7693" width="7.28515625" style="117" bestFit="1" customWidth="1"/>
    <col min="7694" max="7936" width="11.42578125" style="117" customWidth="1"/>
    <col min="7937" max="7938" width="0" style="117" hidden="1" customWidth="1"/>
    <col min="7939" max="7939" width="90.28515625" style="117" customWidth="1"/>
    <col min="7940" max="7940" width="11.140625" style="117" bestFit="1" customWidth="1"/>
    <col min="7941" max="7946" width="7.28515625" style="117" bestFit="1" customWidth="1"/>
    <col min="7947" max="7947" width="7.28515625" style="117" customWidth="1"/>
    <col min="7948" max="7949" width="7.28515625" style="117" bestFit="1" customWidth="1"/>
    <col min="7950" max="8192" width="11.42578125" style="117" customWidth="1"/>
    <col min="8193" max="8194" width="0" style="117" hidden="1" customWidth="1"/>
    <col min="8195" max="8195" width="90.28515625" style="117" customWidth="1"/>
    <col min="8196" max="8196" width="11.140625" style="117" bestFit="1" customWidth="1"/>
    <col min="8197" max="8202" width="7.28515625" style="117" bestFit="1" customWidth="1"/>
    <col min="8203" max="8203" width="7.28515625" style="117" customWidth="1"/>
    <col min="8204" max="8205" width="7.28515625" style="117" bestFit="1" customWidth="1"/>
    <col min="8206" max="8448" width="11.42578125" style="117" customWidth="1"/>
    <col min="8449" max="8450" width="0" style="117" hidden="1" customWidth="1"/>
    <col min="8451" max="8451" width="90.28515625" style="117" customWidth="1"/>
    <col min="8452" max="8452" width="11.140625" style="117" bestFit="1" customWidth="1"/>
    <col min="8453" max="8458" width="7.28515625" style="117" bestFit="1" customWidth="1"/>
    <col min="8459" max="8459" width="7.28515625" style="117" customWidth="1"/>
    <col min="8460" max="8461" width="7.28515625" style="117" bestFit="1" customWidth="1"/>
    <col min="8462" max="8704" width="11.42578125" style="117" customWidth="1"/>
    <col min="8705" max="8706" width="0" style="117" hidden="1" customWidth="1"/>
    <col min="8707" max="8707" width="90.28515625" style="117" customWidth="1"/>
    <col min="8708" max="8708" width="11.140625" style="117" bestFit="1" customWidth="1"/>
    <col min="8709" max="8714" width="7.28515625" style="117" bestFit="1" customWidth="1"/>
    <col min="8715" max="8715" width="7.28515625" style="117" customWidth="1"/>
    <col min="8716" max="8717" width="7.28515625" style="117" bestFit="1" customWidth="1"/>
    <col min="8718" max="8960" width="11.42578125" style="117" customWidth="1"/>
    <col min="8961" max="8962" width="0" style="117" hidden="1" customWidth="1"/>
    <col min="8963" max="8963" width="90.28515625" style="117" customWidth="1"/>
    <col min="8964" max="8964" width="11.140625" style="117" bestFit="1" customWidth="1"/>
    <col min="8965" max="8970" width="7.28515625" style="117" bestFit="1" customWidth="1"/>
    <col min="8971" max="8971" width="7.28515625" style="117" customWidth="1"/>
    <col min="8972" max="8973" width="7.28515625" style="117" bestFit="1" customWidth="1"/>
    <col min="8974" max="9216" width="11.42578125" style="117" customWidth="1"/>
    <col min="9217" max="9218" width="0" style="117" hidden="1" customWidth="1"/>
    <col min="9219" max="9219" width="90.28515625" style="117" customWidth="1"/>
    <col min="9220" max="9220" width="11.140625" style="117" bestFit="1" customWidth="1"/>
    <col min="9221" max="9226" width="7.28515625" style="117" bestFit="1" customWidth="1"/>
    <col min="9227" max="9227" width="7.28515625" style="117" customWidth="1"/>
    <col min="9228" max="9229" width="7.28515625" style="117" bestFit="1" customWidth="1"/>
    <col min="9230" max="9472" width="11.42578125" style="117" customWidth="1"/>
    <col min="9473" max="9474" width="0" style="117" hidden="1" customWidth="1"/>
    <col min="9475" max="9475" width="90.28515625" style="117" customWidth="1"/>
    <col min="9476" max="9476" width="11.140625" style="117" bestFit="1" customWidth="1"/>
    <col min="9477" max="9482" width="7.28515625" style="117" bestFit="1" customWidth="1"/>
    <col min="9483" max="9483" width="7.28515625" style="117" customWidth="1"/>
    <col min="9484" max="9485" width="7.28515625" style="117" bestFit="1" customWidth="1"/>
    <col min="9486" max="9728" width="11.42578125" style="117" customWidth="1"/>
    <col min="9729" max="9730" width="0" style="117" hidden="1" customWidth="1"/>
    <col min="9731" max="9731" width="90.28515625" style="117" customWidth="1"/>
    <col min="9732" max="9732" width="11.140625" style="117" bestFit="1" customWidth="1"/>
    <col min="9733" max="9738" width="7.28515625" style="117" bestFit="1" customWidth="1"/>
    <col min="9739" max="9739" width="7.28515625" style="117" customWidth="1"/>
    <col min="9740" max="9741" width="7.28515625" style="117" bestFit="1" customWidth="1"/>
    <col min="9742" max="9984" width="11.42578125" style="117" customWidth="1"/>
    <col min="9985" max="9986" width="0" style="117" hidden="1" customWidth="1"/>
    <col min="9987" max="9987" width="90.28515625" style="117" customWidth="1"/>
    <col min="9988" max="9988" width="11.140625" style="117" bestFit="1" customWidth="1"/>
    <col min="9989" max="9994" width="7.28515625" style="117" bestFit="1" customWidth="1"/>
    <col min="9995" max="9995" width="7.28515625" style="117" customWidth="1"/>
    <col min="9996" max="9997" width="7.28515625" style="117" bestFit="1" customWidth="1"/>
    <col min="9998" max="10240" width="11.42578125" style="117" customWidth="1"/>
    <col min="10241" max="10242" width="0" style="117" hidden="1" customWidth="1"/>
    <col min="10243" max="10243" width="90.28515625" style="117" customWidth="1"/>
    <col min="10244" max="10244" width="11.140625" style="117" bestFit="1" customWidth="1"/>
    <col min="10245" max="10250" width="7.28515625" style="117" bestFit="1" customWidth="1"/>
    <col min="10251" max="10251" width="7.28515625" style="117" customWidth="1"/>
    <col min="10252" max="10253" width="7.28515625" style="117" bestFit="1" customWidth="1"/>
    <col min="10254" max="10496" width="11.42578125" style="117" customWidth="1"/>
    <col min="10497" max="10498" width="0" style="117" hidden="1" customWidth="1"/>
    <col min="10499" max="10499" width="90.28515625" style="117" customWidth="1"/>
    <col min="10500" max="10500" width="11.140625" style="117" bestFit="1" customWidth="1"/>
    <col min="10501" max="10506" width="7.28515625" style="117" bestFit="1" customWidth="1"/>
    <col min="10507" max="10507" width="7.28515625" style="117" customWidth="1"/>
    <col min="10508" max="10509" width="7.28515625" style="117" bestFit="1" customWidth="1"/>
    <col min="10510" max="10752" width="11.42578125" style="117" customWidth="1"/>
    <col min="10753" max="10754" width="0" style="117" hidden="1" customWidth="1"/>
    <col min="10755" max="10755" width="90.28515625" style="117" customWidth="1"/>
    <col min="10756" max="10756" width="11.140625" style="117" bestFit="1" customWidth="1"/>
    <col min="10757" max="10762" width="7.28515625" style="117" bestFit="1" customWidth="1"/>
    <col min="10763" max="10763" width="7.28515625" style="117" customWidth="1"/>
    <col min="10764" max="10765" width="7.28515625" style="117" bestFit="1" customWidth="1"/>
    <col min="10766" max="11008" width="11.42578125" style="117" customWidth="1"/>
    <col min="11009" max="11010" width="0" style="117" hidden="1" customWidth="1"/>
    <col min="11011" max="11011" width="90.28515625" style="117" customWidth="1"/>
    <col min="11012" max="11012" width="11.140625" style="117" bestFit="1" customWidth="1"/>
    <col min="11013" max="11018" width="7.28515625" style="117" bestFit="1" customWidth="1"/>
    <col min="11019" max="11019" width="7.28515625" style="117" customWidth="1"/>
    <col min="11020" max="11021" width="7.28515625" style="117" bestFit="1" customWidth="1"/>
    <col min="11022" max="11264" width="11.42578125" style="117" customWidth="1"/>
    <col min="11265" max="11266" width="0" style="117" hidden="1" customWidth="1"/>
    <col min="11267" max="11267" width="90.28515625" style="117" customWidth="1"/>
    <col min="11268" max="11268" width="11.140625" style="117" bestFit="1" customWidth="1"/>
    <col min="11269" max="11274" width="7.28515625" style="117" bestFit="1" customWidth="1"/>
    <col min="11275" max="11275" width="7.28515625" style="117" customWidth="1"/>
    <col min="11276" max="11277" width="7.28515625" style="117" bestFit="1" customWidth="1"/>
    <col min="11278" max="11520" width="11.42578125" style="117" customWidth="1"/>
    <col min="11521" max="11522" width="0" style="117" hidden="1" customWidth="1"/>
    <col min="11523" max="11523" width="90.28515625" style="117" customWidth="1"/>
    <col min="11524" max="11524" width="11.140625" style="117" bestFit="1" customWidth="1"/>
    <col min="11525" max="11530" width="7.28515625" style="117" bestFit="1" customWidth="1"/>
    <col min="11531" max="11531" width="7.28515625" style="117" customWidth="1"/>
    <col min="11532" max="11533" width="7.28515625" style="117" bestFit="1" customWidth="1"/>
    <col min="11534" max="11776" width="11.42578125" style="117" customWidth="1"/>
    <col min="11777" max="11778" width="0" style="117" hidden="1" customWidth="1"/>
    <col min="11779" max="11779" width="90.28515625" style="117" customWidth="1"/>
    <col min="11780" max="11780" width="11.140625" style="117" bestFit="1" customWidth="1"/>
    <col min="11781" max="11786" width="7.28515625" style="117" bestFit="1" customWidth="1"/>
    <col min="11787" max="11787" width="7.28515625" style="117" customWidth="1"/>
    <col min="11788" max="11789" width="7.28515625" style="117" bestFit="1" customWidth="1"/>
    <col min="11790" max="12032" width="11.42578125" style="117" customWidth="1"/>
    <col min="12033" max="12034" width="0" style="117" hidden="1" customWidth="1"/>
    <col min="12035" max="12035" width="90.28515625" style="117" customWidth="1"/>
    <col min="12036" max="12036" width="11.140625" style="117" bestFit="1" customWidth="1"/>
    <col min="12037" max="12042" width="7.28515625" style="117" bestFit="1" customWidth="1"/>
    <col min="12043" max="12043" width="7.28515625" style="117" customWidth="1"/>
    <col min="12044" max="12045" width="7.28515625" style="117" bestFit="1" customWidth="1"/>
    <col min="12046" max="12288" width="11.42578125" style="117" customWidth="1"/>
    <col min="12289" max="12290" width="0" style="117" hidden="1" customWidth="1"/>
    <col min="12291" max="12291" width="90.28515625" style="117" customWidth="1"/>
    <col min="12292" max="12292" width="11.140625" style="117" bestFit="1" customWidth="1"/>
    <col min="12293" max="12298" width="7.28515625" style="117" bestFit="1" customWidth="1"/>
    <col min="12299" max="12299" width="7.28515625" style="117" customWidth="1"/>
    <col min="12300" max="12301" width="7.28515625" style="117" bestFit="1" customWidth="1"/>
    <col min="12302" max="12544" width="11.42578125" style="117" customWidth="1"/>
    <col min="12545" max="12546" width="0" style="117" hidden="1" customWidth="1"/>
    <col min="12547" max="12547" width="90.28515625" style="117" customWidth="1"/>
    <col min="12548" max="12548" width="11.140625" style="117" bestFit="1" customWidth="1"/>
    <col min="12549" max="12554" width="7.28515625" style="117" bestFit="1" customWidth="1"/>
    <col min="12555" max="12555" width="7.28515625" style="117" customWidth="1"/>
    <col min="12556" max="12557" width="7.28515625" style="117" bestFit="1" customWidth="1"/>
    <col min="12558" max="12800" width="11.42578125" style="117" customWidth="1"/>
    <col min="12801" max="12802" width="0" style="117" hidden="1" customWidth="1"/>
    <col min="12803" max="12803" width="90.28515625" style="117" customWidth="1"/>
    <col min="12804" max="12804" width="11.140625" style="117" bestFit="1" customWidth="1"/>
    <col min="12805" max="12810" width="7.28515625" style="117" bestFit="1" customWidth="1"/>
    <col min="12811" max="12811" width="7.28515625" style="117" customWidth="1"/>
    <col min="12812" max="12813" width="7.28515625" style="117" bestFit="1" customWidth="1"/>
    <col min="12814" max="13056" width="11.42578125" style="117" customWidth="1"/>
    <col min="13057" max="13058" width="0" style="117" hidden="1" customWidth="1"/>
    <col min="13059" max="13059" width="90.28515625" style="117" customWidth="1"/>
    <col min="13060" max="13060" width="11.140625" style="117" bestFit="1" customWidth="1"/>
    <col min="13061" max="13066" width="7.28515625" style="117" bestFit="1" customWidth="1"/>
    <col min="13067" max="13067" width="7.28515625" style="117" customWidth="1"/>
    <col min="13068" max="13069" width="7.28515625" style="117" bestFit="1" customWidth="1"/>
    <col min="13070" max="13312" width="11.42578125" style="117" customWidth="1"/>
    <col min="13313" max="13314" width="0" style="117" hidden="1" customWidth="1"/>
    <col min="13315" max="13315" width="90.28515625" style="117" customWidth="1"/>
    <col min="13316" max="13316" width="11.140625" style="117" bestFit="1" customWidth="1"/>
    <col min="13317" max="13322" width="7.28515625" style="117" bestFit="1" customWidth="1"/>
    <col min="13323" max="13323" width="7.28515625" style="117" customWidth="1"/>
    <col min="13324" max="13325" width="7.28515625" style="117" bestFit="1" customWidth="1"/>
    <col min="13326" max="13568" width="11.42578125" style="117" customWidth="1"/>
    <col min="13569" max="13570" width="0" style="117" hidden="1" customWidth="1"/>
    <col min="13571" max="13571" width="90.28515625" style="117" customWidth="1"/>
    <col min="13572" max="13572" width="11.140625" style="117" bestFit="1" customWidth="1"/>
    <col min="13573" max="13578" width="7.28515625" style="117" bestFit="1" customWidth="1"/>
    <col min="13579" max="13579" width="7.28515625" style="117" customWidth="1"/>
    <col min="13580" max="13581" width="7.28515625" style="117" bestFit="1" customWidth="1"/>
    <col min="13582" max="13824" width="11.42578125" style="117" customWidth="1"/>
    <col min="13825" max="13826" width="0" style="117" hidden="1" customWidth="1"/>
    <col min="13827" max="13827" width="90.28515625" style="117" customWidth="1"/>
    <col min="13828" max="13828" width="11.140625" style="117" bestFit="1" customWidth="1"/>
    <col min="13829" max="13834" width="7.28515625" style="117" bestFit="1" customWidth="1"/>
    <col min="13835" max="13835" width="7.28515625" style="117" customWidth="1"/>
    <col min="13836" max="13837" width="7.28515625" style="117" bestFit="1" customWidth="1"/>
    <col min="13838" max="14080" width="11.42578125" style="117" customWidth="1"/>
    <col min="14081" max="14082" width="0" style="117" hidden="1" customWidth="1"/>
    <col min="14083" max="14083" width="90.28515625" style="117" customWidth="1"/>
    <col min="14084" max="14084" width="11.140625" style="117" bestFit="1" customWidth="1"/>
    <col min="14085" max="14090" width="7.28515625" style="117" bestFit="1" customWidth="1"/>
    <col min="14091" max="14091" width="7.28515625" style="117" customWidth="1"/>
    <col min="14092" max="14093" width="7.28515625" style="117" bestFit="1" customWidth="1"/>
    <col min="14094" max="14336" width="11.42578125" style="117" customWidth="1"/>
    <col min="14337" max="14338" width="0" style="117" hidden="1" customWidth="1"/>
    <col min="14339" max="14339" width="90.28515625" style="117" customWidth="1"/>
    <col min="14340" max="14340" width="11.140625" style="117" bestFit="1" customWidth="1"/>
    <col min="14341" max="14346" width="7.28515625" style="117" bestFit="1" customWidth="1"/>
    <col min="14347" max="14347" width="7.28515625" style="117" customWidth="1"/>
    <col min="14348" max="14349" width="7.28515625" style="117" bestFit="1" customWidth="1"/>
    <col min="14350" max="14592" width="11.42578125" style="117" customWidth="1"/>
    <col min="14593" max="14594" width="0" style="117" hidden="1" customWidth="1"/>
    <col min="14595" max="14595" width="90.28515625" style="117" customWidth="1"/>
    <col min="14596" max="14596" width="11.140625" style="117" bestFit="1" customWidth="1"/>
    <col min="14597" max="14602" width="7.28515625" style="117" bestFit="1" customWidth="1"/>
    <col min="14603" max="14603" width="7.28515625" style="117" customWidth="1"/>
    <col min="14604" max="14605" width="7.28515625" style="117" bestFit="1" customWidth="1"/>
    <col min="14606" max="14848" width="11.42578125" style="117" customWidth="1"/>
    <col min="14849" max="14850" width="0" style="117" hidden="1" customWidth="1"/>
    <col min="14851" max="14851" width="90.28515625" style="117" customWidth="1"/>
    <col min="14852" max="14852" width="11.140625" style="117" bestFit="1" customWidth="1"/>
    <col min="14853" max="14858" width="7.28515625" style="117" bestFit="1" customWidth="1"/>
    <col min="14859" max="14859" width="7.28515625" style="117" customWidth="1"/>
    <col min="14860" max="14861" width="7.28515625" style="117" bestFit="1" customWidth="1"/>
    <col min="14862" max="15104" width="11.42578125" style="117" customWidth="1"/>
    <col min="15105" max="15106" width="0" style="117" hidden="1" customWidth="1"/>
    <col min="15107" max="15107" width="90.28515625" style="117" customWidth="1"/>
    <col min="15108" max="15108" width="11.140625" style="117" bestFit="1" customWidth="1"/>
    <col min="15109" max="15114" width="7.28515625" style="117" bestFit="1" customWidth="1"/>
    <col min="15115" max="15115" width="7.28515625" style="117" customWidth="1"/>
    <col min="15116" max="15117" width="7.28515625" style="117" bestFit="1" customWidth="1"/>
    <col min="15118" max="15360" width="11.42578125" style="117" customWidth="1"/>
    <col min="15361" max="15362" width="0" style="117" hidden="1" customWidth="1"/>
    <col min="15363" max="15363" width="90.28515625" style="117" customWidth="1"/>
    <col min="15364" max="15364" width="11.140625" style="117" bestFit="1" customWidth="1"/>
    <col min="15365" max="15370" width="7.28515625" style="117" bestFit="1" customWidth="1"/>
    <col min="15371" max="15371" width="7.28515625" style="117" customWidth="1"/>
    <col min="15372" max="15373" width="7.28515625" style="117" bestFit="1" customWidth="1"/>
    <col min="15374" max="15616" width="11.42578125" style="117" customWidth="1"/>
    <col min="15617" max="15618" width="0" style="117" hidden="1" customWidth="1"/>
    <col min="15619" max="15619" width="90.28515625" style="117" customWidth="1"/>
    <col min="15620" max="15620" width="11.140625" style="117" bestFit="1" customWidth="1"/>
    <col min="15621" max="15626" width="7.28515625" style="117" bestFit="1" customWidth="1"/>
    <col min="15627" max="15627" width="7.28515625" style="117" customWidth="1"/>
    <col min="15628" max="15629" width="7.28515625" style="117" bestFit="1" customWidth="1"/>
    <col min="15630" max="15872" width="11.42578125" style="117" customWidth="1"/>
    <col min="15873" max="15874" width="0" style="117" hidden="1" customWidth="1"/>
    <col min="15875" max="15875" width="90.28515625" style="117" customWidth="1"/>
    <col min="15876" max="15876" width="11.140625" style="117" bestFit="1" customWidth="1"/>
    <col min="15877" max="15882" width="7.28515625" style="117" bestFit="1" customWidth="1"/>
    <col min="15883" max="15883" width="7.28515625" style="117" customWidth="1"/>
    <col min="15884" max="15885" width="7.28515625" style="117" bestFit="1" customWidth="1"/>
    <col min="15886" max="16128" width="11.42578125" style="117" customWidth="1"/>
    <col min="16129" max="16130" width="0" style="117" hidden="1" customWidth="1"/>
    <col min="16131" max="16131" width="90.28515625" style="117" customWidth="1"/>
    <col min="16132" max="16132" width="11.140625" style="117" bestFit="1" customWidth="1"/>
    <col min="16133" max="16138" width="7.28515625" style="117" bestFit="1" customWidth="1"/>
    <col min="16139" max="16139" width="7.28515625" style="117" customWidth="1"/>
    <col min="16140" max="16141" width="7.28515625" style="117" bestFit="1" customWidth="1"/>
    <col min="16142" max="16384" width="11.42578125" style="117" customWidth="1"/>
  </cols>
  <sheetData>
    <row r="1" spans="1:13" ht="15" customHeight="1">
      <c r="A1" s="666"/>
      <c r="B1" s="666"/>
      <c r="C1" s="729"/>
      <c r="D1" s="729"/>
      <c r="E1" s="729"/>
      <c r="F1" s="729"/>
      <c r="G1" s="729"/>
      <c r="H1" s="729"/>
      <c r="I1" s="729"/>
      <c r="J1" s="729"/>
      <c r="K1" s="729"/>
      <c r="L1" s="729"/>
      <c r="M1" s="729"/>
    </row>
    <row r="2" spans="1:13" ht="15" customHeight="1">
      <c r="A2" s="725" t="s">
        <v>895</v>
      </c>
      <c r="B2" s="725"/>
      <c r="C2" s="725"/>
      <c r="D2" s="725"/>
      <c r="E2" s="725"/>
      <c r="F2" s="725"/>
      <c r="G2" s="725"/>
      <c r="H2" s="725"/>
      <c r="I2" s="725"/>
      <c r="J2" s="725"/>
      <c r="K2" s="725"/>
      <c r="L2" s="725"/>
      <c r="M2" s="725"/>
    </row>
    <row r="3" spans="1:13" ht="15" customHeight="1">
      <c r="A3" s="666"/>
      <c r="B3" s="666"/>
      <c r="C3" s="725" t="s">
        <v>526</v>
      </c>
      <c r="D3" s="725"/>
      <c r="E3" s="725"/>
      <c r="F3" s="725"/>
      <c r="G3" s="725"/>
      <c r="H3" s="725"/>
      <c r="I3" s="725"/>
      <c r="J3" s="725"/>
      <c r="K3" s="725"/>
      <c r="L3" s="725"/>
      <c r="M3" s="725"/>
    </row>
    <row r="4" spans="1:13" s="118" customFormat="1" ht="15" customHeight="1">
      <c r="A4" s="726"/>
      <c r="B4" s="725"/>
      <c r="C4" s="725"/>
      <c r="D4" s="725"/>
      <c r="E4" s="725"/>
      <c r="F4" s="725"/>
      <c r="G4" s="725"/>
      <c r="H4" s="725"/>
      <c r="I4" s="725"/>
      <c r="J4" s="725"/>
      <c r="K4" s="725"/>
      <c r="L4" s="725"/>
      <c r="M4" s="725"/>
    </row>
    <row r="5" spans="1:13" s="121" customFormat="1" ht="15" customHeight="1" thickBot="1">
      <c r="A5" s="119"/>
      <c r="B5" s="119"/>
      <c r="C5" s="120"/>
      <c r="D5" s="120"/>
      <c r="E5" s="120"/>
      <c r="F5" s="120"/>
      <c r="G5" s="120"/>
      <c r="H5" s="120"/>
      <c r="I5" s="120"/>
      <c r="J5" s="120"/>
      <c r="K5" s="120"/>
      <c r="L5" s="120"/>
      <c r="M5" s="120"/>
    </row>
    <row r="6" spans="1:13" s="82" customFormat="1" ht="19.5" thickTop="1" thickBot="1">
      <c r="A6" s="639"/>
      <c r="B6" s="641" t="s">
        <v>901</v>
      </c>
      <c r="C6" s="642"/>
      <c r="D6" s="643" t="s">
        <v>901</v>
      </c>
      <c r="E6" s="749" t="s">
        <v>895</v>
      </c>
      <c r="F6" s="749"/>
      <c r="G6" s="749"/>
      <c r="H6" s="749"/>
      <c r="I6" s="749"/>
      <c r="J6" s="749"/>
      <c r="K6" s="749"/>
      <c r="L6" s="749"/>
      <c r="M6" s="749"/>
    </row>
    <row r="7" spans="1:13" ht="30" customHeight="1" thickTop="1" thickBot="1">
      <c r="A7" s="81"/>
      <c r="B7" s="122"/>
      <c r="C7" s="633"/>
      <c r="D7" s="609" t="s">
        <v>453</v>
      </c>
      <c r="E7" s="609" t="s">
        <v>454</v>
      </c>
      <c r="F7" s="609" t="s">
        <v>455</v>
      </c>
      <c r="G7" s="609" t="s">
        <v>456</v>
      </c>
      <c r="H7" s="609" t="s">
        <v>457</v>
      </c>
      <c r="I7" s="629" t="s">
        <v>458</v>
      </c>
      <c r="J7" s="629" t="s">
        <v>459</v>
      </c>
      <c r="K7" s="629" t="s">
        <v>460</v>
      </c>
      <c r="L7" s="629" t="s">
        <v>461</v>
      </c>
      <c r="M7" s="629" t="s">
        <v>462</v>
      </c>
    </row>
    <row r="8" spans="1:13" ht="15" customHeight="1" thickTop="1" thickBot="1">
      <c r="A8" s="81"/>
      <c r="B8" s="81"/>
      <c r="C8" s="98"/>
      <c r="D8" s="123"/>
      <c r="E8" s="123"/>
      <c r="F8" s="123"/>
      <c r="G8" s="123"/>
      <c r="H8" s="123"/>
      <c r="I8" s="123"/>
      <c r="J8" s="123"/>
      <c r="K8" s="123"/>
      <c r="L8" s="123"/>
      <c r="M8" s="123"/>
    </row>
    <row r="9" spans="1:13" s="81" customFormat="1" ht="15" customHeight="1" thickTop="1" thickBot="1">
      <c r="B9" s="107"/>
      <c r="C9" s="634" t="s">
        <v>387</v>
      </c>
      <c r="D9" s="631"/>
      <c r="E9" s="631"/>
      <c r="F9" s="631"/>
      <c r="G9" s="631"/>
      <c r="H9" s="631"/>
      <c r="I9" s="632"/>
      <c r="J9" s="632"/>
      <c r="K9" s="632"/>
      <c r="L9" s="632"/>
      <c r="M9" s="632"/>
    </row>
    <row r="10" spans="1:13" s="81" customFormat="1" ht="15" customHeight="1" thickTop="1">
      <c r="A10" s="81" t="s">
        <v>527</v>
      </c>
      <c r="B10" s="109" t="s">
        <v>609</v>
      </c>
      <c r="C10" s="110" t="s">
        <v>388</v>
      </c>
      <c r="D10" s="111">
        <v>4.9500000000000002E-2</v>
      </c>
      <c r="E10" s="111">
        <v>4.5100000000000001E-2</v>
      </c>
      <c r="F10" s="111">
        <v>3.7600000000000001E-2</v>
      </c>
      <c r="G10" s="111">
        <v>4.3400000000000001E-2</v>
      </c>
      <c r="H10" s="111">
        <v>4.07E-2</v>
      </c>
      <c r="I10" s="111">
        <v>4.53E-2</v>
      </c>
      <c r="J10" s="111">
        <v>4.58E-2</v>
      </c>
      <c r="K10" s="111">
        <v>4.1099999999999998E-2</v>
      </c>
      <c r="L10" s="111">
        <v>3.9800000000000002E-2</v>
      </c>
      <c r="M10" s="111">
        <v>3.9800000000000002E-2</v>
      </c>
    </row>
    <row r="11" spans="1:13" s="118" customFormat="1" ht="15" customHeight="1">
      <c r="A11" s="81" t="s">
        <v>527</v>
      </c>
      <c r="B11" s="109" t="s">
        <v>610</v>
      </c>
      <c r="C11" s="110" t="s">
        <v>389</v>
      </c>
      <c r="D11" s="111">
        <v>5.5800000000000002E-2</v>
      </c>
      <c r="E11" s="111">
        <v>5.2400000000000002E-2</v>
      </c>
      <c r="F11" s="111">
        <v>3.9699999999999999E-2</v>
      </c>
      <c r="G11" s="111">
        <v>4.5100000000000001E-2</v>
      </c>
      <c r="H11" s="111">
        <v>4.2099999999999999E-2</v>
      </c>
      <c r="I11" s="111">
        <v>4.6199999999999998E-2</v>
      </c>
      <c r="J11" s="111">
        <v>4.65E-2</v>
      </c>
      <c r="K11" s="111">
        <v>4.1500000000000002E-2</v>
      </c>
      <c r="L11" s="111">
        <v>4.3499999999999997E-2</v>
      </c>
      <c r="M11" s="111">
        <v>4.1799999999999997E-2</v>
      </c>
    </row>
    <row r="12" spans="1:13" s="118" customFormat="1" ht="15" customHeight="1">
      <c r="A12" s="81" t="s">
        <v>527</v>
      </c>
      <c r="B12" s="109" t="s">
        <v>611</v>
      </c>
      <c r="C12" s="110" t="s">
        <v>390</v>
      </c>
      <c r="D12" s="111">
        <v>5.0999999999999997E-2</v>
      </c>
      <c r="E12" s="111">
        <v>5.0500000000000003E-2</v>
      </c>
      <c r="F12" s="111">
        <v>3.7999999999999999E-2</v>
      </c>
      <c r="G12" s="111">
        <v>4.2700000000000002E-2</v>
      </c>
      <c r="H12" s="111">
        <v>3.9100000000000003E-2</v>
      </c>
      <c r="I12" s="111">
        <v>4.24E-2</v>
      </c>
      <c r="J12" s="111">
        <v>4.4299999999999999E-2</v>
      </c>
      <c r="K12" s="111">
        <v>4.1300000000000003E-2</v>
      </c>
      <c r="L12" s="111">
        <v>4.2700000000000002E-2</v>
      </c>
      <c r="M12" s="111">
        <v>3.4599999999999999E-2</v>
      </c>
    </row>
    <row r="13" spans="1:13" s="118" customFormat="1" ht="15" customHeight="1">
      <c r="A13" s="81" t="s">
        <v>527</v>
      </c>
      <c r="B13" s="109" t="s">
        <v>612</v>
      </c>
      <c r="C13" s="110" t="s">
        <v>391</v>
      </c>
      <c r="D13" s="111">
        <v>9.9000000000000008E-3</v>
      </c>
      <c r="E13" s="111">
        <v>9.4000000000000004E-3</v>
      </c>
      <c r="F13" s="111">
        <v>6.8999999999999999E-3</v>
      </c>
      <c r="G13" s="111">
        <v>7.1999999999999998E-3</v>
      </c>
      <c r="H13" s="111">
        <v>7.7999999999999996E-3</v>
      </c>
      <c r="I13" s="111">
        <v>8.8999999999999999E-3</v>
      </c>
      <c r="J13" s="111">
        <v>1.3599999999999999E-2</v>
      </c>
      <c r="K13" s="111">
        <v>8.9999999999999993E-3</v>
      </c>
      <c r="L13" s="111">
        <v>1.04E-2</v>
      </c>
      <c r="M13" s="111">
        <v>2.0999999999999999E-3</v>
      </c>
    </row>
    <row r="14" spans="1:13" s="118" customFormat="1" ht="15" customHeight="1">
      <c r="A14" s="81" t="s">
        <v>527</v>
      </c>
      <c r="B14" s="109" t="s">
        <v>613</v>
      </c>
      <c r="C14" s="110" t="s">
        <v>392</v>
      </c>
      <c r="D14" s="111">
        <v>1.0200000000000001E-2</v>
      </c>
      <c r="E14" s="111">
        <v>9.7999999999999997E-3</v>
      </c>
      <c r="F14" s="111">
        <v>7.6E-3</v>
      </c>
      <c r="G14" s="111">
        <v>7.7999999999999996E-3</v>
      </c>
      <c r="H14" s="111">
        <v>7.7000000000000002E-3</v>
      </c>
      <c r="I14" s="111">
        <v>8.8000000000000005E-3</v>
      </c>
      <c r="J14" s="111">
        <v>1.3599999999999999E-2</v>
      </c>
      <c r="K14" s="111">
        <v>9.1000000000000004E-3</v>
      </c>
      <c r="L14" s="111">
        <v>1.0500000000000001E-2</v>
      </c>
      <c r="M14" s="111">
        <v>2.3E-3</v>
      </c>
    </row>
    <row r="15" spans="1:13" s="118" customFormat="1" ht="15" customHeight="1">
      <c r="A15" s="81" t="s">
        <v>527</v>
      </c>
      <c r="B15" s="109" t="s">
        <v>614</v>
      </c>
      <c r="C15" s="110" t="s">
        <v>393</v>
      </c>
      <c r="D15" s="111">
        <v>9.7999999999999997E-3</v>
      </c>
      <c r="E15" s="111">
        <v>9.4999999999999998E-3</v>
      </c>
      <c r="F15" s="111">
        <v>7.1999999999999998E-3</v>
      </c>
      <c r="G15" s="111">
        <v>7.7999999999999996E-3</v>
      </c>
      <c r="H15" s="111">
        <v>7.4000000000000003E-3</v>
      </c>
      <c r="I15" s="111">
        <v>8.3000000000000001E-3</v>
      </c>
      <c r="J15" s="111">
        <v>1.2E-2</v>
      </c>
      <c r="K15" s="111">
        <v>7.0000000000000001E-3</v>
      </c>
      <c r="L15" s="111">
        <v>9.2999999999999992E-3</v>
      </c>
      <c r="M15" s="111">
        <v>2.2000000000000001E-3</v>
      </c>
    </row>
    <row r="16" spans="1:13" s="118" customFormat="1" ht="15" customHeight="1" thickBot="1">
      <c r="A16" s="81" t="s">
        <v>527</v>
      </c>
      <c r="B16" s="109" t="s">
        <v>615</v>
      </c>
      <c r="C16" s="110" t="s">
        <v>394</v>
      </c>
      <c r="D16" s="111">
        <v>4.8899999999999999E-2</v>
      </c>
      <c r="E16" s="111">
        <v>4.5499999999999999E-2</v>
      </c>
      <c r="F16" s="111">
        <v>3.2399999999999998E-2</v>
      </c>
      <c r="G16" s="111">
        <v>3.32E-2</v>
      </c>
      <c r="H16" s="111">
        <v>3.1899999999999998E-2</v>
      </c>
      <c r="I16" s="111">
        <v>3.5499999999999997E-2</v>
      </c>
      <c r="J16" s="111">
        <v>4.87E-2</v>
      </c>
      <c r="K16" s="111">
        <v>2.75E-2</v>
      </c>
      <c r="L16" s="111">
        <v>3.6700000000000003E-2</v>
      </c>
      <c r="M16" s="111">
        <v>8.3999999999999995E-3</v>
      </c>
    </row>
    <row r="17" spans="1:13" s="124" customFormat="1" ht="15" customHeight="1" thickTop="1" thickBot="1">
      <c r="A17" s="81"/>
      <c r="B17" s="107"/>
      <c r="C17" s="634" t="s">
        <v>395</v>
      </c>
      <c r="D17" s="631"/>
      <c r="E17" s="631"/>
      <c r="F17" s="631"/>
      <c r="G17" s="631"/>
      <c r="H17" s="631"/>
      <c r="I17" s="632"/>
      <c r="J17" s="632"/>
      <c r="K17" s="632"/>
      <c r="L17" s="632"/>
      <c r="M17" s="632"/>
    </row>
    <row r="18" spans="1:13" s="81" customFormat="1" ht="15" customHeight="1" thickTop="1">
      <c r="A18" s="81" t="s">
        <v>527</v>
      </c>
      <c r="B18" s="109" t="s">
        <v>616</v>
      </c>
      <c r="C18" s="110" t="s">
        <v>396</v>
      </c>
      <c r="D18" s="111">
        <v>6.3600000000000004E-2</v>
      </c>
      <c r="E18" s="111">
        <v>6.2199999999999998E-2</v>
      </c>
      <c r="F18" s="111">
        <v>5.3699999999999998E-2</v>
      </c>
      <c r="G18" s="111">
        <v>6.3799999999999996E-2</v>
      </c>
      <c r="H18" s="111">
        <v>5.6300000000000003E-2</v>
      </c>
      <c r="I18" s="111">
        <v>6.2300000000000001E-2</v>
      </c>
      <c r="J18" s="111">
        <v>6.1499999999999999E-2</v>
      </c>
      <c r="K18" s="111">
        <v>5.7299999999999997E-2</v>
      </c>
      <c r="L18" s="111">
        <v>5.7200000000000001E-2</v>
      </c>
      <c r="M18" s="111">
        <v>5.7299999999999997E-2</v>
      </c>
    </row>
    <row r="19" spans="1:13" s="118" customFormat="1" ht="15" customHeight="1">
      <c r="A19" s="81" t="s">
        <v>527</v>
      </c>
      <c r="B19" s="109" t="s">
        <v>617</v>
      </c>
      <c r="C19" s="110" t="s">
        <v>397</v>
      </c>
      <c r="D19" s="111">
        <v>-1.4200000000000001E-2</v>
      </c>
      <c r="E19" s="111">
        <v>-1.7100000000000001E-2</v>
      </c>
      <c r="F19" s="111">
        <v>-1.61E-2</v>
      </c>
      <c r="G19" s="111">
        <v>-2.0400000000000001E-2</v>
      </c>
      <c r="H19" s="111">
        <v>-1.5599999999999999E-2</v>
      </c>
      <c r="I19" s="111">
        <v>-1.7000000000000001E-2</v>
      </c>
      <c r="J19" s="111">
        <v>-1.5699999999999999E-2</v>
      </c>
      <c r="K19" s="111">
        <v>-1.6199999999999999E-2</v>
      </c>
      <c r="L19" s="111">
        <v>-1.7299999999999999E-2</v>
      </c>
      <c r="M19" s="111">
        <v>-1.7399999999999999E-2</v>
      </c>
    </row>
    <row r="20" spans="1:13" s="118" customFormat="1" ht="15" customHeight="1">
      <c r="A20" s="81" t="s">
        <v>527</v>
      </c>
      <c r="B20" s="109" t="s">
        <v>618</v>
      </c>
      <c r="C20" s="110" t="s">
        <v>398</v>
      </c>
      <c r="D20" s="111">
        <v>1.8800000000000001E-2</v>
      </c>
      <c r="E20" s="111">
        <v>2.29E-2</v>
      </c>
      <c r="F20" s="111">
        <v>2.18E-2</v>
      </c>
      <c r="G20" s="111">
        <v>2.7900000000000001E-2</v>
      </c>
      <c r="H20" s="111">
        <v>2.1399999999999999E-2</v>
      </c>
      <c r="I20" s="111">
        <v>2.35E-2</v>
      </c>
      <c r="J20" s="111">
        <v>2.2100000000000002E-2</v>
      </c>
      <c r="K20" s="111">
        <v>2.3199999999999998E-2</v>
      </c>
      <c r="L20" s="111">
        <v>2.5000000000000001E-2</v>
      </c>
      <c r="M20" s="111">
        <v>2.5700000000000001E-2</v>
      </c>
    </row>
    <row r="21" spans="1:13" s="118" customFormat="1" ht="15" customHeight="1">
      <c r="A21" s="81" t="s">
        <v>527</v>
      </c>
      <c r="B21" s="109" t="s">
        <v>619</v>
      </c>
      <c r="C21" s="110" t="s">
        <v>399</v>
      </c>
      <c r="D21" s="111">
        <v>5.0000000000000001E-4</v>
      </c>
      <c r="E21" s="111">
        <v>2.9999999999999997E-4</v>
      </c>
      <c r="F21" s="111">
        <v>2.0000000000000001E-4</v>
      </c>
      <c r="G21" s="111">
        <v>2.0000000000000001E-4</v>
      </c>
      <c r="H21" s="111">
        <v>1E-4</v>
      </c>
      <c r="I21" s="111">
        <v>0</v>
      </c>
      <c r="J21" s="111">
        <v>0</v>
      </c>
      <c r="K21" s="111">
        <v>0</v>
      </c>
      <c r="L21" s="111">
        <v>0</v>
      </c>
      <c r="M21" s="111">
        <v>0</v>
      </c>
    </row>
    <row r="22" spans="1:13" s="118" customFormat="1" ht="15" customHeight="1">
      <c r="A22" s="81" t="s">
        <v>527</v>
      </c>
      <c r="B22" s="109" t="s">
        <v>620</v>
      </c>
      <c r="C22" s="110" t="s">
        <v>400</v>
      </c>
      <c r="D22" s="111">
        <v>-4.7000000000000002E-3</v>
      </c>
      <c r="E22" s="111">
        <v>-1.9E-3</v>
      </c>
      <c r="F22" s="111">
        <v>-1.6999999999999999E-3</v>
      </c>
      <c r="G22" s="111">
        <v>-2.3E-3</v>
      </c>
      <c r="H22" s="111">
        <v>-3.0999999999999999E-3</v>
      </c>
      <c r="I22" s="111">
        <v>-3.8E-3</v>
      </c>
      <c r="J22" s="111">
        <v>-2.2000000000000001E-3</v>
      </c>
      <c r="K22" s="111">
        <v>-2.0000000000000001E-4</v>
      </c>
      <c r="L22" s="111">
        <v>-6.9999999999999999E-4</v>
      </c>
      <c r="M22" s="111">
        <v>-7.1999999999999998E-3</v>
      </c>
    </row>
    <row r="23" spans="1:13" s="118" customFormat="1" ht="15" customHeight="1">
      <c r="A23" s="81" t="s">
        <v>527</v>
      </c>
      <c r="B23" s="109" t="s">
        <v>621</v>
      </c>
      <c r="C23" s="110" t="s">
        <v>401</v>
      </c>
      <c r="D23" s="111">
        <v>6.3E-3</v>
      </c>
      <c r="E23" s="111">
        <v>7.3000000000000001E-3</v>
      </c>
      <c r="F23" s="111">
        <v>2.0999999999999999E-3</v>
      </c>
      <c r="G23" s="111">
        <v>1.6000000000000001E-3</v>
      </c>
      <c r="H23" s="111">
        <v>1.4E-3</v>
      </c>
      <c r="I23" s="111">
        <v>8.9999999999999998E-4</v>
      </c>
      <c r="J23" s="111">
        <v>6.9999999999999999E-4</v>
      </c>
      <c r="K23" s="111">
        <v>5.0000000000000001E-4</v>
      </c>
      <c r="L23" s="111">
        <v>3.5999999999999999E-3</v>
      </c>
      <c r="M23" s="111">
        <v>2E-3</v>
      </c>
    </row>
    <row r="24" spans="1:13" s="118" customFormat="1" ht="15" customHeight="1">
      <c r="A24" s="81" t="s">
        <v>527</v>
      </c>
      <c r="B24" s="109" t="s">
        <v>622</v>
      </c>
      <c r="C24" s="110" t="s">
        <v>402</v>
      </c>
      <c r="D24" s="111">
        <v>-4.1099999999999998E-2</v>
      </c>
      <c r="E24" s="111">
        <v>-4.1000000000000002E-2</v>
      </c>
      <c r="F24" s="111">
        <v>-3.1099999999999999E-2</v>
      </c>
      <c r="G24" s="111">
        <v>-3.5499999999999997E-2</v>
      </c>
      <c r="H24" s="111">
        <v>-3.1300000000000001E-2</v>
      </c>
      <c r="I24" s="111">
        <v>-3.3500000000000002E-2</v>
      </c>
      <c r="J24" s="111">
        <v>-3.0700000000000002E-2</v>
      </c>
      <c r="K24" s="111">
        <v>-3.2300000000000002E-2</v>
      </c>
      <c r="L24" s="111">
        <v>-3.2300000000000002E-2</v>
      </c>
      <c r="M24" s="111">
        <v>-3.2399999999999998E-2</v>
      </c>
    </row>
    <row r="25" spans="1:13" s="118" customFormat="1" ht="15" customHeight="1">
      <c r="A25" s="81" t="s">
        <v>527</v>
      </c>
      <c r="B25" s="109" t="s">
        <v>623</v>
      </c>
      <c r="C25" s="110" t="s">
        <v>403</v>
      </c>
      <c r="D25" s="111">
        <v>-2.0000000000000001E-4</v>
      </c>
      <c r="E25" s="111">
        <v>1E-4</v>
      </c>
      <c r="F25" s="111">
        <v>4.0000000000000002E-4</v>
      </c>
      <c r="G25" s="111">
        <v>4.0000000000000002E-4</v>
      </c>
      <c r="H25" s="111">
        <v>-1E-4</v>
      </c>
      <c r="I25" s="111">
        <v>-1E-4</v>
      </c>
      <c r="J25" s="111">
        <v>0</v>
      </c>
      <c r="K25" s="111">
        <v>0</v>
      </c>
      <c r="L25" s="111">
        <v>1E-4</v>
      </c>
      <c r="M25" s="111">
        <v>2.0000000000000001E-4</v>
      </c>
    </row>
    <row r="26" spans="1:13" s="118" customFormat="1" ht="15" customHeight="1" thickBot="1">
      <c r="A26" s="81" t="s">
        <v>527</v>
      </c>
      <c r="B26" s="109" t="s">
        <v>624</v>
      </c>
      <c r="C26" s="110" t="s">
        <v>404</v>
      </c>
      <c r="D26" s="111">
        <v>0.1452</v>
      </c>
      <c r="E26" s="111">
        <v>0.14360000000000001</v>
      </c>
      <c r="F26" s="111">
        <v>9.3899999999999997E-2</v>
      </c>
      <c r="G26" s="111">
        <v>0.1125</v>
      </c>
      <c r="H26" s="111">
        <v>0.10050000000000001</v>
      </c>
      <c r="I26" s="111">
        <v>0.11700000000000001</v>
      </c>
      <c r="J26" s="111">
        <v>0.1142</v>
      </c>
      <c r="K26" s="111">
        <v>0.1096</v>
      </c>
      <c r="L26" s="111">
        <v>7.8E-2</v>
      </c>
      <c r="M26" s="111">
        <v>6.8500000000000005E-2</v>
      </c>
    </row>
    <row r="27" spans="1:13" s="124" customFormat="1" ht="15" customHeight="1" thickTop="1" thickBot="1">
      <c r="A27" s="81"/>
      <c r="B27" s="125"/>
      <c r="C27" s="634" t="s">
        <v>405</v>
      </c>
      <c r="D27" s="631"/>
      <c r="E27" s="631"/>
      <c r="F27" s="631"/>
      <c r="G27" s="631"/>
      <c r="H27" s="631"/>
      <c r="I27" s="632"/>
      <c r="J27" s="632"/>
      <c r="K27" s="632"/>
      <c r="L27" s="632"/>
      <c r="M27" s="632"/>
    </row>
    <row r="28" spans="1:13" s="81" customFormat="1" ht="15" customHeight="1" thickTop="1">
      <c r="A28" s="81" t="s">
        <v>527</v>
      </c>
      <c r="B28" s="109" t="s">
        <v>625</v>
      </c>
      <c r="C28" s="110" t="s">
        <v>406</v>
      </c>
      <c r="D28" s="111">
        <v>7.3800000000000004E-2</v>
      </c>
      <c r="E28" s="111">
        <v>7.5499999999999998E-2</v>
      </c>
      <c r="F28" s="111">
        <v>6.4699999999999994E-2</v>
      </c>
      <c r="G28" s="111">
        <v>7.6200000000000004E-2</v>
      </c>
      <c r="H28" s="111">
        <v>6.9800000000000001E-2</v>
      </c>
      <c r="I28" s="111">
        <v>7.5499999999999998E-2</v>
      </c>
      <c r="J28" s="111">
        <v>7.6799999999999993E-2</v>
      </c>
      <c r="K28" s="111">
        <v>7.0999999999999994E-2</v>
      </c>
      <c r="L28" s="111">
        <v>7.0099999999999996E-2</v>
      </c>
      <c r="M28" s="111">
        <v>7.0699999999999999E-2</v>
      </c>
    </row>
    <row r="29" spans="1:13" s="118" customFormat="1" ht="15" customHeight="1">
      <c r="A29" s="81" t="s">
        <v>527</v>
      </c>
      <c r="B29" s="109" t="s">
        <v>626</v>
      </c>
      <c r="C29" s="110" t="s">
        <v>407</v>
      </c>
      <c r="D29" s="111">
        <v>1.0004</v>
      </c>
      <c r="E29" s="111">
        <v>0.24460000000000001</v>
      </c>
      <c r="F29" s="111">
        <v>0.18559999999999999</v>
      </c>
      <c r="G29" s="111">
        <v>0.214</v>
      </c>
      <c r="H29" s="111">
        <v>6.1199999999999997E-2</v>
      </c>
      <c r="I29" s="111">
        <v>8.8900000000000007E-2</v>
      </c>
      <c r="J29" s="111">
        <v>4.8899999999999999E-2</v>
      </c>
      <c r="K29" s="111">
        <v>8.6099999999999996E-2</v>
      </c>
      <c r="L29" s="111">
        <v>8.5699999999999998E-2</v>
      </c>
      <c r="M29" s="111">
        <v>7.9500000000000001E-2</v>
      </c>
    </row>
    <row r="30" spans="1:13" s="118" customFormat="1" ht="15" customHeight="1">
      <c r="A30" s="81" t="s">
        <v>527</v>
      </c>
      <c r="B30" s="109" t="s">
        <v>627</v>
      </c>
      <c r="C30" s="110" t="s">
        <v>408</v>
      </c>
      <c r="D30" s="111">
        <v>0.15629999999999999</v>
      </c>
      <c r="E30" s="111">
        <v>0.14369999999999999</v>
      </c>
      <c r="F30" s="111">
        <v>0.1454</v>
      </c>
      <c r="G30" s="111">
        <v>0.15659999999999999</v>
      </c>
      <c r="H30" s="111">
        <v>8.7999999999999995E-2</v>
      </c>
      <c r="I30" s="111">
        <v>9.4700000000000006E-2</v>
      </c>
      <c r="J30" s="111">
        <v>3.9800000000000002E-2</v>
      </c>
      <c r="K30" s="111">
        <v>5.7200000000000001E-2</v>
      </c>
      <c r="L30" s="111">
        <v>0.12690000000000001</v>
      </c>
      <c r="M30" s="111">
        <v>0.15939999999999999</v>
      </c>
    </row>
    <row r="31" spans="1:13" s="118" customFormat="1" ht="15" customHeight="1">
      <c r="A31" s="81" t="s">
        <v>527</v>
      </c>
      <c r="B31" s="109" t="s">
        <v>628</v>
      </c>
      <c r="C31" s="110" t="s">
        <v>409</v>
      </c>
      <c r="D31" s="111">
        <v>5.6399999999999999E-2</v>
      </c>
      <c r="E31" s="111">
        <v>4.0800000000000003E-2</v>
      </c>
      <c r="F31" s="111">
        <v>7.7700000000000005E-2</v>
      </c>
      <c r="G31" s="111">
        <v>0.58350000000000002</v>
      </c>
      <c r="H31" s="111">
        <v>5.4999999999999997E-3</v>
      </c>
      <c r="I31" s="111">
        <v>0.01</v>
      </c>
      <c r="J31" s="111">
        <v>1.2699999999999999E-2</v>
      </c>
      <c r="K31" s="111">
        <v>0.1515</v>
      </c>
      <c r="L31" s="111">
        <v>0.14430000000000001</v>
      </c>
      <c r="M31" s="111">
        <v>2.63E-2</v>
      </c>
    </row>
    <row r="32" spans="1:13" s="118" customFormat="1" ht="15" customHeight="1">
      <c r="A32" s="81" t="s">
        <v>527</v>
      </c>
      <c r="B32" s="109" t="s">
        <v>629</v>
      </c>
      <c r="C32" s="110" t="s">
        <v>410</v>
      </c>
      <c r="D32" s="111">
        <v>6.7000000000000002E-3</v>
      </c>
      <c r="E32" s="111">
        <v>2.2000000000000001E-3</v>
      </c>
      <c r="F32" s="111">
        <v>4.4000000000000003E-3</v>
      </c>
      <c r="G32" s="111">
        <v>5.1000000000000004E-3</v>
      </c>
      <c r="H32" s="111">
        <v>2.3800000000000002E-2</v>
      </c>
      <c r="I32" s="111">
        <v>1.1299999999999999E-2</v>
      </c>
      <c r="J32" s="111">
        <v>2.2800000000000001E-2</v>
      </c>
      <c r="K32" s="111">
        <v>0.37709999999999999</v>
      </c>
      <c r="L32" s="111">
        <v>1.5E-3</v>
      </c>
      <c r="M32" s="111">
        <v>1.6000000000000001E-3</v>
      </c>
    </row>
    <row r="33" spans="1:13" s="118" customFormat="1" ht="15" customHeight="1">
      <c r="A33" s="81" t="s">
        <v>527</v>
      </c>
      <c r="B33" s="109" t="s">
        <v>630</v>
      </c>
      <c r="C33" s="110" t="s">
        <v>411</v>
      </c>
      <c r="D33" s="111">
        <v>1.9099999999999999E-2</v>
      </c>
      <c r="E33" s="111">
        <v>1.1299999999999999E-2</v>
      </c>
      <c r="F33" s="111">
        <v>1.3899999999999999E-2</v>
      </c>
      <c r="G33" s="111">
        <v>2.81E-2</v>
      </c>
      <c r="H33" s="111">
        <v>4.4999999999999997E-3</v>
      </c>
      <c r="I33" s="111">
        <v>3.2000000000000002E-3</v>
      </c>
      <c r="J33" s="111">
        <v>2.8999999999999998E-3</v>
      </c>
      <c r="K33" s="111">
        <v>2.0999999999999999E-3</v>
      </c>
      <c r="L33" s="111">
        <v>5.7000000000000002E-3</v>
      </c>
      <c r="M33" s="111">
        <v>8.0999999999999996E-3</v>
      </c>
    </row>
    <row r="34" spans="1:13" s="118" customFormat="1" ht="15" customHeight="1">
      <c r="A34" s="81" t="s">
        <v>527</v>
      </c>
      <c r="B34" s="109" t="s">
        <v>631</v>
      </c>
      <c r="C34" s="110" t="s">
        <v>412</v>
      </c>
      <c r="D34" s="111">
        <v>8.8999999999999999E-3</v>
      </c>
      <c r="E34" s="111">
        <v>4.7000000000000002E-3</v>
      </c>
      <c r="F34" s="111">
        <v>7.1000000000000004E-3</v>
      </c>
      <c r="G34" s="111">
        <v>0.01</v>
      </c>
      <c r="H34" s="111">
        <v>1.4500000000000001E-2</v>
      </c>
      <c r="I34" s="111">
        <v>6.3E-3</v>
      </c>
      <c r="J34" s="111">
        <v>1.0699999999999999E-2</v>
      </c>
      <c r="K34" s="111">
        <v>5.4300000000000001E-2</v>
      </c>
      <c r="L34" s="111">
        <v>5.3E-3</v>
      </c>
      <c r="M34" s="111">
        <v>6.8999999999999999E-3</v>
      </c>
    </row>
    <row r="35" spans="1:13" s="118" customFormat="1" ht="15" customHeight="1">
      <c r="A35" s="81" t="s">
        <v>527</v>
      </c>
      <c r="B35" s="109" t="s">
        <v>632</v>
      </c>
      <c r="C35" s="110" t="s">
        <v>413</v>
      </c>
      <c r="D35" s="111">
        <v>0</v>
      </c>
      <c r="E35" s="111">
        <v>0</v>
      </c>
      <c r="F35" s="111">
        <v>0</v>
      </c>
      <c r="G35" s="111">
        <v>0</v>
      </c>
      <c r="H35" s="111">
        <v>0</v>
      </c>
      <c r="I35" s="111">
        <v>0</v>
      </c>
      <c r="J35" s="111">
        <v>0</v>
      </c>
      <c r="K35" s="111">
        <v>0</v>
      </c>
      <c r="L35" s="111">
        <v>0</v>
      </c>
      <c r="M35" s="111">
        <v>0</v>
      </c>
    </row>
    <row r="36" spans="1:13" s="118" customFormat="1" ht="15" customHeight="1">
      <c r="A36" s="81" t="s">
        <v>527</v>
      </c>
      <c r="B36" s="109" t="s">
        <v>633</v>
      </c>
      <c r="C36" s="110" t="s">
        <v>414</v>
      </c>
      <c r="D36" s="111">
        <v>1.2999999999999999E-2</v>
      </c>
      <c r="E36" s="111">
        <v>1.6400000000000001E-2</v>
      </c>
      <c r="F36" s="111">
        <v>1.61E-2</v>
      </c>
      <c r="G36" s="111">
        <v>1.8200000000000001E-2</v>
      </c>
      <c r="H36" s="111">
        <v>1.89E-2</v>
      </c>
      <c r="I36" s="111">
        <v>2.0500000000000001E-2</v>
      </c>
      <c r="J36" s="111">
        <v>1.9599999999999999E-2</v>
      </c>
      <c r="K36" s="111">
        <v>1.9800000000000002E-2</v>
      </c>
      <c r="L36" s="111">
        <v>2.1399999999999999E-2</v>
      </c>
      <c r="M36" s="111">
        <v>2.1399999999999999E-2</v>
      </c>
    </row>
    <row r="37" spans="1:13" s="118" customFormat="1" ht="15" customHeight="1">
      <c r="A37" s="81" t="s">
        <v>527</v>
      </c>
      <c r="B37" s="109" t="s">
        <v>634</v>
      </c>
      <c r="C37" s="110" t="s">
        <v>415</v>
      </c>
      <c r="D37" s="111">
        <v>2.5999999999999999E-2</v>
      </c>
      <c r="E37" s="111">
        <v>2.98E-2</v>
      </c>
      <c r="F37" s="111">
        <v>2.2800000000000001E-2</v>
      </c>
      <c r="G37" s="111">
        <v>3.2899999999999999E-2</v>
      </c>
      <c r="H37" s="111">
        <v>2.7400000000000001E-2</v>
      </c>
      <c r="I37" s="111">
        <v>3.3599999999999998E-2</v>
      </c>
      <c r="J37" s="111">
        <v>3.2300000000000002E-2</v>
      </c>
      <c r="K37" s="111">
        <v>3.5900000000000001E-2</v>
      </c>
      <c r="L37" s="111">
        <v>3.9199999999999999E-2</v>
      </c>
      <c r="M37" s="111">
        <v>4.0800000000000003E-2</v>
      </c>
    </row>
    <row r="38" spans="1:13" s="118" customFormat="1" ht="15" customHeight="1">
      <c r="A38" s="81"/>
      <c r="B38" s="109"/>
      <c r="C38" s="110" t="s">
        <v>416</v>
      </c>
      <c r="D38" s="111">
        <v>0</v>
      </c>
      <c r="E38" s="111">
        <v>0</v>
      </c>
      <c r="F38" s="111">
        <v>0</v>
      </c>
      <c r="G38" s="111">
        <v>0</v>
      </c>
      <c r="H38" s="111">
        <v>0</v>
      </c>
      <c r="I38" s="111">
        <v>3.5999999999999999E-3</v>
      </c>
      <c r="J38" s="111">
        <v>7.0000000000000001E-3</v>
      </c>
      <c r="K38" s="111">
        <v>3.3E-3</v>
      </c>
      <c r="L38" s="111">
        <v>4.1000000000000003E-3</v>
      </c>
      <c r="M38" s="111">
        <v>1.6999999999999999E-3</v>
      </c>
    </row>
    <row r="39" spans="1:13" s="118" customFormat="1" ht="15" customHeight="1" thickBot="1">
      <c r="A39" s="81" t="s">
        <v>527</v>
      </c>
      <c r="B39" s="109" t="s">
        <v>635</v>
      </c>
      <c r="C39" s="110" t="s">
        <v>417</v>
      </c>
      <c r="D39" s="111">
        <v>0</v>
      </c>
      <c r="E39" s="111">
        <v>0</v>
      </c>
      <c r="F39" s="111">
        <v>0</v>
      </c>
      <c r="G39" s="111">
        <v>1.2999999999999999E-3</v>
      </c>
      <c r="H39" s="111">
        <v>1E-4</v>
      </c>
      <c r="I39" s="111">
        <v>1.1000000000000001E-3</v>
      </c>
      <c r="J39" s="111">
        <v>4.8999999999999998E-3</v>
      </c>
      <c r="K39" s="111">
        <v>6.3E-3</v>
      </c>
      <c r="L39" s="111">
        <v>7.4999999999999997E-3</v>
      </c>
      <c r="M39" s="111">
        <v>8.6E-3</v>
      </c>
    </row>
    <row r="40" spans="1:13" s="124" customFormat="1" ht="15" customHeight="1" thickTop="1" thickBot="1">
      <c r="A40" s="81"/>
      <c r="B40" s="126"/>
      <c r="C40" s="634" t="s">
        <v>418</v>
      </c>
      <c r="D40" s="631"/>
      <c r="E40" s="631"/>
      <c r="F40" s="631"/>
      <c r="G40" s="631"/>
      <c r="H40" s="631"/>
      <c r="I40" s="632"/>
      <c r="J40" s="632"/>
      <c r="K40" s="632"/>
      <c r="L40" s="632"/>
      <c r="M40" s="632"/>
    </row>
    <row r="41" spans="1:13" s="124" customFormat="1" ht="15" customHeight="1" thickTop="1" thickBot="1">
      <c r="A41" s="81"/>
      <c r="B41" s="125"/>
      <c r="C41" s="634" t="s">
        <v>419</v>
      </c>
      <c r="D41" s="631"/>
      <c r="E41" s="631"/>
      <c r="F41" s="631"/>
      <c r="G41" s="631"/>
      <c r="H41" s="631"/>
      <c r="I41" s="632"/>
      <c r="J41" s="632"/>
      <c r="K41" s="632"/>
      <c r="L41" s="632"/>
      <c r="M41" s="632"/>
    </row>
    <row r="42" spans="1:13" s="81" customFormat="1" ht="15" customHeight="1" thickTop="1">
      <c r="A42" s="81" t="s">
        <v>527</v>
      </c>
      <c r="B42" s="109" t="s">
        <v>636</v>
      </c>
      <c r="C42" s="110" t="s">
        <v>420</v>
      </c>
      <c r="D42" s="111">
        <v>4.1099999999999998E-2</v>
      </c>
      <c r="E42" s="111">
        <v>4.1000000000000002E-2</v>
      </c>
      <c r="F42" s="111">
        <v>3.1099999999999999E-2</v>
      </c>
      <c r="G42" s="111">
        <v>3.5499999999999997E-2</v>
      </c>
      <c r="H42" s="111">
        <v>3.1300000000000001E-2</v>
      </c>
      <c r="I42" s="111">
        <v>3.3500000000000002E-2</v>
      </c>
      <c r="J42" s="111">
        <v>3.0700000000000002E-2</v>
      </c>
      <c r="K42" s="111">
        <v>3.2300000000000002E-2</v>
      </c>
      <c r="L42" s="111">
        <v>3.2300000000000002E-2</v>
      </c>
      <c r="M42" s="111">
        <v>3.2399999999999998E-2</v>
      </c>
    </row>
    <row r="43" spans="1:13" s="118" customFormat="1" ht="15" customHeight="1">
      <c r="A43" s="81" t="s">
        <v>527</v>
      </c>
      <c r="B43" s="109" t="s">
        <v>637</v>
      </c>
      <c r="C43" s="110" t="s">
        <v>421</v>
      </c>
      <c r="D43" s="111">
        <v>4.4499999999999998E-2</v>
      </c>
      <c r="E43" s="111">
        <v>4.4299999999999999E-2</v>
      </c>
      <c r="F43" s="111">
        <v>3.3500000000000002E-2</v>
      </c>
      <c r="G43" s="111">
        <v>3.8100000000000002E-2</v>
      </c>
      <c r="H43" s="111">
        <v>3.3700000000000001E-2</v>
      </c>
      <c r="I43" s="111">
        <v>3.5999999999999997E-2</v>
      </c>
      <c r="J43" s="111">
        <v>3.3399999999999999E-2</v>
      </c>
      <c r="K43" s="111">
        <v>3.5900000000000001E-2</v>
      </c>
      <c r="L43" s="111">
        <v>3.6200000000000003E-2</v>
      </c>
      <c r="M43" s="111">
        <v>3.6900000000000002E-2</v>
      </c>
    </row>
    <row r="44" spans="1:13" s="118" customFormat="1" ht="15" customHeight="1">
      <c r="A44" s="81" t="s">
        <v>527</v>
      </c>
      <c r="B44" s="109" t="s">
        <v>638</v>
      </c>
      <c r="C44" s="110" t="s">
        <v>422</v>
      </c>
      <c r="D44" s="111">
        <v>5.6599999999999998E-2</v>
      </c>
      <c r="E44" s="111">
        <v>5.5500000000000001E-2</v>
      </c>
      <c r="F44" s="111">
        <v>4.2799999999999998E-2</v>
      </c>
      <c r="G44" s="111">
        <v>5.0099999999999999E-2</v>
      </c>
      <c r="H44" s="111">
        <v>4.3400000000000001E-2</v>
      </c>
      <c r="I44" s="111">
        <v>4.4999999999999998E-2</v>
      </c>
      <c r="J44" s="111">
        <v>4.1000000000000002E-2</v>
      </c>
      <c r="K44" s="111">
        <v>4.5199999999999997E-2</v>
      </c>
      <c r="L44" s="111">
        <v>4.7500000000000001E-2</v>
      </c>
      <c r="M44" s="111">
        <v>4.8000000000000001E-2</v>
      </c>
    </row>
    <row r="45" spans="1:13" s="118" customFormat="1" ht="15" customHeight="1" thickBot="1">
      <c r="A45" s="81" t="s">
        <v>527</v>
      </c>
      <c r="B45" s="109" t="s">
        <v>639</v>
      </c>
      <c r="C45" s="110" t="s">
        <v>423</v>
      </c>
      <c r="D45" s="111">
        <v>5.6899999999999999E-2</v>
      </c>
      <c r="E45" s="111">
        <v>5.7299999999999997E-2</v>
      </c>
      <c r="F45" s="111">
        <v>4.36E-2</v>
      </c>
      <c r="G45" s="111">
        <v>5.0500000000000003E-2</v>
      </c>
      <c r="H45" s="111">
        <v>4.53E-2</v>
      </c>
      <c r="I45" s="111">
        <v>5.0599999999999999E-2</v>
      </c>
      <c r="J45" s="111">
        <v>4.8800000000000003E-2</v>
      </c>
      <c r="K45" s="111">
        <v>5.2400000000000002E-2</v>
      </c>
      <c r="L45" s="111">
        <v>5.2699999999999997E-2</v>
      </c>
      <c r="M45" s="111">
        <v>5.3800000000000001E-2</v>
      </c>
    </row>
    <row r="46" spans="1:13" s="124" customFormat="1" ht="15" customHeight="1" thickTop="1" thickBot="1">
      <c r="A46" s="81"/>
      <c r="B46" s="125"/>
      <c r="C46" s="634" t="s">
        <v>424</v>
      </c>
      <c r="D46" s="631"/>
      <c r="E46" s="631"/>
      <c r="F46" s="631"/>
      <c r="G46" s="631"/>
      <c r="H46" s="631"/>
      <c r="I46" s="632"/>
      <c r="J46" s="632"/>
      <c r="K46" s="632"/>
      <c r="L46" s="632"/>
      <c r="M46" s="632"/>
    </row>
    <row r="47" spans="1:13" s="127" customFormat="1" ht="15" customHeight="1" thickTop="1">
      <c r="A47" s="127" t="s">
        <v>527</v>
      </c>
      <c r="B47" s="109" t="s">
        <v>640</v>
      </c>
      <c r="C47" s="110" t="s">
        <v>425</v>
      </c>
      <c r="D47" s="111">
        <v>0.56340000000000001</v>
      </c>
      <c r="E47" s="111">
        <v>0.56759999999999999</v>
      </c>
      <c r="F47" s="111">
        <v>0.55789999999999995</v>
      </c>
      <c r="G47" s="111">
        <v>0.55630000000000002</v>
      </c>
      <c r="H47" s="111">
        <v>0.53449999999999998</v>
      </c>
      <c r="I47" s="111">
        <v>0.53200000000000003</v>
      </c>
      <c r="J47" s="111">
        <v>0.53839999999999999</v>
      </c>
      <c r="K47" s="111">
        <v>0.50790000000000002</v>
      </c>
      <c r="L47" s="111">
        <v>0.50170000000000003</v>
      </c>
      <c r="M47" s="111">
        <v>0.53090000000000004</v>
      </c>
    </row>
    <row r="48" spans="1:13" ht="15" customHeight="1">
      <c r="A48" s="81" t="s">
        <v>527</v>
      </c>
      <c r="B48" s="109" t="s">
        <v>641</v>
      </c>
      <c r="C48" s="110" t="s">
        <v>426</v>
      </c>
      <c r="D48" s="111">
        <v>4.5499999999999999E-2</v>
      </c>
      <c r="E48" s="111">
        <v>4.1799999999999997E-2</v>
      </c>
      <c r="F48" s="111">
        <v>3.6400000000000002E-2</v>
      </c>
      <c r="G48" s="111">
        <v>3.9800000000000002E-2</v>
      </c>
      <c r="H48" s="111">
        <v>3.9399999999999998E-2</v>
      </c>
      <c r="I48" s="111">
        <v>4.4699999999999997E-2</v>
      </c>
      <c r="J48" s="111">
        <v>4.8500000000000001E-2</v>
      </c>
      <c r="K48" s="111">
        <v>4.4299999999999999E-2</v>
      </c>
      <c r="L48" s="111">
        <v>4.5999999999999999E-2</v>
      </c>
      <c r="M48" s="111">
        <v>4.53E-2</v>
      </c>
    </row>
    <row r="49" spans="1:13" ht="15" customHeight="1">
      <c r="A49" s="81" t="s">
        <v>527</v>
      </c>
      <c r="B49" s="109" t="s">
        <v>642</v>
      </c>
      <c r="C49" s="110" t="s">
        <v>427</v>
      </c>
      <c r="D49" s="111">
        <v>0.3911</v>
      </c>
      <c r="E49" s="111">
        <v>0.3906</v>
      </c>
      <c r="F49" s="111">
        <v>0.40570000000000001</v>
      </c>
      <c r="G49" s="111">
        <v>0.40400000000000003</v>
      </c>
      <c r="H49" s="111">
        <v>0.42609999999999998</v>
      </c>
      <c r="I49" s="111">
        <v>0.42330000000000001</v>
      </c>
      <c r="J49" s="111">
        <v>0.41299999999999998</v>
      </c>
      <c r="K49" s="111">
        <v>0.44779999999999998</v>
      </c>
      <c r="L49" s="111">
        <v>0.45229999999999998</v>
      </c>
      <c r="M49" s="111">
        <v>0.42380000000000001</v>
      </c>
    </row>
    <row r="50" spans="1:13" ht="15" customHeight="1" thickBot="1">
      <c r="A50" s="81" t="s">
        <v>527</v>
      </c>
      <c r="B50" s="109" t="s">
        <v>643</v>
      </c>
      <c r="C50" s="110" t="s">
        <v>428</v>
      </c>
      <c r="D50" s="111">
        <v>0.58919999999999995</v>
      </c>
      <c r="E50" s="111">
        <v>0.5847</v>
      </c>
      <c r="F50" s="111">
        <v>0.54610000000000003</v>
      </c>
      <c r="G50" s="111">
        <v>0.52239999999999998</v>
      </c>
      <c r="H50" s="111">
        <v>0.52710000000000001</v>
      </c>
      <c r="I50" s="111">
        <v>0.53339999999999999</v>
      </c>
      <c r="J50" s="111">
        <v>0.55600000000000005</v>
      </c>
      <c r="K50" s="111">
        <v>0.57569999999999999</v>
      </c>
      <c r="L50" s="111">
        <v>0.52500000000000002</v>
      </c>
      <c r="M50" s="111">
        <v>0.48170000000000002</v>
      </c>
    </row>
    <row r="51" spans="1:13" s="81" customFormat="1" ht="15" customHeight="1" thickTop="1" thickBot="1">
      <c r="B51" s="126"/>
      <c r="C51" s="634" t="s">
        <v>429</v>
      </c>
      <c r="D51" s="631"/>
      <c r="E51" s="631"/>
      <c r="F51" s="631"/>
      <c r="G51" s="631"/>
      <c r="H51" s="631"/>
      <c r="I51" s="632"/>
      <c r="J51" s="632"/>
      <c r="K51" s="632"/>
      <c r="L51" s="632"/>
      <c r="M51" s="632"/>
    </row>
    <row r="52" spans="1:13" s="81" customFormat="1" ht="15" customHeight="1" thickTop="1">
      <c r="A52" s="81" t="s">
        <v>527</v>
      </c>
      <c r="B52" s="109" t="s">
        <v>644</v>
      </c>
      <c r="C52" s="110" t="s">
        <v>430</v>
      </c>
      <c r="D52" s="111">
        <v>5.5100000000000003E-2</v>
      </c>
      <c r="E52" s="111">
        <v>5.0900000000000001E-2</v>
      </c>
      <c r="F52" s="111">
        <v>3.6900000000000002E-2</v>
      </c>
      <c r="G52" s="111">
        <v>4.0599999999999997E-2</v>
      </c>
      <c r="H52" s="111">
        <v>4.1799999999999997E-2</v>
      </c>
      <c r="I52" s="111">
        <v>4.5699999999999998E-2</v>
      </c>
      <c r="J52" s="111">
        <v>4.6199999999999998E-2</v>
      </c>
      <c r="K52" s="111">
        <v>4.0599999999999997E-2</v>
      </c>
      <c r="L52" s="111">
        <v>4.2500000000000003E-2</v>
      </c>
      <c r="M52" s="111">
        <v>3.8899999999999997E-2</v>
      </c>
    </row>
    <row r="53" spans="1:13" s="81" customFormat="1" ht="15" customHeight="1">
      <c r="A53" s="81" t="s">
        <v>527</v>
      </c>
      <c r="B53" s="109" t="s">
        <v>645</v>
      </c>
      <c r="C53" s="110" t="s">
        <v>431</v>
      </c>
      <c r="D53" s="111">
        <v>4.8500000000000001E-2</v>
      </c>
      <c r="E53" s="111">
        <v>4.3400000000000001E-2</v>
      </c>
      <c r="F53" s="111">
        <v>3.49E-2</v>
      </c>
      <c r="G53" s="111">
        <v>3.9E-2</v>
      </c>
      <c r="H53" s="111">
        <v>4.0500000000000001E-2</v>
      </c>
      <c r="I53" s="111">
        <v>4.4900000000000002E-2</v>
      </c>
      <c r="J53" s="111">
        <v>4.5600000000000002E-2</v>
      </c>
      <c r="K53" s="111">
        <v>4.0300000000000002E-2</v>
      </c>
      <c r="L53" s="111">
        <v>3.8800000000000001E-2</v>
      </c>
      <c r="M53" s="111">
        <v>3.6900000000000002E-2</v>
      </c>
    </row>
    <row r="54" spans="1:13" s="81" customFormat="1" ht="15" customHeight="1">
      <c r="A54" s="81" t="s">
        <v>527</v>
      </c>
      <c r="B54" s="109" t="s">
        <v>646</v>
      </c>
      <c r="C54" s="110" t="s">
        <v>432</v>
      </c>
      <c r="D54" s="111">
        <v>5.0999999999999997E-2</v>
      </c>
      <c r="E54" s="111">
        <v>4.5999999999999999E-2</v>
      </c>
      <c r="F54" s="111">
        <v>3.6900000000000002E-2</v>
      </c>
      <c r="G54" s="111">
        <v>4.0899999999999999E-2</v>
      </c>
      <c r="H54" s="111">
        <v>4.3299999999999998E-2</v>
      </c>
      <c r="I54" s="111">
        <v>4.7699999999999999E-2</v>
      </c>
      <c r="J54" s="111">
        <v>5.0200000000000002E-2</v>
      </c>
      <c r="K54" s="111">
        <v>4.5499999999999999E-2</v>
      </c>
      <c r="L54" s="111">
        <v>4.36E-2</v>
      </c>
      <c r="M54" s="111">
        <v>4.19E-2</v>
      </c>
    </row>
    <row r="55" spans="1:13" s="81" customFormat="1" ht="15" customHeight="1">
      <c r="A55" s="81" t="s">
        <v>527</v>
      </c>
      <c r="B55" s="109" t="s">
        <v>647</v>
      </c>
      <c r="C55" s="110" t="s">
        <v>433</v>
      </c>
      <c r="D55" s="111">
        <v>6.5100000000000005E-2</v>
      </c>
      <c r="E55" s="111">
        <v>6.3100000000000003E-2</v>
      </c>
      <c r="F55" s="111">
        <v>5.2900000000000003E-2</v>
      </c>
      <c r="G55" s="111">
        <v>6.1199999999999997E-2</v>
      </c>
      <c r="H55" s="111">
        <v>5.8700000000000002E-2</v>
      </c>
      <c r="I55" s="111">
        <v>6.4600000000000005E-2</v>
      </c>
      <c r="J55" s="111">
        <v>6.5799999999999997E-2</v>
      </c>
      <c r="K55" s="111">
        <v>6.1600000000000002E-2</v>
      </c>
      <c r="L55" s="111">
        <v>6.0999999999999999E-2</v>
      </c>
      <c r="M55" s="111">
        <v>5.9400000000000001E-2</v>
      </c>
    </row>
    <row r="56" spans="1:13" s="81" customFormat="1" ht="15" customHeight="1">
      <c r="A56" s="81" t="s">
        <v>527</v>
      </c>
      <c r="B56" s="109" t="s">
        <v>648</v>
      </c>
      <c r="C56" s="110" t="s">
        <v>434</v>
      </c>
      <c r="D56" s="111">
        <v>-1.4E-2</v>
      </c>
      <c r="E56" s="111">
        <v>-1.7100000000000001E-2</v>
      </c>
      <c r="F56" s="111">
        <v>-1.6E-2</v>
      </c>
      <c r="G56" s="111">
        <v>-2.0299999999999999E-2</v>
      </c>
      <c r="H56" s="111">
        <v>-1.55E-2</v>
      </c>
      <c r="I56" s="111">
        <v>-1.7000000000000001E-2</v>
      </c>
      <c r="J56" s="111">
        <v>-1.5599999999999999E-2</v>
      </c>
      <c r="K56" s="111">
        <v>-1.61E-2</v>
      </c>
      <c r="L56" s="111">
        <v>-1.7299999999999999E-2</v>
      </c>
      <c r="M56" s="111">
        <v>-1.7500000000000002E-2</v>
      </c>
    </row>
    <row r="57" spans="1:13" s="81" customFormat="1" ht="15" customHeight="1">
      <c r="A57" s="81" t="s">
        <v>527</v>
      </c>
      <c r="B57" s="109" t="s">
        <v>649</v>
      </c>
      <c r="C57" s="110" t="s">
        <v>435</v>
      </c>
      <c r="D57" s="111">
        <v>-2.5000000000000001E-3</v>
      </c>
      <c r="E57" s="111">
        <v>-2.5999999999999999E-3</v>
      </c>
      <c r="F57" s="111">
        <v>-2E-3</v>
      </c>
      <c r="G57" s="111">
        <v>-1.9E-3</v>
      </c>
      <c r="H57" s="111">
        <v>-2.7000000000000001E-3</v>
      </c>
      <c r="I57" s="111">
        <v>-2.8E-3</v>
      </c>
      <c r="J57" s="111">
        <v>-4.5999999999999999E-3</v>
      </c>
      <c r="K57" s="111">
        <v>-5.1999999999999998E-3</v>
      </c>
      <c r="L57" s="111">
        <v>-4.7999999999999996E-3</v>
      </c>
      <c r="M57" s="111">
        <v>-5.1000000000000004E-3</v>
      </c>
    </row>
    <row r="58" spans="1:13" s="81" customFormat="1" ht="15" customHeight="1" thickBot="1">
      <c r="A58" s="81" t="s">
        <v>527</v>
      </c>
      <c r="B58" s="109" t="s">
        <v>650</v>
      </c>
      <c r="C58" s="110" t="s">
        <v>436</v>
      </c>
      <c r="D58" s="111">
        <v>6.1999999999999998E-3</v>
      </c>
      <c r="E58" s="111">
        <v>7.1999999999999998E-3</v>
      </c>
      <c r="F58" s="111">
        <v>2E-3</v>
      </c>
      <c r="G58" s="111">
        <v>1.6000000000000001E-3</v>
      </c>
      <c r="H58" s="111">
        <v>1.2999999999999999E-3</v>
      </c>
      <c r="I58" s="111">
        <v>8.9999999999999998E-4</v>
      </c>
      <c r="J58" s="111">
        <v>5.9999999999999995E-4</v>
      </c>
      <c r="K58" s="111">
        <v>2.9999999999999997E-4</v>
      </c>
      <c r="L58" s="111">
        <v>3.7000000000000002E-3</v>
      </c>
      <c r="M58" s="111">
        <v>2E-3</v>
      </c>
    </row>
    <row r="59" spans="1:13" s="124" customFormat="1" ht="15" customHeight="1" thickTop="1" thickBot="1">
      <c r="A59" s="81"/>
      <c r="B59" s="81"/>
      <c r="C59" s="634" t="s">
        <v>437</v>
      </c>
      <c r="D59" s="635"/>
      <c r="E59" s="635"/>
      <c r="F59" s="635"/>
      <c r="G59" s="635"/>
      <c r="H59" s="635"/>
      <c r="I59" s="635"/>
      <c r="J59" s="635"/>
      <c r="K59" s="635"/>
      <c r="L59" s="635"/>
      <c r="M59" s="635"/>
    </row>
    <row r="60" spans="1:13" s="81" customFormat="1" ht="15" customHeight="1" thickTop="1">
      <c r="A60" s="81" t="s">
        <v>527</v>
      </c>
      <c r="B60" s="109" t="s">
        <v>644</v>
      </c>
      <c r="C60" s="110" t="s">
        <v>430</v>
      </c>
      <c r="D60" s="111">
        <v>5.5100000000000003E-2</v>
      </c>
      <c r="E60" s="111">
        <v>5.0900000000000001E-2</v>
      </c>
      <c r="F60" s="111">
        <v>3.6900000000000002E-2</v>
      </c>
      <c r="G60" s="111">
        <v>4.0599999999999997E-2</v>
      </c>
      <c r="H60" s="111">
        <v>4.1799999999999997E-2</v>
      </c>
      <c r="I60" s="111">
        <v>4.5699999999999998E-2</v>
      </c>
      <c r="J60" s="111">
        <v>4.6199999999999998E-2</v>
      </c>
      <c r="K60" s="111">
        <v>4.0599999999999997E-2</v>
      </c>
      <c r="L60" s="111">
        <v>4.2500000000000003E-2</v>
      </c>
      <c r="M60" s="111">
        <v>3.8899999999999997E-2</v>
      </c>
    </row>
    <row r="61" spans="1:13" s="81" customFormat="1" ht="15" customHeight="1">
      <c r="A61" s="81" t="s">
        <v>527</v>
      </c>
      <c r="B61" s="109" t="s">
        <v>651</v>
      </c>
      <c r="C61" s="110" t="s">
        <v>438</v>
      </c>
      <c r="D61" s="111">
        <v>-4.7000000000000002E-3</v>
      </c>
      <c r="E61" s="111">
        <v>-1.9E-3</v>
      </c>
      <c r="F61" s="111">
        <v>-1.6000000000000001E-3</v>
      </c>
      <c r="G61" s="111">
        <v>-2.2000000000000001E-3</v>
      </c>
      <c r="H61" s="111">
        <v>-2.7000000000000001E-3</v>
      </c>
      <c r="I61" s="111">
        <v>-3.3E-3</v>
      </c>
      <c r="J61" s="111">
        <v>-1.8E-3</v>
      </c>
      <c r="K61" s="111">
        <v>8.0000000000000004E-4</v>
      </c>
      <c r="L61" s="111">
        <v>4.0000000000000002E-4</v>
      </c>
      <c r="M61" s="111">
        <v>-3.8999999999999998E-3</v>
      </c>
    </row>
    <row r="62" spans="1:13" s="118" customFormat="1" ht="15" customHeight="1">
      <c r="A62" s="81" t="s">
        <v>527</v>
      </c>
      <c r="B62" s="109" t="s">
        <v>652</v>
      </c>
      <c r="C62" s="110" t="s">
        <v>439</v>
      </c>
      <c r="D62" s="111">
        <v>-4.1300000000000003E-2</v>
      </c>
      <c r="E62" s="111">
        <v>-4.1200000000000001E-2</v>
      </c>
      <c r="F62" s="111">
        <v>-3.1099999999999999E-2</v>
      </c>
      <c r="G62" s="111">
        <v>-3.56E-2</v>
      </c>
      <c r="H62" s="111">
        <v>-3.1300000000000001E-2</v>
      </c>
      <c r="I62" s="111">
        <v>-3.3500000000000002E-2</v>
      </c>
      <c r="J62" s="111">
        <v>-3.0700000000000002E-2</v>
      </c>
      <c r="K62" s="111">
        <v>-3.2300000000000002E-2</v>
      </c>
      <c r="L62" s="111">
        <v>-3.2399999999999998E-2</v>
      </c>
      <c r="M62" s="111">
        <v>-3.2800000000000003E-2</v>
      </c>
    </row>
    <row r="63" spans="1:13" s="118" customFormat="1" ht="15" customHeight="1">
      <c r="A63" s="81" t="s">
        <v>527</v>
      </c>
      <c r="B63" s="109" t="s">
        <v>653</v>
      </c>
      <c r="C63" s="110" t="s">
        <v>440</v>
      </c>
      <c r="D63" s="111">
        <v>0</v>
      </c>
      <c r="E63" s="111">
        <v>1E-4</v>
      </c>
      <c r="F63" s="111">
        <v>0</v>
      </c>
      <c r="G63" s="111">
        <v>2.0000000000000001E-4</v>
      </c>
      <c r="H63" s="111">
        <v>0</v>
      </c>
      <c r="I63" s="111">
        <v>1E-4</v>
      </c>
      <c r="J63" s="111">
        <v>0</v>
      </c>
      <c r="K63" s="111">
        <v>0</v>
      </c>
      <c r="L63" s="111">
        <v>0</v>
      </c>
      <c r="M63" s="111">
        <v>1E-4</v>
      </c>
    </row>
    <row r="64" spans="1:13" s="118" customFormat="1" ht="15" customHeight="1">
      <c r="A64" s="81" t="s">
        <v>527</v>
      </c>
      <c r="B64" s="109" t="s">
        <v>654</v>
      </c>
      <c r="C64" s="110" t="s">
        <v>441</v>
      </c>
      <c r="D64" s="111">
        <v>-2.0000000000000001E-4</v>
      </c>
      <c r="E64" s="111">
        <v>1E-4</v>
      </c>
      <c r="F64" s="111">
        <v>4.0000000000000002E-4</v>
      </c>
      <c r="G64" s="111">
        <v>2.0000000000000001E-4</v>
      </c>
      <c r="H64" s="111">
        <v>-2.0000000000000001E-4</v>
      </c>
      <c r="I64" s="111">
        <v>-2.0000000000000001E-4</v>
      </c>
      <c r="J64" s="111">
        <v>0</v>
      </c>
      <c r="K64" s="111">
        <v>0</v>
      </c>
      <c r="L64" s="111">
        <v>0</v>
      </c>
      <c r="M64" s="111">
        <v>1E-4</v>
      </c>
    </row>
    <row r="65" spans="1:13" s="118" customFormat="1" ht="15" customHeight="1" thickBot="1">
      <c r="A65" s="81"/>
      <c r="B65" s="109"/>
      <c r="C65" s="110" t="s">
        <v>442</v>
      </c>
      <c r="D65" s="111">
        <v>5.0000000000000001E-4</v>
      </c>
      <c r="E65" s="111">
        <v>2.9999999999999997E-4</v>
      </c>
      <c r="F65" s="111">
        <v>2.0000000000000001E-4</v>
      </c>
      <c r="G65" s="111">
        <v>2.0000000000000001E-4</v>
      </c>
      <c r="H65" s="111">
        <v>1E-4</v>
      </c>
      <c r="I65" s="111">
        <v>0</v>
      </c>
      <c r="J65" s="111">
        <v>0</v>
      </c>
      <c r="K65" s="111">
        <v>0</v>
      </c>
      <c r="L65" s="111">
        <v>0</v>
      </c>
      <c r="M65" s="111">
        <v>0</v>
      </c>
    </row>
    <row r="66" spans="1:13" s="81" customFormat="1" ht="15" customHeight="1" thickTop="1" thickBot="1">
      <c r="A66" s="81" t="s">
        <v>527</v>
      </c>
      <c r="B66" s="109" t="s">
        <v>655</v>
      </c>
      <c r="C66" s="634" t="s">
        <v>656</v>
      </c>
      <c r="D66" s="631">
        <v>8.9999999999999993E-3</v>
      </c>
      <c r="E66" s="631">
        <v>8.0000000000000002E-3</v>
      </c>
      <c r="F66" s="631">
        <v>4.8999999999999998E-3</v>
      </c>
      <c r="G66" s="631">
        <v>3.5000000000000001E-3</v>
      </c>
      <c r="H66" s="631">
        <v>7.7000000000000002E-3</v>
      </c>
      <c r="I66" s="636">
        <v>8.8000000000000005E-3</v>
      </c>
      <c r="J66" s="636">
        <v>1.3599999999999999E-2</v>
      </c>
      <c r="K66" s="636">
        <v>9.1000000000000004E-3</v>
      </c>
      <c r="L66" s="636">
        <v>1.06E-2</v>
      </c>
      <c r="M66" s="636">
        <v>2.3E-3</v>
      </c>
    </row>
    <row r="67" spans="1:13" ht="3.75" customHeight="1" thickTop="1" thickBot="1">
      <c r="A67" s="128"/>
      <c r="B67" s="128"/>
      <c r="C67" s="95"/>
      <c r="D67" s="95"/>
      <c r="E67" s="95"/>
      <c r="F67" s="95"/>
      <c r="G67" s="95"/>
      <c r="H67" s="95"/>
      <c r="I67" s="95"/>
      <c r="J67" s="95"/>
      <c r="K67" s="95"/>
      <c r="L67" s="95"/>
      <c r="M67" s="95"/>
    </row>
    <row r="68" spans="1:13" ht="15" customHeight="1">
      <c r="A68" s="81"/>
      <c r="B68" s="81"/>
      <c r="C68" s="129" t="s">
        <v>444</v>
      </c>
      <c r="D68" s="81"/>
      <c r="E68" s="81"/>
      <c r="F68" s="81"/>
      <c r="G68" s="81"/>
      <c r="H68" s="81"/>
      <c r="I68" s="81"/>
      <c r="J68" s="81"/>
      <c r="K68" s="81"/>
      <c r="L68" s="81"/>
      <c r="M68" s="81"/>
    </row>
    <row r="69" spans="1:13" ht="15" customHeight="1">
      <c r="A69" s="81"/>
      <c r="B69" s="81"/>
      <c r="C69" s="129" t="s">
        <v>657</v>
      </c>
      <c r="D69" s="81"/>
      <c r="E69" s="81"/>
      <c r="F69" s="81"/>
      <c r="G69" s="81"/>
      <c r="H69" s="81"/>
      <c r="I69" s="81"/>
      <c r="J69" s="81"/>
      <c r="K69" s="81"/>
      <c r="L69" s="81"/>
      <c r="M69" s="81"/>
    </row>
    <row r="70" spans="1:13" ht="15" customHeight="1">
      <c r="A70" s="81"/>
      <c r="B70" s="81"/>
      <c r="C70" s="129" t="s">
        <v>658</v>
      </c>
      <c r="D70" s="81"/>
      <c r="E70" s="81"/>
      <c r="F70" s="81"/>
      <c r="G70" s="81"/>
      <c r="H70" s="81"/>
      <c r="I70" s="81"/>
      <c r="J70" s="81"/>
      <c r="K70" s="81"/>
      <c r="L70" s="81"/>
      <c r="M70" s="81"/>
    </row>
    <row r="71" spans="1:13" ht="15" customHeight="1">
      <c r="A71" s="81"/>
      <c r="B71" s="81"/>
      <c r="C71" s="129" t="s">
        <v>447</v>
      </c>
      <c r="D71" s="81"/>
      <c r="E71" s="81"/>
      <c r="F71" s="81"/>
      <c r="G71" s="81"/>
      <c r="H71" s="81"/>
      <c r="I71" s="81"/>
      <c r="J71" s="81"/>
      <c r="K71" s="81"/>
      <c r="L71" s="81"/>
      <c r="M71" s="81"/>
    </row>
    <row r="72" spans="1:13" ht="15" customHeight="1">
      <c r="A72" s="81"/>
      <c r="B72" s="81"/>
      <c r="C72" s="129" t="s">
        <v>448</v>
      </c>
      <c r="D72" s="81"/>
      <c r="E72" s="81"/>
      <c r="F72" s="81"/>
      <c r="G72" s="81"/>
      <c r="H72" s="81"/>
      <c r="I72" s="81"/>
      <c r="J72" s="81"/>
      <c r="K72" s="81"/>
      <c r="L72" s="81"/>
      <c r="M72" s="81"/>
    </row>
    <row r="73" spans="1:13" ht="30" customHeight="1">
      <c r="A73" s="81"/>
      <c r="B73" s="81"/>
      <c r="C73" s="728" t="s">
        <v>449</v>
      </c>
      <c r="D73" s="728"/>
      <c r="E73" s="728"/>
      <c r="F73" s="728"/>
      <c r="G73" s="728"/>
      <c r="H73" s="728"/>
      <c r="I73" s="728"/>
      <c r="J73" s="728"/>
      <c r="K73" s="728"/>
      <c r="L73" s="728"/>
      <c r="M73" s="728"/>
    </row>
    <row r="74" spans="1:13" ht="15" customHeight="1">
      <c r="A74" s="81"/>
      <c r="B74" s="81"/>
      <c r="C74" s="129" t="s">
        <v>450</v>
      </c>
      <c r="D74" s="81"/>
      <c r="E74" s="81"/>
      <c r="F74" s="81"/>
      <c r="G74" s="81"/>
      <c r="H74" s="81"/>
      <c r="I74" s="81"/>
      <c r="J74" s="81"/>
      <c r="K74" s="81"/>
      <c r="L74" s="81"/>
      <c r="M74" s="81"/>
    </row>
    <row r="75" spans="1:13" ht="30" customHeight="1">
      <c r="A75" s="81"/>
      <c r="B75" s="81"/>
      <c r="C75" s="728" t="s">
        <v>451</v>
      </c>
      <c r="D75" s="728"/>
      <c r="E75" s="728"/>
      <c r="F75" s="728"/>
      <c r="G75" s="728"/>
      <c r="H75" s="728"/>
      <c r="I75" s="728"/>
      <c r="J75" s="728"/>
      <c r="K75" s="728"/>
      <c r="L75" s="728"/>
      <c r="M75" s="728"/>
    </row>
    <row r="76" spans="1:13" ht="15" customHeight="1">
      <c r="A76" s="81"/>
      <c r="B76" s="81"/>
      <c r="C76" s="81"/>
      <c r="D76" s="81"/>
      <c r="E76" s="81"/>
      <c r="F76" s="81"/>
      <c r="G76" s="81"/>
      <c r="H76" s="81"/>
      <c r="I76" s="81"/>
      <c r="J76" s="81"/>
      <c r="K76" s="81"/>
      <c r="L76" s="81"/>
      <c r="M76" s="81"/>
    </row>
  </sheetData>
  <mergeCells count="7">
    <mergeCell ref="C75:M75"/>
    <mergeCell ref="C1:M1"/>
    <mergeCell ref="A2:M2"/>
    <mergeCell ref="C3:M3"/>
    <mergeCell ref="A4:M4"/>
    <mergeCell ref="E6:M6"/>
    <mergeCell ref="C73:M73"/>
  </mergeCells>
  <pageMargins left="0.93" right="0.42" top="0.69" bottom="0.59" header="0.5" footer="0.5"/>
  <pageSetup scale="3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M59"/>
  <sheetViews>
    <sheetView topLeftCell="C1" zoomScaleNormal="100" workbookViewId="0">
      <selection activeCell="L7" sqref="L7:M7"/>
    </sheetView>
  </sheetViews>
  <sheetFormatPr baseColWidth="10" defaultColWidth="9.140625" defaultRowHeight="12.75"/>
  <cols>
    <col min="1" max="1" width="3" style="106" hidden="1" customWidth="1"/>
    <col min="2" max="2" width="6" style="106" hidden="1" customWidth="1"/>
    <col min="3" max="3" width="81.5703125" style="106" customWidth="1"/>
    <col min="4" max="4" width="11.140625" style="106" bestFit="1" customWidth="1"/>
    <col min="5" max="10" width="7.28515625" style="106" bestFit="1" customWidth="1"/>
    <col min="11" max="11" width="7.28515625" style="106" customWidth="1"/>
    <col min="12" max="13" width="7.28515625" style="106" bestFit="1" customWidth="1"/>
    <col min="14" max="256" width="11.42578125" style="106" customWidth="1"/>
    <col min="257" max="258" width="0" style="106" hidden="1" customWidth="1"/>
    <col min="259" max="259" width="81.5703125" style="106" customWidth="1"/>
    <col min="260" max="260" width="11.140625" style="106" bestFit="1" customWidth="1"/>
    <col min="261" max="266" width="7.28515625" style="106" bestFit="1" customWidth="1"/>
    <col min="267" max="267" width="7.28515625" style="106" customWidth="1"/>
    <col min="268" max="269" width="7.28515625" style="106" bestFit="1" customWidth="1"/>
    <col min="270" max="512" width="11.42578125" style="106" customWidth="1"/>
    <col min="513" max="514" width="0" style="106" hidden="1" customWidth="1"/>
    <col min="515" max="515" width="81.5703125" style="106" customWidth="1"/>
    <col min="516" max="516" width="11.140625" style="106" bestFit="1" customWidth="1"/>
    <col min="517" max="522" width="7.28515625" style="106" bestFit="1" customWidth="1"/>
    <col min="523" max="523" width="7.28515625" style="106" customWidth="1"/>
    <col min="524" max="525" width="7.28515625" style="106" bestFit="1" customWidth="1"/>
    <col min="526" max="768" width="11.42578125" style="106" customWidth="1"/>
    <col min="769" max="770" width="0" style="106" hidden="1" customWidth="1"/>
    <col min="771" max="771" width="81.5703125" style="106" customWidth="1"/>
    <col min="772" max="772" width="11.140625" style="106" bestFit="1" customWidth="1"/>
    <col min="773" max="778" width="7.28515625" style="106" bestFit="1" customWidth="1"/>
    <col min="779" max="779" width="7.28515625" style="106" customWidth="1"/>
    <col min="780" max="781" width="7.28515625" style="106" bestFit="1" customWidth="1"/>
    <col min="782" max="1024" width="11.42578125" style="106" customWidth="1"/>
    <col min="1025" max="1026" width="0" style="106" hidden="1" customWidth="1"/>
    <col min="1027" max="1027" width="81.5703125" style="106" customWidth="1"/>
    <col min="1028" max="1028" width="11.140625" style="106" bestFit="1" customWidth="1"/>
    <col min="1029" max="1034" width="7.28515625" style="106" bestFit="1" customWidth="1"/>
    <col min="1035" max="1035" width="7.28515625" style="106" customWidth="1"/>
    <col min="1036" max="1037" width="7.28515625" style="106" bestFit="1" customWidth="1"/>
    <col min="1038" max="1280" width="11.42578125" style="106" customWidth="1"/>
    <col min="1281" max="1282" width="0" style="106" hidden="1" customWidth="1"/>
    <col min="1283" max="1283" width="81.5703125" style="106" customWidth="1"/>
    <col min="1284" max="1284" width="11.140625" style="106" bestFit="1" customWidth="1"/>
    <col min="1285" max="1290" width="7.28515625" style="106" bestFit="1" customWidth="1"/>
    <col min="1291" max="1291" width="7.28515625" style="106" customWidth="1"/>
    <col min="1292" max="1293" width="7.28515625" style="106" bestFit="1" customWidth="1"/>
    <col min="1294" max="1536" width="11.42578125" style="106" customWidth="1"/>
    <col min="1537" max="1538" width="0" style="106" hidden="1" customWidth="1"/>
    <col min="1539" max="1539" width="81.5703125" style="106" customWidth="1"/>
    <col min="1540" max="1540" width="11.140625" style="106" bestFit="1" customWidth="1"/>
    <col min="1541" max="1546" width="7.28515625" style="106" bestFit="1" customWidth="1"/>
    <col min="1547" max="1547" width="7.28515625" style="106" customWidth="1"/>
    <col min="1548" max="1549" width="7.28515625" style="106" bestFit="1" customWidth="1"/>
    <col min="1550" max="1792" width="11.42578125" style="106" customWidth="1"/>
    <col min="1793" max="1794" width="0" style="106" hidden="1" customWidth="1"/>
    <col min="1795" max="1795" width="81.5703125" style="106" customWidth="1"/>
    <col min="1796" max="1796" width="11.140625" style="106" bestFit="1" customWidth="1"/>
    <col min="1797" max="1802" width="7.28515625" style="106" bestFit="1" customWidth="1"/>
    <col min="1803" max="1803" width="7.28515625" style="106" customWidth="1"/>
    <col min="1804" max="1805" width="7.28515625" style="106" bestFit="1" customWidth="1"/>
    <col min="1806" max="2048" width="11.42578125" style="106" customWidth="1"/>
    <col min="2049" max="2050" width="0" style="106" hidden="1" customWidth="1"/>
    <col min="2051" max="2051" width="81.5703125" style="106" customWidth="1"/>
    <col min="2052" max="2052" width="11.140625" style="106" bestFit="1" customWidth="1"/>
    <col min="2053" max="2058" width="7.28515625" style="106" bestFit="1" customWidth="1"/>
    <col min="2059" max="2059" width="7.28515625" style="106" customWidth="1"/>
    <col min="2060" max="2061" width="7.28515625" style="106" bestFit="1" customWidth="1"/>
    <col min="2062" max="2304" width="11.42578125" style="106" customWidth="1"/>
    <col min="2305" max="2306" width="0" style="106" hidden="1" customWidth="1"/>
    <col min="2307" max="2307" width="81.5703125" style="106" customWidth="1"/>
    <col min="2308" max="2308" width="11.140625" style="106" bestFit="1" customWidth="1"/>
    <col min="2309" max="2314" width="7.28515625" style="106" bestFit="1" customWidth="1"/>
    <col min="2315" max="2315" width="7.28515625" style="106" customWidth="1"/>
    <col min="2316" max="2317" width="7.28515625" style="106" bestFit="1" customWidth="1"/>
    <col min="2318" max="2560" width="11.42578125" style="106" customWidth="1"/>
    <col min="2561" max="2562" width="0" style="106" hidden="1" customWidth="1"/>
    <col min="2563" max="2563" width="81.5703125" style="106" customWidth="1"/>
    <col min="2564" max="2564" width="11.140625" style="106" bestFit="1" customWidth="1"/>
    <col min="2565" max="2570" width="7.28515625" style="106" bestFit="1" customWidth="1"/>
    <col min="2571" max="2571" width="7.28515625" style="106" customWidth="1"/>
    <col min="2572" max="2573" width="7.28515625" style="106" bestFit="1" customWidth="1"/>
    <col min="2574" max="2816" width="11.42578125" style="106" customWidth="1"/>
    <col min="2817" max="2818" width="0" style="106" hidden="1" customWidth="1"/>
    <col min="2819" max="2819" width="81.5703125" style="106" customWidth="1"/>
    <col min="2820" max="2820" width="11.140625" style="106" bestFit="1" customWidth="1"/>
    <col min="2821" max="2826" width="7.28515625" style="106" bestFit="1" customWidth="1"/>
    <col min="2827" max="2827" width="7.28515625" style="106" customWidth="1"/>
    <col min="2828" max="2829" width="7.28515625" style="106" bestFit="1" customWidth="1"/>
    <col min="2830" max="3072" width="11.42578125" style="106" customWidth="1"/>
    <col min="3073" max="3074" width="0" style="106" hidden="1" customWidth="1"/>
    <col min="3075" max="3075" width="81.5703125" style="106" customWidth="1"/>
    <col min="3076" max="3076" width="11.140625" style="106" bestFit="1" customWidth="1"/>
    <col min="3077" max="3082" width="7.28515625" style="106" bestFit="1" customWidth="1"/>
    <col min="3083" max="3083" width="7.28515625" style="106" customWidth="1"/>
    <col min="3084" max="3085" width="7.28515625" style="106" bestFit="1" customWidth="1"/>
    <col min="3086" max="3328" width="11.42578125" style="106" customWidth="1"/>
    <col min="3329" max="3330" width="0" style="106" hidden="1" customWidth="1"/>
    <col min="3331" max="3331" width="81.5703125" style="106" customWidth="1"/>
    <col min="3332" max="3332" width="11.140625" style="106" bestFit="1" customWidth="1"/>
    <col min="3333" max="3338" width="7.28515625" style="106" bestFit="1" customWidth="1"/>
    <col min="3339" max="3339" width="7.28515625" style="106" customWidth="1"/>
    <col min="3340" max="3341" width="7.28515625" style="106" bestFit="1" customWidth="1"/>
    <col min="3342" max="3584" width="11.42578125" style="106" customWidth="1"/>
    <col min="3585" max="3586" width="0" style="106" hidden="1" customWidth="1"/>
    <col min="3587" max="3587" width="81.5703125" style="106" customWidth="1"/>
    <col min="3588" max="3588" width="11.140625" style="106" bestFit="1" customWidth="1"/>
    <col min="3589" max="3594" width="7.28515625" style="106" bestFit="1" customWidth="1"/>
    <col min="3595" max="3595" width="7.28515625" style="106" customWidth="1"/>
    <col min="3596" max="3597" width="7.28515625" style="106" bestFit="1" customWidth="1"/>
    <col min="3598" max="3840" width="11.42578125" style="106" customWidth="1"/>
    <col min="3841" max="3842" width="0" style="106" hidden="1" customWidth="1"/>
    <col min="3843" max="3843" width="81.5703125" style="106" customWidth="1"/>
    <col min="3844" max="3844" width="11.140625" style="106" bestFit="1" customWidth="1"/>
    <col min="3845" max="3850" width="7.28515625" style="106" bestFit="1" customWidth="1"/>
    <col min="3851" max="3851" width="7.28515625" style="106" customWidth="1"/>
    <col min="3852" max="3853" width="7.28515625" style="106" bestFit="1" customWidth="1"/>
    <col min="3854" max="4096" width="11.42578125" style="106" customWidth="1"/>
    <col min="4097" max="4098" width="0" style="106" hidden="1" customWidth="1"/>
    <col min="4099" max="4099" width="81.5703125" style="106" customWidth="1"/>
    <col min="4100" max="4100" width="11.140625" style="106" bestFit="1" customWidth="1"/>
    <col min="4101" max="4106" width="7.28515625" style="106" bestFit="1" customWidth="1"/>
    <col min="4107" max="4107" width="7.28515625" style="106" customWidth="1"/>
    <col min="4108" max="4109" width="7.28515625" style="106" bestFit="1" customWidth="1"/>
    <col min="4110" max="4352" width="11.42578125" style="106" customWidth="1"/>
    <col min="4353" max="4354" width="0" style="106" hidden="1" customWidth="1"/>
    <col min="4355" max="4355" width="81.5703125" style="106" customWidth="1"/>
    <col min="4356" max="4356" width="11.140625" style="106" bestFit="1" customWidth="1"/>
    <col min="4357" max="4362" width="7.28515625" style="106" bestFit="1" customWidth="1"/>
    <col min="4363" max="4363" width="7.28515625" style="106" customWidth="1"/>
    <col min="4364" max="4365" width="7.28515625" style="106" bestFit="1" customWidth="1"/>
    <col min="4366" max="4608" width="11.42578125" style="106" customWidth="1"/>
    <col min="4609" max="4610" width="0" style="106" hidden="1" customWidth="1"/>
    <col min="4611" max="4611" width="81.5703125" style="106" customWidth="1"/>
    <col min="4612" max="4612" width="11.140625" style="106" bestFit="1" customWidth="1"/>
    <col min="4613" max="4618" width="7.28515625" style="106" bestFit="1" customWidth="1"/>
    <col min="4619" max="4619" width="7.28515625" style="106" customWidth="1"/>
    <col min="4620" max="4621" width="7.28515625" style="106" bestFit="1" customWidth="1"/>
    <col min="4622" max="4864" width="11.42578125" style="106" customWidth="1"/>
    <col min="4865" max="4866" width="0" style="106" hidden="1" customWidth="1"/>
    <col min="4867" max="4867" width="81.5703125" style="106" customWidth="1"/>
    <col min="4868" max="4868" width="11.140625" style="106" bestFit="1" customWidth="1"/>
    <col min="4869" max="4874" width="7.28515625" style="106" bestFit="1" customWidth="1"/>
    <col min="4875" max="4875" width="7.28515625" style="106" customWidth="1"/>
    <col min="4876" max="4877" width="7.28515625" style="106" bestFit="1" customWidth="1"/>
    <col min="4878" max="5120" width="11.42578125" style="106" customWidth="1"/>
    <col min="5121" max="5122" width="0" style="106" hidden="1" customWidth="1"/>
    <col min="5123" max="5123" width="81.5703125" style="106" customWidth="1"/>
    <col min="5124" max="5124" width="11.140625" style="106" bestFit="1" customWidth="1"/>
    <col min="5125" max="5130" width="7.28515625" style="106" bestFit="1" customWidth="1"/>
    <col min="5131" max="5131" width="7.28515625" style="106" customWidth="1"/>
    <col min="5132" max="5133" width="7.28515625" style="106" bestFit="1" customWidth="1"/>
    <col min="5134" max="5376" width="11.42578125" style="106" customWidth="1"/>
    <col min="5377" max="5378" width="0" style="106" hidden="1" customWidth="1"/>
    <col min="5379" max="5379" width="81.5703125" style="106" customWidth="1"/>
    <col min="5380" max="5380" width="11.140625" style="106" bestFit="1" customWidth="1"/>
    <col min="5381" max="5386" width="7.28515625" style="106" bestFit="1" customWidth="1"/>
    <col min="5387" max="5387" width="7.28515625" style="106" customWidth="1"/>
    <col min="5388" max="5389" width="7.28515625" style="106" bestFit="1" customWidth="1"/>
    <col min="5390" max="5632" width="11.42578125" style="106" customWidth="1"/>
    <col min="5633" max="5634" width="0" style="106" hidden="1" customWidth="1"/>
    <col min="5635" max="5635" width="81.5703125" style="106" customWidth="1"/>
    <col min="5636" max="5636" width="11.140625" style="106" bestFit="1" customWidth="1"/>
    <col min="5637" max="5642" width="7.28515625" style="106" bestFit="1" customWidth="1"/>
    <col min="5643" max="5643" width="7.28515625" style="106" customWidth="1"/>
    <col min="5644" max="5645" width="7.28515625" style="106" bestFit="1" customWidth="1"/>
    <col min="5646" max="5888" width="11.42578125" style="106" customWidth="1"/>
    <col min="5889" max="5890" width="0" style="106" hidden="1" customWidth="1"/>
    <col min="5891" max="5891" width="81.5703125" style="106" customWidth="1"/>
    <col min="5892" max="5892" width="11.140625" style="106" bestFit="1" customWidth="1"/>
    <col min="5893" max="5898" width="7.28515625" style="106" bestFit="1" customWidth="1"/>
    <col min="5899" max="5899" width="7.28515625" style="106" customWidth="1"/>
    <col min="5900" max="5901" width="7.28515625" style="106" bestFit="1" customWidth="1"/>
    <col min="5902" max="6144" width="11.42578125" style="106" customWidth="1"/>
    <col min="6145" max="6146" width="0" style="106" hidden="1" customWidth="1"/>
    <col min="6147" max="6147" width="81.5703125" style="106" customWidth="1"/>
    <col min="6148" max="6148" width="11.140625" style="106" bestFit="1" customWidth="1"/>
    <col min="6149" max="6154" width="7.28515625" style="106" bestFit="1" customWidth="1"/>
    <col min="6155" max="6155" width="7.28515625" style="106" customWidth="1"/>
    <col min="6156" max="6157" width="7.28515625" style="106" bestFit="1" customWidth="1"/>
    <col min="6158" max="6400" width="11.42578125" style="106" customWidth="1"/>
    <col min="6401" max="6402" width="0" style="106" hidden="1" customWidth="1"/>
    <col min="6403" max="6403" width="81.5703125" style="106" customWidth="1"/>
    <col min="6404" max="6404" width="11.140625" style="106" bestFit="1" customWidth="1"/>
    <col min="6405" max="6410" width="7.28515625" style="106" bestFit="1" customWidth="1"/>
    <col min="6411" max="6411" width="7.28515625" style="106" customWidth="1"/>
    <col min="6412" max="6413" width="7.28515625" style="106" bestFit="1" customWidth="1"/>
    <col min="6414" max="6656" width="11.42578125" style="106" customWidth="1"/>
    <col min="6657" max="6658" width="0" style="106" hidden="1" customWidth="1"/>
    <col min="6659" max="6659" width="81.5703125" style="106" customWidth="1"/>
    <col min="6660" max="6660" width="11.140625" style="106" bestFit="1" customWidth="1"/>
    <col min="6661" max="6666" width="7.28515625" style="106" bestFit="1" customWidth="1"/>
    <col min="6667" max="6667" width="7.28515625" style="106" customWidth="1"/>
    <col min="6668" max="6669" width="7.28515625" style="106" bestFit="1" customWidth="1"/>
    <col min="6670" max="6912" width="11.42578125" style="106" customWidth="1"/>
    <col min="6913" max="6914" width="0" style="106" hidden="1" customWidth="1"/>
    <col min="6915" max="6915" width="81.5703125" style="106" customWidth="1"/>
    <col min="6916" max="6916" width="11.140625" style="106" bestFit="1" customWidth="1"/>
    <col min="6917" max="6922" width="7.28515625" style="106" bestFit="1" customWidth="1"/>
    <col min="6923" max="6923" width="7.28515625" style="106" customWidth="1"/>
    <col min="6924" max="6925" width="7.28515625" style="106" bestFit="1" customWidth="1"/>
    <col min="6926" max="7168" width="11.42578125" style="106" customWidth="1"/>
    <col min="7169" max="7170" width="0" style="106" hidden="1" customWidth="1"/>
    <col min="7171" max="7171" width="81.5703125" style="106" customWidth="1"/>
    <col min="7172" max="7172" width="11.140625" style="106" bestFit="1" customWidth="1"/>
    <col min="7173" max="7178" width="7.28515625" style="106" bestFit="1" customWidth="1"/>
    <col min="7179" max="7179" width="7.28515625" style="106" customWidth="1"/>
    <col min="7180" max="7181" width="7.28515625" style="106" bestFit="1" customWidth="1"/>
    <col min="7182" max="7424" width="11.42578125" style="106" customWidth="1"/>
    <col min="7425" max="7426" width="0" style="106" hidden="1" customWidth="1"/>
    <col min="7427" max="7427" width="81.5703125" style="106" customWidth="1"/>
    <col min="7428" max="7428" width="11.140625" style="106" bestFit="1" customWidth="1"/>
    <col min="7429" max="7434" width="7.28515625" style="106" bestFit="1" customWidth="1"/>
    <col min="7435" max="7435" width="7.28515625" style="106" customWidth="1"/>
    <col min="7436" max="7437" width="7.28515625" style="106" bestFit="1" customWidth="1"/>
    <col min="7438" max="7680" width="11.42578125" style="106" customWidth="1"/>
    <col min="7681" max="7682" width="0" style="106" hidden="1" customWidth="1"/>
    <col min="7683" max="7683" width="81.5703125" style="106" customWidth="1"/>
    <col min="7684" max="7684" width="11.140625" style="106" bestFit="1" customWidth="1"/>
    <col min="7685" max="7690" width="7.28515625" style="106" bestFit="1" customWidth="1"/>
    <col min="7691" max="7691" width="7.28515625" style="106" customWidth="1"/>
    <col min="7692" max="7693" width="7.28515625" style="106" bestFit="1" customWidth="1"/>
    <col min="7694" max="7936" width="11.42578125" style="106" customWidth="1"/>
    <col min="7937" max="7938" width="0" style="106" hidden="1" customWidth="1"/>
    <col min="7939" max="7939" width="81.5703125" style="106" customWidth="1"/>
    <col min="7940" max="7940" width="11.140625" style="106" bestFit="1" customWidth="1"/>
    <col min="7941" max="7946" width="7.28515625" style="106" bestFit="1" customWidth="1"/>
    <col min="7947" max="7947" width="7.28515625" style="106" customWidth="1"/>
    <col min="7948" max="7949" width="7.28515625" style="106" bestFit="1" customWidth="1"/>
    <col min="7950" max="8192" width="11.42578125" style="106" customWidth="1"/>
    <col min="8193" max="8194" width="0" style="106" hidden="1" customWidth="1"/>
    <col min="8195" max="8195" width="81.5703125" style="106" customWidth="1"/>
    <col min="8196" max="8196" width="11.140625" style="106" bestFit="1" customWidth="1"/>
    <col min="8197" max="8202" width="7.28515625" style="106" bestFit="1" customWidth="1"/>
    <col min="8203" max="8203" width="7.28515625" style="106" customWidth="1"/>
    <col min="8204" max="8205" width="7.28515625" style="106" bestFit="1" customWidth="1"/>
    <col min="8206" max="8448" width="11.42578125" style="106" customWidth="1"/>
    <col min="8449" max="8450" width="0" style="106" hidden="1" customWidth="1"/>
    <col min="8451" max="8451" width="81.5703125" style="106" customWidth="1"/>
    <col min="8452" max="8452" width="11.140625" style="106" bestFit="1" customWidth="1"/>
    <col min="8453" max="8458" width="7.28515625" style="106" bestFit="1" customWidth="1"/>
    <col min="8459" max="8459" width="7.28515625" style="106" customWidth="1"/>
    <col min="8460" max="8461" width="7.28515625" style="106" bestFit="1" customWidth="1"/>
    <col min="8462" max="8704" width="11.42578125" style="106" customWidth="1"/>
    <col min="8705" max="8706" width="0" style="106" hidden="1" customWidth="1"/>
    <col min="8707" max="8707" width="81.5703125" style="106" customWidth="1"/>
    <col min="8708" max="8708" width="11.140625" style="106" bestFit="1" customWidth="1"/>
    <col min="8709" max="8714" width="7.28515625" style="106" bestFit="1" customWidth="1"/>
    <col min="8715" max="8715" width="7.28515625" style="106" customWidth="1"/>
    <col min="8716" max="8717" width="7.28515625" style="106" bestFit="1" customWidth="1"/>
    <col min="8718" max="8960" width="11.42578125" style="106" customWidth="1"/>
    <col min="8961" max="8962" width="0" style="106" hidden="1" customWidth="1"/>
    <col min="8963" max="8963" width="81.5703125" style="106" customWidth="1"/>
    <col min="8964" max="8964" width="11.140625" style="106" bestFit="1" customWidth="1"/>
    <col min="8965" max="8970" width="7.28515625" style="106" bestFit="1" customWidth="1"/>
    <col min="8971" max="8971" width="7.28515625" style="106" customWidth="1"/>
    <col min="8972" max="8973" width="7.28515625" style="106" bestFit="1" customWidth="1"/>
    <col min="8974" max="9216" width="11.42578125" style="106" customWidth="1"/>
    <col min="9217" max="9218" width="0" style="106" hidden="1" customWidth="1"/>
    <col min="9219" max="9219" width="81.5703125" style="106" customWidth="1"/>
    <col min="9220" max="9220" width="11.140625" style="106" bestFit="1" customWidth="1"/>
    <col min="9221" max="9226" width="7.28515625" style="106" bestFit="1" customWidth="1"/>
    <col min="9227" max="9227" width="7.28515625" style="106" customWidth="1"/>
    <col min="9228" max="9229" width="7.28515625" style="106" bestFit="1" customWidth="1"/>
    <col min="9230" max="9472" width="11.42578125" style="106" customWidth="1"/>
    <col min="9473" max="9474" width="0" style="106" hidden="1" customWidth="1"/>
    <col min="9475" max="9475" width="81.5703125" style="106" customWidth="1"/>
    <col min="9476" max="9476" width="11.140625" style="106" bestFit="1" customWidth="1"/>
    <col min="9477" max="9482" width="7.28515625" style="106" bestFit="1" customWidth="1"/>
    <col min="9483" max="9483" width="7.28515625" style="106" customWidth="1"/>
    <col min="9484" max="9485" width="7.28515625" style="106" bestFit="1" customWidth="1"/>
    <col min="9486" max="9728" width="11.42578125" style="106" customWidth="1"/>
    <col min="9729" max="9730" width="0" style="106" hidden="1" customWidth="1"/>
    <col min="9731" max="9731" width="81.5703125" style="106" customWidth="1"/>
    <col min="9732" max="9732" width="11.140625" style="106" bestFit="1" customWidth="1"/>
    <col min="9733" max="9738" width="7.28515625" style="106" bestFit="1" customWidth="1"/>
    <col min="9739" max="9739" width="7.28515625" style="106" customWidth="1"/>
    <col min="9740" max="9741" width="7.28515625" style="106" bestFit="1" customWidth="1"/>
    <col min="9742" max="9984" width="11.42578125" style="106" customWidth="1"/>
    <col min="9985" max="9986" width="0" style="106" hidden="1" customWidth="1"/>
    <col min="9987" max="9987" width="81.5703125" style="106" customWidth="1"/>
    <col min="9988" max="9988" width="11.140625" style="106" bestFit="1" customWidth="1"/>
    <col min="9989" max="9994" width="7.28515625" style="106" bestFit="1" customWidth="1"/>
    <col min="9995" max="9995" width="7.28515625" style="106" customWidth="1"/>
    <col min="9996" max="9997" width="7.28515625" style="106" bestFit="1" customWidth="1"/>
    <col min="9998" max="10240" width="11.42578125" style="106" customWidth="1"/>
    <col min="10241" max="10242" width="0" style="106" hidden="1" customWidth="1"/>
    <col min="10243" max="10243" width="81.5703125" style="106" customWidth="1"/>
    <col min="10244" max="10244" width="11.140625" style="106" bestFit="1" customWidth="1"/>
    <col min="10245" max="10250" width="7.28515625" style="106" bestFit="1" customWidth="1"/>
    <col min="10251" max="10251" width="7.28515625" style="106" customWidth="1"/>
    <col min="10252" max="10253" width="7.28515625" style="106" bestFit="1" customWidth="1"/>
    <col min="10254" max="10496" width="11.42578125" style="106" customWidth="1"/>
    <col min="10497" max="10498" width="0" style="106" hidden="1" customWidth="1"/>
    <col min="10499" max="10499" width="81.5703125" style="106" customWidth="1"/>
    <col min="10500" max="10500" width="11.140625" style="106" bestFit="1" customWidth="1"/>
    <col min="10501" max="10506" width="7.28515625" style="106" bestFit="1" customWidth="1"/>
    <col min="10507" max="10507" width="7.28515625" style="106" customWidth="1"/>
    <col min="10508" max="10509" width="7.28515625" style="106" bestFit="1" customWidth="1"/>
    <col min="10510" max="10752" width="11.42578125" style="106" customWidth="1"/>
    <col min="10753" max="10754" width="0" style="106" hidden="1" customWidth="1"/>
    <col min="10755" max="10755" width="81.5703125" style="106" customWidth="1"/>
    <col min="10756" max="10756" width="11.140625" style="106" bestFit="1" customWidth="1"/>
    <col min="10757" max="10762" width="7.28515625" style="106" bestFit="1" customWidth="1"/>
    <col min="10763" max="10763" width="7.28515625" style="106" customWidth="1"/>
    <col min="10764" max="10765" width="7.28515625" style="106" bestFit="1" customWidth="1"/>
    <col min="10766" max="11008" width="11.42578125" style="106" customWidth="1"/>
    <col min="11009" max="11010" width="0" style="106" hidden="1" customWidth="1"/>
    <col min="11011" max="11011" width="81.5703125" style="106" customWidth="1"/>
    <col min="11012" max="11012" width="11.140625" style="106" bestFit="1" customWidth="1"/>
    <col min="11013" max="11018" width="7.28515625" style="106" bestFit="1" customWidth="1"/>
    <col min="11019" max="11019" width="7.28515625" style="106" customWidth="1"/>
    <col min="11020" max="11021" width="7.28515625" style="106" bestFit="1" customWidth="1"/>
    <col min="11022" max="11264" width="11.42578125" style="106" customWidth="1"/>
    <col min="11265" max="11266" width="0" style="106" hidden="1" customWidth="1"/>
    <col min="11267" max="11267" width="81.5703125" style="106" customWidth="1"/>
    <col min="11268" max="11268" width="11.140625" style="106" bestFit="1" customWidth="1"/>
    <col min="11269" max="11274" width="7.28515625" style="106" bestFit="1" customWidth="1"/>
    <col min="11275" max="11275" width="7.28515625" style="106" customWidth="1"/>
    <col min="11276" max="11277" width="7.28515625" style="106" bestFit="1" customWidth="1"/>
    <col min="11278" max="11520" width="11.42578125" style="106" customWidth="1"/>
    <col min="11521" max="11522" width="0" style="106" hidden="1" customWidth="1"/>
    <col min="11523" max="11523" width="81.5703125" style="106" customWidth="1"/>
    <col min="11524" max="11524" width="11.140625" style="106" bestFit="1" customWidth="1"/>
    <col min="11525" max="11530" width="7.28515625" style="106" bestFit="1" customWidth="1"/>
    <col min="11531" max="11531" width="7.28515625" style="106" customWidth="1"/>
    <col min="11532" max="11533" width="7.28515625" style="106" bestFit="1" customWidth="1"/>
    <col min="11534" max="11776" width="11.42578125" style="106" customWidth="1"/>
    <col min="11777" max="11778" width="0" style="106" hidden="1" customWidth="1"/>
    <col min="11779" max="11779" width="81.5703125" style="106" customWidth="1"/>
    <col min="11780" max="11780" width="11.140625" style="106" bestFit="1" customWidth="1"/>
    <col min="11781" max="11786" width="7.28515625" style="106" bestFit="1" customWidth="1"/>
    <col min="11787" max="11787" width="7.28515625" style="106" customWidth="1"/>
    <col min="11788" max="11789" width="7.28515625" style="106" bestFit="1" customWidth="1"/>
    <col min="11790" max="12032" width="11.42578125" style="106" customWidth="1"/>
    <col min="12033" max="12034" width="0" style="106" hidden="1" customWidth="1"/>
    <col min="12035" max="12035" width="81.5703125" style="106" customWidth="1"/>
    <col min="12036" max="12036" width="11.140625" style="106" bestFit="1" customWidth="1"/>
    <col min="12037" max="12042" width="7.28515625" style="106" bestFit="1" customWidth="1"/>
    <col min="12043" max="12043" width="7.28515625" style="106" customWidth="1"/>
    <col min="12044" max="12045" width="7.28515625" style="106" bestFit="1" customWidth="1"/>
    <col min="12046" max="12288" width="11.42578125" style="106" customWidth="1"/>
    <col min="12289" max="12290" width="0" style="106" hidden="1" customWidth="1"/>
    <col min="12291" max="12291" width="81.5703125" style="106" customWidth="1"/>
    <col min="12292" max="12292" width="11.140625" style="106" bestFit="1" customWidth="1"/>
    <col min="12293" max="12298" width="7.28515625" style="106" bestFit="1" customWidth="1"/>
    <col min="12299" max="12299" width="7.28515625" style="106" customWidth="1"/>
    <col min="12300" max="12301" width="7.28515625" style="106" bestFit="1" customWidth="1"/>
    <col min="12302" max="12544" width="11.42578125" style="106" customWidth="1"/>
    <col min="12545" max="12546" width="0" style="106" hidden="1" customWidth="1"/>
    <col min="12547" max="12547" width="81.5703125" style="106" customWidth="1"/>
    <col min="12548" max="12548" width="11.140625" style="106" bestFit="1" customWidth="1"/>
    <col min="12549" max="12554" width="7.28515625" style="106" bestFit="1" customWidth="1"/>
    <col min="12555" max="12555" width="7.28515625" style="106" customWidth="1"/>
    <col min="12556" max="12557" width="7.28515625" style="106" bestFit="1" customWidth="1"/>
    <col min="12558" max="12800" width="11.42578125" style="106" customWidth="1"/>
    <col min="12801" max="12802" width="0" style="106" hidden="1" customWidth="1"/>
    <col min="12803" max="12803" width="81.5703125" style="106" customWidth="1"/>
    <col min="12804" max="12804" width="11.140625" style="106" bestFit="1" customWidth="1"/>
    <col min="12805" max="12810" width="7.28515625" style="106" bestFit="1" customWidth="1"/>
    <col min="12811" max="12811" width="7.28515625" style="106" customWidth="1"/>
    <col min="12812" max="12813" width="7.28515625" style="106" bestFit="1" customWidth="1"/>
    <col min="12814" max="13056" width="11.42578125" style="106" customWidth="1"/>
    <col min="13057" max="13058" width="0" style="106" hidden="1" customWidth="1"/>
    <col min="13059" max="13059" width="81.5703125" style="106" customWidth="1"/>
    <col min="13060" max="13060" width="11.140625" style="106" bestFit="1" customWidth="1"/>
    <col min="13061" max="13066" width="7.28515625" style="106" bestFit="1" customWidth="1"/>
    <col min="13067" max="13067" width="7.28515625" style="106" customWidth="1"/>
    <col min="13068" max="13069" width="7.28515625" style="106" bestFit="1" customWidth="1"/>
    <col min="13070" max="13312" width="11.42578125" style="106" customWidth="1"/>
    <col min="13313" max="13314" width="0" style="106" hidden="1" customWidth="1"/>
    <col min="13315" max="13315" width="81.5703125" style="106" customWidth="1"/>
    <col min="13316" max="13316" width="11.140625" style="106" bestFit="1" customWidth="1"/>
    <col min="13317" max="13322" width="7.28515625" style="106" bestFit="1" customWidth="1"/>
    <col min="13323" max="13323" width="7.28515625" style="106" customWidth="1"/>
    <col min="13324" max="13325" width="7.28515625" style="106" bestFit="1" customWidth="1"/>
    <col min="13326" max="13568" width="11.42578125" style="106" customWidth="1"/>
    <col min="13569" max="13570" width="0" style="106" hidden="1" customWidth="1"/>
    <col min="13571" max="13571" width="81.5703125" style="106" customWidth="1"/>
    <col min="13572" max="13572" width="11.140625" style="106" bestFit="1" customWidth="1"/>
    <col min="13573" max="13578" width="7.28515625" style="106" bestFit="1" customWidth="1"/>
    <col min="13579" max="13579" width="7.28515625" style="106" customWidth="1"/>
    <col min="13580" max="13581" width="7.28515625" style="106" bestFit="1" customWidth="1"/>
    <col min="13582" max="13824" width="11.42578125" style="106" customWidth="1"/>
    <col min="13825" max="13826" width="0" style="106" hidden="1" customWidth="1"/>
    <col min="13827" max="13827" width="81.5703125" style="106" customWidth="1"/>
    <col min="13828" max="13828" width="11.140625" style="106" bestFit="1" customWidth="1"/>
    <col min="13829" max="13834" width="7.28515625" style="106" bestFit="1" customWidth="1"/>
    <col min="13835" max="13835" width="7.28515625" style="106" customWidth="1"/>
    <col min="13836" max="13837" width="7.28515625" style="106" bestFit="1" customWidth="1"/>
    <col min="13838" max="14080" width="11.42578125" style="106" customWidth="1"/>
    <col min="14081" max="14082" width="0" style="106" hidden="1" customWidth="1"/>
    <col min="14083" max="14083" width="81.5703125" style="106" customWidth="1"/>
    <col min="14084" max="14084" width="11.140625" style="106" bestFit="1" customWidth="1"/>
    <col min="14085" max="14090" width="7.28515625" style="106" bestFit="1" customWidth="1"/>
    <col min="14091" max="14091" width="7.28515625" style="106" customWidth="1"/>
    <col min="14092" max="14093" width="7.28515625" style="106" bestFit="1" customWidth="1"/>
    <col min="14094" max="14336" width="11.42578125" style="106" customWidth="1"/>
    <col min="14337" max="14338" width="0" style="106" hidden="1" customWidth="1"/>
    <col min="14339" max="14339" width="81.5703125" style="106" customWidth="1"/>
    <col min="14340" max="14340" width="11.140625" style="106" bestFit="1" customWidth="1"/>
    <col min="14341" max="14346" width="7.28515625" style="106" bestFit="1" customWidth="1"/>
    <col min="14347" max="14347" width="7.28515625" style="106" customWidth="1"/>
    <col min="14348" max="14349" width="7.28515625" style="106" bestFit="1" customWidth="1"/>
    <col min="14350" max="14592" width="11.42578125" style="106" customWidth="1"/>
    <col min="14593" max="14594" width="0" style="106" hidden="1" customWidth="1"/>
    <col min="14595" max="14595" width="81.5703125" style="106" customWidth="1"/>
    <col min="14596" max="14596" width="11.140625" style="106" bestFit="1" customWidth="1"/>
    <col min="14597" max="14602" width="7.28515625" style="106" bestFit="1" customWidth="1"/>
    <col min="14603" max="14603" width="7.28515625" style="106" customWidth="1"/>
    <col min="14604" max="14605" width="7.28515625" style="106" bestFit="1" customWidth="1"/>
    <col min="14606" max="14848" width="11.42578125" style="106" customWidth="1"/>
    <col min="14849" max="14850" width="0" style="106" hidden="1" customWidth="1"/>
    <col min="14851" max="14851" width="81.5703125" style="106" customWidth="1"/>
    <col min="14852" max="14852" width="11.140625" style="106" bestFit="1" customWidth="1"/>
    <col min="14853" max="14858" width="7.28515625" style="106" bestFit="1" customWidth="1"/>
    <col min="14859" max="14859" width="7.28515625" style="106" customWidth="1"/>
    <col min="14860" max="14861" width="7.28515625" style="106" bestFit="1" customWidth="1"/>
    <col min="14862" max="15104" width="11.42578125" style="106" customWidth="1"/>
    <col min="15105" max="15106" width="0" style="106" hidden="1" customWidth="1"/>
    <col min="15107" max="15107" width="81.5703125" style="106" customWidth="1"/>
    <col min="15108" max="15108" width="11.140625" style="106" bestFit="1" customWidth="1"/>
    <col min="15109" max="15114" width="7.28515625" style="106" bestFit="1" customWidth="1"/>
    <col min="15115" max="15115" width="7.28515625" style="106" customWidth="1"/>
    <col min="15116" max="15117" width="7.28515625" style="106" bestFit="1" customWidth="1"/>
    <col min="15118" max="15360" width="11.42578125" style="106" customWidth="1"/>
    <col min="15361" max="15362" width="0" style="106" hidden="1" customWidth="1"/>
    <col min="15363" max="15363" width="81.5703125" style="106" customWidth="1"/>
    <col min="15364" max="15364" width="11.140625" style="106" bestFit="1" customWidth="1"/>
    <col min="15365" max="15370" width="7.28515625" style="106" bestFit="1" customWidth="1"/>
    <col min="15371" max="15371" width="7.28515625" style="106" customWidth="1"/>
    <col min="15372" max="15373" width="7.28515625" style="106" bestFit="1" customWidth="1"/>
    <col min="15374" max="15616" width="11.42578125" style="106" customWidth="1"/>
    <col min="15617" max="15618" width="0" style="106" hidden="1" customWidth="1"/>
    <col min="15619" max="15619" width="81.5703125" style="106" customWidth="1"/>
    <col min="15620" max="15620" width="11.140625" style="106" bestFit="1" customWidth="1"/>
    <col min="15621" max="15626" width="7.28515625" style="106" bestFit="1" customWidth="1"/>
    <col min="15627" max="15627" width="7.28515625" style="106" customWidth="1"/>
    <col min="15628" max="15629" width="7.28515625" style="106" bestFit="1" customWidth="1"/>
    <col min="15630" max="15872" width="11.42578125" style="106" customWidth="1"/>
    <col min="15873" max="15874" width="0" style="106" hidden="1" customWidth="1"/>
    <col min="15875" max="15875" width="81.5703125" style="106" customWidth="1"/>
    <col min="15876" max="15876" width="11.140625" style="106" bestFit="1" customWidth="1"/>
    <col min="15877" max="15882" width="7.28515625" style="106" bestFit="1" customWidth="1"/>
    <col min="15883" max="15883" width="7.28515625" style="106" customWidth="1"/>
    <col min="15884" max="15885" width="7.28515625" style="106" bestFit="1" customWidth="1"/>
    <col min="15886" max="16128" width="11.42578125" style="106" customWidth="1"/>
    <col min="16129" max="16130" width="0" style="106" hidden="1" customWidth="1"/>
    <col min="16131" max="16131" width="81.5703125" style="106" customWidth="1"/>
    <col min="16132" max="16132" width="11.140625" style="106" bestFit="1" customWidth="1"/>
    <col min="16133" max="16138" width="7.28515625" style="106" bestFit="1" customWidth="1"/>
    <col min="16139" max="16139" width="7.28515625" style="106" customWidth="1"/>
    <col min="16140" max="16141" width="7.28515625" style="106" bestFit="1" customWidth="1"/>
    <col min="16142" max="16384" width="11.42578125" style="106" customWidth="1"/>
  </cols>
  <sheetData>
    <row r="1" spans="1:13" s="101" customFormat="1" ht="15" customHeight="1">
      <c r="A1" s="665"/>
      <c r="B1" s="665"/>
      <c r="C1" s="724"/>
      <c r="D1" s="724"/>
      <c r="E1" s="724"/>
      <c r="F1" s="724"/>
      <c r="G1" s="724"/>
      <c r="H1" s="724"/>
      <c r="I1" s="724"/>
      <c r="J1" s="724"/>
      <c r="K1" s="724"/>
      <c r="L1" s="724"/>
      <c r="M1" s="724"/>
    </row>
    <row r="2" spans="1:13" s="101" customFormat="1" ht="15" customHeight="1">
      <c r="A2" s="725" t="s">
        <v>895</v>
      </c>
      <c r="B2" s="725"/>
      <c r="C2" s="725"/>
      <c r="D2" s="725"/>
      <c r="E2" s="725"/>
      <c r="F2" s="725"/>
      <c r="G2" s="725"/>
      <c r="H2" s="725"/>
      <c r="I2" s="725"/>
      <c r="J2" s="725"/>
      <c r="K2" s="725"/>
      <c r="L2" s="725"/>
      <c r="M2" s="725"/>
    </row>
    <row r="3" spans="1:13" s="101" customFormat="1" ht="15" customHeight="1">
      <c r="A3" s="665"/>
      <c r="B3" s="665"/>
      <c r="C3" s="725" t="s">
        <v>526</v>
      </c>
      <c r="D3" s="725"/>
      <c r="E3" s="725"/>
      <c r="F3" s="725"/>
      <c r="G3" s="725"/>
      <c r="H3" s="725"/>
      <c r="I3" s="725"/>
      <c r="J3" s="725"/>
      <c r="K3" s="725"/>
      <c r="L3" s="725"/>
      <c r="M3" s="725"/>
    </row>
    <row r="4" spans="1:13" s="101" customFormat="1" ht="15" customHeight="1">
      <c r="A4" s="726"/>
      <c r="B4" s="725"/>
      <c r="C4" s="725"/>
      <c r="D4" s="725"/>
      <c r="E4" s="725"/>
      <c r="F4" s="725"/>
      <c r="G4" s="725"/>
      <c r="H4" s="725"/>
      <c r="I4" s="725"/>
      <c r="J4" s="725"/>
      <c r="K4" s="725"/>
      <c r="L4" s="725"/>
      <c r="M4" s="725"/>
    </row>
    <row r="5" spans="1:13" s="104" customFormat="1" ht="15" customHeight="1" thickBot="1">
      <c r="A5" s="102"/>
      <c r="B5" s="103"/>
      <c r="C5" s="103"/>
      <c r="D5" s="103"/>
      <c r="E5" s="103"/>
      <c r="F5" s="103"/>
      <c r="G5" s="103"/>
      <c r="H5" s="103"/>
      <c r="I5" s="103"/>
      <c r="J5" s="103"/>
      <c r="K5" s="103"/>
      <c r="L5" s="103"/>
      <c r="M5" s="103"/>
    </row>
    <row r="6" spans="1:13" s="82" customFormat="1" ht="19.5" thickTop="1" thickBot="1">
      <c r="A6" s="639"/>
      <c r="B6" s="641" t="s">
        <v>901</v>
      </c>
      <c r="C6" s="642"/>
      <c r="D6" s="643" t="s">
        <v>901</v>
      </c>
      <c r="E6" s="749" t="s">
        <v>895</v>
      </c>
      <c r="F6" s="749"/>
      <c r="G6" s="749"/>
      <c r="H6" s="749"/>
      <c r="I6" s="749"/>
      <c r="J6" s="749"/>
      <c r="K6" s="749"/>
      <c r="L6" s="749"/>
      <c r="M6" s="749"/>
    </row>
    <row r="7" spans="1:13" s="105" customFormat="1" ht="30" customHeight="1" thickTop="1" thickBot="1">
      <c r="A7" s="81"/>
      <c r="B7" s="81"/>
      <c r="C7" s="628"/>
      <c r="D7" s="609" t="s">
        <v>453</v>
      </c>
      <c r="E7" s="609" t="s">
        <v>454</v>
      </c>
      <c r="F7" s="609" t="s">
        <v>455</v>
      </c>
      <c r="G7" s="609" t="s">
        <v>456</v>
      </c>
      <c r="H7" s="609" t="s">
        <v>457</v>
      </c>
      <c r="I7" s="629" t="s">
        <v>458</v>
      </c>
      <c r="J7" s="629" t="s">
        <v>459</v>
      </c>
      <c r="K7" s="629" t="s">
        <v>460</v>
      </c>
      <c r="L7" s="629" t="s">
        <v>461</v>
      </c>
      <c r="M7" s="629" t="s">
        <v>462</v>
      </c>
    </row>
    <row r="8" spans="1:13" ht="6" customHeight="1" thickTop="1" thickBot="1">
      <c r="A8" s="81"/>
      <c r="B8" s="81"/>
      <c r="C8" s="98"/>
      <c r="D8" s="98"/>
      <c r="E8" s="98"/>
      <c r="F8" s="98"/>
      <c r="G8" s="98"/>
      <c r="H8" s="98"/>
      <c r="I8" s="98"/>
      <c r="J8" s="98"/>
      <c r="K8" s="98"/>
      <c r="L8" s="98"/>
      <c r="M8" s="98"/>
    </row>
    <row r="9" spans="1:13" s="108" customFormat="1" ht="15" customHeight="1" thickTop="1" thickBot="1">
      <c r="A9" s="81"/>
      <c r="B9" s="107"/>
      <c r="C9" s="630" t="s">
        <v>337</v>
      </c>
      <c r="D9" s="631"/>
      <c r="E9" s="631"/>
      <c r="F9" s="631"/>
      <c r="G9" s="631"/>
      <c r="H9" s="631"/>
      <c r="I9" s="632"/>
      <c r="J9" s="632"/>
      <c r="K9" s="632"/>
      <c r="L9" s="632"/>
      <c r="M9" s="632"/>
    </row>
    <row r="10" spans="1:13" ht="15" customHeight="1" thickTop="1">
      <c r="A10" s="81" t="s">
        <v>527</v>
      </c>
      <c r="B10" s="109" t="s">
        <v>528</v>
      </c>
      <c r="C10" s="110" t="s">
        <v>529</v>
      </c>
      <c r="D10" s="111">
        <v>6.3899999999999998E-2</v>
      </c>
      <c r="E10" s="111">
        <v>7.2099999999999997E-2</v>
      </c>
      <c r="F10" s="111">
        <v>6.4899999999999999E-2</v>
      </c>
      <c r="G10" s="111">
        <v>6.3500000000000001E-2</v>
      </c>
      <c r="H10" s="111">
        <v>6.5199999999999994E-2</v>
      </c>
      <c r="I10" s="111">
        <v>5.8299999999999998E-2</v>
      </c>
      <c r="J10" s="111">
        <v>6.8000000000000005E-2</v>
      </c>
      <c r="K10" s="111">
        <v>5.8400000000000001E-2</v>
      </c>
      <c r="L10" s="111">
        <v>5.1200000000000002E-2</v>
      </c>
      <c r="M10" s="111">
        <v>6.0999999999999999E-2</v>
      </c>
    </row>
    <row r="11" spans="1:13" ht="15" customHeight="1" thickBot="1">
      <c r="A11" s="81" t="s">
        <v>527</v>
      </c>
      <c r="B11" s="109" t="s">
        <v>530</v>
      </c>
      <c r="C11" s="110" t="s">
        <v>531</v>
      </c>
      <c r="D11" s="111">
        <v>0.70150000000000001</v>
      </c>
      <c r="E11" s="111">
        <v>0.70640000000000003</v>
      </c>
      <c r="F11" s="111">
        <v>0.67889999999999995</v>
      </c>
      <c r="G11" s="111">
        <v>0.68110000000000004</v>
      </c>
      <c r="H11" s="111">
        <v>0.70069999999999999</v>
      </c>
      <c r="I11" s="111">
        <v>0.72499999999999998</v>
      </c>
      <c r="J11" s="111">
        <v>0.73229999999999995</v>
      </c>
      <c r="K11" s="111">
        <v>0.69910000000000005</v>
      </c>
      <c r="L11" s="111">
        <v>0.68079999999999996</v>
      </c>
      <c r="M11" s="111">
        <v>0.68899999999999995</v>
      </c>
    </row>
    <row r="12" spans="1:13" s="112" customFormat="1" ht="15" customHeight="1" thickTop="1" thickBot="1">
      <c r="A12" s="81"/>
      <c r="B12" s="107"/>
      <c r="C12" s="630" t="s">
        <v>340</v>
      </c>
      <c r="D12" s="631"/>
      <c r="E12" s="631"/>
      <c r="F12" s="631"/>
      <c r="G12" s="631"/>
      <c r="H12" s="631"/>
      <c r="I12" s="632"/>
      <c r="J12" s="632"/>
      <c r="K12" s="632"/>
      <c r="L12" s="632"/>
      <c r="M12" s="632"/>
    </row>
    <row r="13" spans="1:13" s="105" customFormat="1" ht="15" customHeight="1" thickTop="1">
      <c r="A13" s="81" t="s">
        <v>527</v>
      </c>
      <c r="B13" s="109" t="s">
        <v>532</v>
      </c>
      <c r="C13" s="110" t="s">
        <v>533</v>
      </c>
      <c r="D13" s="111">
        <v>0.72970000000000002</v>
      </c>
      <c r="E13" s="111">
        <v>0.72770000000000001</v>
      </c>
      <c r="F13" s="111">
        <v>0.71699999999999997</v>
      </c>
      <c r="G13" s="111">
        <v>0.7087</v>
      </c>
      <c r="H13" s="111">
        <v>0.69320000000000004</v>
      </c>
      <c r="I13" s="111">
        <v>0.65110000000000001</v>
      </c>
      <c r="J13" s="111">
        <v>0.63239999999999996</v>
      </c>
      <c r="K13" s="111">
        <v>0.62619999999999998</v>
      </c>
      <c r="L13" s="111">
        <v>0.62860000000000005</v>
      </c>
      <c r="M13" s="111">
        <v>0.61219999999999997</v>
      </c>
    </row>
    <row r="14" spans="1:13" s="114" customFormat="1" ht="15" customHeight="1">
      <c r="A14" s="81" t="s">
        <v>527</v>
      </c>
      <c r="B14" s="109" t="s">
        <v>534</v>
      </c>
      <c r="C14" s="110" t="s">
        <v>535</v>
      </c>
      <c r="D14" s="113">
        <v>0.72970000000000002</v>
      </c>
      <c r="E14" s="111">
        <v>0.72770000000000001</v>
      </c>
      <c r="F14" s="111">
        <v>0.71699999999999997</v>
      </c>
      <c r="G14" s="111">
        <v>0.7087</v>
      </c>
      <c r="H14" s="111">
        <v>0.69320000000000004</v>
      </c>
      <c r="I14" s="111">
        <v>0.65149999999999997</v>
      </c>
      <c r="J14" s="111">
        <v>0.63260000000000005</v>
      </c>
      <c r="K14" s="111">
        <v>0.62629999999999997</v>
      </c>
      <c r="L14" s="111">
        <v>0.62870000000000004</v>
      </c>
      <c r="M14" s="111">
        <v>0.61460000000000004</v>
      </c>
    </row>
    <row r="15" spans="1:13" s="114" customFormat="1" ht="15" customHeight="1">
      <c r="A15" s="81"/>
      <c r="B15" s="109"/>
      <c r="C15" s="110" t="s">
        <v>536</v>
      </c>
      <c r="D15" s="111">
        <v>2.58E-2</v>
      </c>
      <c r="E15" s="111">
        <v>2.53E-2</v>
      </c>
      <c r="F15" s="111">
        <v>1.6500000000000001E-2</v>
      </c>
      <c r="G15" s="111">
        <v>2.7300000000000001E-2</v>
      </c>
      <c r="H15" s="111">
        <v>4.3499999999999997E-2</v>
      </c>
      <c r="I15" s="111">
        <v>7.2999999999999995E-2</v>
      </c>
      <c r="J15" s="111">
        <v>7.3800000000000004E-2</v>
      </c>
      <c r="K15" s="111">
        <v>7.6499999999999999E-2</v>
      </c>
      <c r="L15" s="111">
        <v>7.2900000000000006E-2</v>
      </c>
      <c r="M15" s="111">
        <v>7.0000000000000007E-2</v>
      </c>
    </row>
    <row r="16" spans="1:13" s="114" customFormat="1" ht="15" customHeight="1" thickBot="1">
      <c r="A16" s="81" t="s">
        <v>527</v>
      </c>
      <c r="B16" s="109" t="s">
        <v>537</v>
      </c>
      <c r="C16" s="110" t="s">
        <v>538</v>
      </c>
      <c r="D16" s="111">
        <v>0</v>
      </c>
      <c r="E16" s="111">
        <v>0</v>
      </c>
      <c r="F16" s="111">
        <v>0</v>
      </c>
      <c r="G16" s="111">
        <v>0</v>
      </c>
      <c r="H16" s="111">
        <v>0</v>
      </c>
      <c r="I16" s="111">
        <v>0</v>
      </c>
      <c r="J16" s="111">
        <v>0</v>
      </c>
      <c r="K16" s="111">
        <v>0</v>
      </c>
      <c r="L16" s="111">
        <v>0</v>
      </c>
      <c r="M16" s="111">
        <v>0</v>
      </c>
    </row>
    <row r="17" spans="1:13" s="112" customFormat="1" ht="15" customHeight="1" thickTop="1" thickBot="1">
      <c r="A17" s="81"/>
      <c r="B17" s="107"/>
      <c r="C17" s="630" t="s">
        <v>539</v>
      </c>
      <c r="D17" s="631"/>
      <c r="E17" s="631"/>
      <c r="F17" s="631"/>
      <c r="G17" s="631"/>
      <c r="H17" s="631"/>
      <c r="I17" s="632"/>
      <c r="J17" s="632"/>
      <c r="K17" s="632"/>
      <c r="L17" s="632"/>
      <c r="M17" s="632"/>
    </row>
    <row r="18" spans="1:13" s="105" customFormat="1" ht="15" customHeight="1" thickTop="1">
      <c r="A18" s="81" t="s">
        <v>527</v>
      </c>
      <c r="B18" s="109" t="s">
        <v>540</v>
      </c>
      <c r="C18" s="110" t="s">
        <v>541</v>
      </c>
      <c r="D18" s="111">
        <v>2.5100000000000001E-2</v>
      </c>
      <c r="E18" s="111">
        <v>2.46E-2</v>
      </c>
      <c r="F18" s="111">
        <v>1.5299999999999999E-2</v>
      </c>
      <c r="G18" s="111">
        <v>3.4599999999999999E-2</v>
      </c>
      <c r="H18" s="111">
        <v>4.7199999999999999E-2</v>
      </c>
      <c r="I18" s="111">
        <v>2.1899999999999999E-2</v>
      </c>
      <c r="J18" s="111">
        <v>2.3199999999999998E-2</v>
      </c>
      <c r="K18" s="111">
        <v>2.86E-2</v>
      </c>
      <c r="L18" s="111">
        <v>3.2099999999999997E-2</v>
      </c>
      <c r="M18" s="111">
        <v>3.5700000000000003E-2</v>
      </c>
    </row>
    <row r="19" spans="1:13" s="114" customFormat="1" ht="15" customHeight="1">
      <c r="A19" s="81" t="s">
        <v>527</v>
      </c>
      <c r="B19" s="109" t="s">
        <v>542</v>
      </c>
      <c r="C19" s="110" t="s">
        <v>543</v>
      </c>
      <c r="D19" s="111">
        <v>0.97489999999999999</v>
      </c>
      <c r="E19" s="111">
        <v>0.97540000000000004</v>
      </c>
      <c r="F19" s="111">
        <v>0.98470000000000002</v>
      </c>
      <c r="G19" s="111">
        <v>0.96540000000000004</v>
      </c>
      <c r="H19" s="111">
        <v>0.95279999999999998</v>
      </c>
      <c r="I19" s="111">
        <v>0.97809999999999997</v>
      </c>
      <c r="J19" s="111">
        <v>0.9768</v>
      </c>
      <c r="K19" s="111">
        <v>0.97140000000000004</v>
      </c>
      <c r="L19" s="111">
        <v>0.96789999999999998</v>
      </c>
      <c r="M19" s="111">
        <v>0.96430000000000005</v>
      </c>
    </row>
    <row r="20" spans="1:13" s="114" customFormat="1" ht="15" customHeight="1" thickBot="1">
      <c r="A20" s="81" t="s">
        <v>527</v>
      </c>
      <c r="B20" s="109" t="s">
        <v>544</v>
      </c>
      <c r="C20" s="110" t="s">
        <v>545</v>
      </c>
      <c r="D20" s="115">
        <v>398.67329999999998</v>
      </c>
      <c r="E20" s="115">
        <v>404.32279999999997</v>
      </c>
      <c r="F20" s="115">
        <v>444.0727</v>
      </c>
      <c r="G20" s="115">
        <v>457.6866</v>
      </c>
      <c r="H20" s="115">
        <v>468.10160000000002</v>
      </c>
      <c r="I20" s="115">
        <v>481.46809999999999</v>
      </c>
      <c r="J20" s="115">
        <v>478.63299999999998</v>
      </c>
      <c r="K20" s="115">
        <v>491.10520000000002</v>
      </c>
      <c r="L20" s="115">
        <v>519.67290000000003</v>
      </c>
      <c r="M20" s="115">
        <v>517.51919999999996</v>
      </c>
    </row>
    <row r="21" spans="1:13" s="112" customFormat="1" ht="15" customHeight="1" thickTop="1" thickBot="1">
      <c r="A21" s="81"/>
      <c r="B21" s="107"/>
      <c r="C21" s="630" t="s">
        <v>546</v>
      </c>
      <c r="D21" s="631"/>
      <c r="E21" s="631"/>
      <c r="F21" s="631"/>
      <c r="G21" s="631"/>
      <c r="H21" s="631"/>
      <c r="I21" s="632"/>
      <c r="J21" s="632"/>
      <c r="K21" s="632"/>
      <c r="L21" s="632"/>
      <c r="M21" s="632"/>
    </row>
    <row r="22" spans="1:13" s="105" customFormat="1" ht="15" customHeight="1" thickTop="1">
      <c r="A22" s="81" t="s">
        <v>527</v>
      </c>
      <c r="B22" s="109" t="s">
        <v>547</v>
      </c>
      <c r="C22" s="110" t="s">
        <v>548</v>
      </c>
      <c r="D22" s="111">
        <v>0.98029999999999995</v>
      </c>
      <c r="E22" s="111">
        <v>0.98150000000000004</v>
      </c>
      <c r="F22" s="111">
        <v>0.9859</v>
      </c>
      <c r="G22" s="111">
        <v>0.97689999999999999</v>
      </c>
      <c r="H22" s="111">
        <v>0.97740000000000005</v>
      </c>
      <c r="I22" s="111">
        <v>0.97740000000000005</v>
      </c>
      <c r="J22" s="111">
        <v>0.98009999999999997</v>
      </c>
      <c r="K22" s="111">
        <v>0.98309999999999997</v>
      </c>
      <c r="L22" s="111">
        <v>0.98399999999999999</v>
      </c>
      <c r="M22" s="111">
        <v>0.96970000000000001</v>
      </c>
    </row>
    <row r="23" spans="1:13" s="114" customFormat="1" ht="15" customHeight="1">
      <c r="A23" s="81" t="s">
        <v>527</v>
      </c>
      <c r="B23" s="109" t="s">
        <v>549</v>
      </c>
      <c r="C23" s="110" t="s">
        <v>550</v>
      </c>
      <c r="D23" s="111">
        <v>6.7999999999999996E-3</v>
      </c>
      <c r="E23" s="111">
        <v>6.7999999999999996E-3</v>
      </c>
      <c r="F23" s="111">
        <v>8.0000000000000002E-3</v>
      </c>
      <c r="G23" s="111">
        <v>8.3000000000000001E-3</v>
      </c>
      <c r="H23" s="111">
        <v>1.1599999999999999E-2</v>
      </c>
      <c r="I23" s="111">
        <v>9.2999999999999992E-3</v>
      </c>
      <c r="J23" s="111">
        <v>3.1E-2</v>
      </c>
      <c r="K23" s="111">
        <v>0.318</v>
      </c>
      <c r="L23" s="111">
        <v>0.36049999999999999</v>
      </c>
      <c r="M23" s="111">
        <v>0.35039999999999999</v>
      </c>
    </row>
    <row r="24" spans="1:13" s="114" customFormat="1" ht="15" customHeight="1">
      <c r="A24" s="81" t="s">
        <v>527</v>
      </c>
      <c r="B24" s="109" t="s">
        <v>551</v>
      </c>
      <c r="C24" s="110" t="s">
        <v>552</v>
      </c>
      <c r="D24" s="111">
        <v>1.9699999999999999E-2</v>
      </c>
      <c r="E24" s="111">
        <v>1.8499999999999999E-2</v>
      </c>
      <c r="F24" s="111">
        <v>1.41E-2</v>
      </c>
      <c r="G24" s="111">
        <v>2.3099999999999999E-2</v>
      </c>
      <c r="H24" s="111">
        <v>2.2599999999999999E-2</v>
      </c>
      <c r="I24" s="111">
        <v>2.2599999999999999E-2</v>
      </c>
      <c r="J24" s="111">
        <v>1.9900000000000001E-2</v>
      </c>
      <c r="K24" s="111">
        <v>1.6899999999999998E-2</v>
      </c>
      <c r="L24" s="111">
        <v>1.6E-2</v>
      </c>
      <c r="M24" s="111">
        <v>3.0300000000000001E-2</v>
      </c>
    </row>
    <row r="25" spans="1:13" s="114" customFormat="1" ht="15" customHeight="1">
      <c r="A25" s="81" t="s">
        <v>527</v>
      </c>
      <c r="B25" s="109" t="s">
        <v>553</v>
      </c>
      <c r="C25" s="110" t="s">
        <v>554</v>
      </c>
      <c r="D25" s="111">
        <v>5.0000000000000001E-3</v>
      </c>
      <c r="E25" s="111">
        <v>5.1999999999999998E-3</v>
      </c>
      <c r="F25" s="111">
        <v>7.9000000000000008E-3</v>
      </c>
      <c r="G25" s="111">
        <v>8.0000000000000002E-3</v>
      </c>
      <c r="H25" s="111">
        <v>1.14E-2</v>
      </c>
      <c r="I25" s="111">
        <v>9.1000000000000004E-3</v>
      </c>
      <c r="J25" s="111">
        <v>3.0800000000000001E-2</v>
      </c>
      <c r="K25" s="111">
        <v>0.32279999999999998</v>
      </c>
      <c r="L25" s="111">
        <v>0.3624</v>
      </c>
      <c r="M25" s="111">
        <v>0.34370000000000001</v>
      </c>
    </row>
    <row r="26" spans="1:13" s="114" customFormat="1" ht="15" customHeight="1">
      <c r="A26" s="81" t="s">
        <v>527</v>
      </c>
      <c r="B26" s="109" t="s">
        <v>555</v>
      </c>
      <c r="C26" s="110" t="s">
        <v>902</v>
      </c>
      <c r="D26" s="111">
        <v>0.2782</v>
      </c>
      <c r="E26" s="111">
        <v>0.24879999999999999</v>
      </c>
      <c r="F26" s="111">
        <v>2.52E-2</v>
      </c>
      <c r="G26" s="111">
        <v>6.0100000000000001E-2</v>
      </c>
      <c r="H26" s="111">
        <v>4.2000000000000003E-2</v>
      </c>
      <c r="I26" s="111">
        <v>4.7399999999999998E-2</v>
      </c>
      <c r="J26" s="111">
        <v>2.5999999999999999E-2</v>
      </c>
      <c r="K26" s="111">
        <v>2.0999999999999999E-3</v>
      </c>
      <c r="L26" s="111">
        <v>1.0699999999999999E-2</v>
      </c>
      <c r="M26" s="111">
        <v>4.87E-2</v>
      </c>
    </row>
    <row r="27" spans="1:13" s="114" customFormat="1" ht="15" customHeight="1">
      <c r="A27" s="81" t="s">
        <v>527</v>
      </c>
      <c r="B27" s="109" t="s">
        <v>557</v>
      </c>
      <c r="C27" s="110" t="s">
        <v>558</v>
      </c>
      <c r="D27" s="111">
        <v>3.7000000000000002E-3</v>
      </c>
      <c r="E27" s="111">
        <v>3.5000000000000001E-3</v>
      </c>
      <c r="F27" s="111">
        <v>3.5000000000000001E-3</v>
      </c>
      <c r="G27" s="111">
        <v>3.5999999999999999E-3</v>
      </c>
      <c r="H27" s="111">
        <v>3.5000000000000001E-3</v>
      </c>
      <c r="I27" s="111">
        <v>3.7000000000000002E-3</v>
      </c>
      <c r="J27" s="111">
        <v>4.0399999999999998E-2</v>
      </c>
      <c r="K27" s="111">
        <v>6.4600000000000005E-2</v>
      </c>
      <c r="L27" s="111">
        <v>6.9900000000000004E-2</v>
      </c>
      <c r="M27" s="111">
        <v>6.7500000000000004E-2</v>
      </c>
    </row>
    <row r="28" spans="1:13" s="114" customFormat="1" ht="15" customHeight="1">
      <c r="A28" s="81" t="s">
        <v>527</v>
      </c>
      <c r="B28" s="109" t="s">
        <v>559</v>
      </c>
      <c r="C28" s="110" t="s">
        <v>560</v>
      </c>
      <c r="D28" s="111">
        <v>7.9200000000000007E-2</v>
      </c>
      <c r="E28" s="111">
        <v>6.4699999999999994E-2</v>
      </c>
      <c r="F28" s="111">
        <v>6.5100000000000005E-2</v>
      </c>
      <c r="G28" s="111">
        <v>6.5199999999999994E-2</v>
      </c>
      <c r="H28" s="111">
        <v>6.2899999999999998E-2</v>
      </c>
      <c r="I28" s="111">
        <v>6.4600000000000005E-2</v>
      </c>
      <c r="J28" s="111">
        <v>6.9099999999999995E-2</v>
      </c>
      <c r="K28" s="111">
        <v>7.0699999999999999E-2</v>
      </c>
      <c r="L28" s="111">
        <v>6.8599999999999994E-2</v>
      </c>
      <c r="M28" s="111">
        <v>7.4999999999999997E-2</v>
      </c>
    </row>
    <row r="29" spans="1:13" s="114" customFormat="1" ht="15" customHeight="1">
      <c r="A29" s="81" t="s">
        <v>527</v>
      </c>
      <c r="B29" s="109" t="s">
        <v>561</v>
      </c>
      <c r="C29" s="110" t="s">
        <v>562</v>
      </c>
      <c r="D29" s="111">
        <v>0.96640000000000004</v>
      </c>
      <c r="E29" s="111">
        <v>0.96799999999999997</v>
      </c>
      <c r="F29" s="111">
        <v>0.97219999999999995</v>
      </c>
      <c r="G29" s="111">
        <v>0.96560000000000001</v>
      </c>
      <c r="H29" s="111">
        <v>0.96789999999999998</v>
      </c>
      <c r="I29" s="111">
        <v>0.96889999999999998</v>
      </c>
      <c r="J29" s="111">
        <v>0.97819999999999996</v>
      </c>
      <c r="K29" s="111">
        <v>0.98009999999999997</v>
      </c>
      <c r="L29" s="111">
        <v>0.97929999999999995</v>
      </c>
      <c r="M29" s="111">
        <v>0.96419999999999995</v>
      </c>
    </row>
    <row r="30" spans="1:13" s="114" customFormat="1" ht="15" customHeight="1">
      <c r="A30" s="81" t="s">
        <v>527</v>
      </c>
      <c r="B30" s="109" t="s">
        <v>563</v>
      </c>
      <c r="C30" s="110" t="s">
        <v>564</v>
      </c>
      <c r="D30" s="111">
        <v>1.49E-2</v>
      </c>
      <c r="E30" s="111">
        <v>1.4200000000000001E-2</v>
      </c>
      <c r="F30" s="111">
        <v>1.46E-2</v>
      </c>
      <c r="G30" s="111">
        <v>1.43E-2</v>
      </c>
      <c r="H30" s="111">
        <v>9.4999999999999998E-3</v>
      </c>
      <c r="I30" s="111">
        <v>9.7999999999999997E-3</v>
      </c>
      <c r="J30" s="111">
        <v>0</v>
      </c>
      <c r="K30" s="111">
        <v>1.6000000000000001E-3</v>
      </c>
      <c r="L30" s="111">
        <v>5.1000000000000004E-3</v>
      </c>
      <c r="M30" s="111">
        <v>8.9999999999999993E-3</v>
      </c>
    </row>
    <row r="31" spans="1:13" s="114" customFormat="1" ht="15" customHeight="1">
      <c r="A31" s="81" t="s">
        <v>527</v>
      </c>
      <c r="B31" s="109" t="s">
        <v>565</v>
      </c>
      <c r="C31" s="110" t="s">
        <v>566</v>
      </c>
      <c r="D31" s="111">
        <v>2.7000000000000001E-3</v>
      </c>
      <c r="E31" s="111">
        <v>1.8E-3</v>
      </c>
      <c r="F31" s="111">
        <v>2.8999999999999998E-3</v>
      </c>
      <c r="G31" s="111">
        <v>4.8999999999999998E-3</v>
      </c>
      <c r="H31" s="111">
        <v>4.0000000000000001E-3</v>
      </c>
      <c r="I31" s="111">
        <v>2.8999999999999998E-3</v>
      </c>
      <c r="J31" s="111">
        <v>0</v>
      </c>
      <c r="K31" s="111">
        <v>2.9999999999999997E-4</v>
      </c>
      <c r="L31" s="111">
        <v>2.0999999999999999E-3</v>
      </c>
      <c r="M31" s="111">
        <v>4.4999999999999997E-3</v>
      </c>
    </row>
    <row r="32" spans="1:13" s="114" customFormat="1" ht="15" customHeight="1">
      <c r="A32" s="81" t="s">
        <v>527</v>
      </c>
      <c r="B32" s="109" t="s">
        <v>567</v>
      </c>
      <c r="C32" s="110" t="s">
        <v>568</v>
      </c>
      <c r="D32" s="111">
        <v>4.0000000000000002E-4</v>
      </c>
      <c r="E32" s="111">
        <v>5.9999999999999995E-4</v>
      </c>
      <c r="F32" s="111">
        <v>8.9999999999999998E-4</v>
      </c>
      <c r="G32" s="111">
        <v>2E-3</v>
      </c>
      <c r="H32" s="111">
        <v>1.4E-3</v>
      </c>
      <c r="I32" s="111">
        <v>1.1000000000000001E-3</v>
      </c>
      <c r="J32" s="111">
        <v>1E-4</v>
      </c>
      <c r="K32" s="111">
        <v>4.0000000000000002E-4</v>
      </c>
      <c r="L32" s="111">
        <v>1.1000000000000001E-3</v>
      </c>
      <c r="M32" s="111">
        <v>2.5000000000000001E-3</v>
      </c>
    </row>
    <row r="33" spans="1:13" s="114" customFormat="1" ht="15" customHeight="1">
      <c r="A33" s="81" t="s">
        <v>527</v>
      </c>
      <c r="B33" s="109" t="s">
        <v>569</v>
      </c>
      <c r="C33" s="110" t="s">
        <v>570</v>
      </c>
      <c r="D33" s="111">
        <v>2.0000000000000001E-4</v>
      </c>
      <c r="E33" s="111">
        <v>4.0000000000000002E-4</v>
      </c>
      <c r="F33" s="111">
        <v>8.0000000000000004E-4</v>
      </c>
      <c r="G33" s="111">
        <v>2.0999999999999999E-3</v>
      </c>
      <c r="H33" s="111">
        <v>2.2000000000000001E-3</v>
      </c>
      <c r="I33" s="111">
        <v>6.9999999999999999E-4</v>
      </c>
      <c r="J33" s="111">
        <v>1.9E-3</v>
      </c>
      <c r="K33" s="111">
        <v>5.0000000000000001E-4</v>
      </c>
      <c r="L33" s="111">
        <v>8.9999999999999998E-4</v>
      </c>
      <c r="M33" s="111">
        <v>2.2000000000000001E-3</v>
      </c>
    </row>
    <row r="34" spans="1:13" s="114" customFormat="1" ht="15" customHeight="1" thickBot="1">
      <c r="A34" s="81" t="s">
        <v>527</v>
      </c>
      <c r="B34" s="110" t="s">
        <v>571</v>
      </c>
      <c r="C34" s="110" t="s">
        <v>572</v>
      </c>
      <c r="D34" s="111">
        <v>1.54E-2</v>
      </c>
      <c r="E34" s="111">
        <v>1.5100000000000001E-2</v>
      </c>
      <c r="F34" s="111">
        <v>8.6E-3</v>
      </c>
      <c r="G34" s="111">
        <v>1.11E-2</v>
      </c>
      <c r="H34" s="111">
        <v>1.5100000000000001E-2</v>
      </c>
      <c r="I34" s="111">
        <v>1.66E-2</v>
      </c>
      <c r="J34" s="111">
        <v>1.9800000000000002E-2</v>
      </c>
      <c r="K34" s="111">
        <v>1.7100000000000001E-2</v>
      </c>
      <c r="L34" s="111">
        <v>1.1599999999999999E-2</v>
      </c>
      <c r="M34" s="111">
        <v>1.7600000000000001E-2</v>
      </c>
    </row>
    <row r="35" spans="1:13" s="112" customFormat="1" ht="15" customHeight="1" thickTop="1" thickBot="1">
      <c r="A35" s="81"/>
      <c r="B35" s="107"/>
      <c r="C35" s="630" t="s">
        <v>363</v>
      </c>
      <c r="D35" s="631"/>
      <c r="E35" s="631"/>
      <c r="F35" s="631"/>
      <c r="G35" s="631"/>
      <c r="H35" s="631"/>
      <c r="I35" s="632"/>
      <c r="J35" s="632"/>
      <c r="K35" s="632"/>
      <c r="L35" s="632"/>
      <c r="M35" s="632"/>
    </row>
    <row r="36" spans="1:13" s="105" customFormat="1" ht="15" customHeight="1" thickTop="1">
      <c r="A36" s="81" t="s">
        <v>527</v>
      </c>
      <c r="B36" s="109" t="s">
        <v>573</v>
      </c>
      <c r="C36" s="110" t="s">
        <v>574</v>
      </c>
      <c r="D36" s="111">
        <v>0.1162</v>
      </c>
      <c r="E36" s="111">
        <v>0.13020000000000001</v>
      </c>
      <c r="F36" s="111">
        <v>0.11210000000000001</v>
      </c>
      <c r="G36" s="111">
        <v>0.11169999999999999</v>
      </c>
      <c r="H36" s="111">
        <v>0.1178</v>
      </c>
      <c r="I36" s="111">
        <v>0.1129</v>
      </c>
      <c r="J36" s="111">
        <v>0.1363</v>
      </c>
      <c r="K36" s="111">
        <v>0.11840000000000001</v>
      </c>
      <c r="L36" s="111">
        <v>0.10390000000000001</v>
      </c>
      <c r="M36" s="111">
        <v>0.1283</v>
      </c>
    </row>
    <row r="37" spans="1:13" s="114" customFormat="1" ht="15" customHeight="1">
      <c r="A37" s="81" t="s">
        <v>527</v>
      </c>
      <c r="B37" s="109" t="s">
        <v>575</v>
      </c>
      <c r="C37" s="110" t="s">
        <v>576</v>
      </c>
      <c r="D37" s="111">
        <v>0.38290000000000002</v>
      </c>
      <c r="E37" s="111">
        <v>0.43680000000000002</v>
      </c>
      <c r="F37" s="111">
        <v>0.48959999999999998</v>
      </c>
      <c r="G37" s="111">
        <v>0.45250000000000001</v>
      </c>
      <c r="H37" s="111">
        <v>0.33550000000000002</v>
      </c>
      <c r="I37" s="111">
        <v>0.26819999999999999</v>
      </c>
      <c r="J37" s="111">
        <v>0.33510000000000001</v>
      </c>
      <c r="K37" s="111">
        <v>0.40639999999999998</v>
      </c>
      <c r="L37" s="111">
        <v>0.40489999999999998</v>
      </c>
      <c r="M37" s="111">
        <v>0.44790000000000002</v>
      </c>
    </row>
    <row r="38" spans="1:13" s="114" customFormat="1" ht="15" customHeight="1">
      <c r="A38" s="81" t="s">
        <v>527</v>
      </c>
      <c r="B38" s="109" t="s">
        <v>577</v>
      </c>
      <c r="C38" s="110" t="s">
        <v>578</v>
      </c>
      <c r="D38" s="111">
        <v>0.2646</v>
      </c>
      <c r="E38" s="111">
        <v>0.30840000000000001</v>
      </c>
      <c r="F38" s="111">
        <v>0.36980000000000002</v>
      </c>
      <c r="G38" s="111">
        <v>0.3357</v>
      </c>
      <c r="H38" s="111">
        <v>0.2414</v>
      </c>
      <c r="I38" s="111">
        <v>0.182</v>
      </c>
      <c r="J38" s="111">
        <v>0.22420000000000001</v>
      </c>
      <c r="K38" s="111">
        <v>0.26929999999999998</v>
      </c>
      <c r="L38" s="111">
        <v>0.26769999999999999</v>
      </c>
      <c r="M38" s="111">
        <v>0.29110000000000003</v>
      </c>
    </row>
    <row r="39" spans="1:13" s="114" customFormat="1" ht="15" customHeight="1">
      <c r="A39" s="81" t="s">
        <v>527</v>
      </c>
      <c r="B39" s="109" t="s">
        <v>579</v>
      </c>
      <c r="C39" s="110" t="s">
        <v>580</v>
      </c>
      <c r="D39" s="111">
        <v>0.2107</v>
      </c>
      <c r="E39" s="111">
        <v>0.24199999999999999</v>
      </c>
      <c r="F39" s="111">
        <v>0.28320000000000001</v>
      </c>
      <c r="G39" s="111">
        <v>0.25719999999999998</v>
      </c>
      <c r="H39" s="111">
        <v>0.18559999999999999</v>
      </c>
      <c r="I39" s="111">
        <v>0.13850000000000001</v>
      </c>
      <c r="J39" s="111">
        <v>0.1671</v>
      </c>
      <c r="K39" s="111">
        <v>0.20050000000000001</v>
      </c>
      <c r="L39" s="111">
        <v>0.19939999999999999</v>
      </c>
      <c r="M39" s="111">
        <v>0.21299999999999999</v>
      </c>
    </row>
    <row r="40" spans="1:13" s="114" customFormat="1" ht="15" customHeight="1" thickBot="1">
      <c r="A40" s="81" t="s">
        <v>527</v>
      </c>
      <c r="B40" s="109" t="s">
        <v>581</v>
      </c>
      <c r="C40" s="46" t="s">
        <v>582</v>
      </c>
      <c r="D40" s="111">
        <v>0.36687191031907584</v>
      </c>
      <c r="E40" s="111">
        <v>0.42078418964418596</v>
      </c>
      <c r="F40" s="111">
        <v>0.48605268668551832</v>
      </c>
      <c r="G40" s="111">
        <v>0.42849205789683359</v>
      </c>
      <c r="H40" s="111">
        <v>0.2331</v>
      </c>
      <c r="I40" s="111">
        <v>0.23749999999999999</v>
      </c>
      <c r="J40" s="111">
        <v>0.311</v>
      </c>
      <c r="K40" s="111">
        <v>0.39419999999999999</v>
      </c>
      <c r="L40" s="111">
        <v>0.39369999999999999</v>
      </c>
      <c r="M40" s="111">
        <v>0.434</v>
      </c>
    </row>
    <row r="41" spans="1:13" s="112" customFormat="1" ht="15" customHeight="1" thickTop="1" thickBot="1">
      <c r="A41" s="81"/>
      <c r="B41" s="107"/>
      <c r="C41" s="630" t="s">
        <v>369</v>
      </c>
      <c r="D41" s="631"/>
      <c r="E41" s="631"/>
      <c r="F41" s="631"/>
      <c r="G41" s="631"/>
      <c r="H41" s="631"/>
      <c r="I41" s="632"/>
      <c r="J41" s="632"/>
      <c r="K41" s="632"/>
      <c r="L41" s="632"/>
      <c r="M41" s="632"/>
    </row>
    <row r="42" spans="1:13" s="105" customFormat="1" ht="15" customHeight="1" thickTop="1">
      <c r="A42" s="81" t="s">
        <v>527</v>
      </c>
      <c r="B42" s="109" t="s">
        <v>583</v>
      </c>
      <c r="C42" s="110" t="s">
        <v>584</v>
      </c>
      <c r="D42" s="111">
        <v>0.2036</v>
      </c>
      <c r="E42" s="111">
        <v>0.21510000000000001</v>
      </c>
      <c r="F42" s="111">
        <v>0.2341</v>
      </c>
      <c r="G42" s="111">
        <v>0.23369999999999999</v>
      </c>
      <c r="H42" s="111">
        <v>0.23089999999999999</v>
      </c>
      <c r="I42" s="111">
        <v>0.2389</v>
      </c>
      <c r="J42" s="111">
        <v>0.25459999999999999</v>
      </c>
      <c r="K42" s="111">
        <v>0.25540000000000002</v>
      </c>
      <c r="L42" s="111">
        <v>0.25490000000000002</v>
      </c>
      <c r="M42" s="111">
        <v>0.26829999999999998</v>
      </c>
    </row>
    <row r="43" spans="1:13" s="114" customFormat="1" ht="15" customHeight="1">
      <c r="A43" s="81" t="s">
        <v>527</v>
      </c>
      <c r="B43" s="109" t="s">
        <v>585</v>
      </c>
      <c r="C43" s="110" t="s">
        <v>586</v>
      </c>
      <c r="D43" s="111">
        <v>0.2029</v>
      </c>
      <c r="E43" s="111">
        <v>0.2147</v>
      </c>
      <c r="F43" s="111">
        <v>0.2339</v>
      </c>
      <c r="G43" s="111">
        <v>0.2334</v>
      </c>
      <c r="H43" s="111">
        <v>0.23069999999999999</v>
      </c>
      <c r="I43" s="111">
        <v>0.23880000000000001</v>
      </c>
      <c r="J43" s="111">
        <v>0.2545</v>
      </c>
      <c r="K43" s="111">
        <v>0.25519999999999998</v>
      </c>
      <c r="L43" s="111">
        <v>0.25280000000000002</v>
      </c>
      <c r="M43" s="111">
        <v>0.26500000000000001</v>
      </c>
    </row>
    <row r="44" spans="1:13" s="114" customFormat="1" ht="15" customHeight="1">
      <c r="A44" s="81" t="s">
        <v>527</v>
      </c>
      <c r="B44" s="109" t="s">
        <v>587</v>
      </c>
      <c r="C44" s="110" t="s">
        <v>588</v>
      </c>
      <c r="D44" s="111">
        <v>7.1300000000000002E-2</v>
      </c>
      <c r="E44" s="111">
        <v>6.3799999999999996E-2</v>
      </c>
      <c r="F44" s="111">
        <v>4.2500000000000003E-2</v>
      </c>
      <c r="G44" s="111">
        <v>7.0199999999999999E-2</v>
      </c>
      <c r="H44" s="111">
        <v>7.1499999999999994E-2</v>
      </c>
      <c r="I44" s="111">
        <v>7.1599999999999997E-2</v>
      </c>
      <c r="J44" s="111">
        <v>5.7799999999999997E-2</v>
      </c>
      <c r="K44" s="111">
        <v>4.5699999999999998E-2</v>
      </c>
      <c r="L44" s="111">
        <v>4.1799999999999997E-2</v>
      </c>
      <c r="M44" s="111">
        <v>7.6799999999999993E-2</v>
      </c>
    </row>
    <row r="45" spans="1:13" s="114" customFormat="1" ht="15" customHeight="1">
      <c r="A45" s="81" t="s">
        <v>527</v>
      </c>
      <c r="B45" s="109" t="s">
        <v>589</v>
      </c>
      <c r="C45" s="110" t="s">
        <v>590</v>
      </c>
      <c r="D45" s="111">
        <v>6.8999999999999999E-3</v>
      </c>
      <c r="E45" s="111">
        <v>5.7999999999999996E-3</v>
      </c>
      <c r="F45" s="111">
        <v>5.9999999999999995E-4</v>
      </c>
      <c r="G45" s="111">
        <v>1.5E-3</v>
      </c>
      <c r="H45" s="111">
        <v>1.5E-3</v>
      </c>
      <c r="I45" s="111">
        <v>1.4E-3</v>
      </c>
      <c r="J45" s="111">
        <v>2.3E-3</v>
      </c>
      <c r="K45" s="111">
        <v>1.8E-3</v>
      </c>
      <c r="L45" s="111">
        <v>0.01</v>
      </c>
      <c r="M45" s="111">
        <v>4.3299999999999998E-2</v>
      </c>
    </row>
    <row r="46" spans="1:13" s="114" customFormat="1" ht="15" customHeight="1">
      <c r="A46" s="81" t="s">
        <v>527</v>
      </c>
      <c r="B46" s="109" t="s">
        <v>591</v>
      </c>
      <c r="C46" s="110" t="s">
        <v>592</v>
      </c>
      <c r="D46" s="111">
        <v>3.4700000000000002E-2</v>
      </c>
      <c r="E46" s="111">
        <v>2.9700000000000001E-2</v>
      </c>
      <c r="F46" s="111">
        <v>2.63E-2</v>
      </c>
      <c r="G46" s="111">
        <v>4.2999999999999997E-2</v>
      </c>
      <c r="H46" s="111">
        <v>4.2700000000000002E-2</v>
      </c>
      <c r="I46" s="111">
        <v>4.1700000000000001E-2</v>
      </c>
      <c r="J46" s="111">
        <v>2.6800000000000001E-2</v>
      </c>
      <c r="K46" s="111">
        <v>2.1899999999999999E-2</v>
      </c>
      <c r="L46" s="111">
        <v>2.3699999999999999E-2</v>
      </c>
      <c r="M46" s="111">
        <v>0.05</v>
      </c>
    </row>
    <row r="47" spans="1:13" s="114" customFormat="1" ht="15" customHeight="1" thickBot="1">
      <c r="A47" s="81" t="s">
        <v>527</v>
      </c>
      <c r="B47" s="109" t="s">
        <v>593</v>
      </c>
      <c r="C47" s="110" t="s">
        <v>594</v>
      </c>
      <c r="D47" s="111">
        <v>0.38469999999999999</v>
      </c>
      <c r="E47" s="111">
        <v>0.41470000000000001</v>
      </c>
      <c r="F47" s="111">
        <v>0.45929999999999999</v>
      </c>
      <c r="G47" s="111">
        <v>0.4667</v>
      </c>
      <c r="H47" s="111">
        <v>0.48549999999999999</v>
      </c>
      <c r="I47" s="111">
        <v>0.51470000000000005</v>
      </c>
      <c r="J47" s="111">
        <v>0.53010000000000002</v>
      </c>
      <c r="K47" s="111">
        <v>0.54500000000000004</v>
      </c>
      <c r="L47" s="111">
        <v>0.51880000000000004</v>
      </c>
      <c r="M47" s="111">
        <v>0.55000000000000004</v>
      </c>
    </row>
    <row r="48" spans="1:13" s="108" customFormat="1" ht="15" customHeight="1" thickTop="1" thickBot="1">
      <c r="A48" s="81"/>
      <c r="B48" s="107"/>
      <c r="C48" s="630" t="s">
        <v>595</v>
      </c>
      <c r="D48" s="631"/>
      <c r="E48" s="631"/>
      <c r="F48" s="631"/>
      <c r="G48" s="631"/>
      <c r="H48" s="631"/>
      <c r="I48" s="632"/>
      <c r="J48" s="632"/>
      <c r="K48" s="632"/>
      <c r="L48" s="632"/>
      <c r="M48" s="632"/>
    </row>
    <row r="49" spans="1:13" s="105" customFormat="1" ht="15" customHeight="1" thickTop="1">
      <c r="A49" s="81" t="s">
        <v>527</v>
      </c>
      <c r="B49" s="109" t="s">
        <v>596</v>
      </c>
      <c r="C49" s="110" t="s">
        <v>597</v>
      </c>
      <c r="D49" s="111">
        <v>0.93179999999999996</v>
      </c>
      <c r="E49" s="111">
        <v>0.92559999999999998</v>
      </c>
      <c r="F49" s="111">
        <v>0.93410000000000004</v>
      </c>
      <c r="G49" s="111">
        <v>0.93159999999999998</v>
      </c>
      <c r="H49" s="111">
        <v>0.92700000000000005</v>
      </c>
      <c r="I49" s="111">
        <v>0.93579999999999997</v>
      </c>
      <c r="J49" s="111">
        <v>0.90480000000000005</v>
      </c>
      <c r="K49" s="111">
        <v>0.89890000000000003</v>
      </c>
      <c r="L49" s="111">
        <v>0.89649999999999996</v>
      </c>
      <c r="M49" s="111">
        <v>0.88280000000000003</v>
      </c>
    </row>
    <row r="50" spans="1:13" s="114" customFormat="1" ht="15" customHeight="1">
      <c r="A50" s="81" t="s">
        <v>527</v>
      </c>
      <c r="B50" s="109" t="s">
        <v>598</v>
      </c>
      <c r="C50" s="110" t="s">
        <v>599</v>
      </c>
      <c r="D50" s="111">
        <v>0.9375</v>
      </c>
      <c r="E50" s="111">
        <v>0.9496</v>
      </c>
      <c r="F50" s="111">
        <v>0.95040000000000002</v>
      </c>
      <c r="G50" s="111">
        <v>0.95299999999999996</v>
      </c>
      <c r="H50" s="111">
        <v>0.95030000000000003</v>
      </c>
      <c r="I50" s="111">
        <v>0.94410000000000005</v>
      </c>
      <c r="J50" s="111">
        <v>0.93920000000000003</v>
      </c>
      <c r="K50" s="111">
        <v>0.93359999999999999</v>
      </c>
      <c r="L50" s="111">
        <v>0.92130000000000001</v>
      </c>
      <c r="M50" s="111">
        <v>0.9103</v>
      </c>
    </row>
    <row r="51" spans="1:13" s="114" customFormat="1" ht="15" customHeight="1">
      <c r="A51" s="81" t="s">
        <v>527</v>
      </c>
      <c r="B51" s="109" t="s">
        <v>600</v>
      </c>
      <c r="C51" s="110" t="s">
        <v>601</v>
      </c>
      <c r="D51" s="111">
        <v>0.24690000000000001</v>
      </c>
      <c r="E51" s="111">
        <v>0.24129999999999999</v>
      </c>
      <c r="F51" s="111">
        <v>0.2828</v>
      </c>
      <c r="G51" s="111">
        <v>0.27529999999999999</v>
      </c>
      <c r="H51" s="111">
        <v>0.2681</v>
      </c>
      <c r="I51" s="111">
        <v>0.30199999999999999</v>
      </c>
      <c r="J51" s="111">
        <v>0.29210000000000003</v>
      </c>
      <c r="K51" s="111">
        <v>0.29270000000000002</v>
      </c>
      <c r="L51" s="111">
        <v>0.30230000000000001</v>
      </c>
      <c r="M51" s="111">
        <v>0.31950000000000001</v>
      </c>
    </row>
    <row r="52" spans="1:13" s="114" customFormat="1" ht="15" customHeight="1">
      <c r="A52" s="81" t="s">
        <v>527</v>
      </c>
      <c r="B52" s="109" t="s">
        <v>602</v>
      </c>
      <c r="C52" s="110" t="s">
        <v>603</v>
      </c>
      <c r="D52" s="111">
        <v>0.33610000000000001</v>
      </c>
      <c r="E52" s="111">
        <v>0.34649999999999997</v>
      </c>
      <c r="F52" s="111">
        <v>0.28199999999999997</v>
      </c>
      <c r="G52" s="111">
        <v>0.29299999999999998</v>
      </c>
      <c r="H52" s="111">
        <v>0.3165</v>
      </c>
      <c r="I52" s="111">
        <v>0.26910000000000001</v>
      </c>
      <c r="J52" s="111">
        <v>0.37419999999999998</v>
      </c>
      <c r="K52" s="111">
        <v>0.3962</v>
      </c>
      <c r="L52" s="111">
        <v>0.4093</v>
      </c>
      <c r="M52" s="111">
        <v>0.44230000000000003</v>
      </c>
    </row>
    <row r="53" spans="1:13" ht="3.75" customHeight="1" thickBot="1">
      <c r="A53" s="81"/>
      <c r="B53" s="81"/>
      <c r="C53" s="95"/>
      <c r="D53" s="95"/>
      <c r="E53" s="95"/>
      <c r="F53" s="95"/>
      <c r="G53" s="95"/>
      <c r="H53" s="95"/>
      <c r="I53" s="95"/>
      <c r="J53" s="95"/>
      <c r="K53" s="95"/>
      <c r="L53" s="95"/>
      <c r="M53" s="95"/>
    </row>
    <row r="54" spans="1:13" ht="15" customHeight="1" thickTop="1">
      <c r="A54" s="116" t="s">
        <v>604</v>
      </c>
      <c r="B54" s="110" t="s">
        <v>604</v>
      </c>
      <c r="C54" s="727" t="s">
        <v>381</v>
      </c>
      <c r="D54" s="727"/>
      <c r="E54" s="727"/>
      <c r="F54" s="727"/>
      <c r="G54" s="727"/>
      <c r="H54" s="727"/>
      <c r="I54" s="727"/>
      <c r="J54" s="727"/>
      <c r="K54" s="727"/>
      <c r="L54" s="727"/>
      <c r="M54" s="727"/>
    </row>
    <row r="55" spans="1:13" ht="48" customHeight="1">
      <c r="A55" s="81"/>
      <c r="B55" s="81"/>
      <c r="C55" s="721" t="s">
        <v>605</v>
      </c>
      <c r="D55" s="721"/>
      <c r="E55" s="721"/>
      <c r="F55" s="721"/>
      <c r="G55" s="721"/>
      <c r="H55" s="721"/>
      <c r="I55" s="721"/>
      <c r="J55" s="721"/>
      <c r="K55" s="721"/>
      <c r="L55" s="721"/>
      <c r="M55" s="721"/>
    </row>
    <row r="56" spans="1:13" ht="47.25" customHeight="1">
      <c r="A56" s="81"/>
      <c r="B56" s="81"/>
      <c r="C56" s="721" t="s">
        <v>606</v>
      </c>
      <c r="D56" s="721"/>
      <c r="E56" s="721"/>
      <c r="F56" s="721"/>
      <c r="G56" s="721"/>
      <c r="H56" s="721"/>
      <c r="I56" s="721"/>
      <c r="J56" s="721"/>
      <c r="K56" s="721"/>
      <c r="L56" s="721"/>
      <c r="M56" s="721"/>
    </row>
    <row r="57" spans="1:13" ht="15" customHeight="1">
      <c r="A57" s="81"/>
      <c r="B57" s="81"/>
      <c r="C57" s="722" t="s">
        <v>607</v>
      </c>
      <c r="D57" s="722"/>
      <c r="E57" s="722"/>
      <c r="F57" s="722"/>
      <c r="G57" s="722"/>
      <c r="H57" s="722"/>
      <c r="I57" s="722"/>
      <c r="J57" s="722"/>
      <c r="K57" s="722"/>
      <c r="L57" s="722"/>
      <c r="M57" s="722"/>
    </row>
    <row r="58" spans="1:13" ht="15" customHeight="1">
      <c r="A58" s="81"/>
      <c r="B58" s="81"/>
      <c r="C58" s="722" t="s">
        <v>385</v>
      </c>
      <c r="D58" s="722"/>
      <c r="E58" s="722"/>
      <c r="F58" s="722"/>
      <c r="G58" s="722"/>
      <c r="H58" s="722"/>
      <c r="I58" s="722"/>
      <c r="J58" s="722"/>
      <c r="K58" s="722"/>
      <c r="L58" s="722"/>
      <c r="M58" s="722"/>
    </row>
    <row r="59" spans="1:13" ht="27" customHeight="1">
      <c r="A59" s="81"/>
      <c r="B59" s="81"/>
      <c r="C59" s="750" t="s">
        <v>903</v>
      </c>
      <c r="D59" s="750"/>
      <c r="E59" s="750"/>
      <c r="F59" s="750"/>
      <c r="G59" s="750"/>
      <c r="H59" s="750"/>
      <c r="I59" s="750"/>
      <c r="J59" s="750"/>
      <c r="K59" s="750"/>
      <c r="L59" s="750"/>
      <c r="M59" s="750"/>
    </row>
  </sheetData>
  <mergeCells count="11">
    <mergeCell ref="C55:M55"/>
    <mergeCell ref="C56:M56"/>
    <mergeCell ref="C57:M57"/>
    <mergeCell ref="C58:M58"/>
    <mergeCell ref="C59:M59"/>
    <mergeCell ref="C54:M54"/>
    <mergeCell ref="C1:M1"/>
    <mergeCell ref="A2:M2"/>
    <mergeCell ref="C3:M3"/>
    <mergeCell ref="A4:M4"/>
    <mergeCell ref="E6:M6"/>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baseColWidth="10" defaultColWidth="9.140625" defaultRowHeight="12.75"/>
  <cols>
    <col min="1" max="1" width="95.140625" style="153" customWidth="1"/>
    <col min="2" max="4" width="15.7109375" style="131" customWidth="1"/>
    <col min="5" max="5" width="15" style="131" customWidth="1"/>
    <col min="6" max="256" width="11.42578125" style="131" customWidth="1"/>
    <col min="257" max="257" width="95.140625" style="131" customWidth="1"/>
    <col min="258" max="260" width="15.7109375" style="131" customWidth="1"/>
    <col min="261" max="261" width="15" style="131" customWidth="1"/>
    <col min="262" max="512" width="11.42578125" style="131" customWidth="1"/>
    <col min="513" max="513" width="95.140625" style="131" customWidth="1"/>
    <col min="514" max="516" width="15.7109375" style="131" customWidth="1"/>
    <col min="517" max="517" width="15" style="131" customWidth="1"/>
    <col min="518" max="768" width="11.42578125" style="131" customWidth="1"/>
    <col min="769" max="769" width="95.140625" style="131" customWidth="1"/>
    <col min="770" max="772" width="15.7109375" style="131" customWidth="1"/>
    <col min="773" max="773" width="15" style="131" customWidth="1"/>
    <col min="774" max="1024" width="11.42578125" style="131" customWidth="1"/>
    <col min="1025" max="1025" width="95.140625" style="131" customWidth="1"/>
    <col min="1026" max="1028" width="15.7109375" style="131" customWidth="1"/>
    <col min="1029" max="1029" width="15" style="131" customWidth="1"/>
    <col min="1030" max="1280" width="11.42578125" style="131" customWidth="1"/>
    <col min="1281" max="1281" width="95.140625" style="131" customWidth="1"/>
    <col min="1282" max="1284" width="15.7109375" style="131" customWidth="1"/>
    <col min="1285" max="1285" width="15" style="131" customWidth="1"/>
    <col min="1286" max="1536" width="11.42578125" style="131" customWidth="1"/>
    <col min="1537" max="1537" width="95.140625" style="131" customWidth="1"/>
    <col min="1538" max="1540" width="15.7109375" style="131" customWidth="1"/>
    <col min="1541" max="1541" width="15" style="131" customWidth="1"/>
    <col min="1542" max="1792" width="11.42578125" style="131" customWidth="1"/>
    <col min="1793" max="1793" width="95.140625" style="131" customWidth="1"/>
    <col min="1794" max="1796" width="15.7109375" style="131" customWidth="1"/>
    <col min="1797" max="1797" width="15" style="131" customWidth="1"/>
    <col min="1798" max="2048" width="11.42578125" style="131" customWidth="1"/>
    <col min="2049" max="2049" width="95.140625" style="131" customWidth="1"/>
    <col min="2050" max="2052" width="15.7109375" style="131" customWidth="1"/>
    <col min="2053" max="2053" width="15" style="131" customWidth="1"/>
    <col min="2054" max="2304" width="11.42578125" style="131" customWidth="1"/>
    <col min="2305" max="2305" width="95.140625" style="131" customWidth="1"/>
    <col min="2306" max="2308" width="15.7109375" style="131" customWidth="1"/>
    <col min="2309" max="2309" width="15" style="131" customWidth="1"/>
    <col min="2310" max="2560" width="11.42578125" style="131" customWidth="1"/>
    <col min="2561" max="2561" width="95.140625" style="131" customWidth="1"/>
    <col min="2562" max="2564" width="15.7109375" style="131" customWidth="1"/>
    <col min="2565" max="2565" width="15" style="131" customWidth="1"/>
    <col min="2566" max="2816" width="11.42578125" style="131" customWidth="1"/>
    <col min="2817" max="2817" width="95.140625" style="131" customWidth="1"/>
    <col min="2818" max="2820" width="15.7109375" style="131" customWidth="1"/>
    <col min="2821" max="2821" width="15" style="131" customWidth="1"/>
    <col min="2822" max="3072" width="11.42578125" style="131" customWidth="1"/>
    <col min="3073" max="3073" width="95.140625" style="131" customWidth="1"/>
    <col min="3074" max="3076" width="15.7109375" style="131" customWidth="1"/>
    <col min="3077" max="3077" width="15" style="131" customWidth="1"/>
    <col min="3078" max="3328" width="11.42578125" style="131" customWidth="1"/>
    <col min="3329" max="3329" width="95.140625" style="131" customWidth="1"/>
    <col min="3330" max="3332" width="15.7109375" style="131" customWidth="1"/>
    <col min="3333" max="3333" width="15" style="131" customWidth="1"/>
    <col min="3334" max="3584" width="11.42578125" style="131" customWidth="1"/>
    <col min="3585" max="3585" width="95.140625" style="131" customWidth="1"/>
    <col min="3586" max="3588" width="15.7109375" style="131" customWidth="1"/>
    <col min="3589" max="3589" width="15" style="131" customWidth="1"/>
    <col min="3590" max="3840" width="11.42578125" style="131" customWidth="1"/>
    <col min="3841" max="3841" width="95.140625" style="131" customWidth="1"/>
    <col min="3842" max="3844" width="15.7109375" style="131" customWidth="1"/>
    <col min="3845" max="3845" width="15" style="131" customWidth="1"/>
    <col min="3846" max="4096" width="11.42578125" style="131" customWidth="1"/>
    <col min="4097" max="4097" width="95.140625" style="131" customWidth="1"/>
    <col min="4098" max="4100" width="15.7109375" style="131" customWidth="1"/>
    <col min="4101" max="4101" width="15" style="131" customWidth="1"/>
    <col min="4102" max="4352" width="11.42578125" style="131" customWidth="1"/>
    <col min="4353" max="4353" width="95.140625" style="131" customWidth="1"/>
    <col min="4354" max="4356" width="15.7109375" style="131" customWidth="1"/>
    <col min="4357" max="4357" width="15" style="131" customWidth="1"/>
    <col min="4358" max="4608" width="11.42578125" style="131" customWidth="1"/>
    <col min="4609" max="4609" width="95.140625" style="131" customWidth="1"/>
    <col min="4610" max="4612" width="15.7109375" style="131" customWidth="1"/>
    <col min="4613" max="4613" width="15" style="131" customWidth="1"/>
    <col min="4614" max="4864" width="11.42578125" style="131" customWidth="1"/>
    <col min="4865" max="4865" width="95.140625" style="131" customWidth="1"/>
    <col min="4866" max="4868" width="15.7109375" style="131" customWidth="1"/>
    <col min="4869" max="4869" width="15" style="131" customWidth="1"/>
    <col min="4870" max="5120" width="11.42578125" style="131" customWidth="1"/>
    <col min="5121" max="5121" width="95.140625" style="131" customWidth="1"/>
    <col min="5122" max="5124" width="15.7109375" style="131" customWidth="1"/>
    <col min="5125" max="5125" width="15" style="131" customWidth="1"/>
    <col min="5126" max="5376" width="11.42578125" style="131" customWidth="1"/>
    <col min="5377" max="5377" width="95.140625" style="131" customWidth="1"/>
    <col min="5378" max="5380" width="15.7109375" style="131" customWidth="1"/>
    <col min="5381" max="5381" width="15" style="131" customWidth="1"/>
    <col min="5382" max="5632" width="11.42578125" style="131" customWidth="1"/>
    <col min="5633" max="5633" width="95.140625" style="131" customWidth="1"/>
    <col min="5634" max="5636" width="15.7109375" style="131" customWidth="1"/>
    <col min="5637" max="5637" width="15" style="131" customWidth="1"/>
    <col min="5638" max="5888" width="11.42578125" style="131" customWidth="1"/>
    <col min="5889" max="5889" width="95.140625" style="131" customWidth="1"/>
    <col min="5890" max="5892" width="15.7109375" style="131" customWidth="1"/>
    <col min="5893" max="5893" width="15" style="131" customWidth="1"/>
    <col min="5894" max="6144" width="11.42578125" style="131" customWidth="1"/>
    <col min="6145" max="6145" width="95.140625" style="131" customWidth="1"/>
    <col min="6146" max="6148" width="15.7109375" style="131" customWidth="1"/>
    <col min="6149" max="6149" width="15" style="131" customWidth="1"/>
    <col min="6150" max="6400" width="11.42578125" style="131" customWidth="1"/>
    <col min="6401" max="6401" width="95.140625" style="131" customWidth="1"/>
    <col min="6402" max="6404" width="15.7109375" style="131" customWidth="1"/>
    <col min="6405" max="6405" width="15" style="131" customWidth="1"/>
    <col min="6406" max="6656" width="11.42578125" style="131" customWidth="1"/>
    <col min="6657" max="6657" width="95.140625" style="131" customWidth="1"/>
    <col min="6658" max="6660" width="15.7109375" style="131" customWidth="1"/>
    <col min="6661" max="6661" width="15" style="131" customWidth="1"/>
    <col min="6662" max="6912" width="11.42578125" style="131" customWidth="1"/>
    <col min="6913" max="6913" width="95.140625" style="131" customWidth="1"/>
    <col min="6914" max="6916" width="15.7109375" style="131" customWidth="1"/>
    <col min="6917" max="6917" width="15" style="131" customWidth="1"/>
    <col min="6918" max="7168" width="11.42578125" style="131" customWidth="1"/>
    <col min="7169" max="7169" width="95.140625" style="131" customWidth="1"/>
    <col min="7170" max="7172" width="15.7109375" style="131" customWidth="1"/>
    <col min="7173" max="7173" width="15" style="131" customWidth="1"/>
    <col min="7174" max="7424" width="11.42578125" style="131" customWidth="1"/>
    <col min="7425" max="7425" width="95.140625" style="131" customWidth="1"/>
    <col min="7426" max="7428" width="15.7109375" style="131" customWidth="1"/>
    <col min="7429" max="7429" width="15" style="131" customWidth="1"/>
    <col min="7430" max="7680" width="11.42578125" style="131" customWidth="1"/>
    <col min="7681" max="7681" width="95.140625" style="131" customWidth="1"/>
    <col min="7682" max="7684" width="15.7109375" style="131" customWidth="1"/>
    <col min="7685" max="7685" width="15" style="131" customWidth="1"/>
    <col min="7686" max="7936" width="11.42578125" style="131" customWidth="1"/>
    <col min="7937" max="7937" width="95.140625" style="131" customWidth="1"/>
    <col min="7938" max="7940" width="15.7109375" style="131" customWidth="1"/>
    <col min="7941" max="7941" width="15" style="131" customWidth="1"/>
    <col min="7942" max="8192" width="11.42578125" style="131" customWidth="1"/>
    <col min="8193" max="8193" width="95.140625" style="131" customWidth="1"/>
    <col min="8194" max="8196" width="15.7109375" style="131" customWidth="1"/>
    <col min="8197" max="8197" width="15" style="131" customWidth="1"/>
    <col min="8198" max="8448" width="11.42578125" style="131" customWidth="1"/>
    <col min="8449" max="8449" width="95.140625" style="131" customWidth="1"/>
    <col min="8450" max="8452" width="15.7109375" style="131" customWidth="1"/>
    <col min="8453" max="8453" width="15" style="131" customWidth="1"/>
    <col min="8454" max="8704" width="11.42578125" style="131" customWidth="1"/>
    <col min="8705" max="8705" width="95.140625" style="131" customWidth="1"/>
    <col min="8706" max="8708" width="15.7109375" style="131" customWidth="1"/>
    <col min="8709" max="8709" width="15" style="131" customWidth="1"/>
    <col min="8710" max="8960" width="11.42578125" style="131" customWidth="1"/>
    <col min="8961" max="8961" width="95.140625" style="131" customWidth="1"/>
    <col min="8962" max="8964" width="15.7109375" style="131" customWidth="1"/>
    <col min="8965" max="8965" width="15" style="131" customWidth="1"/>
    <col min="8966" max="9216" width="11.42578125" style="131" customWidth="1"/>
    <col min="9217" max="9217" width="95.140625" style="131" customWidth="1"/>
    <col min="9218" max="9220" width="15.7109375" style="131" customWidth="1"/>
    <col min="9221" max="9221" width="15" style="131" customWidth="1"/>
    <col min="9222" max="9472" width="11.42578125" style="131" customWidth="1"/>
    <col min="9473" max="9473" width="95.140625" style="131" customWidth="1"/>
    <col min="9474" max="9476" width="15.7109375" style="131" customWidth="1"/>
    <col min="9477" max="9477" width="15" style="131" customWidth="1"/>
    <col min="9478" max="9728" width="11.42578125" style="131" customWidth="1"/>
    <col min="9729" max="9729" width="95.140625" style="131" customWidth="1"/>
    <col min="9730" max="9732" width="15.7109375" style="131" customWidth="1"/>
    <col min="9733" max="9733" width="15" style="131" customWidth="1"/>
    <col min="9734" max="9984" width="11.42578125" style="131" customWidth="1"/>
    <col min="9985" max="9985" width="95.140625" style="131" customWidth="1"/>
    <col min="9986" max="9988" width="15.7109375" style="131" customWidth="1"/>
    <col min="9989" max="9989" width="15" style="131" customWidth="1"/>
    <col min="9990" max="10240" width="11.42578125" style="131" customWidth="1"/>
    <col min="10241" max="10241" width="95.140625" style="131" customWidth="1"/>
    <col min="10242" max="10244" width="15.7109375" style="131" customWidth="1"/>
    <col min="10245" max="10245" width="15" style="131" customWidth="1"/>
    <col min="10246" max="10496" width="11.42578125" style="131" customWidth="1"/>
    <col min="10497" max="10497" width="95.140625" style="131" customWidth="1"/>
    <col min="10498" max="10500" width="15.7109375" style="131" customWidth="1"/>
    <col min="10501" max="10501" width="15" style="131" customWidth="1"/>
    <col min="10502" max="10752" width="11.42578125" style="131" customWidth="1"/>
    <col min="10753" max="10753" width="95.140625" style="131" customWidth="1"/>
    <col min="10754" max="10756" width="15.7109375" style="131" customWidth="1"/>
    <col min="10757" max="10757" width="15" style="131" customWidth="1"/>
    <col min="10758" max="11008" width="11.42578125" style="131" customWidth="1"/>
    <col min="11009" max="11009" width="95.140625" style="131" customWidth="1"/>
    <col min="11010" max="11012" width="15.7109375" style="131" customWidth="1"/>
    <col min="11013" max="11013" width="15" style="131" customWidth="1"/>
    <col min="11014" max="11264" width="11.42578125" style="131" customWidth="1"/>
    <col min="11265" max="11265" width="95.140625" style="131" customWidth="1"/>
    <col min="11266" max="11268" width="15.7109375" style="131" customWidth="1"/>
    <col min="11269" max="11269" width="15" style="131" customWidth="1"/>
    <col min="11270" max="11520" width="11.42578125" style="131" customWidth="1"/>
    <col min="11521" max="11521" width="95.140625" style="131" customWidth="1"/>
    <col min="11522" max="11524" width="15.7109375" style="131" customWidth="1"/>
    <col min="11525" max="11525" width="15" style="131" customWidth="1"/>
    <col min="11526" max="11776" width="11.42578125" style="131" customWidth="1"/>
    <col min="11777" max="11777" width="95.140625" style="131" customWidth="1"/>
    <col min="11778" max="11780" width="15.7109375" style="131" customWidth="1"/>
    <col min="11781" max="11781" width="15" style="131" customWidth="1"/>
    <col min="11782" max="12032" width="11.42578125" style="131" customWidth="1"/>
    <col min="12033" max="12033" width="95.140625" style="131" customWidth="1"/>
    <col min="12034" max="12036" width="15.7109375" style="131" customWidth="1"/>
    <col min="12037" max="12037" width="15" style="131" customWidth="1"/>
    <col min="12038" max="12288" width="11.42578125" style="131" customWidth="1"/>
    <col min="12289" max="12289" width="95.140625" style="131" customWidth="1"/>
    <col min="12290" max="12292" width="15.7109375" style="131" customWidth="1"/>
    <col min="12293" max="12293" width="15" style="131" customWidth="1"/>
    <col min="12294" max="12544" width="11.42578125" style="131" customWidth="1"/>
    <col min="12545" max="12545" width="95.140625" style="131" customWidth="1"/>
    <col min="12546" max="12548" width="15.7109375" style="131" customWidth="1"/>
    <col min="12549" max="12549" width="15" style="131" customWidth="1"/>
    <col min="12550" max="12800" width="11.42578125" style="131" customWidth="1"/>
    <col min="12801" max="12801" width="95.140625" style="131" customWidth="1"/>
    <col min="12802" max="12804" width="15.7109375" style="131" customWidth="1"/>
    <col min="12805" max="12805" width="15" style="131" customWidth="1"/>
    <col min="12806" max="13056" width="11.42578125" style="131" customWidth="1"/>
    <col min="13057" max="13057" width="95.140625" style="131" customWidth="1"/>
    <col min="13058" max="13060" width="15.7109375" style="131" customWidth="1"/>
    <col min="13061" max="13061" width="15" style="131" customWidth="1"/>
    <col min="13062" max="13312" width="11.42578125" style="131" customWidth="1"/>
    <col min="13313" max="13313" width="95.140625" style="131" customWidth="1"/>
    <col min="13314" max="13316" width="15.7109375" style="131" customWidth="1"/>
    <col min="13317" max="13317" width="15" style="131" customWidth="1"/>
    <col min="13318" max="13568" width="11.42578125" style="131" customWidth="1"/>
    <col min="13569" max="13569" width="95.140625" style="131" customWidth="1"/>
    <col min="13570" max="13572" width="15.7109375" style="131" customWidth="1"/>
    <col min="13573" max="13573" width="15" style="131" customWidth="1"/>
    <col min="13574" max="13824" width="11.42578125" style="131" customWidth="1"/>
    <col min="13825" max="13825" width="95.140625" style="131" customWidth="1"/>
    <col min="13826" max="13828" width="15.7109375" style="131" customWidth="1"/>
    <col min="13829" max="13829" width="15" style="131" customWidth="1"/>
    <col min="13830" max="14080" width="11.42578125" style="131" customWidth="1"/>
    <col min="14081" max="14081" width="95.140625" style="131" customWidth="1"/>
    <col min="14082" max="14084" width="15.7109375" style="131" customWidth="1"/>
    <col min="14085" max="14085" width="15" style="131" customWidth="1"/>
    <col min="14086" max="14336" width="11.42578125" style="131" customWidth="1"/>
    <col min="14337" max="14337" width="95.140625" style="131" customWidth="1"/>
    <col min="14338" max="14340" width="15.7109375" style="131" customWidth="1"/>
    <col min="14341" max="14341" width="15" style="131" customWidth="1"/>
    <col min="14342" max="14592" width="11.42578125" style="131" customWidth="1"/>
    <col min="14593" max="14593" width="95.140625" style="131" customWidth="1"/>
    <col min="14594" max="14596" width="15.7109375" style="131" customWidth="1"/>
    <col min="14597" max="14597" width="15" style="131" customWidth="1"/>
    <col min="14598" max="14848" width="11.42578125" style="131" customWidth="1"/>
    <col min="14849" max="14849" width="95.140625" style="131" customWidth="1"/>
    <col min="14850" max="14852" width="15.7109375" style="131" customWidth="1"/>
    <col min="14853" max="14853" width="15" style="131" customWidth="1"/>
    <col min="14854" max="15104" width="11.42578125" style="131" customWidth="1"/>
    <col min="15105" max="15105" width="95.140625" style="131" customWidth="1"/>
    <col min="15106" max="15108" width="15.7109375" style="131" customWidth="1"/>
    <col min="15109" max="15109" width="15" style="131" customWidth="1"/>
    <col min="15110" max="15360" width="11.42578125" style="131" customWidth="1"/>
    <col min="15361" max="15361" width="95.140625" style="131" customWidth="1"/>
    <col min="15362" max="15364" width="15.7109375" style="131" customWidth="1"/>
    <col min="15365" max="15365" width="15" style="131" customWidth="1"/>
    <col min="15366" max="15616" width="11.42578125" style="131" customWidth="1"/>
    <col min="15617" max="15617" width="95.140625" style="131" customWidth="1"/>
    <col min="15618" max="15620" width="15.7109375" style="131" customWidth="1"/>
    <col min="15621" max="15621" width="15" style="131" customWidth="1"/>
    <col min="15622" max="15872" width="11.42578125" style="131" customWidth="1"/>
    <col min="15873" max="15873" width="95.140625" style="131" customWidth="1"/>
    <col min="15874" max="15876" width="15.7109375" style="131" customWidth="1"/>
    <col min="15877" max="15877" width="15" style="131" customWidth="1"/>
    <col min="15878" max="16128" width="11.42578125" style="131" customWidth="1"/>
    <col min="16129" max="16129" width="95.140625" style="131" customWidth="1"/>
    <col min="16130" max="16132" width="15.7109375" style="131" customWidth="1"/>
    <col min="16133" max="16133" width="15" style="131" customWidth="1"/>
    <col min="16134" max="16384" width="11.42578125" style="131" customWidth="1"/>
  </cols>
  <sheetData>
    <row r="1" spans="1:5" ht="30" customHeight="1">
      <c r="A1" s="718" t="s">
        <v>895</v>
      </c>
      <c r="B1" s="718"/>
      <c r="C1" s="718"/>
      <c r="D1" s="718"/>
      <c r="E1" s="718"/>
    </row>
    <row r="2" spans="1:5" ht="15" customHeight="1">
      <c r="A2" s="719" t="s">
        <v>672</v>
      </c>
      <c r="B2" s="719"/>
      <c r="C2" s="719"/>
      <c r="D2" s="719"/>
      <c r="E2" s="719"/>
    </row>
    <row r="3" spans="1:5" ht="15" customHeight="1">
      <c r="A3" s="719" t="s">
        <v>2</v>
      </c>
      <c r="B3" s="719"/>
      <c r="C3" s="719"/>
      <c r="D3" s="719"/>
      <c r="E3" s="719"/>
    </row>
    <row r="4" spans="1:5" s="105" customFormat="1" ht="30" customHeight="1">
      <c r="A4" s="720" t="s">
        <v>673</v>
      </c>
      <c r="B4" s="720"/>
      <c r="C4" s="720"/>
      <c r="D4" s="720"/>
      <c r="E4" s="720"/>
    </row>
    <row r="5" spans="1:5" ht="3.75" customHeight="1">
      <c r="A5" s="81"/>
      <c r="B5" s="81"/>
      <c r="C5" s="81"/>
      <c r="D5" s="81"/>
      <c r="E5" s="81"/>
    </row>
    <row r="6" spans="1:5" s="82" customFormat="1" ht="30" customHeight="1">
      <c r="A6" s="132"/>
      <c r="B6" s="133" t="s">
        <v>897</v>
      </c>
      <c r="C6" s="133" t="s">
        <v>898</v>
      </c>
      <c r="D6" s="133" t="s">
        <v>899</v>
      </c>
      <c r="E6" s="134" t="s">
        <v>335</v>
      </c>
    </row>
    <row r="7" spans="1:5" s="330" customFormat="1" ht="15" customHeight="1">
      <c r="A7" s="329" t="s">
        <v>674</v>
      </c>
      <c r="B7" s="136">
        <v>0.71679999999999999</v>
      </c>
      <c r="C7" s="136">
        <v>0.1419</v>
      </c>
      <c r="D7" s="136">
        <v>0.95289999999999997</v>
      </c>
      <c r="E7" s="136">
        <v>0.55000000000000004</v>
      </c>
    </row>
    <row r="8" spans="1:5" s="331" customFormat="1" ht="15" customHeight="1">
      <c r="A8" s="138" t="s">
        <v>675</v>
      </c>
      <c r="B8" s="139">
        <v>326499638.76999998</v>
      </c>
      <c r="C8" s="139">
        <v>166113238.47</v>
      </c>
      <c r="D8" s="139">
        <v>43502218.719999999</v>
      </c>
      <c r="E8" s="139">
        <v>536115095.95999998</v>
      </c>
    </row>
    <row r="9" spans="1:5" s="331" customFormat="1" ht="15" customHeight="1">
      <c r="A9" s="138" t="s">
        <v>676</v>
      </c>
      <c r="B9" s="139">
        <v>0</v>
      </c>
      <c r="C9" s="139">
        <v>0</v>
      </c>
      <c r="D9" s="139">
        <v>0</v>
      </c>
      <c r="E9" s="139">
        <v>0</v>
      </c>
    </row>
    <row r="10" spans="1:5" s="331" customFormat="1" ht="15" customHeight="1">
      <c r="A10" s="138" t="s">
        <v>677</v>
      </c>
      <c r="B10" s="139">
        <v>469231728.08999997</v>
      </c>
      <c r="C10" s="139">
        <v>10524422.83</v>
      </c>
      <c r="D10" s="139">
        <v>4642775.32</v>
      </c>
      <c r="E10" s="139">
        <v>484398926.24000001</v>
      </c>
    </row>
    <row r="11" spans="1:5" s="331" customFormat="1" ht="15" customHeight="1">
      <c r="A11" s="138" t="s">
        <v>678</v>
      </c>
      <c r="B11" s="139">
        <v>1221219013.7</v>
      </c>
      <c r="C11" s="139">
        <v>553951470.21000004</v>
      </c>
      <c r="D11" s="139">
        <v>232625015.94999999</v>
      </c>
      <c r="E11" s="139">
        <v>2007795499.8599999</v>
      </c>
    </row>
    <row r="12" spans="1:5" s="331" customFormat="1" ht="15" customHeight="1">
      <c r="A12" s="138" t="s">
        <v>679</v>
      </c>
      <c r="B12" s="139">
        <v>33786970.43</v>
      </c>
      <c r="C12" s="139">
        <v>0</v>
      </c>
      <c r="D12" s="139">
        <v>383529.65</v>
      </c>
      <c r="E12" s="139">
        <v>34170500.079999998</v>
      </c>
    </row>
    <row r="13" spans="1:5" s="331" customFormat="1" ht="15" customHeight="1">
      <c r="A13" s="138" t="s">
        <v>680</v>
      </c>
      <c r="B13" s="139">
        <v>346089049.64999998</v>
      </c>
      <c r="C13" s="139">
        <v>344020561.54000002</v>
      </c>
      <c r="D13" s="139">
        <v>68395993.930000007</v>
      </c>
      <c r="E13" s="139">
        <v>758505605.12</v>
      </c>
    </row>
    <row r="14" spans="1:5" s="331" customFormat="1" ht="15" customHeight="1">
      <c r="A14" s="141" t="s">
        <v>681</v>
      </c>
      <c r="B14" s="332">
        <v>2396826400.6399999</v>
      </c>
      <c r="C14" s="332">
        <v>1074609693.05</v>
      </c>
      <c r="D14" s="332">
        <v>349549533.56999999</v>
      </c>
      <c r="E14" s="332">
        <v>3820985627.2600002</v>
      </c>
    </row>
    <row r="15" spans="1:5" s="331" customFormat="1" ht="15" customHeight="1">
      <c r="A15" s="138" t="s">
        <v>682</v>
      </c>
      <c r="B15" s="139">
        <v>1075885129.9405</v>
      </c>
      <c r="C15" s="139">
        <v>623101181.21099997</v>
      </c>
      <c r="D15" s="139">
        <v>185924704.20649999</v>
      </c>
      <c r="E15" s="139">
        <v>1884911015.358</v>
      </c>
    </row>
    <row r="16" spans="1:5" s="331" customFormat="1" ht="15" customHeight="1">
      <c r="A16" s="138" t="s">
        <v>683</v>
      </c>
      <c r="B16" s="333">
        <v>0.44890000000000002</v>
      </c>
      <c r="C16" s="333">
        <v>0.57979999999999998</v>
      </c>
      <c r="D16" s="333">
        <v>0.53190000000000004</v>
      </c>
      <c r="E16" s="333">
        <v>0.49330000000000002</v>
      </c>
    </row>
    <row r="17" spans="1:5" s="331" customFormat="1" ht="15" customHeight="1">
      <c r="A17" s="141" t="s">
        <v>684</v>
      </c>
      <c r="B17" s="332">
        <v>107588512.9941</v>
      </c>
      <c r="C17" s="332">
        <v>62310118.121100001</v>
      </c>
      <c r="D17" s="332">
        <v>18592470.420699999</v>
      </c>
      <c r="E17" s="332">
        <v>188491101.53580001</v>
      </c>
    </row>
    <row r="18" spans="1:5" s="331" customFormat="1" ht="15" customHeight="1">
      <c r="A18" s="138" t="s">
        <v>685</v>
      </c>
      <c r="B18" s="139">
        <v>720560038</v>
      </c>
      <c r="C18" s="139">
        <v>108441337</v>
      </c>
      <c r="D18" s="139">
        <v>174919022</v>
      </c>
      <c r="E18" s="139">
        <v>1003920397</v>
      </c>
    </row>
    <row r="19" spans="1:5" s="331" customFormat="1" ht="15" customHeight="1">
      <c r="A19" s="138" t="s">
        <v>686</v>
      </c>
      <c r="B19" s="139">
        <v>0</v>
      </c>
      <c r="C19" s="139">
        <v>0</v>
      </c>
      <c r="D19" s="139">
        <v>29670</v>
      </c>
      <c r="E19" s="139">
        <v>29670</v>
      </c>
    </row>
    <row r="20" spans="1:5" s="331" customFormat="1" ht="15" customHeight="1">
      <c r="A20" s="144" t="s">
        <v>687</v>
      </c>
      <c r="B20" s="139">
        <v>0</v>
      </c>
      <c r="C20" s="139">
        <v>0</v>
      </c>
      <c r="D20" s="139">
        <v>0</v>
      </c>
      <c r="E20" s="139">
        <v>0</v>
      </c>
    </row>
    <row r="21" spans="1:5" s="331" customFormat="1" ht="15" customHeight="1">
      <c r="A21" s="138" t="s">
        <v>688</v>
      </c>
      <c r="B21" s="139">
        <v>0</v>
      </c>
      <c r="C21" s="139">
        <v>20445236</v>
      </c>
      <c r="D21" s="139">
        <v>0</v>
      </c>
      <c r="E21" s="139">
        <v>20445236</v>
      </c>
    </row>
    <row r="22" spans="1:5" s="331" customFormat="1" ht="15" customHeight="1">
      <c r="A22" s="141" t="s">
        <v>689</v>
      </c>
      <c r="B22" s="334">
        <v>720560038</v>
      </c>
      <c r="C22" s="334">
        <v>87996101</v>
      </c>
      <c r="D22" s="334">
        <v>174889352</v>
      </c>
      <c r="E22" s="332">
        <v>983445491</v>
      </c>
    </row>
    <row r="23" spans="1:5" s="331" customFormat="1" ht="15" customHeight="1">
      <c r="A23" s="138" t="s">
        <v>690</v>
      </c>
      <c r="B23" s="139">
        <v>0</v>
      </c>
      <c r="C23" s="335">
        <v>0</v>
      </c>
      <c r="D23" s="335">
        <v>0</v>
      </c>
      <c r="E23" s="139">
        <v>0</v>
      </c>
    </row>
    <row r="24" spans="1:5" s="331" customFormat="1" ht="15" customHeight="1">
      <c r="A24" s="138" t="s">
        <v>691</v>
      </c>
      <c r="B24" s="139">
        <v>0</v>
      </c>
      <c r="C24" s="139">
        <v>0</v>
      </c>
      <c r="D24" s="139">
        <v>0</v>
      </c>
      <c r="E24" s="139">
        <v>0</v>
      </c>
    </row>
    <row r="25" spans="1:5" s="336" customFormat="1" ht="15" customHeight="1">
      <c r="A25" s="138" t="s">
        <v>692</v>
      </c>
      <c r="B25" s="139">
        <v>0</v>
      </c>
      <c r="C25" s="139">
        <v>0</v>
      </c>
      <c r="D25" s="139">
        <v>0</v>
      </c>
      <c r="E25" s="139">
        <v>0</v>
      </c>
    </row>
    <row r="26" spans="1:5" s="331" customFormat="1" ht="15" customHeight="1">
      <c r="A26" s="138" t="s">
        <v>693</v>
      </c>
      <c r="B26" s="139">
        <v>0</v>
      </c>
      <c r="C26" s="139">
        <v>0</v>
      </c>
      <c r="D26" s="139">
        <v>0</v>
      </c>
      <c r="E26" s="139">
        <v>0</v>
      </c>
    </row>
    <row r="27" spans="1:5" s="337" customFormat="1" ht="15" customHeight="1">
      <c r="A27" s="138" t="s">
        <v>694</v>
      </c>
      <c r="B27" s="139">
        <v>50864035</v>
      </c>
      <c r="C27" s="139">
        <v>428953</v>
      </c>
      <c r="D27" s="139">
        <v>2280773</v>
      </c>
      <c r="E27" s="139">
        <v>53573761</v>
      </c>
    </row>
    <row r="28" spans="1:5" s="338" customFormat="1" ht="15" customHeight="1">
      <c r="A28" s="144" t="s">
        <v>695</v>
      </c>
      <c r="B28" s="139">
        <v>0</v>
      </c>
      <c r="C28" s="139">
        <v>0</v>
      </c>
      <c r="D28" s="139">
        <v>0</v>
      </c>
      <c r="E28" s="139">
        <v>0</v>
      </c>
    </row>
    <row r="29" spans="1:5" s="331" customFormat="1" ht="15" customHeight="1">
      <c r="A29" s="141" t="s">
        <v>696</v>
      </c>
      <c r="B29" s="332">
        <v>50864035</v>
      </c>
      <c r="C29" s="332">
        <v>428953</v>
      </c>
      <c r="D29" s="332">
        <v>2280773</v>
      </c>
      <c r="E29" s="332">
        <v>53573761</v>
      </c>
    </row>
    <row r="30" spans="1:5" s="331" customFormat="1" ht="15" customHeight="1">
      <c r="A30" s="138" t="s">
        <v>697</v>
      </c>
      <c r="B30" s="139">
        <v>0</v>
      </c>
      <c r="C30" s="139">
        <v>0</v>
      </c>
      <c r="D30" s="139">
        <v>0</v>
      </c>
      <c r="E30" s="139">
        <v>0</v>
      </c>
    </row>
    <row r="31" spans="1:5" s="331" customFormat="1" ht="15" customHeight="1">
      <c r="A31" s="138" t="s">
        <v>698</v>
      </c>
      <c r="B31" s="139">
        <v>246960</v>
      </c>
      <c r="C31" s="139">
        <v>0</v>
      </c>
      <c r="D31" s="139">
        <v>0</v>
      </c>
      <c r="E31" s="139">
        <v>246960</v>
      </c>
    </row>
    <row r="32" spans="1:5" s="331" customFormat="1" ht="15" customHeight="1">
      <c r="A32" s="141" t="s">
        <v>699</v>
      </c>
      <c r="B32" s="332">
        <v>771177113</v>
      </c>
      <c r="C32" s="332">
        <v>88425054</v>
      </c>
      <c r="D32" s="332">
        <v>177170125</v>
      </c>
      <c r="E32" s="332">
        <v>1036772292</v>
      </c>
    </row>
    <row r="33" spans="1:5" ht="15" customHeight="1">
      <c r="A33" s="138" t="s">
        <v>700</v>
      </c>
      <c r="B33" s="139">
        <v>663588600.00600004</v>
      </c>
      <c r="C33" s="139">
        <v>26114935.878899999</v>
      </c>
      <c r="D33" s="139">
        <v>158577654.5794</v>
      </c>
      <c r="E33" s="139">
        <v>848281190.46420002</v>
      </c>
    </row>
    <row r="34" spans="1:5" ht="15" customHeight="1">
      <c r="A34" s="138" t="s">
        <v>701</v>
      </c>
      <c r="B34" s="339">
        <v>3.3799999999999997E-2</v>
      </c>
      <c r="C34" s="339">
        <v>0.30890000000000001</v>
      </c>
      <c r="D34" s="339">
        <v>1.8800000000000001E-2</v>
      </c>
      <c r="E34" s="339">
        <v>5.4699999999999999E-2</v>
      </c>
    </row>
    <row r="35" spans="1:5" ht="3.75" customHeight="1" thickBot="1">
      <c r="A35" s="340"/>
      <c r="B35" s="340"/>
      <c r="C35" s="340"/>
      <c r="D35" s="340"/>
      <c r="E35" s="340"/>
    </row>
    <row r="36" spans="1:5" ht="15" customHeight="1">
      <c r="A36" s="152" t="s">
        <v>702</v>
      </c>
      <c r="B36" s="81"/>
      <c r="C36" s="81"/>
      <c r="D36" s="81"/>
      <c r="E36" s="81"/>
    </row>
    <row r="37" spans="1:5" ht="15" customHeight="1">
      <c r="A37" s="138"/>
      <c r="B37" s="81"/>
      <c r="C37" s="81"/>
      <c r="D37" s="81"/>
      <c r="E37" s="81"/>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baseColWidth="10" defaultColWidth="9.140625" defaultRowHeight="12.75"/>
  <cols>
    <col min="1" max="1" width="44.5703125" style="153" customWidth="1"/>
    <col min="2" max="4" width="16.42578125" style="131" customWidth="1"/>
    <col min="5" max="6" width="15.5703125" style="131" customWidth="1"/>
    <col min="7" max="256" width="11.42578125" style="131" customWidth="1"/>
    <col min="257" max="257" width="44.5703125" style="131" customWidth="1"/>
    <col min="258" max="260" width="16.42578125" style="131" customWidth="1"/>
    <col min="261" max="262" width="15.5703125" style="131" customWidth="1"/>
    <col min="263" max="512" width="11.42578125" style="131" customWidth="1"/>
    <col min="513" max="513" width="44.5703125" style="131" customWidth="1"/>
    <col min="514" max="516" width="16.42578125" style="131" customWidth="1"/>
    <col min="517" max="518" width="15.5703125" style="131" customWidth="1"/>
    <col min="519" max="768" width="11.42578125" style="131" customWidth="1"/>
    <col min="769" max="769" width="44.5703125" style="131" customWidth="1"/>
    <col min="770" max="772" width="16.42578125" style="131" customWidth="1"/>
    <col min="773" max="774" width="15.5703125" style="131" customWidth="1"/>
    <col min="775" max="1024" width="11.42578125" style="131" customWidth="1"/>
    <col min="1025" max="1025" width="44.5703125" style="131" customWidth="1"/>
    <col min="1026" max="1028" width="16.42578125" style="131" customWidth="1"/>
    <col min="1029" max="1030" width="15.5703125" style="131" customWidth="1"/>
    <col min="1031" max="1280" width="11.42578125" style="131" customWidth="1"/>
    <col min="1281" max="1281" width="44.5703125" style="131" customWidth="1"/>
    <col min="1282" max="1284" width="16.42578125" style="131" customWidth="1"/>
    <col min="1285" max="1286" width="15.5703125" style="131" customWidth="1"/>
    <col min="1287" max="1536" width="11.42578125" style="131" customWidth="1"/>
    <col min="1537" max="1537" width="44.5703125" style="131" customWidth="1"/>
    <col min="1538" max="1540" width="16.42578125" style="131" customWidth="1"/>
    <col min="1541" max="1542" width="15.5703125" style="131" customWidth="1"/>
    <col min="1543" max="1792" width="11.42578125" style="131" customWidth="1"/>
    <col min="1793" max="1793" width="44.5703125" style="131" customWidth="1"/>
    <col min="1794" max="1796" width="16.42578125" style="131" customWidth="1"/>
    <col min="1797" max="1798" width="15.5703125" style="131" customWidth="1"/>
    <col min="1799" max="2048" width="11.42578125" style="131" customWidth="1"/>
    <col min="2049" max="2049" width="44.5703125" style="131" customWidth="1"/>
    <col min="2050" max="2052" width="16.42578125" style="131" customWidth="1"/>
    <col min="2053" max="2054" width="15.5703125" style="131" customWidth="1"/>
    <col min="2055" max="2304" width="11.42578125" style="131" customWidth="1"/>
    <col min="2305" max="2305" width="44.5703125" style="131" customWidth="1"/>
    <col min="2306" max="2308" width="16.42578125" style="131" customWidth="1"/>
    <col min="2309" max="2310" width="15.5703125" style="131" customWidth="1"/>
    <col min="2311" max="2560" width="11.42578125" style="131" customWidth="1"/>
    <col min="2561" max="2561" width="44.5703125" style="131" customWidth="1"/>
    <col min="2562" max="2564" width="16.42578125" style="131" customWidth="1"/>
    <col min="2565" max="2566" width="15.5703125" style="131" customWidth="1"/>
    <col min="2567" max="2816" width="11.42578125" style="131" customWidth="1"/>
    <col min="2817" max="2817" width="44.5703125" style="131" customWidth="1"/>
    <col min="2818" max="2820" width="16.42578125" style="131" customWidth="1"/>
    <col min="2821" max="2822" width="15.5703125" style="131" customWidth="1"/>
    <col min="2823" max="3072" width="11.42578125" style="131" customWidth="1"/>
    <col min="3073" max="3073" width="44.5703125" style="131" customWidth="1"/>
    <col min="3074" max="3076" width="16.42578125" style="131" customWidth="1"/>
    <col min="3077" max="3078" width="15.5703125" style="131" customWidth="1"/>
    <col min="3079" max="3328" width="11.42578125" style="131" customWidth="1"/>
    <col min="3329" max="3329" width="44.5703125" style="131" customWidth="1"/>
    <col min="3330" max="3332" width="16.42578125" style="131" customWidth="1"/>
    <col min="3333" max="3334" width="15.5703125" style="131" customWidth="1"/>
    <col min="3335" max="3584" width="11.42578125" style="131" customWidth="1"/>
    <col min="3585" max="3585" width="44.5703125" style="131" customWidth="1"/>
    <col min="3586" max="3588" width="16.42578125" style="131" customWidth="1"/>
    <col min="3589" max="3590" width="15.5703125" style="131" customWidth="1"/>
    <col min="3591" max="3840" width="11.42578125" style="131" customWidth="1"/>
    <col min="3841" max="3841" width="44.5703125" style="131" customWidth="1"/>
    <col min="3842" max="3844" width="16.42578125" style="131" customWidth="1"/>
    <col min="3845" max="3846" width="15.5703125" style="131" customWidth="1"/>
    <col min="3847" max="4096" width="11.42578125" style="131" customWidth="1"/>
    <col min="4097" max="4097" width="44.5703125" style="131" customWidth="1"/>
    <col min="4098" max="4100" width="16.42578125" style="131" customWidth="1"/>
    <col min="4101" max="4102" width="15.5703125" style="131" customWidth="1"/>
    <col min="4103" max="4352" width="11.42578125" style="131" customWidth="1"/>
    <col min="4353" max="4353" width="44.5703125" style="131" customWidth="1"/>
    <col min="4354" max="4356" width="16.42578125" style="131" customWidth="1"/>
    <col min="4357" max="4358" width="15.5703125" style="131" customWidth="1"/>
    <col min="4359" max="4608" width="11.42578125" style="131" customWidth="1"/>
    <col min="4609" max="4609" width="44.5703125" style="131" customWidth="1"/>
    <col min="4610" max="4612" width="16.42578125" style="131" customWidth="1"/>
    <col min="4613" max="4614" width="15.5703125" style="131" customWidth="1"/>
    <col min="4615" max="4864" width="11.42578125" style="131" customWidth="1"/>
    <col min="4865" max="4865" width="44.5703125" style="131" customWidth="1"/>
    <col min="4866" max="4868" width="16.42578125" style="131" customWidth="1"/>
    <col min="4869" max="4870" width="15.5703125" style="131" customWidth="1"/>
    <col min="4871" max="5120" width="11.42578125" style="131" customWidth="1"/>
    <col min="5121" max="5121" width="44.5703125" style="131" customWidth="1"/>
    <col min="5122" max="5124" width="16.42578125" style="131" customWidth="1"/>
    <col min="5125" max="5126" width="15.5703125" style="131" customWidth="1"/>
    <col min="5127" max="5376" width="11.42578125" style="131" customWidth="1"/>
    <col min="5377" max="5377" width="44.5703125" style="131" customWidth="1"/>
    <col min="5378" max="5380" width="16.42578125" style="131" customWidth="1"/>
    <col min="5381" max="5382" width="15.5703125" style="131" customWidth="1"/>
    <col min="5383" max="5632" width="11.42578125" style="131" customWidth="1"/>
    <col min="5633" max="5633" width="44.5703125" style="131" customWidth="1"/>
    <col min="5634" max="5636" width="16.42578125" style="131" customWidth="1"/>
    <col min="5637" max="5638" width="15.5703125" style="131" customWidth="1"/>
    <col min="5639" max="5888" width="11.42578125" style="131" customWidth="1"/>
    <col min="5889" max="5889" width="44.5703125" style="131" customWidth="1"/>
    <col min="5890" max="5892" width="16.42578125" style="131" customWidth="1"/>
    <col min="5893" max="5894" width="15.5703125" style="131" customWidth="1"/>
    <col min="5895" max="6144" width="11.42578125" style="131" customWidth="1"/>
    <col min="6145" max="6145" width="44.5703125" style="131" customWidth="1"/>
    <col min="6146" max="6148" width="16.42578125" style="131" customWidth="1"/>
    <col min="6149" max="6150" width="15.5703125" style="131" customWidth="1"/>
    <col min="6151" max="6400" width="11.42578125" style="131" customWidth="1"/>
    <col min="6401" max="6401" width="44.5703125" style="131" customWidth="1"/>
    <col min="6402" max="6404" width="16.42578125" style="131" customWidth="1"/>
    <col min="6405" max="6406" width="15.5703125" style="131" customWidth="1"/>
    <col min="6407" max="6656" width="11.42578125" style="131" customWidth="1"/>
    <col min="6657" max="6657" width="44.5703125" style="131" customWidth="1"/>
    <col min="6658" max="6660" width="16.42578125" style="131" customWidth="1"/>
    <col min="6661" max="6662" width="15.5703125" style="131" customWidth="1"/>
    <col min="6663" max="6912" width="11.42578125" style="131" customWidth="1"/>
    <col min="6913" max="6913" width="44.5703125" style="131" customWidth="1"/>
    <col min="6914" max="6916" width="16.42578125" style="131" customWidth="1"/>
    <col min="6917" max="6918" width="15.5703125" style="131" customWidth="1"/>
    <col min="6919" max="7168" width="11.42578125" style="131" customWidth="1"/>
    <col min="7169" max="7169" width="44.5703125" style="131" customWidth="1"/>
    <col min="7170" max="7172" width="16.42578125" style="131" customWidth="1"/>
    <col min="7173" max="7174" width="15.5703125" style="131" customWidth="1"/>
    <col min="7175" max="7424" width="11.42578125" style="131" customWidth="1"/>
    <col min="7425" max="7425" width="44.5703125" style="131" customWidth="1"/>
    <col min="7426" max="7428" width="16.42578125" style="131" customWidth="1"/>
    <col min="7429" max="7430" width="15.5703125" style="131" customWidth="1"/>
    <col min="7431" max="7680" width="11.42578125" style="131" customWidth="1"/>
    <col min="7681" max="7681" width="44.5703125" style="131" customWidth="1"/>
    <col min="7682" max="7684" width="16.42578125" style="131" customWidth="1"/>
    <col min="7685" max="7686" width="15.5703125" style="131" customWidth="1"/>
    <col min="7687" max="7936" width="11.42578125" style="131" customWidth="1"/>
    <col min="7937" max="7937" width="44.5703125" style="131" customWidth="1"/>
    <col min="7938" max="7940" width="16.42578125" style="131" customWidth="1"/>
    <col min="7941" max="7942" width="15.5703125" style="131" customWidth="1"/>
    <col min="7943" max="8192" width="11.42578125" style="131" customWidth="1"/>
    <col min="8193" max="8193" width="44.5703125" style="131" customWidth="1"/>
    <col min="8194" max="8196" width="16.42578125" style="131" customWidth="1"/>
    <col min="8197" max="8198" width="15.5703125" style="131" customWidth="1"/>
    <col min="8199" max="8448" width="11.42578125" style="131" customWidth="1"/>
    <col min="8449" max="8449" width="44.5703125" style="131" customWidth="1"/>
    <col min="8450" max="8452" width="16.42578125" style="131" customWidth="1"/>
    <col min="8453" max="8454" width="15.5703125" style="131" customWidth="1"/>
    <col min="8455" max="8704" width="11.42578125" style="131" customWidth="1"/>
    <col min="8705" max="8705" width="44.5703125" style="131" customWidth="1"/>
    <col min="8706" max="8708" width="16.42578125" style="131" customWidth="1"/>
    <col min="8709" max="8710" width="15.5703125" style="131" customWidth="1"/>
    <col min="8711" max="8960" width="11.42578125" style="131" customWidth="1"/>
    <col min="8961" max="8961" width="44.5703125" style="131" customWidth="1"/>
    <col min="8962" max="8964" width="16.42578125" style="131" customWidth="1"/>
    <col min="8965" max="8966" width="15.5703125" style="131" customWidth="1"/>
    <col min="8967" max="9216" width="11.42578125" style="131" customWidth="1"/>
    <col min="9217" max="9217" width="44.5703125" style="131" customWidth="1"/>
    <col min="9218" max="9220" width="16.42578125" style="131" customWidth="1"/>
    <col min="9221" max="9222" width="15.5703125" style="131" customWidth="1"/>
    <col min="9223" max="9472" width="11.42578125" style="131" customWidth="1"/>
    <col min="9473" max="9473" width="44.5703125" style="131" customWidth="1"/>
    <col min="9474" max="9476" width="16.42578125" style="131" customWidth="1"/>
    <col min="9477" max="9478" width="15.5703125" style="131" customWidth="1"/>
    <col min="9479" max="9728" width="11.42578125" style="131" customWidth="1"/>
    <col min="9729" max="9729" width="44.5703125" style="131" customWidth="1"/>
    <col min="9730" max="9732" width="16.42578125" style="131" customWidth="1"/>
    <col min="9733" max="9734" width="15.5703125" style="131" customWidth="1"/>
    <col min="9735" max="9984" width="11.42578125" style="131" customWidth="1"/>
    <col min="9985" max="9985" width="44.5703125" style="131" customWidth="1"/>
    <col min="9986" max="9988" width="16.42578125" style="131" customWidth="1"/>
    <col min="9989" max="9990" width="15.5703125" style="131" customWidth="1"/>
    <col min="9991" max="10240" width="11.42578125" style="131" customWidth="1"/>
    <col min="10241" max="10241" width="44.5703125" style="131" customWidth="1"/>
    <col min="10242" max="10244" width="16.42578125" style="131" customWidth="1"/>
    <col min="10245" max="10246" width="15.5703125" style="131" customWidth="1"/>
    <col min="10247" max="10496" width="11.42578125" style="131" customWidth="1"/>
    <col min="10497" max="10497" width="44.5703125" style="131" customWidth="1"/>
    <col min="10498" max="10500" width="16.42578125" style="131" customWidth="1"/>
    <col min="10501" max="10502" width="15.5703125" style="131" customWidth="1"/>
    <col min="10503" max="10752" width="11.42578125" style="131" customWidth="1"/>
    <col min="10753" max="10753" width="44.5703125" style="131" customWidth="1"/>
    <col min="10754" max="10756" width="16.42578125" style="131" customWidth="1"/>
    <col min="10757" max="10758" width="15.5703125" style="131" customWidth="1"/>
    <col min="10759" max="11008" width="11.42578125" style="131" customWidth="1"/>
    <col min="11009" max="11009" width="44.5703125" style="131" customWidth="1"/>
    <col min="11010" max="11012" width="16.42578125" style="131" customWidth="1"/>
    <col min="11013" max="11014" width="15.5703125" style="131" customWidth="1"/>
    <col min="11015" max="11264" width="11.42578125" style="131" customWidth="1"/>
    <col min="11265" max="11265" width="44.5703125" style="131" customWidth="1"/>
    <col min="11266" max="11268" width="16.42578125" style="131" customWidth="1"/>
    <col min="11269" max="11270" width="15.5703125" style="131" customWidth="1"/>
    <col min="11271" max="11520" width="11.42578125" style="131" customWidth="1"/>
    <col min="11521" max="11521" width="44.5703125" style="131" customWidth="1"/>
    <col min="11522" max="11524" width="16.42578125" style="131" customWidth="1"/>
    <col min="11525" max="11526" width="15.5703125" style="131" customWidth="1"/>
    <col min="11527" max="11776" width="11.42578125" style="131" customWidth="1"/>
    <col min="11777" max="11777" width="44.5703125" style="131" customWidth="1"/>
    <col min="11778" max="11780" width="16.42578125" style="131" customWidth="1"/>
    <col min="11781" max="11782" width="15.5703125" style="131" customWidth="1"/>
    <col min="11783" max="12032" width="11.42578125" style="131" customWidth="1"/>
    <col min="12033" max="12033" width="44.5703125" style="131" customWidth="1"/>
    <col min="12034" max="12036" width="16.42578125" style="131" customWidth="1"/>
    <col min="12037" max="12038" width="15.5703125" style="131" customWidth="1"/>
    <col min="12039" max="12288" width="11.42578125" style="131" customWidth="1"/>
    <col min="12289" max="12289" width="44.5703125" style="131" customWidth="1"/>
    <col min="12290" max="12292" width="16.42578125" style="131" customWidth="1"/>
    <col min="12293" max="12294" width="15.5703125" style="131" customWidth="1"/>
    <col min="12295" max="12544" width="11.42578125" style="131" customWidth="1"/>
    <col min="12545" max="12545" width="44.5703125" style="131" customWidth="1"/>
    <col min="12546" max="12548" width="16.42578125" style="131" customWidth="1"/>
    <col min="12549" max="12550" width="15.5703125" style="131" customWidth="1"/>
    <col min="12551" max="12800" width="11.42578125" style="131" customWidth="1"/>
    <col min="12801" max="12801" width="44.5703125" style="131" customWidth="1"/>
    <col min="12802" max="12804" width="16.42578125" style="131" customWidth="1"/>
    <col min="12805" max="12806" width="15.5703125" style="131" customWidth="1"/>
    <col min="12807" max="13056" width="11.42578125" style="131" customWidth="1"/>
    <col min="13057" max="13057" width="44.5703125" style="131" customWidth="1"/>
    <col min="13058" max="13060" width="16.42578125" style="131" customWidth="1"/>
    <col min="13061" max="13062" width="15.5703125" style="131" customWidth="1"/>
    <col min="13063" max="13312" width="11.42578125" style="131" customWidth="1"/>
    <col min="13313" max="13313" width="44.5703125" style="131" customWidth="1"/>
    <col min="13314" max="13316" width="16.42578125" style="131" customWidth="1"/>
    <col min="13317" max="13318" width="15.5703125" style="131" customWidth="1"/>
    <col min="13319" max="13568" width="11.42578125" style="131" customWidth="1"/>
    <col min="13569" max="13569" width="44.5703125" style="131" customWidth="1"/>
    <col min="13570" max="13572" width="16.42578125" style="131" customWidth="1"/>
    <col min="13573" max="13574" width="15.5703125" style="131" customWidth="1"/>
    <col min="13575" max="13824" width="11.42578125" style="131" customWidth="1"/>
    <col min="13825" max="13825" width="44.5703125" style="131" customWidth="1"/>
    <col min="13826" max="13828" width="16.42578125" style="131" customWidth="1"/>
    <col min="13829" max="13830" width="15.5703125" style="131" customWidth="1"/>
    <col min="13831" max="14080" width="11.42578125" style="131" customWidth="1"/>
    <col min="14081" max="14081" width="44.5703125" style="131" customWidth="1"/>
    <col min="14082" max="14084" width="16.42578125" style="131" customWidth="1"/>
    <col min="14085" max="14086" width="15.5703125" style="131" customWidth="1"/>
    <col min="14087" max="14336" width="11.42578125" style="131" customWidth="1"/>
    <col min="14337" max="14337" width="44.5703125" style="131" customWidth="1"/>
    <col min="14338" max="14340" width="16.42578125" style="131" customWidth="1"/>
    <col min="14341" max="14342" width="15.5703125" style="131" customWidth="1"/>
    <col min="14343" max="14592" width="11.42578125" style="131" customWidth="1"/>
    <col min="14593" max="14593" width="44.5703125" style="131" customWidth="1"/>
    <col min="14594" max="14596" width="16.42578125" style="131" customWidth="1"/>
    <col min="14597" max="14598" width="15.5703125" style="131" customWidth="1"/>
    <col min="14599" max="14848" width="11.42578125" style="131" customWidth="1"/>
    <col min="14849" max="14849" width="44.5703125" style="131" customWidth="1"/>
    <col min="14850" max="14852" width="16.42578125" style="131" customWidth="1"/>
    <col min="14853" max="14854" width="15.5703125" style="131" customWidth="1"/>
    <col min="14855" max="15104" width="11.42578125" style="131" customWidth="1"/>
    <col min="15105" max="15105" width="44.5703125" style="131" customWidth="1"/>
    <col min="15106" max="15108" width="16.42578125" style="131" customWidth="1"/>
    <col min="15109" max="15110" width="15.5703125" style="131" customWidth="1"/>
    <col min="15111" max="15360" width="11.42578125" style="131" customWidth="1"/>
    <col min="15361" max="15361" width="44.5703125" style="131" customWidth="1"/>
    <col min="15362" max="15364" width="16.42578125" style="131" customWidth="1"/>
    <col min="15365" max="15366" width="15.5703125" style="131" customWidth="1"/>
    <col min="15367" max="15616" width="11.42578125" style="131" customWidth="1"/>
    <col min="15617" max="15617" width="44.5703125" style="131" customWidth="1"/>
    <col min="15618" max="15620" width="16.42578125" style="131" customWidth="1"/>
    <col min="15621" max="15622" width="15.5703125" style="131" customWidth="1"/>
    <col min="15623" max="15872" width="11.42578125" style="131" customWidth="1"/>
    <col min="15873" max="15873" width="44.5703125" style="131" customWidth="1"/>
    <col min="15874" max="15876" width="16.42578125" style="131" customWidth="1"/>
    <col min="15877" max="15878" width="15.5703125" style="131" customWidth="1"/>
    <col min="15879" max="16128" width="11.42578125" style="131" customWidth="1"/>
    <col min="16129" max="16129" width="44.5703125" style="131" customWidth="1"/>
    <col min="16130" max="16132" width="16.42578125" style="131" customWidth="1"/>
    <col min="16133" max="16134" width="15.5703125" style="131" customWidth="1"/>
    <col min="16135" max="16384" width="11.42578125" style="131" customWidth="1"/>
  </cols>
  <sheetData>
    <row r="1" spans="1:21" s="154" customFormat="1" ht="30" customHeight="1">
      <c r="A1" s="718" t="s">
        <v>895</v>
      </c>
      <c r="B1" s="718"/>
      <c r="C1" s="718"/>
      <c r="D1" s="718"/>
      <c r="E1" s="718"/>
      <c r="F1" s="718"/>
      <c r="G1" s="81"/>
      <c r="H1" s="81"/>
      <c r="I1" s="81"/>
      <c r="J1" s="81"/>
      <c r="K1" s="81"/>
      <c r="L1" s="81"/>
      <c r="M1" s="81"/>
      <c r="N1" s="81"/>
      <c r="O1" s="81"/>
      <c r="P1" s="81"/>
      <c r="Q1" s="81"/>
      <c r="R1" s="81"/>
      <c r="S1" s="81"/>
      <c r="T1" s="81"/>
      <c r="U1" s="81"/>
    </row>
    <row r="2" spans="1:21" s="154" customFormat="1" ht="15" customHeight="1">
      <c r="A2" s="719" t="s">
        <v>703</v>
      </c>
      <c r="B2" s="719"/>
      <c r="C2" s="719"/>
      <c r="D2" s="719"/>
      <c r="E2" s="719"/>
      <c r="F2" s="719"/>
      <c r="G2" s="81"/>
      <c r="H2" s="81"/>
      <c r="I2" s="81"/>
      <c r="J2" s="81"/>
      <c r="K2" s="81"/>
      <c r="L2" s="81"/>
      <c r="M2" s="81"/>
      <c r="N2" s="81"/>
      <c r="O2" s="81"/>
      <c r="P2" s="81"/>
      <c r="Q2" s="81"/>
      <c r="R2" s="81"/>
      <c r="S2" s="81"/>
      <c r="T2" s="81"/>
      <c r="U2" s="81"/>
    </row>
    <row r="3" spans="1:21" s="154" customFormat="1" ht="15" customHeight="1">
      <c r="A3" s="719" t="s">
        <v>2</v>
      </c>
      <c r="B3" s="719"/>
      <c r="C3" s="719"/>
      <c r="D3" s="719"/>
      <c r="E3" s="719"/>
      <c r="F3" s="719"/>
      <c r="G3" s="81"/>
      <c r="H3" s="81"/>
      <c r="I3" s="81"/>
      <c r="J3" s="81"/>
      <c r="K3" s="81"/>
      <c r="L3" s="81"/>
      <c r="M3" s="81"/>
      <c r="N3" s="81"/>
      <c r="O3" s="81"/>
      <c r="P3" s="81"/>
      <c r="Q3" s="81"/>
      <c r="R3" s="81"/>
      <c r="S3" s="81"/>
      <c r="T3" s="81"/>
      <c r="U3" s="81"/>
    </row>
    <row r="4" spans="1:21" s="155" customFormat="1" ht="30" customHeight="1">
      <c r="A4" s="720" t="s">
        <v>3</v>
      </c>
      <c r="B4" s="720"/>
      <c r="C4" s="720"/>
      <c r="D4" s="720"/>
      <c r="E4" s="720"/>
      <c r="F4" s="720"/>
      <c r="G4" s="81"/>
      <c r="H4" s="81"/>
      <c r="I4" s="81"/>
      <c r="J4" s="81"/>
      <c r="K4" s="81"/>
      <c r="L4" s="81"/>
      <c r="M4" s="81"/>
      <c r="N4" s="81"/>
      <c r="O4" s="81"/>
      <c r="P4" s="81"/>
      <c r="Q4" s="81"/>
      <c r="R4" s="81"/>
      <c r="S4" s="81"/>
      <c r="T4" s="81"/>
      <c r="U4" s="81"/>
    </row>
    <row r="5" spans="1:21" ht="3.75" customHeight="1">
      <c r="A5" s="156"/>
      <c r="B5" s="81"/>
      <c r="C5" s="157"/>
      <c r="D5" s="157"/>
      <c r="E5" s="81"/>
      <c r="F5" s="158"/>
      <c r="G5" s="81"/>
      <c r="H5" s="81"/>
      <c r="I5" s="81"/>
      <c r="J5" s="81"/>
      <c r="K5" s="81"/>
      <c r="L5" s="81"/>
      <c r="M5" s="81"/>
      <c r="N5" s="81"/>
      <c r="O5" s="81"/>
      <c r="P5" s="81"/>
      <c r="Q5" s="81"/>
      <c r="R5" s="81"/>
      <c r="S5" s="81"/>
      <c r="T5" s="81"/>
      <c r="U5" s="81"/>
    </row>
    <row r="6" spans="1:21" ht="30" customHeight="1">
      <c r="A6" s="341"/>
      <c r="B6" s="342" t="s">
        <v>897</v>
      </c>
      <c r="C6" s="342" t="s">
        <v>898</v>
      </c>
      <c r="D6" s="342" t="s">
        <v>899</v>
      </c>
      <c r="E6" s="343" t="s">
        <v>335</v>
      </c>
      <c r="F6" s="343" t="s">
        <v>704</v>
      </c>
      <c r="G6" s="81"/>
      <c r="H6" s="81"/>
      <c r="I6" s="81"/>
      <c r="J6" s="81"/>
      <c r="K6" s="81"/>
      <c r="L6" s="81"/>
      <c r="M6" s="81"/>
      <c r="N6" s="81"/>
      <c r="O6" s="81"/>
      <c r="P6" s="81"/>
      <c r="Q6" s="81"/>
      <c r="R6" s="81"/>
      <c r="S6" s="81"/>
      <c r="T6" s="81"/>
      <c r="U6" s="81"/>
    </row>
    <row r="7" spans="1:21" ht="15" customHeight="1">
      <c r="A7" s="239" t="s">
        <v>705</v>
      </c>
      <c r="B7" s="157">
        <v>1488206.3037</v>
      </c>
      <c r="C7" s="157">
        <v>780146.59533000004</v>
      </c>
      <c r="D7" s="157">
        <v>251048.34831</v>
      </c>
      <c r="E7" s="157">
        <v>2519401.2473400002</v>
      </c>
      <c r="F7" s="344">
        <v>0.96421573544361106</v>
      </c>
      <c r="G7" s="81"/>
      <c r="H7" s="81"/>
      <c r="I7" s="81"/>
      <c r="J7" s="81"/>
      <c r="K7" s="81"/>
      <c r="L7" s="81"/>
      <c r="M7" s="81"/>
      <c r="N7" s="81"/>
      <c r="O7" s="81"/>
      <c r="P7" s="81"/>
      <c r="Q7" s="81"/>
      <c r="R7" s="81"/>
      <c r="S7" s="81"/>
      <c r="T7" s="81"/>
      <c r="U7" s="81"/>
    </row>
    <row r="8" spans="1:21" ht="15" customHeight="1">
      <c r="A8" s="239" t="s">
        <v>706</v>
      </c>
      <c r="B8" s="157">
        <v>-2588.0237400000001</v>
      </c>
      <c r="C8" s="157">
        <v>-3427.7302400000003</v>
      </c>
      <c r="D8" s="157">
        <v>-503.72639000000004</v>
      </c>
      <c r="E8" s="157">
        <v>-6519.4803700000002</v>
      </c>
      <c r="F8" s="344">
        <v>-2.4951109182416776E-3</v>
      </c>
      <c r="G8" s="81"/>
      <c r="H8" s="81"/>
      <c r="I8" s="81"/>
      <c r="J8" s="81"/>
      <c r="K8" s="81"/>
      <c r="L8" s="81"/>
      <c r="M8" s="81"/>
      <c r="N8" s="81"/>
      <c r="O8" s="81"/>
      <c r="P8" s="81"/>
      <c r="Q8" s="81"/>
      <c r="R8" s="81"/>
      <c r="S8" s="81"/>
      <c r="T8" s="81"/>
      <c r="U8" s="81"/>
    </row>
    <row r="9" spans="1:21" ht="15" customHeight="1">
      <c r="A9" s="239" t="s">
        <v>707</v>
      </c>
      <c r="B9" s="157">
        <v>17030.274739999997</v>
      </c>
      <c r="C9" s="157">
        <v>3481.4920899999997</v>
      </c>
      <c r="D9" s="157">
        <v>2976.96101</v>
      </c>
      <c r="E9" s="157">
        <v>23488.72784</v>
      </c>
      <c r="F9" s="344">
        <v>8.9895172564483476E-3</v>
      </c>
      <c r="G9" s="81"/>
      <c r="H9" s="81"/>
      <c r="I9" s="81"/>
      <c r="J9" s="81"/>
      <c r="K9" s="81"/>
      <c r="L9" s="81"/>
      <c r="M9" s="81"/>
      <c r="N9" s="81"/>
      <c r="O9" s="81"/>
      <c r="P9" s="81"/>
      <c r="Q9" s="81"/>
      <c r="R9" s="81"/>
      <c r="S9" s="81"/>
      <c r="T9" s="81"/>
      <c r="U9" s="81"/>
    </row>
    <row r="10" spans="1:21" ht="15" customHeight="1">
      <c r="A10" s="239" t="s">
        <v>708</v>
      </c>
      <c r="B10" s="157">
        <v>-427.25155999999998</v>
      </c>
      <c r="C10" s="157">
        <v>-103.67946999999999</v>
      </c>
      <c r="D10" s="157">
        <v>-63.974820000000001</v>
      </c>
      <c r="E10" s="157">
        <v>-594.90584999999999</v>
      </c>
      <c r="F10" s="344">
        <v>-2.2768012133164006E-4</v>
      </c>
      <c r="G10" s="81"/>
      <c r="H10" s="81"/>
      <c r="I10" s="81"/>
      <c r="J10" s="81"/>
      <c r="K10" s="81"/>
      <c r="L10" s="81"/>
      <c r="M10" s="81"/>
      <c r="N10" s="81"/>
      <c r="O10" s="81"/>
      <c r="P10" s="81"/>
      <c r="Q10" s="81"/>
      <c r="R10" s="81"/>
      <c r="S10" s="81"/>
      <c r="T10" s="81"/>
      <c r="U10" s="81"/>
    </row>
    <row r="11" spans="1:21" ht="15" customHeight="1">
      <c r="A11" s="239" t="s">
        <v>709</v>
      </c>
      <c r="B11" s="157">
        <v>5800.2523300000003</v>
      </c>
      <c r="C11" s="157">
        <v>2997.2471600000003</v>
      </c>
      <c r="D11" s="157">
        <v>2928.5346199999999</v>
      </c>
      <c r="E11" s="157">
        <v>11726.034109999999</v>
      </c>
      <c r="F11" s="344">
        <v>4.4877435125301761E-3</v>
      </c>
      <c r="G11" s="81"/>
      <c r="H11" s="81"/>
      <c r="I11" s="81"/>
      <c r="J11" s="81"/>
      <c r="K11" s="81"/>
      <c r="L11" s="81"/>
      <c r="M11" s="81"/>
      <c r="N11" s="81"/>
      <c r="O11" s="81"/>
      <c r="P11" s="81"/>
      <c r="Q11" s="81"/>
      <c r="R11" s="81"/>
      <c r="S11" s="81"/>
      <c r="T11" s="81"/>
      <c r="U11" s="81"/>
    </row>
    <row r="12" spans="1:21" ht="15" customHeight="1">
      <c r="A12" s="239" t="s">
        <v>710</v>
      </c>
      <c r="B12" s="157">
        <v>-585.27778999999998</v>
      </c>
      <c r="C12" s="157">
        <v>-306.11427000000003</v>
      </c>
      <c r="D12" s="157">
        <v>-293.25541999999996</v>
      </c>
      <c r="E12" s="157">
        <v>-1184.6474800000001</v>
      </c>
      <c r="F12" s="344">
        <v>-4.5338381187816807E-4</v>
      </c>
      <c r="G12" s="81"/>
      <c r="H12" s="81"/>
      <c r="I12" s="81"/>
      <c r="J12" s="81"/>
      <c r="K12" s="81"/>
      <c r="L12" s="81"/>
      <c r="M12" s="81"/>
      <c r="N12" s="81"/>
      <c r="O12" s="81"/>
      <c r="P12" s="81"/>
      <c r="Q12" s="81"/>
      <c r="R12" s="81"/>
      <c r="S12" s="81"/>
      <c r="T12" s="81"/>
      <c r="U12" s="81"/>
    </row>
    <row r="13" spans="1:21" ht="15" customHeight="1">
      <c r="A13" s="239" t="s">
        <v>711</v>
      </c>
      <c r="B13" s="157">
        <v>2112.82114</v>
      </c>
      <c r="C13" s="157">
        <v>4514.7865000000002</v>
      </c>
      <c r="D13" s="157">
        <v>5.8246899999999995</v>
      </c>
      <c r="E13" s="157">
        <v>6633.4323299999996</v>
      </c>
      <c r="F13" s="344">
        <v>2.5387221822404733E-3</v>
      </c>
      <c r="G13" s="81"/>
      <c r="H13" s="81"/>
      <c r="I13" s="81"/>
      <c r="J13" s="81"/>
      <c r="K13" s="81"/>
      <c r="L13" s="81"/>
      <c r="M13" s="81"/>
      <c r="N13" s="81"/>
      <c r="O13" s="81"/>
      <c r="P13" s="81"/>
      <c r="Q13" s="81"/>
      <c r="R13" s="81"/>
      <c r="S13" s="81"/>
      <c r="T13" s="81"/>
      <c r="U13" s="81"/>
    </row>
    <row r="14" spans="1:21" ht="15" customHeight="1">
      <c r="A14" s="239" t="s">
        <v>712</v>
      </c>
      <c r="B14" s="157">
        <v>-533.36463000000003</v>
      </c>
      <c r="C14" s="157">
        <v>-1135.4885400000001</v>
      </c>
      <c r="D14" s="157">
        <v>-1.45617</v>
      </c>
      <c r="E14" s="157">
        <v>-1670.30934</v>
      </c>
      <c r="F14" s="344">
        <v>-6.3925448571832278E-4</v>
      </c>
      <c r="G14" s="81"/>
      <c r="H14" s="81"/>
      <c r="I14" s="81"/>
      <c r="J14" s="81"/>
      <c r="K14" s="81"/>
      <c r="L14" s="81"/>
      <c r="M14" s="81"/>
      <c r="N14" s="81"/>
      <c r="O14" s="81"/>
      <c r="P14" s="81"/>
      <c r="Q14" s="81"/>
      <c r="R14" s="81"/>
      <c r="S14" s="81"/>
      <c r="T14" s="81"/>
      <c r="U14" s="81"/>
    </row>
    <row r="15" spans="1:21" ht="15" customHeight="1">
      <c r="A15" s="239" t="s">
        <v>713</v>
      </c>
      <c r="B15" s="157">
        <v>947.54327999999998</v>
      </c>
      <c r="C15" s="157">
        <v>3715.73738</v>
      </c>
      <c r="D15" s="157">
        <v>1111.97082</v>
      </c>
      <c r="E15" s="157">
        <v>5775.2514800000008</v>
      </c>
      <c r="F15" s="344">
        <v>2.2102824466882181E-3</v>
      </c>
      <c r="G15" s="81"/>
      <c r="H15" s="81"/>
      <c r="I15" s="81"/>
      <c r="J15" s="81"/>
      <c r="K15" s="81"/>
      <c r="L15" s="81"/>
      <c r="M15" s="81"/>
      <c r="N15" s="81"/>
      <c r="O15" s="81"/>
      <c r="P15" s="81"/>
      <c r="Q15" s="81"/>
      <c r="R15" s="81"/>
      <c r="S15" s="81"/>
      <c r="T15" s="81"/>
      <c r="U15" s="81"/>
    </row>
    <row r="16" spans="1:21" ht="15" customHeight="1">
      <c r="A16" s="239" t="s">
        <v>714</v>
      </c>
      <c r="B16" s="157">
        <v>-379.01729</v>
      </c>
      <c r="C16" s="157">
        <v>-1479.1057599999999</v>
      </c>
      <c r="D16" s="157">
        <v>-444.78832</v>
      </c>
      <c r="E16" s="157">
        <v>-2302.9113700000003</v>
      </c>
      <c r="F16" s="344">
        <v>-8.8136154676847359E-4</v>
      </c>
      <c r="G16" s="81"/>
      <c r="H16" s="81"/>
      <c r="I16" s="81"/>
      <c r="J16" s="81"/>
      <c r="K16" s="81"/>
      <c r="L16" s="81"/>
      <c r="M16" s="81"/>
      <c r="N16" s="81"/>
      <c r="O16" s="81"/>
      <c r="P16" s="81"/>
      <c r="Q16" s="81"/>
      <c r="R16" s="81"/>
      <c r="S16" s="81"/>
      <c r="T16" s="81"/>
      <c r="U16" s="81"/>
    </row>
    <row r="17" spans="1:21" ht="15" customHeight="1">
      <c r="A17" s="239" t="s">
        <v>715</v>
      </c>
      <c r="B17" s="157">
        <v>23960.450629999999</v>
      </c>
      <c r="C17" s="157">
        <v>17682.96673</v>
      </c>
      <c r="D17" s="157">
        <v>4233.9141900000004</v>
      </c>
      <c r="E17" s="157">
        <v>45877.331549999995</v>
      </c>
      <c r="F17" s="344">
        <v>1.7557999158481764E-2</v>
      </c>
      <c r="G17" s="81"/>
      <c r="H17" s="81"/>
      <c r="I17" s="81"/>
      <c r="J17" s="81"/>
      <c r="K17" s="81"/>
      <c r="L17" s="81"/>
      <c r="M17" s="81"/>
      <c r="N17" s="81"/>
      <c r="O17" s="81"/>
      <c r="P17" s="81"/>
      <c r="Q17" s="81"/>
      <c r="R17" s="81"/>
      <c r="S17" s="81"/>
      <c r="T17" s="81"/>
      <c r="U17" s="81"/>
    </row>
    <row r="18" spans="1:21" ht="15" customHeight="1">
      <c r="A18" s="239" t="s">
        <v>716</v>
      </c>
      <c r="B18" s="157">
        <v>-12202.426670000001</v>
      </c>
      <c r="C18" s="157">
        <v>-9261.6950899999993</v>
      </c>
      <c r="D18" s="157">
        <v>-2157.2673999999997</v>
      </c>
      <c r="E18" s="157">
        <v>-23621.389159999999</v>
      </c>
      <c r="F18" s="344">
        <v>-9.0402888960844606E-3</v>
      </c>
      <c r="G18" s="81"/>
      <c r="H18" s="81"/>
      <c r="I18" s="81"/>
      <c r="J18" s="81"/>
      <c r="K18" s="81"/>
      <c r="L18" s="81"/>
      <c r="M18" s="81"/>
      <c r="N18" s="81"/>
      <c r="O18" s="81"/>
      <c r="P18" s="81"/>
      <c r="Q18" s="81"/>
      <c r="R18" s="81"/>
      <c r="S18" s="81"/>
      <c r="T18" s="81"/>
      <c r="U18" s="81"/>
    </row>
    <row r="19" spans="1:21" ht="15" customHeight="1">
      <c r="A19" s="345" t="s">
        <v>717</v>
      </c>
      <c r="B19" s="346">
        <v>1538057.6458200002</v>
      </c>
      <c r="C19" s="346">
        <v>812538.82519</v>
      </c>
      <c r="D19" s="346">
        <v>262305.55364</v>
      </c>
      <c r="E19" s="346">
        <v>2612902.02465</v>
      </c>
      <c r="F19" s="347">
        <v>1</v>
      </c>
      <c r="G19" s="81"/>
      <c r="H19" s="81"/>
      <c r="I19" s="81"/>
      <c r="J19" s="81"/>
      <c r="K19" s="81"/>
      <c r="L19" s="81"/>
      <c r="M19" s="81"/>
      <c r="N19" s="81"/>
      <c r="O19" s="81"/>
      <c r="P19" s="81"/>
      <c r="Q19" s="81"/>
      <c r="R19" s="81"/>
      <c r="S19" s="81"/>
      <c r="T19" s="81"/>
      <c r="U19" s="81"/>
    </row>
    <row r="20" spans="1:21" ht="15" customHeight="1">
      <c r="A20" s="239" t="s">
        <v>904</v>
      </c>
      <c r="B20" s="157">
        <v>-16715.361680000002</v>
      </c>
      <c r="C20" s="157">
        <v>-15713.81337</v>
      </c>
      <c r="D20" s="157">
        <v>-3464.4685199999999</v>
      </c>
      <c r="E20" s="157">
        <v>-35893.64357</v>
      </c>
      <c r="F20" s="157"/>
      <c r="G20" s="81"/>
      <c r="H20" s="81"/>
      <c r="I20" s="81"/>
      <c r="J20" s="81"/>
      <c r="K20" s="81"/>
      <c r="L20" s="81"/>
      <c r="M20" s="81"/>
      <c r="N20" s="81"/>
      <c r="O20" s="81"/>
      <c r="P20" s="81"/>
      <c r="Q20" s="81"/>
      <c r="R20" s="81"/>
      <c r="S20" s="81"/>
      <c r="T20" s="81"/>
      <c r="U20" s="81"/>
    </row>
    <row r="21" spans="1:21" s="171" customFormat="1" ht="15" customHeight="1" thickBot="1">
      <c r="A21" s="348" t="s">
        <v>905</v>
      </c>
      <c r="B21" s="349">
        <v>0.58863961652983299</v>
      </c>
      <c r="C21" s="349">
        <v>0.31097179210109882</v>
      </c>
      <c r="D21" s="349">
        <v>0.10038859136906828</v>
      </c>
      <c r="E21" s="349">
        <v>1</v>
      </c>
      <c r="F21" s="349"/>
      <c r="G21" s="278"/>
      <c r="H21" s="278"/>
      <c r="I21" s="278"/>
      <c r="J21" s="278"/>
      <c r="K21" s="278"/>
      <c r="L21" s="278"/>
      <c r="M21" s="278"/>
      <c r="N21" s="278"/>
      <c r="O21" s="278"/>
      <c r="P21" s="278"/>
      <c r="Q21" s="278"/>
      <c r="R21" s="278"/>
      <c r="S21" s="278"/>
      <c r="T21" s="278"/>
      <c r="U21" s="278"/>
    </row>
    <row r="22" spans="1:21" ht="15" customHeight="1">
      <c r="A22" s="202" t="s">
        <v>720</v>
      </c>
      <c r="B22" s="350"/>
      <c r="C22" s="351"/>
      <c r="D22" s="351"/>
      <c r="E22" s="350"/>
      <c r="F22" s="350"/>
      <c r="G22" s="81"/>
      <c r="H22" s="81"/>
      <c r="I22" s="81"/>
      <c r="J22" s="81"/>
      <c r="K22" s="81"/>
      <c r="L22" s="81"/>
      <c r="M22" s="81"/>
      <c r="N22" s="81"/>
      <c r="O22" s="81"/>
      <c r="P22" s="81"/>
      <c r="Q22" s="81"/>
      <c r="R22" s="81"/>
      <c r="S22" s="81"/>
      <c r="T22" s="81"/>
      <c r="U22" s="81"/>
    </row>
    <row r="23" spans="1:21" ht="84" customHeight="1">
      <c r="A23" s="733" t="s">
        <v>382</v>
      </c>
      <c r="B23" s="751"/>
      <c r="C23" s="751"/>
      <c r="D23" s="751"/>
      <c r="E23" s="751"/>
      <c r="F23" s="751"/>
      <c r="G23" s="81"/>
      <c r="H23" s="81"/>
      <c r="I23" s="81"/>
      <c r="J23" s="81"/>
      <c r="K23" s="81"/>
      <c r="L23" s="81"/>
      <c r="M23" s="81"/>
      <c r="N23" s="81"/>
      <c r="O23" s="81"/>
      <c r="P23" s="81"/>
      <c r="Q23" s="81"/>
      <c r="R23" s="81"/>
      <c r="S23" s="81"/>
      <c r="T23" s="81"/>
      <c r="U23" s="81"/>
    </row>
    <row r="24" spans="1:21" ht="73.5" customHeight="1">
      <c r="A24" s="733" t="s">
        <v>383</v>
      </c>
      <c r="B24" s="751"/>
      <c r="C24" s="751"/>
      <c r="D24" s="751"/>
      <c r="E24" s="751"/>
      <c r="F24" s="751"/>
      <c r="G24" s="81"/>
      <c r="H24" s="81"/>
      <c r="I24" s="81"/>
      <c r="J24" s="81"/>
      <c r="K24" s="81"/>
      <c r="L24" s="81"/>
      <c r="M24" s="81"/>
      <c r="N24" s="81"/>
      <c r="O24" s="81"/>
      <c r="P24" s="81"/>
      <c r="Q24" s="81"/>
      <c r="R24" s="81"/>
      <c r="S24" s="81"/>
      <c r="T24" s="81"/>
      <c r="U24" s="81"/>
    </row>
    <row r="25" spans="1:21" ht="15" customHeight="1">
      <c r="A25" s="202" t="s">
        <v>721</v>
      </c>
      <c r="B25" s="202"/>
      <c r="C25" s="280"/>
      <c r="D25" s="280"/>
      <c r="E25" s="202"/>
      <c r="F25" s="202"/>
      <c r="G25" s="81"/>
      <c r="H25" s="81"/>
      <c r="I25" s="81"/>
      <c r="J25" s="81"/>
      <c r="K25" s="81"/>
      <c r="L25" s="81"/>
      <c r="M25" s="81"/>
      <c r="N25" s="81"/>
      <c r="O25" s="81"/>
      <c r="P25" s="81"/>
      <c r="Q25" s="81"/>
      <c r="R25" s="81"/>
      <c r="S25" s="81"/>
      <c r="T25" s="81"/>
      <c r="U25" s="81"/>
    </row>
    <row r="26" spans="1:21" ht="15" customHeight="1">
      <c r="A26" s="352"/>
      <c r="B26" s="202"/>
      <c r="C26" s="280"/>
      <c r="D26" s="280"/>
      <c r="E26" s="202"/>
      <c r="F26" s="202"/>
      <c r="G26" s="81"/>
      <c r="H26" s="81"/>
      <c r="I26" s="81"/>
      <c r="J26" s="81"/>
      <c r="K26" s="81"/>
      <c r="L26" s="81"/>
      <c r="M26" s="81"/>
      <c r="N26" s="81"/>
      <c r="O26" s="81"/>
      <c r="P26" s="81"/>
      <c r="Q26" s="81"/>
      <c r="R26" s="81"/>
      <c r="S26" s="81"/>
      <c r="T26" s="81"/>
      <c r="U26" s="8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F210"/>
  <sheetViews>
    <sheetView workbookViewId="0">
      <selection activeCell="A3" sqref="A3:F3"/>
    </sheetView>
  </sheetViews>
  <sheetFormatPr baseColWidth="10" defaultColWidth="9.140625" defaultRowHeight="15"/>
  <cols>
    <col min="1" max="1" width="80" customWidth="1"/>
    <col min="2" max="6" width="10.7109375" customWidth="1"/>
    <col min="7" max="256" width="11.42578125" customWidth="1"/>
    <col min="257" max="257" width="80" customWidth="1"/>
    <col min="258" max="262" width="10.7109375" customWidth="1"/>
    <col min="263" max="512" width="11.42578125" customWidth="1"/>
    <col min="513" max="513" width="80" customWidth="1"/>
    <col min="514" max="518" width="10.7109375" customWidth="1"/>
    <col min="519" max="768" width="11.42578125" customWidth="1"/>
    <col min="769" max="769" width="80" customWidth="1"/>
    <col min="770" max="774" width="10.7109375" customWidth="1"/>
    <col min="775" max="1024" width="11.42578125" customWidth="1"/>
    <col min="1025" max="1025" width="80" customWidth="1"/>
    <col min="1026" max="1030" width="10.7109375" customWidth="1"/>
    <col min="1031" max="1280" width="11.42578125" customWidth="1"/>
    <col min="1281" max="1281" width="80" customWidth="1"/>
    <col min="1282" max="1286" width="10.7109375" customWidth="1"/>
    <col min="1287" max="1536" width="11.42578125" customWidth="1"/>
    <col min="1537" max="1537" width="80" customWidth="1"/>
    <col min="1538" max="1542" width="10.7109375" customWidth="1"/>
    <col min="1543" max="1792" width="11.42578125" customWidth="1"/>
    <col min="1793" max="1793" width="80" customWidth="1"/>
    <col min="1794" max="1798" width="10.7109375" customWidth="1"/>
    <col min="1799" max="2048" width="11.42578125" customWidth="1"/>
    <col min="2049" max="2049" width="80" customWidth="1"/>
    <col min="2050" max="2054" width="10.7109375" customWidth="1"/>
    <col min="2055" max="2304" width="11.42578125" customWidth="1"/>
    <col min="2305" max="2305" width="80" customWidth="1"/>
    <col min="2306" max="2310" width="10.7109375" customWidth="1"/>
    <col min="2311" max="2560" width="11.42578125" customWidth="1"/>
    <col min="2561" max="2561" width="80" customWidth="1"/>
    <col min="2562" max="2566" width="10.7109375" customWidth="1"/>
    <col min="2567" max="2816" width="11.42578125" customWidth="1"/>
    <col min="2817" max="2817" width="80" customWidth="1"/>
    <col min="2818" max="2822" width="10.7109375" customWidth="1"/>
    <col min="2823" max="3072" width="11.42578125" customWidth="1"/>
    <col min="3073" max="3073" width="80" customWidth="1"/>
    <col min="3074" max="3078" width="10.7109375" customWidth="1"/>
    <col min="3079" max="3328" width="11.42578125" customWidth="1"/>
    <col min="3329" max="3329" width="80" customWidth="1"/>
    <col min="3330" max="3334" width="10.7109375" customWidth="1"/>
    <col min="3335" max="3584" width="11.42578125" customWidth="1"/>
    <col min="3585" max="3585" width="80" customWidth="1"/>
    <col min="3586" max="3590" width="10.7109375" customWidth="1"/>
    <col min="3591" max="3840" width="11.42578125" customWidth="1"/>
    <col min="3841" max="3841" width="80" customWidth="1"/>
    <col min="3842" max="3846" width="10.7109375" customWidth="1"/>
    <col min="3847" max="4096" width="11.42578125" customWidth="1"/>
    <col min="4097" max="4097" width="80" customWidth="1"/>
    <col min="4098" max="4102" width="10.7109375" customWidth="1"/>
    <col min="4103" max="4352" width="11.42578125" customWidth="1"/>
    <col min="4353" max="4353" width="80" customWidth="1"/>
    <col min="4354" max="4358" width="10.7109375" customWidth="1"/>
    <col min="4359" max="4608" width="11.42578125" customWidth="1"/>
    <col min="4609" max="4609" width="80" customWidth="1"/>
    <col min="4610" max="4614" width="10.7109375" customWidth="1"/>
    <col min="4615" max="4864" width="11.42578125" customWidth="1"/>
    <col min="4865" max="4865" width="80" customWidth="1"/>
    <col min="4866" max="4870" width="10.7109375" customWidth="1"/>
    <col min="4871" max="5120" width="11.42578125" customWidth="1"/>
    <col min="5121" max="5121" width="80" customWidth="1"/>
    <col min="5122" max="5126" width="10.7109375" customWidth="1"/>
    <col min="5127" max="5376" width="11.42578125" customWidth="1"/>
    <col min="5377" max="5377" width="80" customWidth="1"/>
    <col min="5378" max="5382" width="10.7109375" customWidth="1"/>
    <col min="5383" max="5632" width="11.42578125" customWidth="1"/>
    <col min="5633" max="5633" width="80" customWidth="1"/>
    <col min="5634" max="5638" width="10.7109375" customWidth="1"/>
    <col min="5639" max="5888" width="11.42578125" customWidth="1"/>
    <col min="5889" max="5889" width="80" customWidth="1"/>
    <col min="5890" max="5894" width="10.7109375" customWidth="1"/>
    <col min="5895" max="6144" width="11.42578125" customWidth="1"/>
    <col min="6145" max="6145" width="80" customWidth="1"/>
    <col min="6146" max="6150" width="10.7109375" customWidth="1"/>
    <col min="6151" max="6400" width="11.42578125" customWidth="1"/>
    <col min="6401" max="6401" width="80" customWidth="1"/>
    <col min="6402" max="6406" width="10.7109375" customWidth="1"/>
    <col min="6407" max="6656" width="11.42578125" customWidth="1"/>
    <col min="6657" max="6657" width="80" customWidth="1"/>
    <col min="6658" max="6662" width="10.7109375" customWidth="1"/>
    <col min="6663" max="6912" width="11.42578125" customWidth="1"/>
    <col min="6913" max="6913" width="80" customWidth="1"/>
    <col min="6914" max="6918" width="10.7109375" customWidth="1"/>
    <col min="6919" max="7168" width="11.42578125" customWidth="1"/>
    <col min="7169" max="7169" width="80" customWidth="1"/>
    <col min="7170" max="7174" width="10.7109375" customWidth="1"/>
    <col min="7175" max="7424" width="11.42578125" customWidth="1"/>
    <col min="7425" max="7425" width="80" customWidth="1"/>
    <col min="7426" max="7430" width="10.7109375" customWidth="1"/>
    <col min="7431" max="7680" width="11.42578125" customWidth="1"/>
    <col min="7681" max="7681" width="80" customWidth="1"/>
    <col min="7682" max="7686" width="10.7109375" customWidth="1"/>
    <col min="7687" max="7936" width="11.42578125" customWidth="1"/>
    <col min="7937" max="7937" width="80" customWidth="1"/>
    <col min="7938" max="7942" width="10.7109375" customWidth="1"/>
    <col min="7943" max="8192" width="11.42578125" customWidth="1"/>
    <col min="8193" max="8193" width="80" customWidth="1"/>
    <col min="8194" max="8198" width="10.7109375" customWidth="1"/>
    <col min="8199" max="8448" width="11.42578125" customWidth="1"/>
    <col min="8449" max="8449" width="80" customWidth="1"/>
    <col min="8450" max="8454" width="10.7109375" customWidth="1"/>
    <col min="8455" max="8704" width="11.42578125" customWidth="1"/>
    <col min="8705" max="8705" width="80" customWidth="1"/>
    <col min="8706" max="8710" width="10.7109375" customWidth="1"/>
    <col min="8711" max="8960" width="11.42578125" customWidth="1"/>
    <col min="8961" max="8961" width="80" customWidth="1"/>
    <col min="8962" max="8966" width="10.7109375" customWidth="1"/>
    <col min="8967" max="9216" width="11.42578125" customWidth="1"/>
    <col min="9217" max="9217" width="80" customWidth="1"/>
    <col min="9218" max="9222" width="10.7109375" customWidth="1"/>
    <col min="9223" max="9472" width="11.42578125" customWidth="1"/>
    <col min="9473" max="9473" width="80" customWidth="1"/>
    <col min="9474" max="9478" width="10.7109375" customWidth="1"/>
    <col min="9479" max="9728" width="11.42578125" customWidth="1"/>
    <col min="9729" max="9729" width="80" customWidth="1"/>
    <col min="9730" max="9734" width="10.7109375" customWidth="1"/>
    <col min="9735" max="9984" width="11.42578125" customWidth="1"/>
    <col min="9985" max="9985" width="80" customWidth="1"/>
    <col min="9986" max="9990" width="10.7109375" customWidth="1"/>
    <col min="9991" max="10240" width="11.42578125" customWidth="1"/>
    <col min="10241" max="10241" width="80" customWidth="1"/>
    <col min="10242" max="10246" width="10.7109375" customWidth="1"/>
    <col min="10247" max="10496" width="11.42578125" customWidth="1"/>
    <col min="10497" max="10497" width="80" customWidth="1"/>
    <col min="10498" max="10502" width="10.7109375" customWidth="1"/>
    <col min="10503" max="10752" width="11.42578125" customWidth="1"/>
    <col min="10753" max="10753" width="80" customWidth="1"/>
    <col min="10754" max="10758" width="10.7109375" customWidth="1"/>
    <col min="10759" max="11008" width="11.42578125" customWidth="1"/>
    <col min="11009" max="11009" width="80" customWidth="1"/>
    <col min="11010" max="11014" width="10.7109375" customWidth="1"/>
    <col min="11015" max="11264" width="11.42578125" customWidth="1"/>
    <col min="11265" max="11265" width="80" customWidth="1"/>
    <col min="11266" max="11270" width="10.7109375" customWidth="1"/>
    <col min="11271" max="11520" width="11.42578125" customWidth="1"/>
    <col min="11521" max="11521" width="80" customWidth="1"/>
    <col min="11522" max="11526" width="10.7109375" customWidth="1"/>
    <col min="11527" max="11776" width="11.42578125" customWidth="1"/>
    <col min="11777" max="11777" width="80" customWidth="1"/>
    <col min="11778" max="11782" width="10.7109375" customWidth="1"/>
    <col min="11783" max="12032" width="11.42578125" customWidth="1"/>
    <col min="12033" max="12033" width="80" customWidth="1"/>
    <col min="12034" max="12038" width="10.7109375" customWidth="1"/>
    <col min="12039" max="12288" width="11.42578125" customWidth="1"/>
    <col min="12289" max="12289" width="80" customWidth="1"/>
    <col min="12290" max="12294" width="10.7109375" customWidth="1"/>
    <col min="12295" max="12544" width="11.42578125" customWidth="1"/>
    <col min="12545" max="12545" width="80" customWidth="1"/>
    <col min="12546" max="12550" width="10.7109375" customWidth="1"/>
    <col min="12551" max="12800" width="11.42578125" customWidth="1"/>
    <col min="12801" max="12801" width="80" customWidth="1"/>
    <col min="12802" max="12806" width="10.7109375" customWidth="1"/>
    <col min="12807" max="13056" width="11.42578125" customWidth="1"/>
    <col min="13057" max="13057" width="80" customWidth="1"/>
    <col min="13058" max="13062" width="10.7109375" customWidth="1"/>
    <col min="13063" max="13312" width="11.42578125" customWidth="1"/>
    <col min="13313" max="13313" width="80" customWidth="1"/>
    <col min="13314" max="13318" width="10.7109375" customWidth="1"/>
    <col min="13319" max="13568" width="11.42578125" customWidth="1"/>
    <col min="13569" max="13569" width="80" customWidth="1"/>
    <col min="13570" max="13574" width="10.7109375" customWidth="1"/>
    <col min="13575" max="13824" width="11.42578125" customWidth="1"/>
    <col min="13825" max="13825" width="80" customWidth="1"/>
    <col min="13826" max="13830" width="10.7109375" customWidth="1"/>
    <col min="13831" max="14080" width="11.42578125" customWidth="1"/>
    <col min="14081" max="14081" width="80" customWidth="1"/>
    <col min="14082" max="14086" width="10.7109375" customWidth="1"/>
    <col min="14087" max="14336" width="11.42578125" customWidth="1"/>
    <col min="14337" max="14337" width="80" customWidth="1"/>
    <col min="14338" max="14342" width="10.7109375" customWidth="1"/>
    <col min="14343" max="14592" width="11.42578125" customWidth="1"/>
    <col min="14593" max="14593" width="80" customWidth="1"/>
    <col min="14594" max="14598" width="10.7109375" customWidth="1"/>
    <col min="14599" max="14848" width="11.42578125" customWidth="1"/>
    <col min="14849" max="14849" width="80" customWidth="1"/>
    <col min="14850" max="14854" width="10.7109375" customWidth="1"/>
    <col min="14855" max="15104" width="11.42578125" customWidth="1"/>
    <col min="15105" max="15105" width="80" customWidth="1"/>
    <col min="15106" max="15110" width="10.7109375" customWidth="1"/>
    <col min="15111" max="15360" width="11.42578125" customWidth="1"/>
    <col min="15361" max="15361" width="80" customWidth="1"/>
    <col min="15362" max="15366" width="10.7109375" customWidth="1"/>
    <col min="15367" max="15616" width="11.42578125" customWidth="1"/>
    <col min="15617" max="15617" width="80" customWidth="1"/>
    <col min="15618" max="15622" width="10.7109375" customWidth="1"/>
    <col min="15623" max="15872" width="11.42578125" customWidth="1"/>
    <col min="15873" max="15873" width="80" customWidth="1"/>
    <col min="15874" max="15878" width="10.7109375" customWidth="1"/>
    <col min="15879" max="16128" width="11.42578125" customWidth="1"/>
    <col min="16129" max="16129" width="80" customWidth="1"/>
    <col min="16130" max="16134" width="10.7109375" customWidth="1"/>
    <col min="16135" max="16384" width="11.42578125" customWidth="1"/>
  </cols>
  <sheetData>
    <row r="1" spans="1:6" ht="30" customHeight="1">
      <c r="A1" s="705" t="s">
        <v>895</v>
      </c>
      <c r="B1" s="705"/>
      <c r="C1" s="705"/>
      <c r="D1" s="705"/>
      <c r="E1" s="705"/>
      <c r="F1" s="705"/>
    </row>
    <row r="2" spans="1:6" ht="18">
      <c r="A2" s="706" t="s">
        <v>834</v>
      </c>
      <c r="B2" s="706"/>
      <c r="C2" s="706"/>
      <c r="D2" s="706"/>
      <c r="E2" s="706"/>
      <c r="F2" s="706"/>
    </row>
    <row r="3" spans="1:6" ht="18">
      <c r="A3" s="706" t="s">
        <v>2</v>
      </c>
      <c r="B3" s="706"/>
      <c r="C3" s="706"/>
      <c r="D3" s="706"/>
      <c r="E3" s="706"/>
      <c r="F3" s="706"/>
    </row>
    <row r="4" spans="1:6" ht="30" customHeight="1">
      <c r="A4" s="707" t="s">
        <v>3</v>
      </c>
      <c r="B4" s="707"/>
      <c r="C4" s="707"/>
      <c r="D4" s="707"/>
      <c r="E4" s="707"/>
      <c r="F4" s="707"/>
    </row>
    <row r="5" spans="1:6">
      <c r="A5" s="18"/>
      <c r="B5" s="241"/>
      <c r="C5" s="241"/>
      <c r="D5" s="39"/>
      <c r="E5" s="242"/>
      <c r="F5" s="241"/>
    </row>
    <row r="6" spans="1:6" ht="30" customHeight="1">
      <c r="A6" s="23" t="s">
        <v>835</v>
      </c>
      <c r="B6" s="244" t="s">
        <v>897</v>
      </c>
      <c r="C6" s="244" t="s">
        <v>898</v>
      </c>
      <c r="D6" s="244" t="s">
        <v>899</v>
      </c>
      <c r="E6" s="245" t="s">
        <v>335</v>
      </c>
      <c r="F6" s="244" t="s">
        <v>704</v>
      </c>
    </row>
    <row r="7" spans="1:6">
      <c r="A7" s="40" t="s">
        <v>837</v>
      </c>
      <c r="B7" s="246">
        <v>0</v>
      </c>
      <c r="C7" s="246">
        <v>0</v>
      </c>
      <c r="D7" s="246">
        <v>0</v>
      </c>
      <c r="E7" s="246">
        <v>0</v>
      </c>
      <c r="F7" s="74">
        <v>0</v>
      </c>
    </row>
    <row r="8" spans="1:6">
      <c r="A8" s="40" t="s">
        <v>838</v>
      </c>
      <c r="B8" s="246">
        <v>15809.99705</v>
      </c>
      <c r="C8" s="246">
        <v>38927.00404</v>
      </c>
      <c r="D8" s="246">
        <v>0</v>
      </c>
      <c r="E8" s="246">
        <v>54737.001089999998</v>
      </c>
      <c r="F8" s="74">
        <v>2.3441053242218689E-2</v>
      </c>
    </row>
    <row r="9" spans="1:6">
      <c r="A9" s="40" t="s">
        <v>839</v>
      </c>
      <c r="B9" s="246">
        <v>0</v>
      </c>
      <c r="C9" s="246">
        <v>89090.769680000012</v>
      </c>
      <c r="D9" s="246">
        <v>0</v>
      </c>
      <c r="E9" s="246">
        <v>89090.769680000012</v>
      </c>
      <c r="F9" s="74">
        <v>3.8153012292824591E-2</v>
      </c>
    </row>
    <row r="10" spans="1:6">
      <c r="A10" s="40" t="s">
        <v>840</v>
      </c>
      <c r="B10" s="246">
        <v>22904.999090000001</v>
      </c>
      <c r="C10" s="246">
        <v>118014.86312000001</v>
      </c>
      <c r="D10" s="246">
        <v>0</v>
      </c>
      <c r="E10" s="246">
        <v>140919.86221000002</v>
      </c>
      <c r="F10" s="74">
        <v>6.0348757278816646E-2</v>
      </c>
    </row>
    <row r="11" spans="1:6">
      <c r="A11" s="40" t="s">
        <v>841</v>
      </c>
      <c r="B11" s="246">
        <v>99473.260299999994</v>
      </c>
      <c r="C11" s="246">
        <v>75836.761769999997</v>
      </c>
      <c r="D11" s="246">
        <v>5031.8336900000004</v>
      </c>
      <c r="E11" s="246">
        <v>180341.85576000001</v>
      </c>
      <c r="F11" s="74">
        <v>7.7231177420916383E-2</v>
      </c>
    </row>
    <row r="12" spans="1:6">
      <c r="A12" s="40" t="s">
        <v>842</v>
      </c>
      <c r="B12" s="246">
        <v>173198.27427000002</v>
      </c>
      <c r="C12" s="246">
        <v>98372.977310000002</v>
      </c>
      <c r="D12" s="246">
        <v>12432.519269999999</v>
      </c>
      <c r="E12" s="246">
        <v>284003.77085000003</v>
      </c>
      <c r="F12" s="74">
        <v>0.12162426477364997</v>
      </c>
    </row>
    <row r="13" spans="1:6">
      <c r="A13" s="40" t="s">
        <v>843</v>
      </c>
      <c r="B13" s="246">
        <v>163640.45136000001</v>
      </c>
      <c r="C13" s="246">
        <v>62214.529219999997</v>
      </c>
      <c r="D13" s="246">
        <v>13012.69497</v>
      </c>
      <c r="E13" s="246">
        <v>238867.67555000001</v>
      </c>
      <c r="F13" s="74">
        <v>0.1022947876009144</v>
      </c>
    </row>
    <row r="14" spans="1:6">
      <c r="A14" s="40" t="s">
        <v>844</v>
      </c>
      <c r="B14" s="246">
        <v>161217.09422</v>
      </c>
      <c r="C14" s="246">
        <v>66953.985369999995</v>
      </c>
      <c r="D14" s="246">
        <v>15526.6091</v>
      </c>
      <c r="E14" s="246">
        <v>243697.68868999998</v>
      </c>
      <c r="F14" s="74">
        <v>0.10436323477413814</v>
      </c>
    </row>
    <row r="15" spans="1:6">
      <c r="A15" s="40" t="s">
        <v>845</v>
      </c>
      <c r="B15" s="246">
        <v>112376.23035</v>
      </c>
      <c r="C15" s="246">
        <v>36417.268049999999</v>
      </c>
      <c r="D15" s="246">
        <v>12435.556570000001</v>
      </c>
      <c r="E15" s="246">
        <v>161229.05497</v>
      </c>
      <c r="F15" s="74">
        <v>6.9046144043043586E-2</v>
      </c>
    </row>
    <row r="16" spans="1:6">
      <c r="A16" s="40" t="s">
        <v>846</v>
      </c>
      <c r="B16" s="246">
        <v>158900.29926</v>
      </c>
      <c r="C16" s="246">
        <v>52117.366860000002</v>
      </c>
      <c r="D16" s="246">
        <v>17964.11202</v>
      </c>
      <c r="E16" s="246">
        <v>228981.77814000001</v>
      </c>
      <c r="F16" s="74">
        <v>9.8061164221476871E-2</v>
      </c>
    </row>
    <row r="17" spans="1:6">
      <c r="A17" s="40" t="s">
        <v>847</v>
      </c>
      <c r="B17" s="246">
        <v>198857.31358000002</v>
      </c>
      <c r="C17" s="246">
        <v>70021.350160000002</v>
      </c>
      <c r="D17" s="246">
        <v>28348.5278</v>
      </c>
      <c r="E17" s="246">
        <v>297227.19153999997</v>
      </c>
      <c r="F17" s="74">
        <v>0.12728717838356593</v>
      </c>
    </row>
    <row r="18" spans="1:6">
      <c r="A18" s="40" t="s">
        <v>848</v>
      </c>
      <c r="B18" s="246">
        <v>209167.17131000001</v>
      </c>
      <c r="C18" s="246">
        <v>70757.696230000001</v>
      </c>
      <c r="D18" s="246">
        <v>34339.203150000001</v>
      </c>
      <c r="E18" s="246">
        <v>314264.07069000002</v>
      </c>
      <c r="F18" s="74">
        <v>0.13458320087810768</v>
      </c>
    </row>
    <row r="19" spans="1:6">
      <c r="A19" s="40" t="s">
        <v>849</v>
      </c>
      <c r="B19" s="246">
        <v>29716.655200000001</v>
      </c>
      <c r="C19" s="246">
        <v>11645.73444</v>
      </c>
      <c r="D19" s="246">
        <v>6209.3845999999994</v>
      </c>
      <c r="E19" s="246">
        <v>47571.774239999999</v>
      </c>
      <c r="F19" s="74">
        <v>2.0372553676317007E-2</v>
      </c>
    </row>
    <row r="20" spans="1:6">
      <c r="A20" s="40" t="s">
        <v>850</v>
      </c>
      <c r="B20" s="246">
        <v>32218.124989999997</v>
      </c>
      <c r="C20" s="246">
        <v>14199.72796</v>
      </c>
      <c r="D20" s="246">
        <v>7741.0219500000003</v>
      </c>
      <c r="E20" s="246">
        <v>54158.874900000003</v>
      </c>
      <c r="F20" s="74">
        <v>2.3193471414010226E-2</v>
      </c>
    </row>
    <row r="21" spans="1:6">
      <c r="A21" s="23" t="s">
        <v>8</v>
      </c>
      <c r="B21" s="248">
        <v>1377479.8709799997</v>
      </c>
      <c r="C21" s="248">
        <v>804570.03421000007</v>
      </c>
      <c r="D21" s="248">
        <v>153041.46312</v>
      </c>
      <c r="E21" s="248">
        <v>2335091.3683099998</v>
      </c>
      <c r="F21" s="77">
        <v>1</v>
      </c>
    </row>
    <row r="22" spans="1:6">
      <c r="A22" s="250" t="s">
        <v>851</v>
      </c>
      <c r="B22" s="74">
        <v>0.58990405672088864</v>
      </c>
      <c r="C22" s="74">
        <v>0.34455612535294494</v>
      </c>
      <c r="D22" s="74">
        <v>6.5539817926166338E-2</v>
      </c>
      <c r="E22" s="74">
        <v>1</v>
      </c>
      <c r="F22" s="74"/>
    </row>
    <row r="23" spans="1:6" ht="30" customHeight="1">
      <c r="A23" s="252" t="s">
        <v>852</v>
      </c>
      <c r="B23" s="244" t="s">
        <v>897</v>
      </c>
      <c r="C23" s="244" t="s">
        <v>898</v>
      </c>
      <c r="D23" s="244" t="s">
        <v>899</v>
      </c>
      <c r="E23" s="245" t="s">
        <v>8</v>
      </c>
      <c r="F23" s="244" t="s">
        <v>704</v>
      </c>
    </row>
    <row r="24" spans="1:6">
      <c r="A24" s="40" t="s">
        <v>837</v>
      </c>
      <c r="B24" s="246">
        <v>0</v>
      </c>
      <c r="C24" s="246">
        <v>0</v>
      </c>
      <c r="D24" s="246">
        <v>0</v>
      </c>
      <c r="E24" s="246">
        <v>0</v>
      </c>
      <c r="F24" s="74">
        <v>0</v>
      </c>
    </row>
    <row r="25" spans="1:6">
      <c r="A25" s="40" t="s">
        <v>838</v>
      </c>
      <c r="B25" s="246">
        <v>2</v>
      </c>
      <c r="C25" s="246">
        <v>5</v>
      </c>
      <c r="D25" s="246">
        <v>0</v>
      </c>
      <c r="E25" s="246">
        <v>7</v>
      </c>
      <c r="F25" s="74">
        <v>3.8617919818164764E-5</v>
      </c>
    </row>
    <row r="26" spans="1:6">
      <c r="A26" s="40" t="s">
        <v>839</v>
      </c>
      <c r="B26" s="246">
        <v>0</v>
      </c>
      <c r="C26" s="246">
        <v>19</v>
      </c>
      <c r="D26" s="246">
        <v>0</v>
      </c>
      <c r="E26" s="246">
        <v>19</v>
      </c>
      <c r="F26" s="74">
        <v>1.0482006807787579E-4</v>
      </c>
    </row>
    <row r="27" spans="1:6">
      <c r="A27" s="40" t="s">
        <v>840</v>
      </c>
      <c r="B27" s="246">
        <v>13</v>
      </c>
      <c r="C27" s="246">
        <v>53</v>
      </c>
      <c r="D27" s="246">
        <v>0</v>
      </c>
      <c r="E27" s="246">
        <v>66</v>
      </c>
      <c r="F27" s="74">
        <v>3.6411181542841064E-4</v>
      </c>
    </row>
    <row r="28" spans="1:6">
      <c r="A28" s="40" t="s">
        <v>841</v>
      </c>
      <c r="B28" s="246">
        <v>116</v>
      </c>
      <c r="C28" s="246">
        <v>82</v>
      </c>
      <c r="D28" s="246">
        <v>6</v>
      </c>
      <c r="E28" s="246">
        <v>204</v>
      </c>
      <c r="F28" s="74">
        <v>1.1254365204150874E-3</v>
      </c>
    </row>
    <row r="29" spans="1:6">
      <c r="A29" s="40" t="s">
        <v>842</v>
      </c>
      <c r="B29" s="246">
        <v>374</v>
      </c>
      <c r="C29" s="246">
        <v>206</v>
      </c>
      <c r="D29" s="246">
        <v>28</v>
      </c>
      <c r="E29" s="246">
        <v>608</v>
      </c>
      <c r="F29" s="74">
        <v>3.3542421784920253E-3</v>
      </c>
    </row>
    <row r="30" spans="1:6">
      <c r="A30" s="40" t="s">
        <v>843</v>
      </c>
      <c r="B30" s="246">
        <v>624</v>
      </c>
      <c r="C30" s="246">
        <v>239</v>
      </c>
      <c r="D30" s="246">
        <v>51</v>
      </c>
      <c r="E30" s="246">
        <v>914</v>
      </c>
      <c r="F30" s="74">
        <v>5.0423969591146568E-3</v>
      </c>
    </row>
    <row r="31" spans="1:6">
      <c r="A31" s="40" t="s">
        <v>844</v>
      </c>
      <c r="B31" s="246">
        <v>966</v>
      </c>
      <c r="C31" s="246">
        <v>398</v>
      </c>
      <c r="D31" s="246">
        <v>94</v>
      </c>
      <c r="E31" s="246">
        <v>1458</v>
      </c>
      <c r="F31" s="74">
        <v>8.0435610135548893E-3</v>
      </c>
    </row>
    <row r="32" spans="1:6">
      <c r="A32" s="40" t="s">
        <v>845</v>
      </c>
      <c r="B32" s="246">
        <v>951</v>
      </c>
      <c r="C32" s="246">
        <v>310</v>
      </c>
      <c r="D32" s="246">
        <v>106</v>
      </c>
      <c r="E32" s="246">
        <v>1367</v>
      </c>
      <c r="F32" s="74">
        <v>7.5415280559187475E-3</v>
      </c>
    </row>
    <row r="33" spans="1:6">
      <c r="A33" s="40" t="s">
        <v>846</v>
      </c>
      <c r="B33" s="246">
        <v>1909</v>
      </c>
      <c r="C33" s="246">
        <v>619</v>
      </c>
      <c r="D33" s="246">
        <v>217</v>
      </c>
      <c r="E33" s="246">
        <v>2745</v>
      </c>
      <c r="F33" s="74">
        <v>1.5143741414408898E-2</v>
      </c>
    </row>
    <row r="34" spans="1:6">
      <c r="A34" s="40" t="s">
        <v>847</v>
      </c>
      <c r="B34" s="246">
        <v>4101</v>
      </c>
      <c r="C34" s="246">
        <v>1431</v>
      </c>
      <c r="D34" s="246">
        <v>587</v>
      </c>
      <c r="E34" s="246">
        <v>6119</v>
      </c>
      <c r="F34" s="74">
        <v>3.3757578766764315E-2</v>
      </c>
    </row>
    <row r="35" spans="1:6">
      <c r="A35" s="40" t="s">
        <v>848</v>
      </c>
      <c r="B35" s="246">
        <v>12921</v>
      </c>
      <c r="C35" s="246">
        <v>4426</v>
      </c>
      <c r="D35" s="246">
        <v>2188</v>
      </c>
      <c r="E35" s="246">
        <v>19535</v>
      </c>
      <c r="F35" s="74">
        <v>0.10777158052112125</v>
      </c>
    </row>
    <row r="36" spans="1:6">
      <c r="A36" s="40" t="s">
        <v>849</v>
      </c>
      <c r="B36" s="246">
        <v>6022</v>
      </c>
      <c r="C36" s="246">
        <v>2352</v>
      </c>
      <c r="D36" s="246">
        <v>1266</v>
      </c>
      <c r="E36" s="246">
        <v>9640</v>
      </c>
      <c r="F36" s="74">
        <v>5.3182392435301193E-2</v>
      </c>
    </row>
    <row r="37" spans="1:6">
      <c r="A37" s="40" t="s">
        <v>850</v>
      </c>
      <c r="B37" s="246">
        <v>86810</v>
      </c>
      <c r="C37" s="246">
        <v>39699</v>
      </c>
      <c r="D37" s="246">
        <v>12072</v>
      </c>
      <c r="E37" s="246">
        <v>138581</v>
      </c>
      <c r="F37" s="74">
        <v>0.76452999233158447</v>
      </c>
    </row>
    <row r="38" spans="1:6">
      <c r="A38" s="23" t="s">
        <v>8</v>
      </c>
      <c r="B38" s="248">
        <v>114809</v>
      </c>
      <c r="C38" s="248">
        <v>49839</v>
      </c>
      <c r="D38" s="248">
        <v>16615</v>
      </c>
      <c r="E38" s="248">
        <v>181263</v>
      </c>
      <c r="F38" s="77">
        <v>1</v>
      </c>
    </row>
    <row r="39" spans="1:6">
      <c r="A39" s="250" t="s">
        <v>851</v>
      </c>
      <c r="B39" s="74">
        <v>0.63338353662909697</v>
      </c>
      <c r="C39" s="74">
        <v>0.2749540722596448</v>
      </c>
      <c r="D39" s="74">
        <v>9.1662391111258221E-2</v>
      </c>
      <c r="E39" s="74">
        <v>1</v>
      </c>
      <c r="F39" s="74"/>
    </row>
    <row r="40" spans="1:6" ht="15.75" thickBot="1">
      <c r="A40" s="254"/>
      <c r="B40" s="255"/>
      <c r="C40" s="31"/>
      <c r="D40" s="31"/>
      <c r="E40" s="255"/>
      <c r="F40" s="255"/>
    </row>
    <row r="41" spans="1:6" ht="39.75" customHeight="1" thickTop="1">
      <c r="A41" s="752" t="s">
        <v>906</v>
      </c>
      <c r="B41" s="752"/>
      <c r="C41" s="752"/>
      <c r="D41" s="752"/>
      <c r="E41" s="752"/>
      <c r="F41" s="752"/>
    </row>
    <row r="42" spans="1:6">
      <c r="A42" s="353"/>
      <c r="B42" s="353"/>
      <c r="C42" s="353"/>
      <c r="D42" s="353"/>
      <c r="E42" s="353"/>
      <c r="F42" s="353"/>
    </row>
    <row r="43" spans="1:6" ht="30" customHeight="1">
      <c r="A43" s="705" t="s">
        <v>895</v>
      </c>
      <c r="B43" s="705"/>
      <c r="C43" s="705"/>
      <c r="D43" s="705"/>
      <c r="E43" s="705"/>
      <c r="F43" s="705"/>
    </row>
    <row r="44" spans="1:6" ht="18">
      <c r="A44" s="706" t="s">
        <v>854</v>
      </c>
      <c r="B44" s="706"/>
      <c r="C44" s="706"/>
      <c r="D44" s="706"/>
      <c r="E44" s="706"/>
      <c r="F44" s="706"/>
    </row>
    <row r="45" spans="1:6" ht="18">
      <c r="A45" s="706" t="s">
        <v>2</v>
      </c>
      <c r="B45" s="706"/>
      <c r="C45" s="706"/>
      <c r="D45" s="706"/>
      <c r="E45" s="706"/>
      <c r="F45" s="706"/>
    </row>
    <row r="46" spans="1:6" ht="30" customHeight="1">
      <c r="A46" s="707" t="s">
        <v>3</v>
      </c>
      <c r="B46" s="707"/>
      <c r="C46" s="707"/>
      <c r="D46" s="707"/>
      <c r="E46" s="707"/>
      <c r="F46" s="707"/>
    </row>
    <row r="47" spans="1:6">
      <c r="A47" s="18"/>
      <c r="B47" s="241"/>
      <c r="C47" s="241"/>
      <c r="D47" s="39"/>
      <c r="E47" s="242"/>
      <c r="F47" s="241"/>
    </row>
    <row r="48" spans="1:6" ht="25.5">
      <c r="A48" s="23" t="s">
        <v>835</v>
      </c>
      <c r="B48" s="244" t="s">
        <v>897</v>
      </c>
      <c r="C48" s="244" t="s">
        <v>898</v>
      </c>
      <c r="D48" s="244" t="s">
        <v>899</v>
      </c>
      <c r="E48" s="245" t="s">
        <v>335</v>
      </c>
      <c r="F48" s="244" t="s">
        <v>704</v>
      </c>
    </row>
    <row r="49" spans="1:6">
      <c r="A49" s="40" t="s">
        <v>837</v>
      </c>
      <c r="B49" s="246">
        <v>0</v>
      </c>
      <c r="C49" s="246">
        <v>0</v>
      </c>
      <c r="D49" s="246">
        <v>0</v>
      </c>
      <c r="E49" s="246">
        <v>0</v>
      </c>
      <c r="F49" s="74">
        <v>0</v>
      </c>
    </row>
    <row r="50" spans="1:6">
      <c r="A50" s="40" t="s">
        <v>838</v>
      </c>
      <c r="B50" s="246">
        <v>0</v>
      </c>
      <c r="C50" s="246">
        <v>0</v>
      </c>
      <c r="D50" s="246">
        <v>0</v>
      </c>
      <c r="E50" s="246">
        <v>0</v>
      </c>
      <c r="F50" s="74">
        <v>0</v>
      </c>
    </row>
    <row r="51" spans="1:6">
      <c r="A51" s="40" t="s">
        <v>839</v>
      </c>
      <c r="B51" s="246">
        <v>0</v>
      </c>
      <c r="C51" s="246">
        <v>0</v>
      </c>
      <c r="D51" s="246">
        <v>0</v>
      </c>
      <c r="E51" s="246">
        <v>0</v>
      </c>
      <c r="F51" s="74">
        <v>0</v>
      </c>
    </row>
    <row r="52" spans="1:6">
      <c r="A52" s="40" t="s">
        <v>840</v>
      </c>
      <c r="B52" s="246">
        <v>0</v>
      </c>
      <c r="C52" s="246">
        <v>0</v>
      </c>
      <c r="D52" s="246">
        <v>0</v>
      </c>
      <c r="E52" s="246">
        <v>0</v>
      </c>
      <c r="F52" s="74">
        <v>0</v>
      </c>
    </row>
    <row r="53" spans="1:6">
      <c r="A53" s="40" t="s">
        <v>841</v>
      </c>
      <c r="B53" s="246">
        <v>0</v>
      </c>
      <c r="C53" s="246">
        <v>0</v>
      </c>
      <c r="D53" s="246">
        <v>0</v>
      </c>
      <c r="E53" s="246">
        <v>0</v>
      </c>
      <c r="F53" s="74">
        <v>0</v>
      </c>
    </row>
    <row r="54" spans="1:6">
      <c r="A54" s="40" t="s">
        <v>842</v>
      </c>
      <c r="B54" s="246">
        <v>0</v>
      </c>
      <c r="C54" s="246">
        <v>0</v>
      </c>
      <c r="D54" s="246">
        <v>0</v>
      </c>
      <c r="E54" s="246">
        <v>0</v>
      </c>
      <c r="F54" s="74">
        <v>0</v>
      </c>
    </row>
    <row r="55" spans="1:6">
      <c r="A55" s="40" t="s">
        <v>843</v>
      </c>
      <c r="B55" s="246">
        <v>0</v>
      </c>
      <c r="C55" s="246">
        <v>0</v>
      </c>
      <c r="D55" s="246">
        <v>0</v>
      </c>
      <c r="E55" s="246">
        <v>0</v>
      </c>
      <c r="F55" s="74">
        <v>0</v>
      </c>
    </row>
    <row r="56" spans="1:6">
      <c r="A56" s="40" t="s">
        <v>844</v>
      </c>
      <c r="B56" s="246">
        <v>0</v>
      </c>
      <c r="C56" s="246">
        <v>0</v>
      </c>
      <c r="D56" s="246">
        <v>0</v>
      </c>
      <c r="E56" s="246">
        <v>0</v>
      </c>
      <c r="F56" s="74">
        <v>0</v>
      </c>
    </row>
    <row r="57" spans="1:6">
      <c r="A57" s="40" t="s">
        <v>845</v>
      </c>
      <c r="B57" s="246">
        <v>0</v>
      </c>
      <c r="C57" s="246">
        <v>0</v>
      </c>
      <c r="D57" s="246">
        <v>0</v>
      </c>
      <c r="E57" s="246">
        <v>0</v>
      </c>
      <c r="F57" s="74">
        <v>0</v>
      </c>
    </row>
    <row r="58" spans="1:6">
      <c r="A58" s="40" t="s">
        <v>846</v>
      </c>
      <c r="B58" s="246">
        <v>0</v>
      </c>
      <c r="C58" s="246">
        <v>0</v>
      </c>
      <c r="D58" s="246">
        <v>0</v>
      </c>
      <c r="E58" s="246">
        <v>0</v>
      </c>
      <c r="F58" s="74">
        <v>0</v>
      </c>
    </row>
    <row r="59" spans="1:6">
      <c r="A59" s="40" t="s">
        <v>847</v>
      </c>
      <c r="B59" s="246">
        <v>0</v>
      </c>
      <c r="C59" s="246">
        <v>0</v>
      </c>
      <c r="D59" s="246">
        <v>0</v>
      </c>
      <c r="E59" s="246">
        <v>0</v>
      </c>
      <c r="F59" s="74">
        <v>0</v>
      </c>
    </row>
    <row r="60" spans="1:6">
      <c r="A60" s="40" t="s">
        <v>848</v>
      </c>
      <c r="B60" s="246">
        <v>0</v>
      </c>
      <c r="C60" s="246">
        <v>0</v>
      </c>
      <c r="D60" s="246">
        <v>0</v>
      </c>
      <c r="E60" s="246">
        <v>0</v>
      </c>
      <c r="F60" s="74">
        <v>0</v>
      </c>
    </row>
    <row r="61" spans="1:6">
      <c r="A61" s="40" t="s">
        <v>849</v>
      </c>
      <c r="B61" s="246">
        <v>0</v>
      </c>
      <c r="C61" s="246">
        <v>0</v>
      </c>
      <c r="D61" s="246">
        <v>0</v>
      </c>
      <c r="E61" s="246">
        <v>0</v>
      </c>
      <c r="F61" s="74">
        <v>0</v>
      </c>
    </row>
    <row r="62" spans="1:6">
      <c r="A62" s="40" t="s">
        <v>850</v>
      </c>
      <c r="B62" s="246">
        <v>0</v>
      </c>
      <c r="C62" s="246">
        <v>0</v>
      </c>
      <c r="D62" s="246">
        <v>0</v>
      </c>
      <c r="E62" s="246">
        <v>0</v>
      </c>
      <c r="F62" s="74">
        <v>0</v>
      </c>
    </row>
    <row r="63" spans="1:6">
      <c r="A63" s="23" t="s">
        <v>8</v>
      </c>
      <c r="B63" s="248">
        <v>0</v>
      </c>
      <c r="C63" s="248">
        <v>0</v>
      </c>
      <c r="D63" s="248">
        <v>0</v>
      </c>
      <c r="E63" s="248">
        <v>0</v>
      </c>
      <c r="F63" s="77">
        <v>0</v>
      </c>
    </row>
    <row r="64" spans="1:6">
      <c r="A64" s="250" t="s">
        <v>851</v>
      </c>
      <c r="B64" s="74">
        <v>0</v>
      </c>
      <c r="C64" s="74">
        <v>0</v>
      </c>
      <c r="D64" s="74">
        <v>0</v>
      </c>
      <c r="E64" s="74">
        <v>0</v>
      </c>
      <c r="F64" s="74"/>
    </row>
    <row r="65" spans="1:6" ht="25.5">
      <c r="A65" s="252" t="s">
        <v>855</v>
      </c>
      <c r="B65" s="244" t="s">
        <v>897</v>
      </c>
      <c r="C65" s="244" t="s">
        <v>898</v>
      </c>
      <c r="D65" s="244" t="s">
        <v>899</v>
      </c>
      <c r="E65" s="245" t="s">
        <v>335</v>
      </c>
      <c r="F65" s="244" t="s">
        <v>704</v>
      </c>
    </row>
    <row r="66" spans="1:6">
      <c r="A66" s="40" t="s">
        <v>837</v>
      </c>
      <c r="B66" s="246">
        <v>0</v>
      </c>
      <c r="C66" s="246">
        <v>0</v>
      </c>
      <c r="D66" s="246">
        <v>0</v>
      </c>
      <c r="E66" s="246">
        <v>0</v>
      </c>
      <c r="F66" s="74">
        <v>0</v>
      </c>
    </row>
    <row r="67" spans="1:6">
      <c r="A67" s="40" t="s">
        <v>838</v>
      </c>
      <c r="B67" s="246">
        <v>0</v>
      </c>
      <c r="C67" s="246">
        <v>0</v>
      </c>
      <c r="D67" s="246">
        <v>0</v>
      </c>
      <c r="E67" s="246">
        <v>0</v>
      </c>
      <c r="F67" s="74">
        <v>0</v>
      </c>
    </row>
    <row r="68" spans="1:6">
      <c r="A68" s="40" t="s">
        <v>839</v>
      </c>
      <c r="B68" s="246">
        <v>0</v>
      </c>
      <c r="C68" s="246">
        <v>0</v>
      </c>
      <c r="D68" s="246">
        <v>0</v>
      </c>
      <c r="E68" s="246">
        <v>0</v>
      </c>
      <c r="F68" s="74">
        <v>0</v>
      </c>
    </row>
    <row r="69" spans="1:6">
      <c r="A69" s="40" t="s">
        <v>840</v>
      </c>
      <c r="B69" s="246">
        <v>0</v>
      </c>
      <c r="C69" s="246">
        <v>0</v>
      </c>
      <c r="D69" s="246">
        <v>0</v>
      </c>
      <c r="E69" s="246">
        <v>0</v>
      </c>
      <c r="F69" s="74">
        <v>0</v>
      </c>
    </row>
    <row r="70" spans="1:6">
      <c r="A70" s="40" t="s">
        <v>841</v>
      </c>
      <c r="B70" s="246">
        <v>0</v>
      </c>
      <c r="C70" s="246">
        <v>0</v>
      </c>
      <c r="D70" s="246">
        <v>0</v>
      </c>
      <c r="E70" s="246">
        <v>0</v>
      </c>
      <c r="F70" s="74">
        <v>0</v>
      </c>
    </row>
    <row r="71" spans="1:6">
      <c r="A71" s="40" t="s">
        <v>842</v>
      </c>
      <c r="B71" s="246">
        <v>0</v>
      </c>
      <c r="C71" s="246">
        <v>0</v>
      </c>
      <c r="D71" s="246">
        <v>0</v>
      </c>
      <c r="E71" s="246">
        <v>0</v>
      </c>
      <c r="F71" s="74">
        <v>0</v>
      </c>
    </row>
    <row r="72" spans="1:6">
      <c r="A72" s="40" t="s">
        <v>843</v>
      </c>
      <c r="B72" s="246">
        <v>0</v>
      </c>
      <c r="C72" s="246">
        <v>0</v>
      </c>
      <c r="D72" s="246">
        <v>0</v>
      </c>
      <c r="E72" s="246">
        <v>0</v>
      </c>
      <c r="F72" s="74">
        <v>0</v>
      </c>
    </row>
    <row r="73" spans="1:6">
      <c r="A73" s="40" t="s">
        <v>844</v>
      </c>
      <c r="B73" s="246">
        <v>0</v>
      </c>
      <c r="C73" s="246">
        <v>0</v>
      </c>
      <c r="D73" s="246">
        <v>0</v>
      </c>
      <c r="E73" s="246">
        <v>0</v>
      </c>
      <c r="F73" s="74">
        <v>0</v>
      </c>
    </row>
    <row r="74" spans="1:6">
      <c r="A74" s="40" t="s">
        <v>845</v>
      </c>
      <c r="B74" s="246">
        <v>0</v>
      </c>
      <c r="C74" s="246">
        <v>0</v>
      </c>
      <c r="D74" s="246">
        <v>0</v>
      </c>
      <c r="E74" s="246">
        <v>0</v>
      </c>
      <c r="F74" s="74">
        <v>0</v>
      </c>
    </row>
    <row r="75" spans="1:6">
      <c r="A75" s="40" t="s">
        <v>846</v>
      </c>
      <c r="B75" s="246">
        <v>0</v>
      </c>
      <c r="C75" s="246">
        <v>0</v>
      </c>
      <c r="D75" s="246">
        <v>0</v>
      </c>
      <c r="E75" s="246">
        <v>0</v>
      </c>
      <c r="F75" s="74">
        <v>0</v>
      </c>
    </row>
    <row r="76" spans="1:6">
      <c r="A76" s="40" t="s">
        <v>847</v>
      </c>
      <c r="B76" s="246">
        <v>0</v>
      </c>
      <c r="C76" s="246">
        <v>0</v>
      </c>
      <c r="D76" s="246">
        <v>0</v>
      </c>
      <c r="E76" s="246">
        <v>0</v>
      </c>
      <c r="F76" s="74">
        <v>0</v>
      </c>
    </row>
    <row r="77" spans="1:6">
      <c r="A77" s="40" t="s">
        <v>848</v>
      </c>
      <c r="B77" s="246">
        <v>0</v>
      </c>
      <c r="C77" s="246">
        <v>0</v>
      </c>
      <c r="D77" s="246">
        <v>0</v>
      </c>
      <c r="E77" s="246">
        <v>0</v>
      </c>
      <c r="F77" s="74">
        <v>0</v>
      </c>
    </row>
    <row r="78" spans="1:6">
      <c r="A78" s="40" t="s">
        <v>849</v>
      </c>
      <c r="B78" s="246">
        <v>0</v>
      </c>
      <c r="C78" s="246">
        <v>0</v>
      </c>
      <c r="D78" s="246">
        <v>0</v>
      </c>
      <c r="E78" s="246">
        <v>0</v>
      </c>
      <c r="F78" s="74">
        <v>0</v>
      </c>
    </row>
    <row r="79" spans="1:6">
      <c r="A79" s="40" t="s">
        <v>850</v>
      </c>
      <c r="B79" s="246">
        <v>0</v>
      </c>
      <c r="C79" s="246">
        <v>0</v>
      </c>
      <c r="D79" s="246">
        <v>0</v>
      </c>
      <c r="E79" s="246">
        <v>0</v>
      </c>
      <c r="F79" s="74">
        <v>0</v>
      </c>
    </row>
    <row r="80" spans="1:6">
      <c r="A80" s="23" t="s">
        <v>8</v>
      </c>
      <c r="B80" s="248">
        <v>0</v>
      </c>
      <c r="C80" s="248">
        <v>0</v>
      </c>
      <c r="D80" s="248">
        <v>0</v>
      </c>
      <c r="E80" s="248">
        <v>0</v>
      </c>
      <c r="F80" s="77">
        <v>0</v>
      </c>
    </row>
    <row r="81" spans="1:6">
      <c r="A81" s="250" t="s">
        <v>851</v>
      </c>
      <c r="B81" s="74">
        <v>0</v>
      </c>
      <c r="C81" s="74">
        <v>0</v>
      </c>
      <c r="D81" s="74">
        <v>0</v>
      </c>
      <c r="E81" s="74">
        <v>0</v>
      </c>
      <c r="F81" s="74"/>
    </row>
    <row r="82" spans="1:6" ht="15.75" thickBot="1">
      <c r="A82" s="254"/>
      <c r="B82" s="255"/>
      <c r="C82" s="31"/>
      <c r="D82" s="31"/>
      <c r="E82" s="255"/>
      <c r="F82" s="255"/>
    </row>
    <row r="83" spans="1:6" ht="15.75" thickTop="1">
      <c r="A83" s="752" t="s">
        <v>856</v>
      </c>
      <c r="B83" s="752"/>
      <c r="C83" s="752"/>
      <c r="D83" s="752"/>
      <c r="E83" s="752"/>
      <c r="F83" s="752"/>
    </row>
    <row r="84" spans="1:6">
      <c r="A84" s="323"/>
      <c r="B84" s="257"/>
      <c r="C84" s="257"/>
      <c r="D84" s="257"/>
      <c r="E84" s="257"/>
      <c r="F84" s="259"/>
    </row>
    <row r="85" spans="1:6" ht="30" customHeight="1">
      <c r="A85" s="705" t="s">
        <v>895</v>
      </c>
      <c r="B85" s="705"/>
      <c r="C85" s="705"/>
      <c r="D85" s="705"/>
      <c r="E85" s="705"/>
      <c r="F85" s="705"/>
    </row>
    <row r="86" spans="1:6" ht="18">
      <c r="A86" s="706" t="s">
        <v>857</v>
      </c>
      <c r="B86" s="706"/>
      <c r="C86" s="706"/>
      <c r="D86" s="706"/>
      <c r="E86" s="706"/>
      <c r="F86" s="706"/>
    </row>
    <row r="87" spans="1:6" ht="18">
      <c r="A87" s="706" t="s">
        <v>2</v>
      </c>
      <c r="B87" s="706"/>
      <c r="C87" s="706"/>
      <c r="D87" s="706"/>
      <c r="E87" s="706"/>
      <c r="F87" s="706"/>
    </row>
    <row r="88" spans="1:6" ht="30" customHeight="1">
      <c r="A88" s="707" t="s">
        <v>3</v>
      </c>
      <c r="B88" s="707"/>
      <c r="C88" s="707"/>
      <c r="D88" s="707"/>
      <c r="E88" s="707"/>
      <c r="F88" s="707"/>
    </row>
    <row r="89" spans="1:6">
      <c r="A89" s="18"/>
      <c r="B89" s="241"/>
      <c r="C89" s="241"/>
      <c r="D89" s="39"/>
      <c r="E89" s="242"/>
      <c r="F89" s="241"/>
    </row>
    <row r="90" spans="1:6" ht="30" customHeight="1">
      <c r="A90" s="23" t="s">
        <v>835</v>
      </c>
      <c r="B90" s="244" t="s">
        <v>897</v>
      </c>
      <c r="C90" s="244" t="s">
        <v>898</v>
      </c>
      <c r="D90" s="244" t="s">
        <v>899</v>
      </c>
      <c r="E90" s="245" t="s">
        <v>335</v>
      </c>
      <c r="F90" s="244" t="s">
        <v>704</v>
      </c>
    </row>
    <row r="91" spans="1:6">
      <c r="A91" s="40" t="s">
        <v>837</v>
      </c>
      <c r="B91" s="246">
        <v>0</v>
      </c>
      <c r="C91" s="246">
        <v>0</v>
      </c>
      <c r="D91" s="246">
        <v>0</v>
      </c>
      <c r="E91" s="246">
        <v>0</v>
      </c>
      <c r="F91" s="74">
        <f>E91/$E$105</f>
        <v>0</v>
      </c>
    </row>
    <row r="92" spans="1:6">
      <c r="A92" s="40" t="s">
        <v>838</v>
      </c>
      <c r="B92" s="246">
        <v>15809.99705</v>
      </c>
      <c r="C92" s="246">
        <v>0</v>
      </c>
      <c r="D92" s="246">
        <v>0</v>
      </c>
      <c r="E92" s="246">
        <v>15809.99705</v>
      </c>
      <c r="F92" s="74">
        <f t="shared" ref="F92:F105" si="0">E92/$E$105</f>
        <v>8.8712439439344107E-3</v>
      </c>
    </row>
    <row r="93" spans="1:6">
      <c r="A93" s="40" t="s">
        <v>839</v>
      </c>
      <c r="B93" s="246">
        <v>0</v>
      </c>
      <c r="C93" s="246">
        <v>41853.545610000001</v>
      </c>
      <c r="D93" s="246">
        <v>0</v>
      </c>
      <c r="E93" s="246">
        <v>41853.545610000001</v>
      </c>
      <c r="F93" s="74">
        <f t="shared" si="0"/>
        <v>2.3484698437998452E-2</v>
      </c>
    </row>
    <row r="94" spans="1:6">
      <c r="A94" s="40" t="s">
        <v>840</v>
      </c>
      <c r="B94" s="246">
        <v>19578.533640000001</v>
      </c>
      <c r="C94" s="246">
        <v>35834.148219999995</v>
      </c>
      <c r="D94" s="246">
        <v>0</v>
      </c>
      <c r="E94" s="246">
        <v>55412.681859999997</v>
      </c>
      <c r="F94" s="74">
        <f t="shared" si="0"/>
        <v>3.1092948139904247E-2</v>
      </c>
    </row>
    <row r="95" spans="1:6">
      <c r="A95" s="40" t="s">
        <v>841</v>
      </c>
      <c r="B95" s="246">
        <v>90159.502489999999</v>
      </c>
      <c r="C95" s="246">
        <v>18285.949679999998</v>
      </c>
      <c r="D95" s="246">
        <v>3225.3301000000001</v>
      </c>
      <c r="E95" s="246">
        <v>111670.78227000001</v>
      </c>
      <c r="F95" s="74">
        <f t="shared" si="0"/>
        <v>6.2660274242565761E-2</v>
      </c>
    </row>
    <row r="96" spans="1:6">
      <c r="A96" s="40" t="s">
        <v>842</v>
      </c>
      <c r="B96" s="246">
        <v>154331.28161999999</v>
      </c>
      <c r="C96" s="246">
        <v>40588.892119999997</v>
      </c>
      <c r="D96" s="246">
        <v>10259.105009999999</v>
      </c>
      <c r="E96" s="246">
        <v>205179.27875</v>
      </c>
      <c r="F96" s="74">
        <f t="shared" si="0"/>
        <v>0.11512939744867111</v>
      </c>
    </row>
    <row r="97" spans="1:6">
      <c r="A97" s="40" t="s">
        <v>843</v>
      </c>
      <c r="B97" s="246">
        <v>146413.94865999999</v>
      </c>
      <c r="C97" s="246">
        <v>35464.759600000005</v>
      </c>
      <c r="D97" s="246">
        <v>10219.296319999999</v>
      </c>
      <c r="E97" s="246">
        <v>192098.00457999998</v>
      </c>
      <c r="F97" s="74">
        <f t="shared" si="0"/>
        <v>0.10778928385519271</v>
      </c>
    </row>
    <row r="98" spans="1:6">
      <c r="A98" s="40" t="s">
        <v>844</v>
      </c>
      <c r="B98" s="246">
        <v>143614.18594999998</v>
      </c>
      <c r="C98" s="246">
        <v>35949.786770000006</v>
      </c>
      <c r="D98" s="246">
        <v>12324.63644</v>
      </c>
      <c r="E98" s="246">
        <v>191888.60915999999</v>
      </c>
      <c r="F98" s="74">
        <f t="shared" si="0"/>
        <v>0.10767178871299327</v>
      </c>
    </row>
    <row r="99" spans="1:6">
      <c r="A99" s="40" t="s">
        <v>845</v>
      </c>
      <c r="B99" s="246">
        <v>100695.37670000001</v>
      </c>
      <c r="C99" s="246">
        <v>23247.947519999998</v>
      </c>
      <c r="D99" s="246">
        <v>11311.837380000001</v>
      </c>
      <c r="E99" s="246">
        <v>135255.16160000002</v>
      </c>
      <c r="F99" s="74">
        <f t="shared" si="0"/>
        <v>7.589384927999529E-2</v>
      </c>
    </row>
    <row r="100" spans="1:6">
      <c r="A100" s="40" t="s">
        <v>846</v>
      </c>
      <c r="B100" s="246">
        <v>141691.96646</v>
      </c>
      <c r="C100" s="246">
        <v>29759.194660000001</v>
      </c>
      <c r="D100" s="246">
        <v>15423.31882</v>
      </c>
      <c r="E100" s="246">
        <v>186874.47993999999</v>
      </c>
      <c r="F100" s="74">
        <f t="shared" si="0"/>
        <v>0.10485828006170421</v>
      </c>
    </row>
    <row r="101" spans="1:6">
      <c r="A101" s="40" t="s">
        <v>847</v>
      </c>
      <c r="B101" s="246">
        <v>182177.69578000001</v>
      </c>
      <c r="C101" s="246">
        <v>49195.736090000006</v>
      </c>
      <c r="D101" s="246">
        <v>24795.78528</v>
      </c>
      <c r="E101" s="246">
        <v>256169.21715000004</v>
      </c>
      <c r="F101" s="74">
        <f t="shared" si="0"/>
        <v>0.14374067301071108</v>
      </c>
    </row>
    <row r="102" spans="1:6">
      <c r="A102" s="40" t="s">
        <v>848</v>
      </c>
      <c r="B102" s="246">
        <v>199624.91586000001</v>
      </c>
      <c r="C102" s="246">
        <v>58409.472569999998</v>
      </c>
      <c r="D102" s="246">
        <v>31852.516039999999</v>
      </c>
      <c r="E102" s="246">
        <v>289886.90447000001</v>
      </c>
      <c r="F102" s="74">
        <f t="shared" si="0"/>
        <v>0.16266021034490835</v>
      </c>
    </row>
    <row r="103" spans="1:6">
      <c r="A103" s="40" t="s">
        <v>849</v>
      </c>
      <c r="B103" s="246">
        <v>29188.91128</v>
      </c>
      <c r="C103" s="246">
        <v>10909.304900000001</v>
      </c>
      <c r="D103" s="246">
        <v>6048.8484699999999</v>
      </c>
      <c r="E103" s="246">
        <v>46147.06465</v>
      </c>
      <c r="F103" s="74">
        <f t="shared" si="0"/>
        <v>2.589386111281167E-2</v>
      </c>
    </row>
    <row r="104" spans="1:6">
      <c r="A104" s="40" t="s">
        <v>850</v>
      </c>
      <c r="B104" s="246">
        <v>32032.509910000001</v>
      </c>
      <c r="C104" s="246">
        <v>14143.10181</v>
      </c>
      <c r="D104" s="246">
        <v>7741.0219500000003</v>
      </c>
      <c r="E104" s="246">
        <v>53916.633670000003</v>
      </c>
      <c r="F104" s="74">
        <f t="shared" si="0"/>
        <v>3.025349140860957E-2</v>
      </c>
    </row>
    <row r="105" spans="1:6">
      <c r="A105" s="23" t="s">
        <v>8</v>
      </c>
      <c r="B105" s="248">
        <v>1255318.8254</v>
      </c>
      <c r="C105" s="248">
        <v>393641.83954999998</v>
      </c>
      <c r="D105" s="248">
        <v>133201.69581</v>
      </c>
      <c r="E105" s="248">
        <v>1782162.3607599998</v>
      </c>
      <c r="F105" s="77">
        <f t="shared" si="0"/>
        <v>1</v>
      </c>
    </row>
    <row r="106" spans="1:6">
      <c r="A106" s="250" t="s">
        <v>851</v>
      </c>
      <c r="B106" s="74">
        <f>B105/$E$105</f>
        <v>0.70437960818826384</v>
      </c>
      <c r="C106" s="74">
        <f>C105/$E$105</f>
        <v>0.22087877525487193</v>
      </c>
      <c r="D106" s="74">
        <f>D105/$E$105</f>
        <v>7.4741616556864315E-2</v>
      </c>
      <c r="E106" s="74">
        <f>E105/$E$105</f>
        <v>1</v>
      </c>
      <c r="F106" s="74"/>
    </row>
    <row r="107" spans="1:6" ht="30" customHeight="1">
      <c r="A107" s="252" t="s">
        <v>855</v>
      </c>
      <c r="B107" s="244" t="s">
        <v>897</v>
      </c>
      <c r="C107" s="244" t="s">
        <v>898</v>
      </c>
      <c r="D107" s="244" t="s">
        <v>899</v>
      </c>
      <c r="E107" s="245" t="s">
        <v>8</v>
      </c>
      <c r="F107" s="244" t="s">
        <v>704</v>
      </c>
    </row>
    <row r="108" spans="1:6">
      <c r="A108" s="40" t="s">
        <v>837</v>
      </c>
      <c r="B108" s="246">
        <v>0</v>
      </c>
      <c r="C108" s="246">
        <v>0</v>
      </c>
      <c r="D108" s="246">
        <v>0</v>
      </c>
      <c r="E108" s="246">
        <v>0</v>
      </c>
      <c r="F108" s="74">
        <f>E108/$E$122</f>
        <v>0</v>
      </c>
    </row>
    <row r="109" spans="1:6">
      <c r="A109" s="40" t="s">
        <v>838</v>
      </c>
      <c r="B109" s="246">
        <v>2</v>
      </c>
      <c r="C109" s="246">
        <v>0</v>
      </c>
      <c r="D109" s="246">
        <v>0</v>
      </c>
      <c r="E109" s="246">
        <v>2</v>
      </c>
      <c r="F109" s="74">
        <f t="shared" ref="F109:F122" si="1">E109/$E$122</f>
        <v>1.1289230074508918E-5</v>
      </c>
    </row>
    <row r="110" spans="1:6">
      <c r="A110" s="40" t="s">
        <v>839</v>
      </c>
      <c r="B110" s="246">
        <v>0</v>
      </c>
      <c r="C110" s="246">
        <v>9</v>
      </c>
      <c r="D110" s="246">
        <v>0</v>
      </c>
      <c r="E110" s="246">
        <v>9</v>
      </c>
      <c r="F110" s="74">
        <f t="shared" si="1"/>
        <v>5.0801535335290132E-5</v>
      </c>
    </row>
    <row r="111" spans="1:6">
      <c r="A111" s="40" t="s">
        <v>840</v>
      </c>
      <c r="B111" s="246">
        <v>11</v>
      </c>
      <c r="C111" s="246">
        <v>16</v>
      </c>
      <c r="D111" s="246">
        <v>0</v>
      </c>
      <c r="E111" s="246">
        <v>27</v>
      </c>
      <c r="F111" s="74">
        <f t="shared" si="1"/>
        <v>1.524046060058704E-4</v>
      </c>
    </row>
    <row r="112" spans="1:6">
      <c r="A112" s="40" t="s">
        <v>841</v>
      </c>
      <c r="B112" s="246">
        <v>105</v>
      </c>
      <c r="C112" s="246">
        <v>21</v>
      </c>
      <c r="D112" s="246">
        <v>4</v>
      </c>
      <c r="E112" s="246">
        <v>130</v>
      </c>
      <c r="F112" s="74">
        <f t="shared" si="1"/>
        <v>7.3379995484307975E-4</v>
      </c>
    </row>
    <row r="113" spans="1:6">
      <c r="A113" s="40" t="s">
        <v>842</v>
      </c>
      <c r="B113" s="246">
        <v>333</v>
      </c>
      <c r="C113" s="246">
        <v>87</v>
      </c>
      <c r="D113" s="246">
        <v>23</v>
      </c>
      <c r="E113" s="246">
        <v>443</v>
      </c>
      <c r="F113" s="74">
        <f t="shared" si="1"/>
        <v>2.5005644615037253E-3</v>
      </c>
    </row>
    <row r="114" spans="1:6">
      <c r="A114" s="40" t="s">
        <v>843</v>
      </c>
      <c r="B114" s="246">
        <v>560</v>
      </c>
      <c r="C114" s="246">
        <v>139</v>
      </c>
      <c r="D114" s="246">
        <v>40</v>
      </c>
      <c r="E114" s="246">
        <v>739</v>
      </c>
      <c r="F114" s="74">
        <f t="shared" si="1"/>
        <v>4.1713705125310451E-3</v>
      </c>
    </row>
    <row r="115" spans="1:6">
      <c r="A115" s="40" t="s">
        <v>844</v>
      </c>
      <c r="B115" s="246">
        <v>861</v>
      </c>
      <c r="C115" s="246">
        <v>215</v>
      </c>
      <c r="D115" s="246">
        <v>75</v>
      </c>
      <c r="E115" s="246">
        <v>1151</v>
      </c>
      <c r="F115" s="74">
        <f t="shared" si="1"/>
        <v>6.4969519078798823E-3</v>
      </c>
    </row>
    <row r="116" spans="1:6">
      <c r="A116" s="40" t="s">
        <v>845</v>
      </c>
      <c r="B116" s="246">
        <v>852</v>
      </c>
      <c r="C116" s="246">
        <v>199</v>
      </c>
      <c r="D116" s="246">
        <v>96</v>
      </c>
      <c r="E116" s="246">
        <v>1147</v>
      </c>
      <c r="F116" s="74">
        <f t="shared" si="1"/>
        <v>6.4743734477308648E-3</v>
      </c>
    </row>
    <row r="117" spans="1:6">
      <c r="A117" s="40" t="s">
        <v>846</v>
      </c>
      <c r="B117" s="246">
        <v>1699</v>
      </c>
      <c r="C117" s="246">
        <v>357</v>
      </c>
      <c r="D117" s="246">
        <v>186</v>
      </c>
      <c r="E117" s="246">
        <v>2242</v>
      </c>
      <c r="F117" s="74">
        <f t="shared" si="1"/>
        <v>1.2655226913524498E-2</v>
      </c>
    </row>
    <row r="118" spans="1:6">
      <c r="A118" s="40" t="s">
        <v>847</v>
      </c>
      <c r="B118" s="246">
        <v>3763</v>
      </c>
      <c r="C118" s="246">
        <v>1010</v>
      </c>
      <c r="D118" s="246">
        <v>514</v>
      </c>
      <c r="E118" s="246">
        <v>5287</v>
      </c>
      <c r="F118" s="74">
        <f t="shared" si="1"/>
        <v>2.9843079701964325E-2</v>
      </c>
    </row>
    <row r="119" spans="1:6">
      <c r="A119" s="40" t="s">
        <v>848</v>
      </c>
      <c r="B119" s="246">
        <v>12388</v>
      </c>
      <c r="C119" s="246">
        <v>3737</v>
      </c>
      <c r="D119" s="246">
        <v>2053</v>
      </c>
      <c r="E119" s="246">
        <v>18178</v>
      </c>
      <c r="F119" s="74">
        <f t="shared" si="1"/>
        <v>0.10260781214721156</v>
      </c>
    </row>
    <row r="120" spans="1:6">
      <c r="A120" s="40" t="s">
        <v>849</v>
      </c>
      <c r="B120" s="246">
        <v>5916</v>
      </c>
      <c r="C120" s="246">
        <v>2202</v>
      </c>
      <c r="D120" s="246">
        <v>1233</v>
      </c>
      <c r="E120" s="246">
        <v>9351</v>
      </c>
      <c r="F120" s="74">
        <f t="shared" si="1"/>
        <v>5.278279521336645E-2</v>
      </c>
    </row>
    <row r="121" spans="1:6">
      <c r="A121" s="40" t="s">
        <v>850</v>
      </c>
      <c r="B121" s="246">
        <v>86710</v>
      </c>
      <c r="C121" s="246">
        <v>39672</v>
      </c>
      <c r="D121" s="246">
        <v>12072</v>
      </c>
      <c r="E121" s="246">
        <v>138454</v>
      </c>
      <c r="F121" s="74">
        <f t="shared" si="1"/>
        <v>0.7815195303680289</v>
      </c>
    </row>
    <row r="122" spans="1:6">
      <c r="A122" s="23" t="s">
        <v>8</v>
      </c>
      <c r="B122" s="248">
        <v>113200</v>
      </c>
      <c r="C122" s="248">
        <v>47664</v>
      </c>
      <c r="D122" s="248">
        <v>16296</v>
      </c>
      <c r="E122" s="248">
        <v>177160</v>
      </c>
      <c r="F122" s="77">
        <f t="shared" si="1"/>
        <v>1</v>
      </c>
    </row>
    <row r="123" spans="1:6">
      <c r="A123" s="250" t="s">
        <v>851</v>
      </c>
      <c r="B123" s="74">
        <f>B122/$E$122</f>
        <v>0.63897042221720479</v>
      </c>
      <c r="C123" s="74">
        <f>C122/$E$122</f>
        <v>0.26904493113569655</v>
      </c>
      <c r="D123" s="74">
        <f>D122/$E$122</f>
        <v>9.198464664709867E-2</v>
      </c>
      <c r="E123" s="74">
        <f>E122/$E$122</f>
        <v>1</v>
      </c>
      <c r="F123" s="74"/>
    </row>
    <row r="124" spans="1:6" ht="15.75" thickBot="1">
      <c r="A124" s="254"/>
      <c r="B124" s="255"/>
      <c r="C124" s="31"/>
      <c r="D124" s="31"/>
      <c r="E124" s="255"/>
      <c r="F124" s="255"/>
    </row>
    <row r="125" spans="1:6" ht="15.75" thickTop="1">
      <c r="A125" s="752" t="s">
        <v>892</v>
      </c>
      <c r="B125" s="752"/>
      <c r="C125" s="752"/>
      <c r="D125" s="752"/>
      <c r="E125" s="752"/>
      <c r="F125" s="752"/>
    </row>
    <row r="126" spans="1:6">
      <c r="A126" s="261"/>
      <c r="B126" s="48"/>
      <c r="C126" s="32"/>
      <c r="D126" s="32"/>
      <c r="E126" s="48"/>
      <c r="F126" s="259"/>
    </row>
    <row r="127" spans="1:6" ht="30" customHeight="1">
      <c r="A127" s="705" t="s">
        <v>895</v>
      </c>
      <c r="B127" s="705"/>
      <c r="C127" s="705"/>
      <c r="D127" s="705"/>
      <c r="E127" s="705"/>
      <c r="F127" s="705"/>
    </row>
    <row r="128" spans="1:6" ht="18">
      <c r="A128" s="706" t="s">
        <v>859</v>
      </c>
      <c r="B128" s="706"/>
      <c r="C128" s="706"/>
      <c r="D128" s="706"/>
      <c r="E128" s="706"/>
      <c r="F128" s="706"/>
    </row>
    <row r="129" spans="1:6" ht="18">
      <c r="A129" s="706" t="s">
        <v>2</v>
      </c>
      <c r="B129" s="706"/>
      <c r="C129" s="706"/>
      <c r="D129" s="706"/>
      <c r="E129" s="706"/>
      <c r="F129" s="706"/>
    </row>
    <row r="130" spans="1:6" ht="30" customHeight="1">
      <c r="A130" s="707" t="s">
        <v>3</v>
      </c>
      <c r="B130" s="707"/>
      <c r="C130" s="707"/>
      <c r="D130" s="707"/>
      <c r="E130" s="707"/>
      <c r="F130" s="707"/>
    </row>
    <row r="131" spans="1:6">
      <c r="A131" s="18"/>
      <c r="B131" s="241"/>
      <c r="C131" s="241"/>
      <c r="D131" s="39"/>
      <c r="E131" s="242"/>
      <c r="F131" s="241"/>
    </row>
    <row r="132" spans="1:6" ht="30" customHeight="1">
      <c r="A132" s="23" t="s">
        <v>835</v>
      </c>
      <c r="B132" s="244" t="s">
        <v>897</v>
      </c>
      <c r="C132" s="244" t="s">
        <v>898</v>
      </c>
      <c r="D132" s="244" t="s">
        <v>899</v>
      </c>
      <c r="E132" s="245" t="s">
        <v>335</v>
      </c>
      <c r="F132" s="244" t="s">
        <v>704</v>
      </c>
    </row>
    <row r="133" spans="1:6">
      <c r="A133" s="40" t="s">
        <v>837</v>
      </c>
      <c r="B133" s="246">
        <v>0</v>
      </c>
      <c r="C133" s="246">
        <v>0</v>
      </c>
      <c r="D133" s="246">
        <v>0</v>
      </c>
      <c r="E133" s="246">
        <v>0</v>
      </c>
      <c r="F133" s="74">
        <f>E133/$E$147</f>
        <v>0</v>
      </c>
    </row>
    <row r="134" spans="1:6">
      <c r="A134" s="40" t="s">
        <v>838</v>
      </c>
      <c r="B134" s="246">
        <v>0</v>
      </c>
      <c r="C134" s="246">
        <v>38927.00404</v>
      </c>
      <c r="D134" s="246">
        <v>0</v>
      </c>
      <c r="E134" s="246">
        <v>38927.00404</v>
      </c>
      <c r="F134" s="74">
        <f t="shared" ref="F134:F147" si="2">E134/$E$147</f>
        <v>7.2419892610618736E-2</v>
      </c>
    </row>
    <row r="135" spans="1:6">
      <c r="A135" s="40" t="s">
        <v>839</v>
      </c>
      <c r="B135" s="246">
        <v>0</v>
      </c>
      <c r="C135" s="246">
        <v>47237.224070000004</v>
      </c>
      <c r="D135" s="246">
        <v>0</v>
      </c>
      <c r="E135" s="246">
        <v>47237.224070000004</v>
      </c>
      <c r="F135" s="74">
        <f t="shared" si="2"/>
        <v>8.7880246084644092E-2</v>
      </c>
    </row>
    <row r="136" spans="1:6">
      <c r="A136" s="40" t="s">
        <v>840</v>
      </c>
      <c r="B136" s="246">
        <v>3326.4654500000001</v>
      </c>
      <c r="C136" s="246">
        <v>74132.836900000009</v>
      </c>
      <c r="D136" s="246">
        <v>0</v>
      </c>
      <c r="E136" s="246">
        <v>77459.302350000013</v>
      </c>
      <c r="F136" s="74">
        <f t="shared" si="2"/>
        <v>0.14410547372503235</v>
      </c>
    </row>
    <row r="137" spans="1:6">
      <c r="A137" s="40" t="s">
        <v>841</v>
      </c>
      <c r="B137" s="246">
        <v>9313.757810000001</v>
      </c>
      <c r="C137" s="246">
        <v>56806.427159999999</v>
      </c>
      <c r="D137" s="246">
        <v>1806.50359</v>
      </c>
      <c r="E137" s="246">
        <v>67926.688559999995</v>
      </c>
      <c r="F137" s="74">
        <f t="shared" si="2"/>
        <v>0.12637097593884453</v>
      </c>
    </row>
    <row r="138" spans="1:6">
      <c r="A138" s="40" t="s">
        <v>842</v>
      </c>
      <c r="B138" s="246">
        <v>18487.745510000001</v>
      </c>
      <c r="C138" s="246">
        <v>55610.299869999995</v>
      </c>
      <c r="D138" s="246">
        <v>2173.4142599999996</v>
      </c>
      <c r="E138" s="246">
        <v>76271.459640000001</v>
      </c>
      <c r="F138" s="74">
        <f t="shared" si="2"/>
        <v>0.14189560826998443</v>
      </c>
    </row>
    <row r="139" spans="1:6">
      <c r="A139" s="40" t="s">
        <v>843</v>
      </c>
      <c r="B139" s="246">
        <v>17226.502700000001</v>
      </c>
      <c r="C139" s="246">
        <v>25992.769620000003</v>
      </c>
      <c r="D139" s="246">
        <v>2793.3986500000001</v>
      </c>
      <c r="E139" s="246">
        <v>46012.670970000006</v>
      </c>
      <c r="F139" s="74">
        <f t="shared" si="2"/>
        <v>8.5602084531114994E-2</v>
      </c>
    </row>
    <row r="140" spans="1:6">
      <c r="A140" s="40" t="s">
        <v>844</v>
      </c>
      <c r="B140" s="246">
        <v>17602.90827</v>
      </c>
      <c r="C140" s="246">
        <v>30228.974969999999</v>
      </c>
      <c r="D140" s="246">
        <v>3201.9726600000004</v>
      </c>
      <c r="E140" s="246">
        <v>51033.855899999995</v>
      </c>
      <c r="F140" s="74">
        <f t="shared" si="2"/>
        <v>9.4943509137925194E-2</v>
      </c>
    </row>
    <row r="141" spans="1:6">
      <c r="A141" s="40" t="s">
        <v>845</v>
      </c>
      <c r="B141" s="246">
        <v>11560.853650000001</v>
      </c>
      <c r="C141" s="246">
        <v>12718.61139</v>
      </c>
      <c r="D141" s="246">
        <v>1123.71919</v>
      </c>
      <c r="E141" s="246">
        <v>25403.184230000003</v>
      </c>
      <c r="F141" s="74">
        <f t="shared" si="2"/>
        <v>4.7260145476748165E-2</v>
      </c>
    </row>
    <row r="142" spans="1:6">
      <c r="A142" s="40" t="s">
        <v>846</v>
      </c>
      <c r="B142" s="246">
        <v>17208.3328</v>
      </c>
      <c r="C142" s="246">
        <v>21922.1322</v>
      </c>
      <c r="D142" s="246">
        <v>2540.7932000000001</v>
      </c>
      <c r="E142" s="246">
        <v>41671.258199999997</v>
      </c>
      <c r="F142" s="74">
        <f t="shared" si="2"/>
        <v>7.7525309697410894E-2</v>
      </c>
    </row>
    <row r="143" spans="1:6">
      <c r="A143" s="40" t="s">
        <v>847</v>
      </c>
      <c r="B143" s="246">
        <v>16501.252560000001</v>
      </c>
      <c r="C143" s="246">
        <v>20381.61407</v>
      </c>
      <c r="D143" s="246">
        <v>3552.7425200000002</v>
      </c>
      <c r="E143" s="246">
        <v>40435.609150000004</v>
      </c>
      <c r="F143" s="74">
        <f t="shared" si="2"/>
        <v>7.5226505211623593E-2</v>
      </c>
    </row>
    <row r="144" spans="1:6">
      <c r="A144" s="40" t="s">
        <v>848</v>
      </c>
      <c r="B144" s="246">
        <v>8828.3645299999989</v>
      </c>
      <c r="C144" s="246">
        <v>12262.222019999999</v>
      </c>
      <c r="D144" s="246">
        <v>2479.09159</v>
      </c>
      <c r="E144" s="246">
        <v>23569.67814</v>
      </c>
      <c r="F144" s="74">
        <f t="shared" si="2"/>
        <v>4.3849086305529306E-2</v>
      </c>
    </row>
    <row r="145" spans="1:6">
      <c r="A145" s="40" t="s">
        <v>849</v>
      </c>
      <c r="B145" s="246">
        <v>460.96398999999997</v>
      </c>
      <c r="C145" s="246">
        <v>722.28453999999999</v>
      </c>
      <c r="D145" s="246">
        <v>160.53613000000001</v>
      </c>
      <c r="E145" s="246">
        <v>1343.7846599999998</v>
      </c>
      <c r="F145" s="74">
        <f t="shared" si="2"/>
        <v>2.4999802365729862E-3</v>
      </c>
    </row>
    <row r="146" spans="1:6">
      <c r="A146" s="40" t="s">
        <v>850</v>
      </c>
      <c r="B146" s="246">
        <v>170.73644000000002</v>
      </c>
      <c r="C146" s="246">
        <v>55.656930000000003</v>
      </c>
      <c r="D146" s="246">
        <v>0</v>
      </c>
      <c r="E146" s="246">
        <v>226.39337</v>
      </c>
      <c r="F146" s="74">
        <f t="shared" si="2"/>
        <v>4.2118277395066834E-4</v>
      </c>
    </row>
    <row r="147" spans="1:6">
      <c r="A147" s="23" t="s">
        <v>8</v>
      </c>
      <c r="B147" s="248">
        <v>120687.88370999999</v>
      </c>
      <c r="C147" s="248">
        <v>396998.05777999997</v>
      </c>
      <c r="D147" s="248">
        <v>19832.17179</v>
      </c>
      <c r="E147" s="248">
        <v>537518.11328000005</v>
      </c>
      <c r="F147" s="77">
        <f t="shared" si="2"/>
        <v>1</v>
      </c>
    </row>
    <row r="148" spans="1:6">
      <c r="A148" s="250" t="s">
        <v>851</v>
      </c>
      <c r="B148" s="74">
        <f>B147/$E$147</f>
        <v>0.22452803120167997</v>
      </c>
      <c r="C148" s="74">
        <f>C147/$E$147</f>
        <v>0.73857614835985741</v>
      </c>
      <c r="D148" s="74">
        <f>D147/$E$147</f>
        <v>3.689582043846245E-2</v>
      </c>
      <c r="E148" s="74">
        <f>E147/$E$147</f>
        <v>1</v>
      </c>
      <c r="F148" s="74"/>
    </row>
    <row r="149" spans="1:6" ht="30" customHeight="1">
      <c r="A149" s="252" t="s">
        <v>907</v>
      </c>
      <c r="B149" s="244" t="s">
        <v>897</v>
      </c>
      <c r="C149" s="244" t="s">
        <v>898</v>
      </c>
      <c r="D149" s="244" t="s">
        <v>899</v>
      </c>
      <c r="E149" s="245" t="s">
        <v>8</v>
      </c>
      <c r="F149" s="244" t="s">
        <v>704</v>
      </c>
    </row>
    <row r="150" spans="1:6">
      <c r="A150" s="40" t="s">
        <v>837</v>
      </c>
      <c r="B150" s="246">
        <v>0</v>
      </c>
      <c r="C150" s="246">
        <v>0</v>
      </c>
      <c r="D150" s="246">
        <v>0</v>
      </c>
      <c r="E150" s="246">
        <v>0</v>
      </c>
      <c r="F150" s="74">
        <f>E150/$E$164</f>
        <v>0</v>
      </c>
    </row>
    <row r="151" spans="1:6">
      <c r="A151" s="40" t="s">
        <v>838</v>
      </c>
      <c r="B151" s="246">
        <v>0</v>
      </c>
      <c r="C151" s="246">
        <v>5</v>
      </c>
      <c r="D151" s="246">
        <v>0</v>
      </c>
      <c r="E151" s="246">
        <v>5</v>
      </c>
      <c r="F151" s="74">
        <f t="shared" ref="F151:F164" si="3">E151/$E$164</f>
        <v>1.2553351744915891E-3</v>
      </c>
    </row>
    <row r="152" spans="1:6">
      <c r="A152" s="40" t="s">
        <v>839</v>
      </c>
      <c r="B152" s="246">
        <v>0</v>
      </c>
      <c r="C152" s="246">
        <v>10</v>
      </c>
      <c r="D152" s="246">
        <v>0</v>
      </c>
      <c r="E152" s="246">
        <v>10</v>
      </c>
      <c r="F152" s="74">
        <f t="shared" si="3"/>
        <v>2.5106703489831783E-3</v>
      </c>
    </row>
    <row r="153" spans="1:6">
      <c r="A153" s="40" t="s">
        <v>840</v>
      </c>
      <c r="B153" s="246">
        <v>2</v>
      </c>
      <c r="C153" s="246">
        <v>34</v>
      </c>
      <c r="D153" s="246">
        <v>0</v>
      </c>
      <c r="E153" s="246">
        <v>36</v>
      </c>
      <c r="F153" s="74">
        <f t="shared" si="3"/>
        <v>9.0384132563394431E-3</v>
      </c>
    </row>
    <row r="154" spans="1:6">
      <c r="A154" s="40" t="s">
        <v>841</v>
      </c>
      <c r="B154" s="246">
        <v>11</v>
      </c>
      <c r="C154" s="246">
        <v>60</v>
      </c>
      <c r="D154" s="246">
        <v>2</v>
      </c>
      <c r="E154" s="246">
        <v>73</v>
      </c>
      <c r="F154" s="74">
        <f t="shared" si="3"/>
        <v>1.8327893547577204E-2</v>
      </c>
    </row>
    <row r="155" spans="1:6">
      <c r="A155" s="40" t="s">
        <v>842</v>
      </c>
      <c r="B155" s="246">
        <v>40</v>
      </c>
      <c r="C155" s="246">
        <v>114</v>
      </c>
      <c r="D155" s="246">
        <v>5</v>
      </c>
      <c r="E155" s="246">
        <v>159</v>
      </c>
      <c r="F155" s="74">
        <f t="shared" si="3"/>
        <v>3.9919658548832539E-2</v>
      </c>
    </row>
    <row r="156" spans="1:6">
      <c r="A156" s="40" t="s">
        <v>843</v>
      </c>
      <c r="B156" s="246">
        <v>64</v>
      </c>
      <c r="C156" s="246">
        <v>97</v>
      </c>
      <c r="D156" s="246">
        <v>11</v>
      </c>
      <c r="E156" s="246">
        <v>172</v>
      </c>
      <c r="F156" s="74">
        <f t="shared" si="3"/>
        <v>4.318353000251067E-2</v>
      </c>
    </row>
    <row r="157" spans="1:6">
      <c r="A157" s="40" t="s">
        <v>844</v>
      </c>
      <c r="B157" s="246">
        <v>105</v>
      </c>
      <c r="C157" s="246">
        <v>178</v>
      </c>
      <c r="D157" s="246">
        <v>19</v>
      </c>
      <c r="E157" s="246">
        <v>302</v>
      </c>
      <c r="F157" s="74">
        <f t="shared" si="3"/>
        <v>7.5822244539291997E-2</v>
      </c>
    </row>
    <row r="158" spans="1:6">
      <c r="A158" s="40" t="s">
        <v>845</v>
      </c>
      <c r="B158" s="246">
        <v>98</v>
      </c>
      <c r="C158" s="246">
        <v>107</v>
      </c>
      <c r="D158" s="246">
        <v>10</v>
      </c>
      <c r="E158" s="246">
        <v>215</v>
      </c>
      <c r="F158" s="74">
        <f t="shared" si="3"/>
        <v>5.3979412503138341E-2</v>
      </c>
    </row>
    <row r="159" spans="1:6">
      <c r="A159" s="40" t="s">
        <v>846</v>
      </c>
      <c r="B159" s="246">
        <v>210</v>
      </c>
      <c r="C159" s="246">
        <v>257</v>
      </c>
      <c r="D159" s="246">
        <v>31</v>
      </c>
      <c r="E159" s="246">
        <v>498</v>
      </c>
      <c r="F159" s="74">
        <f t="shared" si="3"/>
        <v>0.12503138337936229</v>
      </c>
    </row>
    <row r="160" spans="1:6">
      <c r="A160" s="40" t="s">
        <v>847</v>
      </c>
      <c r="B160" s="246">
        <v>334</v>
      </c>
      <c r="C160" s="246">
        <v>413</v>
      </c>
      <c r="D160" s="246">
        <v>73</v>
      </c>
      <c r="E160" s="246">
        <v>820</v>
      </c>
      <c r="F160" s="74">
        <f t="shared" si="3"/>
        <v>0.20587496861662063</v>
      </c>
    </row>
    <row r="161" spans="1:6">
      <c r="A161" s="40" t="s">
        <v>848</v>
      </c>
      <c r="B161" s="246">
        <v>482</v>
      </c>
      <c r="C161" s="246">
        <v>685</v>
      </c>
      <c r="D161" s="246">
        <v>134</v>
      </c>
      <c r="E161" s="246">
        <v>1301</v>
      </c>
      <c r="F161" s="74">
        <f t="shared" si="3"/>
        <v>0.32663821240271151</v>
      </c>
    </row>
    <row r="162" spans="1:6">
      <c r="A162" s="40" t="s">
        <v>849</v>
      </c>
      <c r="B162" s="246">
        <v>91</v>
      </c>
      <c r="C162" s="246">
        <v>147</v>
      </c>
      <c r="D162" s="246">
        <v>33</v>
      </c>
      <c r="E162" s="246">
        <v>271</v>
      </c>
      <c r="F162" s="74">
        <f t="shared" si="3"/>
        <v>6.8039166457444136E-2</v>
      </c>
    </row>
    <row r="163" spans="1:6">
      <c r="A163" s="40" t="s">
        <v>850</v>
      </c>
      <c r="B163" s="246">
        <v>95</v>
      </c>
      <c r="C163" s="246">
        <v>26</v>
      </c>
      <c r="D163" s="246">
        <v>0</v>
      </c>
      <c r="E163" s="246">
        <v>121</v>
      </c>
      <c r="F163" s="74">
        <f t="shared" si="3"/>
        <v>3.0379111222696459E-2</v>
      </c>
    </row>
    <row r="164" spans="1:6">
      <c r="A164" s="23" t="s">
        <v>8</v>
      </c>
      <c r="B164" s="248">
        <v>1532</v>
      </c>
      <c r="C164" s="248">
        <v>2133</v>
      </c>
      <c r="D164" s="248">
        <v>318</v>
      </c>
      <c r="E164" s="248">
        <v>3983</v>
      </c>
      <c r="F164" s="77">
        <f t="shared" si="3"/>
        <v>1</v>
      </c>
    </row>
    <row r="165" spans="1:6">
      <c r="A165" s="250" t="s">
        <v>851</v>
      </c>
      <c r="B165" s="74">
        <f>B164/$E$164</f>
        <v>0.38463469746422296</v>
      </c>
      <c r="C165" s="74">
        <f>C164/$E$164</f>
        <v>0.53552598543811203</v>
      </c>
      <c r="D165" s="74">
        <f>D164/$E$164</f>
        <v>7.9839317097665077E-2</v>
      </c>
      <c r="E165" s="74">
        <f>E164/$E$164</f>
        <v>1</v>
      </c>
      <c r="F165" s="74"/>
    </row>
    <row r="166" spans="1:6" ht="15.75" thickBot="1">
      <c r="A166" s="254"/>
      <c r="B166" s="255"/>
      <c r="C166" s="31"/>
      <c r="D166" s="31"/>
      <c r="E166" s="255"/>
      <c r="F166" s="255"/>
    </row>
    <row r="167" spans="1:6" ht="15.75" customHeight="1" thickTop="1">
      <c r="A167" s="752" t="s">
        <v>893</v>
      </c>
      <c r="B167" s="752"/>
      <c r="C167" s="752"/>
      <c r="D167" s="752"/>
      <c r="E167" s="752"/>
      <c r="F167" s="752"/>
    </row>
    <row r="168" spans="1:6">
      <c r="A168" s="324"/>
      <c r="B168" s="48"/>
      <c r="C168" s="32"/>
      <c r="D168" s="32"/>
      <c r="E168" s="48"/>
      <c r="F168" s="259"/>
    </row>
    <row r="169" spans="1:6" ht="30" customHeight="1">
      <c r="A169" s="705" t="s">
        <v>895</v>
      </c>
      <c r="B169" s="705"/>
      <c r="C169" s="705"/>
      <c r="D169" s="705"/>
      <c r="E169" s="705"/>
      <c r="F169" s="705"/>
    </row>
    <row r="170" spans="1:6" ht="18">
      <c r="A170" s="706" t="s">
        <v>861</v>
      </c>
      <c r="B170" s="706"/>
      <c r="C170" s="706"/>
      <c r="D170" s="706"/>
      <c r="E170" s="706"/>
      <c r="F170" s="706"/>
    </row>
    <row r="171" spans="1:6" ht="18">
      <c r="A171" s="706" t="s">
        <v>2</v>
      </c>
      <c r="B171" s="706"/>
      <c r="C171" s="706"/>
      <c r="D171" s="706"/>
      <c r="E171" s="706"/>
      <c r="F171" s="706"/>
    </row>
    <row r="172" spans="1:6" ht="30" customHeight="1">
      <c r="A172" s="707" t="s">
        <v>3</v>
      </c>
      <c r="B172" s="707"/>
      <c r="C172" s="707"/>
      <c r="D172" s="707"/>
      <c r="E172" s="707"/>
      <c r="F172" s="707"/>
    </row>
    <row r="173" spans="1:6">
      <c r="A173" s="18"/>
      <c r="B173" s="241"/>
      <c r="C173" s="241"/>
      <c r="D173" s="39"/>
      <c r="E173" s="242"/>
      <c r="F173" s="241"/>
    </row>
    <row r="174" spans="1:6" ht="30" customHeight="1">
      <c r="A174" s="23" t="s">
        <v>835</v>
      </c>
      <c r="B174" s="244" t="s">
        <v>897</v>
      </c>
      <c r="C174" s="244" t="s">
        <v>898</v>
      </c>
      <c r="D174" s="244" t="s">
        <v>899</v>
      </c>
      <c r="E174" s="245" t="s">
        <v>335</v>
      </c>
      <c r="F174" s="244" t="s">
        <v>704</v>
      </c>
    </row>
    <row r="175" spans="1:6">
      <c r="A175" s="40" t="s">
        <v>837</v>
      </c>
      <c r="B175" s="246">
        <v>0</v>
      </c>
      <c r="C175" s="246">
        <v>0</v>
      </c>
      <c r="D175" s="246">
        <v>0</v>
      </c>
      <c r="E175" s="246">
        <v>0</v>
      </c>
      <c r="F175" s="74">
        <f>E175/$E$189</f>
        <v>0</v>
      </c>
    </row>
    <row r="176" spans="1:6">
      <c r="A176" s="40" t="s">
        <v>838</v>
      </c>
      <c r="B176" s="246">
        <v>0</v>
      </c>
      <c r="C176" s="246">
        <v>0</v>
      </c>
      <c r="D176" s="246">
        <v>0</v>
      </c>
      <c r="E176" s="246">
        <v>0</v>
      </c>
      <c r="F176" s="74">
        <f t="shared" ref="F176:F189" si="4">E176/$E$189</f>
        <v>0</v>
      </c>
    </row>
    <row r="177" spans="1:6">
      <c r="A177" s="40" t="s">
        <v>839</v>
      </c>
      <c r="B177" s="246">
        <v>0</v>
      </c>
      <c r="C177" s="246">
        <v>0</v>
      </c>
      <c r="D177" s="246">
        <v>0</v>
      </c>
      <c r="E177" s="246">
        <v>0</v>
      </c>
      <c r="F177" s="74">
        <f t="shared" si="4"/>
        <v>0</v>
      </c>
    </row>
    <row r="178" spans="1:6">
      <c r="A178" s="40" t="s">
        <v>840</v>
      </c>
      <c r="B178" s="246">
        <v>0</v>
      </c>
      <c r="C178" s="246">
        <v>8047.8779999999997</v>
      </c>
      <c r="D178" s="246">
        <v>0</v>
      </c>
      <c r="E178" s="246">
        <v>8047.8779999999997</v>
      </c>
      <c r="F178" s="74">
        <f t="shared" si="4"/>
        <v>0.52222005154279716</v>
      </c>
    </row>
    <row r="179" spans="1:6">
      <c r="A179" s="40" t="s">
        <v>841</v>
      </c>
      <c r="B179" s="246">
        <v>0</v>
      </c>
      <c r="C179" s="246">
        <v>744.38493000000005</v>
      </c>
      <c r="D179" s="246">
        <v>0</v>
      </c>
      <c r="E179" s="246">
        <v>744.38493000000005</v>
      </c>
      <c r="F179" s="74">
        <f t="shared" si="4"/>
        <v>4.8302513595792768E-2</v>
      </c>
    </row>
    <row r="180" spans="1:6">
      <c r="A180" s="40" t="s">
        <v>842</v>
      </c>
      <c r="B180" s="246">
        <v>379.24714</v>
      </c>
      <c r="C180" s="246">
        <v>2173.78532</v>
      </c>
      <c r="D180" s="246">
        <v>0</v>
      </c>
      <c r="E180" s="246">
        <v>2553.0324599999999</v>
      </c>
      <c r="F180" s="74">
        <f t="shared" si="4"/>
        <v>0.16566413442793668</v>
      </c>
    </row>
    <row r="181" spans="1:6">
      <c r="A181" s="40" t="s">
        <v>843</v>
      </c>
      <c r="B181" s="246">
        <v>0</v>
      </c>
      <c r="C181" s="246">
        <v>757</v>
      </c>
      <c r="D181" s="246">
        <v>0</v>
      </c>
      <c r="E181" s="246">
        <v>757</v>
      </c>
      <c r="F181" s="74">
        <f t="shared" si="4"/>
        <v>4.9121094904507431E-2</v>
      </c>
    </row>
    <row r="182" spans="1:6">
      <c r="A182" s="40" t="s">
        <v>844</v>
      </c>
      <c r="B182" s="246">
        <v>0</v>
      </c>
      <c r="C182" s="246">
        <v>775.22362999999996</v>
      </c>
      <c r="D182" s="246">
        <v>0</v>
      </c>
      <c r="E182" s="246">
        <v>775.22362999999996</v>
      </c>
      <c r="F182" s="74">
        <f t="shared" si="4"/>
        <v>5.0303610966244063E-2</v>
      </c>
    </row>
    <row r="183" spans="1:6">
      <c r="A183" s="40" t="s">
        <v>845</v>
      </c>
      <c r="B183" s="246">
        <v>120</v>
      </c>
      <c r="C183" s="246">
        <v>450.70913999999999</v>
      </c>
      <c r="D183" s="246">
        <v>0</v>
      </c>
      <c r="E183" s="246">
        <v>570.70913999999993</v>
      </c>
      <c r="F183" s="74">
        <f t="shared" si="4"/>
        <v>3.7032837290369637E-2</v>
      </c>
    </row>
    <row r="184" spans="1:6">
      <c r="A184" s="40" t="s">
        <v>846</v>
      </c>
      <c r="B184" s="246">
        <v>0</v>
      </c>
      <c r="C184" s="246">
        <v>436.04</v>
      </c>
      <c r="D184" s="246">
        <v>0</v>
      </c>
      <c r="E184" s="246">
        <v>436.04</v>
      </c>
      <c r="F184" s="74">
        <f t="shared" si="4"/>
        <v>2.8294269778284573E-2</v>
      </c>
    </row>
    <row r="185" spans="1:6">
      <c r="A185" s="40" t="s">
        <v>847</v>
      </c>
      <c r="B185" s="246">
        <v>178.36524</v>
      </c>
      <c r="C185" s="246">
        <v>444</v>
      </c>
      <c r="D185" s="246">
        <v>0</v>
      </c>
      <c r="E185" s="246">
        <v>622.36523999999997</v>
      </c>
      <c r="F185" s="74">
        <f t="shared" si="4"/>
        <v>4.0384758281778788E-2</v>
      </c>
    </row>
    <row r="186" spans="1:6">
      <c r="A186" s="40" t="s">
        <v>848</v>
      </c>
      <c r="B186" s="246">
        <v>713.89092000000005</v>
      </c>
      <c r="C186" s="246">
        <v>86.001639999999995</v>
      </c>
      <c r="D186" s="246">
        <v>7.5955200000000005</v>
      </c>
      <c r="E186" s="246">
        <v>807.48807999999997</v>
      </c>
      <c r="F186" s="74">
        <f t="shared" si="4"/>
        <v>5.2397224058042917E-2</v>
      </c>
    </row>
    <row r="187" spans="1:6">
      <c r="A187" s="40" t="s">
        <v>849</v>
      </c>
      <c r="B187" s="246">
        <v>66.779929999999993</v>
      </c>
      <c r="C187" s="246">
        <v>14.145</v>
      </c>
      <c r="D187" s="246">
        <v>0</v>
      </c>
      <c r="E187" s="246">
        <v>80.924929999999989</v>
      </c>
      <c r="F187" s="74">
        <f t="shared" si="4"/>
        <v>5.2511508146243328E-3</v>
      </c>
    </row>
    <row r="188" spans="1:6">
      <c r="A188" s="40" t="s">
        <v>850</v>
      </c>
      <c r="B188" s="246">
        <v>14.878639999999999</v>
      </c>
      <c r="C188" s="246">
        <v>0.96922000000000008</v>
      </c>
      <c r="D188" s="246">
        <v>0</v>
      </c>
      <c r="E188" s="246">
        <v>15.847859999999999</v>
      </c>
      <c r="F188" s="74">
        <f t="shared" si="4"/>
        <v>1.0283543396213304E-3</v>
      </c>
    </row>
    <row r="189" spans="1:6">
      <c r="A189" s="23" t="s">
        <v>8</v>
      </c>
      <c r="B189" s="248">
        <v>1473.1618699999999</v>
      </c>
      <c r="C189" s="248">
        <v>13930.136880000004</v>
      </c>
      <c r="D189" s="248">
        <v>7.5955200000000005</v>
      </c>
      <c r="E189" s="248">
        <v>15410.894270000004</v>
      </c>
      <c r="F189" s="77">
        <f t="shared" si="4"/>
        <v>1</v>
      </c>
    </row>
    <row r="190" spans="1:6">
      <c r="A190" s="250" t="s">
        <v>851</v>
      </c>
      <c r="B190" s="74">
        <f>B189/$E$189</f>
        <v>9.5592237815021977E-2</v>
      </c>
      <c r="C190" s="74">
        <f>C189/$E$189</f>
        <v>0.90391489526454327</v>
      </c>
      <c r="D190" s="74">
        <f>D189/$E$189</f>
        <v>4.9286692043472172E-4</v>
      </c>
      <c r="E190" s="74">
        <f>E189/$E$189</f>
        <v>1</v>
      </c>
      <c r="F190" s="74"/>
    </row>
    <row r="191" spans="1:6" ht="30" customHeight="1">
      <c r="A191" s="252" t="s">
        <v>907</v>
      </c>
      <c r="B191" s="244" t="s">
        <v>897</v>
      </c>
      <c r="C191" s="244" t="s">
        <v>898</v>
      </c>
      <c r="D191" s="244" t="s">
        <v>899</v>
      </c>
      <c r="E191" s="245" t="s">
        <v>8</v>
      </c>
      <c r="F191" s="244" t="s">
        <v>704</v>
      </c>
    </row>
    <row r="192" spans="1:6">
      <c r="A192" s="40" t="s">
        <v>837</v>
      </c>
      <c r="B192" s="246">
        <v>0</v>
      </c>
      <c r="C192" s="246">
        <v>0</v>
      </c>
      <c r="D192" s="246">
        <v>0</v>
      </c>
      <c r="E192" s="246">
        <v>0</v>
      </c>
      <c r="F192" s="74">
        <f>E192/$E$206</f>
        <v>0</v>
      </c>
    </row>
    <row r="193" spans="1:6">
      <c r="A193" s="40" t="s">
        <v>838</v>
      </c>
      <c r="B193" s="246">
        <v>0</v>
      </c>
      <c r="C193" s="246">
        <v>0</v>
      </c>
      <c r="D193" s="246">
        <v>0</v>
      </c>
      <c r="E193" s="246">
        <v>0</v>
      </c>
      <c r="F193" s="74">
        <f t="shared" ref="F193:F206" si="5">E193/$E$206</f>
        <v>0</v>
      </c>
    </row>
    <row r="194" spans="1:6">
      <c r="A194" s="40" t="s">
        <v>839</v>
      </c>
      <c r="B194" s="246">
        <v>0</v>
      </c>
      <c r="C194" s="246">
        <v>0</v>
      </c>
      <c r="D194" s="246">
        <v>0</v>
      </c>
      <c r="E194" s="246">
        <v>0</v>
      </c>
      <c r="F194" s="74">
        <f t="shared" si="5"/>
        <v>0</v>
      </c>
    </row>
    <row r="195" spans="1:6">
      <c r="A195" s="40" t="s">
        <v>840</v>
      </c>
      <c r="B195" s="246">
        <v>0</v>
      </c>
      <c r="C195" s="246">
        <v>3</v>
      </c>
      <c r="D195" s="246">
        <v>0</v>
      </c>
      <c r="E195" s="246">
        <v>3</v>
      </c>
      <c r="F195" s="74">
        <f t="shared" si="5"/>
        <v>2.5000000000000001E-2</v>
      </c>
    </row>
    <row r="196" spans="1:6">
      <c r="A196" s="40" t="s">
        <v>841</v>
      </c>
      <c r="B196" s="246">
        <v>0</v>
      </c>
      <c r="C196" s="246">
        <v>1</v>
      </c>
      <c r="D196" s="246">
        <v>0</v>
      </c>
      <c r="E196" s="246">
        <v>1</v>
      </c>
      <c r="F196" s="74">
        <f t="shared" si="5"/>
        <v>8.3333333333333332E-3</v>
      </c>
    </row>
    <row r="197" spans="1:6">
      <c r="A197" s="40" t="s">
        <v>842</v>
      </c>
      <c r="B197" s="246">
        <v>1</v>
      </c>
      <c r="C197" s="246">
        <v>5</v>
      </c>
      <c r="D197" s="246">
        <v>0</v>
      </c>
      <c r="E197" s="246">
        <v>6</v>
      </c>
      <c r="F197" s="74">
        <f t="shared" si="5"/>
        <v>0.05</v>
      </c>
    </row>
    <row r="198" spans="1:6">
      <c r="A198" s="40" t="s">
        <v>843</v>
      </c>
      <c r="B198" s="246">
        <v>0</v>
      </c>
      <c r="C198" s="246">
        <v>3</v>
      </c>
      <c r="D198" s="246">
        <v>0</v>
      </c>
      <c r="E198" s="246">
        <v>3</v>
      </c>
      <c r="F198" s="74">
        <f t="shared" si="5"/>
        <v>2.5000000000000001E-2</v>
      </c>
    </row>
    <row r="199" spans="1:6">
      <c r="A199" s="40" t="s">
        <v>844</v>
      </c>
      <c r="B199" s="246">
        <v>0</v>
      </c>
      <c r="C199" s="246">
        <v>5</v>
      </c>
      <c r="D199" s="246">
        <v>0</v>
      </c>
      <c r="E199" s="246">
        <v>5</v>
      </c>
      <c r="F199" s="74">
        <f t="shared" si="5"/>
        <v>4.1666666666666664E-2</v>
      </c>
    </row>
    <row r="200" spans="1:6">
      <c r="A200" s="40" t="s">
        <v>845</v>
      </c>
      <c r="B200" s="246">
        <v>1</v>
      </c>
      <c r="C200" s="246">
        <v>4</v>
      </c>
      <c r="D200" s="246">
        <v>0</v>
      </c>
      <c r="E200" s="246">
        <v>5</v>
      </c>
      <c r="F200" s="74">
        <f t="shared" si="5"/>
        <v>4.1666666666666664E-2</v>
      </c>
    </row>
    <row r="201" spans="1:6">
      <c r="A201" s="40" t="s">
        <v>846</v>
      </c>
      <c r="B201" s="246">
        <v>0</v>
      </c>
      <c r="C201" s="246">
        <v>5</v>
      </c>
      <c r="D201" s="246">
        <v>0</v>
      </c>
      <c r="E201" s="246">
        <v>5</v>
      </c>
      <c r="F201" s="74">
        <f t="shared" si="5"/>
        <v>4.1666666666666664E-2</v>
      </c>
    </row>
    <row r="202" spans="1:6">
      <c r="A202" s="40" t="s">
        <v>847</v>
      </c>
      <c r="B202" s="246">
        <v>4</v>
      </c>
      <c r="C202" s="246">
        <v>8</v>
      </c>
      <c r="D202" s="246">
        <v>0</v>
      </c>
      <c r="E202" s="246">
        <v>12</v>
      </c>
      <c r="F202" s="74">
        <f t="shared" si="5"/>
        <v>0.1</v>
      </c>
    </row>
    <row r="203" spans="1:6">
      <c r="A203" s="40" t="s">
        <v>848</v>
      </c>
      <c r="B203" s="246">
        <v>51</v>
      </c>
      <c r="C203" s="246">
        <v>4</v>
      </c>
      <c r="D203" s="246">
        <v>1</v>
      </c>
      <c r="E203" s="246">
        <v>56</v>
      </c>
      <c r="F203" s="74">
        <f t="shared" si="5"/>
        <v>0.46666666666666667</v>
      </c>
    </row>
    <row r="204" spans="1:6">
      <c r="A204" s="40" t="s">
        <v>849</v>
      </c>
      <c r="B204" s="246">
        <v>15</v>
      </c>
      <c r="C204" s="246">
        <v>3</v>
      </c>
      <c r="D204" s="246">
        <v>0</v>
      </c>
      <c r="E204" s="246">
        <v>18</v>
      </c>
      <c r="F204" s="74">
        <f t="shared" si="5"/>
        <v>0.15</v>
      </c>
    </row>
    <row r="205" spans="1:6">
      <c r="A205" s="40" t="s">
        <v>850</v>
      </c>
      <c r="B205" s="246">
        <v>5</v>
      </c>
      <c r="C205" s="246">
        <v>1</v>
      </c>
      <c r="D205" s="246">
        <v>0</v>
      </c>
      <c r="E205" s="246">
        <v>6</v>
      </c>
      <c r="F205" s="74">
        <f t="shared" si="5"/>
        <v>0.05</v>
      </c>
    </row>
    <row r="206" spans="1:6">
      <c r="A206" s="23" t="s">
        <v>8</v>
      </c>
      <c r="B206" s="248">
        <v>77</v>
      </c>
      <c r="C206" s="248">
        <v>42</v>
      </c>
      <c r="D206" s="248">
        <v>1</v>
      </c>
      <c r="E206" s="248">
        <v>120</v>
      </c>
      <c r="F206" s="77">
        <f t="shared" si="5"/>
        <v>1</v>
      </c>
    </row>
    <row r="207" spans="1:6">
      <c r="A207" s="250" t="s">
        <v>851</v>
      </c>
      <c r="B207" s="74">
        <f>B206/$E$206</f>
        <v>0.64166666666666672</v>
      </c>
      <c r="C207" s="74">
        <f>C206/$E$206</f>
        <v>0.35</v>
      </c>
      <c r="D207" s="74">
        <f>D206/$E$206</f>
        <v>8.3333333333333332E-3</v>
      </c>
      <c r="E207" s="74">
        <f>E206/$E$206</f>
        <v>1</v>
      </c>
      <c r="F207" s="74"/>
    </row>
    <row r="208" spans="1:6" ht="15.75" thickBot="1">
      <c r="A208" s="254"/>
      <c r="B208" s="255"/>
      <c r="C208" s="31"/>
      <c r="D208" s="31"/>
      <c r="E208" s="255"/>
      <c r="F208" s="255"/>
    </row>
    <row r="209" spans="1:6" ht="15.75" customHeight="1" thickTop="1">
      <c r="A209" s="752" t="s">
        <v>894</v>
      </c>
      <c r="B209" s="752"/>
      <c r="C209" s="752"/>
      <c r="D209" s="752"/>
      <c r="E209" s="752"/>
      <c r="F209" s="752"/>
    </row>
    <row r="210" spans="1:6">
      <c r="A210" s="261"/>
      <c r="B210" s="48"/>
      <c r="C210" s="32"/>
      <c r="D210" s="32"/>
      <c r="E210" s="48"/>
      <c r="F210" s="259"/>
    </row>
  </sheetData>
  <mergeCells count="25">
    <mergeCell ref="A209:F209"/>
    <mergeCell ref="A130:F130"/>
    <mergeCell ref="A167:F167"/>
    <mergeCell ref="A169:F169"/>
    <mergeCell ref="A170:F170"/>
    <mergeCell ref="A171:F171"/>
    <mergeCell ref="A172:F172"/>
    <mergeCell ref="A129:F129"/>
    <mergeCell ref="A44:F44"/>
    <mergeCell ref="A45:F45"/>
    <mergeCell ref="A46:F46"/>
    <mergeCell ref="A83:F83"/>
    <mergeCell ref="A85:F85"/>
    <mergeCell ref="A86:F86"/>
    <mergeCell ref="A87:F87"/>
    <mergeCell ref="A88:F88"/>
    <mergeCell ref="A125:F125"/>
    <mergeCell ref="A127:F127"/>
    <mergeCell ref="A128:F128"/>
    <mergeCell ref="A43:F43"/>
    <mergeCell ref="A1:F1"/>
    <mergeCell ref="A2:F2"/>
    <mergeCell ref="A3:F3"/>
    <mergeCell ref="A4:F4"/>
    <mergeCell ref="A41:F41"/>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F333"/>
  <sheetViews>
    <sheetView zoomScaleNormal="100" workbookViewId="0">
      <selection activeCell="B8" sqref="B8"/>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6" ht="30" customHeight="1">
      <c r="A1" s="705" t="s">
        <v>908</v>
      </c>
      <c r="B1" s="705"/>
      <c r="C1" s="705"/>
      <c r="D1" s="705"/>
      <c r="E1" s="705"/>
      <c r="F1" s="705"/>
    </row>
    <row r="2" spans="1:6" ht="18">
      <c r="A2" s="706" t="s">
        <v>1</v>
      </c>
      <c r="B2" s="706"/>
      <c r="C2" s="706"/>
      <c r="D2" s="706"/>
      <c r="E2" s="706"/>
      <c r="F2" s="706"/>
    </row>
    <row r="3" spans="1:6" ht="18">
      <c r="A3" s="706" t="s">
        <v>2</v>
      </c>
      <c r="B3" s="706"/>
      <c r="C3" s="706"/>
      <c r="D3" s="706"/>
      <c r="E3" s="706"/>
      <c r="F3" s="706"/>
    </row>
    <row r="4" spans="1:6" ht="30" customHeight="1">
      <c r="A4" s="707" t="s">
        <v>3</v>
      </c>
      <c r="B4" s="707"/>
      <c r="C4" s="707"/>
      <c r="D4" s="707"/>
      <c r="E4" s="707"/>
      <c r="F4" s="707"/>
    </row>
    <row r="5" spans="1:6" ht="3.75" customHeight="1">
      <c r="A5" s="1"/>
      <c r="B5" s="262"/>
      <c r="C5" s="262"/>
      <c r="D5" s="262"/>
      <c r="E5" s="262"/>
      <c r="F5" s="262"/>
    </row>
    <row r="6" spans="1:6" ht="30" customHeight="1" thickBot="1">
      <c r="A6" s="3"/>
      <c r="B6" s="4" t="s">
        <v>4</v>
      </c>
      <c r="C6" s="4" t="s">
        <v>5</v>
      </c>
      <c r="D6" s="4" t="s">
        <v>6</v>
      </c>
      <c r="E6" s="4" t="s">
        <v>7</v>
      </c>
      <c r="F6" s="4" t="s">
        <v>8</v>
      </c>
    </row>
    <row r="7" spans="1:6">
      <c r="A7" s="5" t="s">
        <v>9</v>
      </c>
      <c r="B7" s="6">
        <v>8714182.0620099995</v>
      </c>
      <c r="C7" s="6">
        <v>1717427.69725</v>
      </c>
      <c r="D7" s="6">
        <v>0</v>
      </c>
      <c r="E7" s="6">
        <v>219.34082999999998</v>
      </c>
      <c r="F7" s="6">
        <v>10431829.100090001</v>
      </c>
    </row>
    <row r="8" spans="1:6">
      <c r="A8" s="7" t="s">
        <v>10</v>
      </c>
      <c r="B8" s="8">
        <v>826017.17020000005</v>
      </c>
      <c r="C8" s="8">
        <v>314799.33156000002</v>
      </c>
      <c r="D8" s="8">
        <v>0</v>
      </c>
      <c r="E8" s="8">
        <v>215.3004</v>
      </c>
      <c r="F8" s="8">
        <v>1141031.8021600002</v>
      </c>
    </row>
    <row r="9" spans="1:6">
      <c r="A9" s="9" t="s">
        <v>11</v>
      </c>
      <c r="B9" s="10">
        <v>284053.52224999998</v>
      </c>
      <c r="C9" s="10">
        <v>115267.11040000001</v>
      </c>
      <c r="D9" s="10">
        <v>0</v>
      </c>
      <c r="E9" s="10">
        <v>0</v>
      </c>
      <c r="F9" s="10">
        <v>399320.63264999999</v>
      </c>
    </row>
    <row r="10" spans="1:6">
      <c r="A10" s="9" t="s">
        <v>12</v>
      </c>
      <c r="B10" s="10">
        <v>286778.32449999999</v>
      </c>
      <c r="C10" s="10">
        <v>103192.35778000001</v>
      </c>
      <c r="D10" s="10">
        <v>0</v>
      </c>
      <c r="E10" s="10">
        <v>215.3004</v>
      </c>
      <c r="F10" s="10">
        <v>390185.98268000002</v>
      </c>
    </row>
    <row r="11" spans="1:6">
      <c r="A11" s="9" t="s">
        <v>13</v>
      </c>
      <c r="B11" s="10">
        <v>254296.04128999999</v>
      </c>
      <c r="C11" s="10">
        <v>96346.428569999989</v>
      </c>
      <c r="D11" s="10">
        <v>0</v>
      </c>
      <c r="E11" s="10">
        <v>0</v>
      </c>
      <c r="F11" s="10">
        <v>350642.46986000001</v>
      </c>
    </row>
    <row r="12" spans="1:6">
      <c r="A12" s="9" t="s">
        <v>14</v>
      </c>
      <c r="B12" s="10">
        <v>0</v>
      </c>
      <c r="C12" s="10">
        <v>0</v>
      </c>
      <c r="D12" s="10">
        <v>0</v>
      </c>
      <c r="E12" s="10">
        <v>0</v>
      </c>
      <c r="F12" s="10">
        <v>0</v>
      </c>
    </row>
    <row r="13" spans="1:6">
      <c r="A13" s="9" t="s">
        <v>15</v>
      </c>
      <c r="B13" s="10">
        <v>0</v>
      </c>
      <c r="C13" s="10">
        <v>0</v>
      </c>
      <c r="D13" s="10">
        <v>0</v>
      </c>
      <c r="E13" s="10">
        <v>0</v>
      </c>
      <c r="F13" s="10">
        <v>0</v>
      </c>
    </row>
    <row r="14" spans="1:6">
      <c r="A14" s="11" t="s">
        <v>16</v>
      </c>
      <c r="B14" s="10">
        <v>935.92795000000001</v>
      </c>
      <c r="C14" s="10">
        <v>0</v>
      </c>
      <c r="D14" s="10">
        <v>0</v>
      </c>
      <c r="E14" s="10">
        <v>0</v>
      </c>
      <c r="F14" s="10">
        <v>935.92795000000001</v>
      </c>
    </row>
    <row r="15" spans="1:6">
      <c r="A15" s="9" t="s">
        <v>17</v>
      </c>
      <c r="B15" s="10">
        <v>8.0000000000000004E-4</v>
      </c>
      <c r="C15" s="10">
        <v>2.1299999999999999E-3</v>
      </c>
      <c r="D15" s="10">
        <v>0</v>
      </c>
      <c r="E15" s="10">
        <v>0</v>
      </c>
      <c r="F15" s="10">
        <v>2.9300000000000003E-3</v>
      </c>
    </row>
    <row r="16" spans="1:6">
      <c r="A16" s="9" t="s">
        <v>18</v>
      </c>
      <c r="B16" s="10">
        <v>-46.646589999999996</v>
      </c>
      <c r="C16" s="10">
        <v>-6.5673199999999996</v>
      </c>
      <c r="D16" s="10">
        <v>0</v>
      </c>
      <c r="E16" s="10">
        <v>0</v>
      </c>
      <c r="F16" s="10">
        <v>-53.213910000000006</v>
      </c>
    </row>
    <row r="17" spans="1:6">
      <c r="A17" s="7" t="s">
        <v>19</v>
      </c>
      <c r="B17" s="8">
        <v>444938.23894999997</v>
      </c>
      <c r="C17" s="8">
        <v>173951.91933</v>
      </c>
      <c r="D17" s="8">
        <v>0</v>
      </c>
      <c r="E17" s="8">
        <v>3.9737499999999999</v>
      </c>
      <c r="F17" s="8">
        <v>618894.13202999998</v>
      </c>
    </row>
    <row r="18" spans="1:6">
      <c r="A18" s="9" t="s">
        <v>20</v>
      </c>
      <c r="B18" s="10">
        <v>0</v>
      </c>
      <c r="C18" s="10">
        <v>0</v>
      </c>
      <c r="D18" s="10">
        <v>0</v>
      </c>
      <c r="E18" s="10">
        <v>0</v>
      </c>
      <c r="F18" s="10">
        <v>0</v>
      </c>
    </row>
    <row r="19" spans="1:6">
      <c r="A19" s="9" t="s">
        <v>21</v>
      </c>
      <c r="B19" s="10">
        <v>312908.87982999999</v>
      </c>
      <c r="C19" s="10">
        <v>69861.006699999998</v>
      </c>
      <c r="D19" s="10">
        <v>0</v>
      </c>
      <c r="E19" s="10">
        <v>3.9683000000000002</v>
      </c>
      <c r="F19" s="10">
        <v>382773.85482999997</v>
      </c>
    </row>
    <row r="20" spans="1:6">
      <c r="A20" s="9" t="s">
        <v>22</v>
      </c>
      <c r="B20" s="10">
        <v>0</v>
      </c>
      <c r="C20" s="10">
        <v>0</v>
      </c>
      <c r="D20" s="10">
        <v>0</v>
      </c>
      <c r="E20" s="10">
        <v>0</v>
      </c>
      <c r="F20" s="10">
        <v>0</v>
      </c>
    </row>
    <row r="21" spans="1:6">
      <c r="A21" s="9" t="s">
        <v>23</v>
      </c>
      <c r="B21" s="10">
        <v>0</v>
      </c>
      <c r="C21" s="10">
        <v>0</v>
      </c>
      <c r="D21" s="10">
        <v>0</v>
      </c>
      <c r="E21" s="10">
        <v>0</v>
      </c>
      <c r="F21" s="10">
        <v>0</v>
      </c>
    </row>
    <row r="22" spans="1:6">
      <c r="A22" s="11" t="s">
        <v>24</v>
      </c>
      <c r="B22" s="10">
        <v>42740.35039</v>
      </c>
      <c r="C22" s="10">
        <v>35020.465229999994</v>
      </c>
      <c r="D22" s="10">
        <v>0</v>
      </c>
      <c r="E22" s="10">
        <v>0</v>
      </c>
      <c r="F22" s="10">
        <v>77760.815620000008</v>
      </c>
    </row>
    <row r="23" spans="1:6">
      <c r="A23" s="9" t="s">
        <v>25</v>
      </c>
      <c r="B23" s="10">
        <v>89363.479599999991</v>
      </c>
      <c r="C23" s="10">
        <v>69009.999319999988</v>
      </c>
      <c r="D23" s="10">
        <v>0</v>
      </c>
      <c r="E23" s="10">
        <v>5.45E-3</v>
      </c>
      <c r="F23" s="10">
        <v>158373.48436999999</v>
      </c>
    </row>
    <row r="24" spans="1:6">
      <c r="A24" s="9" t="s">
        <v>26</v>
      </c>
      <c r="B24" s="10">
        <v>45.270969999999998</v>
      </c>
      <c r="C24" s="10">
        <v>61.788309999999996</v>
      </c>
      <c r="D24" s="10">
        <v>0</v>
      </c>
      <c r="E24" s="10">
        <v>0</v>
      </c>
      <c r="F24" s="10">
        <v>107.05928</v>
      </c>
    </row>
    <row r="25" spans="1:6">
      <c r="A25" s="9" t="s">
        <v>27</v>
      </c>
      <c r="B25" s="10">
        <v>-119.74184</v>
      </c>
      <c r="C25" s="10">
        <v>-1.34023</v>
      </c>
      <c r="D25" s="10">
        <v>0</v>
      </c>
      <c r="E25" s="10">
        <v>0</v>
      </c>
      <c r="F25" s="10">
        <v>-121.08207</v>
      </c>
    </row>
    <row r="26" spans="1:6">
      <c r="A26" s="7" t="s">
        <v>28</v>
      </c>
      <c r="B26" s="8">
        <v>6998351.2065099999</v>
      </c>
      <c r="C26" s="8">
        <v>794086.17214000004</v>
      </c>
      <c r="D26" s="8">
        <v>0</v>
      </c>
      <c r="E26" s="8">
        <v>0</v>
      </c>
      <c r="F26" s="8">
        <v>7792437.3786499994</v>
      </c>
    </row>
    <row r="27" spans="1:6">
      <c r="A27" s="12" t="s">
        <v>29</v>
      </c>
      <c r="B27" s="10">
        <v>6582015.0360399997</v>
      </c>
      <c r="C27" s="10">
        <v>776149.61085000006</v>
      </c>
      <c r="D27" s="10">
        <v>0</v>
      </c>
      <c r="E27" s="10">
        <v>0</v>
      </c>
      <c r="F27" s="10">
        <v>7358164.6468900004</v>
      </c>
    </row>
    <row r="28" spans="1:6">
      <c r="A28" s="9" t="s">
        <v>30</v>
      </c>
      <c r="B28" s="10">
        <v>4906732.7268000003</v>
      </c>
      <c r="C28" s="10">
        <v>502818.65973000001</v>
      </c>
      <c r="D28" s="10">
        <v>0</v>
      </c>
      <c r="E28" s="10">
        <v>0</v>
      </c>
      <c r="F28" s="10">
        <v>5409551.3865299998</v>
      </c>
    </row>
    <row r="29" spans="1:6">
      <c r="A29" s="9" t="s">
        <v>31</v>
      </c>
      <c r="B29" s="10">
        <v>1479455.7134</v>
      </c>
      <c r="C29" s="10">
        <v>256345.85456000001</v>
      </c>
      <c r="D29" s="10">
        <v>0</v>
      </c>
      <c r="E29" s="10">
        <v>0</v>
      </c>
      <c r="F29" s="10">
        <v>1735801.5679600001</v>
      </c>
    </row>
    <row r="30" spans="1:6">
      <c r="A30" s="9" t="s">
        <v>32</v>
      </c>
      <c r="B30" s="10">
        <v>195826.59583999999</v>
      </c>
      <c r="C30" s="10">
        <v>16985.096559999998</v>
      </c>
      <c r="D30" s="10">
        <v>0</v>
      </c>
      <c r="E30" s="10">
        <v>0</v>
      </c>
      <c r="F30" s="10">
        <v>212811.6924</v>
      </c>
    </row>
    <row r="31" spans="1:6">
      <c r="A31" s="12" t="s">
        <v>33</v>
      </c>
      <c r="B31" s="10">
        <v>55532.814140000002</v>
      </c>
      <c r="C31" s="10">
        <v>11153.615669999999</v>
      </c>
      <c r="D31" s="10">
        <v>0</v>
      </c>
      <c r="E31" s="10">
        <v>0</v>
      </c>
      <c r="F31" s="10">
        <v>66686.429810000001</v>
      </c>
    </row>
    <row r="32" spans="1:6">
      <c r="A32" s="9" t="s">
        <v>34</v>
      </c>
      <c r="B32" s="10">
        <v>25833.264609999998</v>
      </c>
      <c r="C32" s="10">
        <v>2434.74046</v>
      </c>
      <c r="D32" s="10">
        <v>0</v>
      </c>
      <c r="E32" s="10">
        <v>0</v>
      </c>
      <c r="F32" s="10">
        <v>28268.005069999999</v>
      </c>
    </row>
    <row r="33" spans="1:6">
      <c r="A33" s="9" t="s">
        <v>35</v>
      </c>
      <c r="B33" s="10">
        <v>25311.87257</v>
      </c>
      <c r="C33" s="10">
        <v>8241.3677900000002</v>
      </c>
      <c r="D33" s="10">
        <v>0</v>
      </c>
      <c r="E33" s="10">
        <v>0</v>
      </c>
      <c r="F33" s="10">
        <v>33553.240359999996</v>
      </c>
    </row>
    <row r="34" spans="1:6">
      <c r="A34" s="9" t="s">
        <v>36</v>
      </c>
      <c r="B34" s="10">
        <v>4387.6769599999998</v>
      </c>
      <c r="C34" s="10">
        <v>477.50741999999997</v>
      </c>
      <c r="D34" s="10">
        <v>0</v>
      </c>
      <c r="E34" s="10">
        <v>0</v>
      </c>
      <c r="F34" s="10">
        <v>4865.1843799999997</v>
      </c>
    </row>
    <row r="35" spans="1:6">
      <c r="A35" s="12" t="s">
        <v>37</v>
      </c>
      <c r="B35" s="10">
        <v>173219.95115000001</v>
      </c>
      <c r="C35" s="10">
        <v>36235.613829999995</v>
      </c>
      <c r="D35" s="10">
        <v>0</v>
      </c>
      <c r="E35" s="10">
        <v>0</v>
      </c>
      <c r="F35" s="10">
        <v>209455.56498</v>
      </c>
    </row>
    <row r="36" spans="1:6">
      <c r="A36" s="9" t="s">
        <v>38</v>
      </c>
      <c r="B36" s="10">
        <v>102502.20706999999</v>
      </c>
      <c r="C36" s="10">
        <v>17161.599999999999</v>
      </c>
      <c r="D36" s="10">
        <v>0</v>
      </c>
      <c r="E36" s="10">
        <v>0</v>
      </c>
      <c r="F36" s="10">
        <v>119663.80707</v>
      </c>
    </row>
    <row r="37" spans="1:6">
      <c r="A37" s="9" t="s">
        <v>39</v>
      </c>
      <c r="B37" s="10">
        <v>64989.04333</v>
      </c>
      <c r="C37" s="10">
        <v>18299.392480000002</v>
      </c>
      <c r="D37" s="10">
        <v>0</v>
      </c>
      <c r="E37" s="10">
        <v>0</v>
      </c>
      <c r="F37" s="10">
        <v>83288.435809999995</v>
      </c>
    </row>
    <row r="38" spans="1:6">
      <c r="A38" s="9" t="s">
        <v>40</v>
      </c>
      <c r="B38" s="10">
        <v>5728.70075</v>
      </c>
      <c r="C38" s="10">
        <v>774.62135000000001</v>
      </c>
      <c r="D38" s="10">
        <v>0</v>
      </c>
      <c r="E38" s="10">
        <v>0</v>
      </c>
      <c r="F38" s="10">
        <v>6503.3220999999994</v>
      </c>
    </row>
    <row r="39" spans="1:6">
      <c r="A39" s="12" t="s">
        <v>41</v>
      </c>
      <c r="B39" s="10">
        <v>654822.26902999997</v>
      </c>
      <c r="C39" s="10">
        <v>85307.829360000003</v>
      </c>
      <c r="D39" s="10">
        <v>0</v>
      </c>
      <c r="E39" s="10">
        <v>0</v>
      </c>
      <c r="F39" s="10">
        <v>740130.09838999994</v>
      </c>
    </row>
    <row r="40" spans="1:6">
      <c r="A40" s="9" t="s">
        <v>42</v>
      </c>
      <c r="B40" s="10">
        <v>86764.58395</v>
      </c>
      <c r="C40" s="10">
        <v>6035.5404200000003</v>
      </c>
      <c r="D40" s="10">
        <v>0</v>
      </c>
      <c r="E40" s="10">
        <v>0</v>
      </c>
      <c r="F40" s="10">
        <v>92800.124370000005</v>
      </c>
    </row>
    <row r="41" spans="1:6">
      <c r="A41" s="9" t="s">
        <v>43</v>
      </c>
      <c r="B41" s="10">
        <v>261076.19940000001</v>
      </c>
      <c r="C41" s="10">
        <v>39248.682209999999</v>
      </c>
      <c r="D41" s="10">
        <v>0</v>
      </c>
      <c r="E41" s="10">
        <v>0</v>
      </c>
      <c r="F41" s="10">
        <v>300324.88161000004</v>
      </c>
    </row>
    <row r="42" spans="1:6">
      <c r="A42" s="9" t="s">
        <v>44</v>
      </c>
      <c r="B42" s="10">
        <v>463.43043</v>
      </c>
      <c r="C42" s="10">
        <v>25.733499999999999</v>
      </c>
      <c r="D42" s="10">
        <v>0</v>
      </c>
      <c r="E42" s="10">
        <v>0</v>
      </c>
      <c r="F42" s="10">
        <v>489.16392999999999</v>
      </c>
    </row>
    <row r="43" spans="1:6">
      <c r="A43" s="9" t="s">
        <v>45</v>
      </c>
      <c r="B43" s="10">
        <v>2382.5137</v>
      </c>
      <c r="C43" s="10">
        <v>686.96881999999994</v>
      </c>
      <c r="D43" s="10">
        <v>0</v>
      </c>
      <c r="E43" s="10">
        <v>0</v>
      </c>
      <c r="F43" s="10">
        <v>3069.48252</v>
      </c>
    </row>
    <row r="44" spans="1:6">
      <c r="A44" s="9" t="s">
        <v>46</v>
      </c>
      <c r="B44" s="10">
        <v>395.64341999999999</v>
      </c>
      <c r="C44" s="10">
        <v>0</v>
      </c>
      <c r="D44" s="10">
        <v>0</v>
      </c>
      <c r="E44" s="10">
        <v>0</v>
      </c>
      <c r="F44" s="10">
        <v>395.64341999999999</v>
      </c>
    </row>
    <row r="45" spans="1:6">
      <c r="A45" s="9" t="s">
        <v>47</v>
      </c>
      <c r="B45" s="10">
        <v>1182.5139299999998</v>
      </c>
      <c r="C45" s="10">
        <v>9.4760300000000015</v>
      </c>
      <c r="D45" s="10">
        <v>0</v>
      </c>
      <c r="E45" s="10">
        <v>0</v>
      </c>
      <c r="F45" s="10">
        <v>1191.9899599999999</v>
      </c>
    </row>
    <row r="46" spans="1:6">
      <c r="A46" s="9" t="s">
        <v>48</v>
      </c>
      <c r="B46" s="10">
        <v>99029.890499999994</v>
      </c>
      <c r="C46" s="10">
        <v>12327.845810000001</v>
      </c>
      <c r="D46" s="10">
        <v>0</v>
      </c>
      <c r="E46" s="10">
        <v>0</v>
      </c>
      <c r="F46" s="10">
        <v>111357.73631000001</v>
      </c>
    </row>
    <row r="47" spans="1:6">
      <c r="A47" s="9" t="s">
        <v>49</v>
      </c>
      <c r="B47" s="10">
        <v>200583.18525000001</v>
      </c>
      <c r="C47" s="10">
        <v>26336.423289999999</v>
      </c>
      <c r="D47" s="10">
        <v>0</v>
      </c>
      <c r="E47" s="10">
        <v>0</v>
      </c>
      <c r="F47" s="10">
        <v>226919.60853999999</v>
      </c>
    </row>
    <row r="48" spans="1:6">
      <c r="A48" s="9" t="s">
        <v>50</v>
      </c>
      <c r="B48" s="10">
        <v>537.88132999999993</v>
      </c>
      <c r="C48" s="10">
        <v>53.370019999999997</v>
      </c>
      <c r="D48" s="10">
        <v>0</v>
      </c>
      <c r="E48" s="10">
        <v>0</v>
      </c>
      <c r="F48" s="10">
        <v>591.25135</v>
      </c>
    </row>
    <row r="49" spans="1:6">
      <c r="A49" s="9" t="s">
        <v>51</v>
      </c>
      <c r="B49" s="10">
        <v>1504.1364199999998</v>
      </c>
      <c r="C49" s="10">
        <v>579.03581000000008</v>
      </c>
      <c r="D49" s="10">
        <v>0</v>
      </c>
      <c r="E49" s="10">
        <v>0</v>
      </c>
      <c r="F49" s="10">
        <v>2083.1722300000001</v>
      </c>
    </row>
    <row r="50" spans="1:6">
      <c r="A50" s="9" t="s">
        <v>52</v>
      </c>
      <c r="B50" s="10">
        <v>247.49079999999998</v>
      </c>
      <c r="C50" s="10">
        <v>2.0000000000000002E-5</v>
      </c>
      <c r="D50" s="10">
        <v>0</v>
      </c>
      <c r="E50" s="10">
        <v>0</v>
      </c>
      <c r="F50" s="10">
        <v>247.49082000000001</v>
      </c>
    </row>
    <row r="51" spans="1:6">
      <c r="A51" s="9" t="s">
        <v>53</v>
      </c>
      <c r="B51" s="10">
        <v>654.79989999999998</v>
      </c>
      <c r="C51" s="10">
        <v>4.7534300000000007</v>
      </c>
      <c r="D51" s="10">
        <v>0</v>
      </c>
      <c r="E51" s="10">
        <v>0</v>
      </c>
      <c r="F51" s="10">
        <v>659.55332999999996</v>
      </c>
    </row>
    <row r="52" spans="1:6">
      <c r="A52" s="12" t="s">
        <v>54</v>
      </c>
      <c r="B52" s="10">
        <v>-467238.86385000002</v>
      </c>
      <c r="C52" s="10">
        <v>-114760.49756999999</v>
      </c>
      <c r="D52" s="10">
        <v>0</v>
      </c>
      <c r="E52" s="10">
        <v>0</v>
      </c>
      <c r="F52" s="10">
        <v>-581999.36141999997</v>
      </c>
    </row>
    <row r="53" spans="1:6">
      <c r="A53" s="13" t="s">
        <v>55</v>
      </c>
      <c r="B53" s="10">
        <v>-73292.97398000001</v>
      </c>
      <c r="C53" s="10">
        <v>-13535.07036</v>
      </c>
      <c r="D53" s="10">
        <v>0</v>
      </c>
      <c r="E53" s="10">
        <v>0</v>
      </c>
      <c r="F53" s="10">
        <v>-86828.044340000008</v>
      </c>
    </row>
    <row r="54" spans="1:6">
      <c r="A54" s="9" t="s">
        <v>56</v>
      </c>
      <c r="B54" s="10">
        <v>-18490.883590000001</v>
      </c>
      <c r="C54" s="10">
        <v>-12475.279839999999</v>
      </c>
      <c r="D54" s="10">
        <v>0</v>
      </c>
      <c r="E54" s="10">
        <v>0</v>
      </c>
      <c r="F54" s="10">
        <v>-30966.163430000001</v>
      </c>
    </row>
    <row r="55" spans="1:6">
      <c r="A55" s="9" t="s">
        <v>57</v>
      </c>
      <c r="B55" s="10">
        <v>-14428.01873</v>
      </c>
      <c r="C55" s="10">
        <v>-1390.9611499999999</v>
      </c>
      <c r="D55" s="10">
        <v>0</v>
      </c>
      <c r="E55" s="10">
        <v>0</v>
      </c>
      <c r="F55" s="10">
        <v>-15818.979880000001</v>
      </c>
    </row>
    <row r="56" spans="1:6">
      <c r="A56" s="9" t="s">
        <v>58</v>
      </c>
      <c r="B56" s="10">
        <v>-13194.830189999999</v>
      </c>
      <c r="C56" s="10">
        <v>-2863.0084100000004</v>
      </c>
      <c r="D56" s="10">
        <v>0</v>
      </c>
      <c r="E56" s="10">
        <v>0</v>
      </c>
      <c r="F56" s="10">
        <v>-16057.838599999999</v>
      </c>
    </row>
    <row r="57" spans="1:6">
      <c r="A57" s="9" t="s">
        <v>59</v>
      </c>
      <c r="B57" s="10">
        <v>-74962.548030000005</v>
      </c>
      <c r="C57" s="10">
        <v>-9790.011410000001</v>
      </c>
      <c r="D57" s="10">
        <v>0</v>
      </c>
      <c r="E57" s="10">
        <v>0</v>
      </c>
      <c r="F57" s="10">
        <v>-84752.559439999997</v>
      </c>
    </row>
    <row r="58" spans="1:6">
      <c r="A58" s="9" t="s">
        <v>60</v>
      </c>
      <c r="B58" s="10">
        <v>-42870.288509999998</v>
      </c>
      <c r="C58" s="10">
        <v>-10276.87134</v>
      </c>
      <c r="D58" s="10">
        <v>0</v>
      </c>
      <c r="E58" s="10">
        <v>0</v>
      </c>
      <c r="F58" s="10">
        <v>-53147.159850000004</v>
      </c>
    </row>
    <row r="59" spans="1:6">
      <c r="A59" s="13" t="s">
        <v>61</v>
      </c>
      <c r="B59" s="10">
        <v>-128782.30031000001</v>
      </c>
      <c r="C59" s="10">
        <v>-38827.654329999998</v>
      </c>
      <c r="D59" s="10">
        <v>0</v>
      </c>
      <c r="E59" s="10">
        <v>0</v>
      </c>
      <c r="F59" s="10">
        <v>-167609.95463999998</v>
      </c>
    </row>
    <row r="60" spans="1:6">
      <c r="A60" s="9" t="s">
        <v>62</v>
      </c>
      <c r="B60" s="10">
        <v>-88594.617140000002</v>
      </c>
      <c r="C60" s="10">
        <v>-23948.874019999999</v>
      </c>
      <c r="D60" s="10">
        <v>0</v>
      </c>
      <c r="E60" s="10">
        <v>0</v>
      </c>
      <c r="F60" s="10">
        <v>-112543.49115999999</v>
      </c>
    </row>
    <row r="61" spans="1:6">
      <c r="A61" s="9" t="s">
        <v>63</v>
      </c>
      <c r="B61" s="10">
        <v>-27.190240000000003</v>
      </c>
      <c r="C61" s="10">
        <v>0</v>
      </c>
      <c r="D61" s="10">
        <v>0</v>
      </c>
      <c r="E61" s="10">
        <v>0</v>
      </c>
      <c r="F61" s="10">
        <v>-27.190240000000003</v>
      </c>
    </row>
    <row r="62" spans="1:6">
      <c r="A62" s="9" t="s">
        <v>64</v>
      </c>
      <c r="B62" s="10">
        <v>0</v>
      </c>
      <c r="C62" s="10">
        <v>0</v>
      </c>
      <c r="D62" s="10">
        <v>0</v>
      </c>
      <c r="E62" s="10">
        <v>0</v>
      </c>
      <c r="F62" s="10">
        <v>0</v>
      </c>
    </row>
    <row r="63" spans="1:6">
      <c r="A63" s="9" t="s">
        <v>65</v>
      </c>
      <c r="B63" s="10">
        <v>-953.29218000000003</v>
      </c>
      <c r="C63" s="10">
        <v>-320.98995000000002</v>
      </c>
      <c r="D63" s="10">
        <v>0</v>
      </c>
      <c r="E63" s="10">
        <v>0</v>
      </c>
      <c r="F63" s="10">
        <v>-1274.2821299999998</v>
      </c>
    </row>
    <row r="64" spans="1:6">
      <c r="A64" s="9" t="s">
        <v>66</v>
      </c>
      <c r="B64" s="10">
        <v>-1212.21703</v>
      </c>
      <c r="C64" s="10">
        <v>-438.35311999999999</v>
      </c>
      <c r="D64" s="10">
        <v>0</v>
      </c>
      <c r="E64" s="10">
        <v>0</v>
      </c>
      <c r="F64" s="10">
        <v>-1650.57015</v>
      </c>
    </row>
    <row r="65" spans="1:6">
      <c r="A65" s="13" t="s">
        <v>67</v>
      </c>
      <c r="B65" s="10">
        <v>-799.53164000000004</v>
      </c>
      <c r="C65" s="10">
        <v>-31.105640000000001</v>
      </c>
      <c r="D65" s="10">
        <v>0</v>
      </c>
      <c r="E65" s="10">
        <v>0</v>
      </c>
      <c r="F65" s="10">
        <v>-830.63728000000003</v>
      </c>
    </row>
    <row r="66" spans="1:6">
      <c r="A66" s="9" t="s">
        <v>68</v>
      </c>
      <c r="B66" s="10">
        <v>-2505.5691299999999</v>
      </c>
      <c r="C66" s="10">
        <v>-119.29675999999999</v>
      </c>
      <c r="D66" s="10">
        <v>0</v>
      </c>
      <c r="E66" s="10">
        <v>0</v>
      </c>
      <c r="F66" s="10">
        <v>-2624.86589</v>
      </c>
    </row>
    <row r="67" spans="1:6">
      <c r="A67" s="9" t="s">
        <v>69</v>
      </c>
      <c r="B67" s="10">
        <v>-2684.5377200000003</v>
      </c>
      <c r="C67" s="10">
        <v>-192.13826</v>
      </c>
      <c r="D67" s="10">
        <v>0</v>
      </c>
      <c r="E67" s="10">
        <v>0</v>
      </c>
      <c r="F67" s="10">
        <v>-2876.67598</v>
      </c>
    </row>
    <row r="68" spans="1:6">
      <c r="A68" s="9" t="s">
        <v>70</v>
      </c>
      <c r="B68" s="10">
        <v>-4440.0654299999997</v>
      </c>
      <c r="C68" s="10">
        <v>-550.88297999999998</v>
      </c>
      <c r="D68" s="10">
        <v>0</v>
      </c>
      <c r="E68" s="10">
        <v>0</v>
      </c>
      <c r="F68" s="10">
        <v>-4990.94841</v>
      </c>
    </row>
    <row r="69" spans="1:6">
      <c r="A69" s="7" t="s">
        <v>71</v>
      </c>
      <c r="B69" s="8">
        <v>66345.094960000002</v>
      </c>
      <c r="C69" s="8">
        <v>19311.504390000002</v>
      </c>
      <c r="D69" s="8">
        <v>0</v>
      </c>
      <c r="E69" s="8">
        <v>0</v>
      </c>
      <c r="F69" s="8">
        <v>85656.599349999989</v>
      </c>
    </row>
    <row r="70" spans="1:6">
      <c r="A70" s="9" t="s">
        <v>72</v>
      </c>
      <c r="B70" s="10">
        <v>477.05172999999996</v>
      </c>
      <c r="C70" s="10">
        <v>169.67373999999998</v>
      </c>
      <c r="D70" s="10">
        <v>711.49381000000005</v>
      </c>
      <c r="E70" s="10">
        <v>0</v>
      </c>
      <c r="F70" s="10">
        <v>1358.21928</v>
      </c>
    </row>
    <row r="71" spans="1:6">
      <c r="A71" s="13" t="s">
        <v>73</v>
      </c>
      <c r="B71" s="10">
        <v>22020.70595</v>
      </c>
      <c r="C71" s="10">
        <v>5123.33032</v>
      </c>
      <c r="D71" s="10">
        <v>0</v>
      </c>
      <c r="E71" s="10">
        <v>0</v>
      </c>
      <c r="F71" s="10">
        <v>27144.036270000001</v>
      </c>
    </row>
    <row r="72" spans="1:6">
      <c r="A72" s="9" t="s">
        <v>74</v>
      </c>
      <c r="B72" s="10">
        <v>55999.14198</v>
      </c>
      <c r="C72" s="10">
        <v>22645.539219999999</v>
      </c>
      <c r="D72" s="10">
        <v>0</v>
      </c>
      <c r="E72" s="10">
        <v>0</v>
      </c>
      <c r="F72" s="10">
        <v>78644.681200000006</v>
      </c>
    </row>
    <row r="73" spans="1:6">
      <c r="A73" s="9" t="s">
        <v>75</v>
      </c>
      <c r="B73" s="10">
        <v>0</v>
      </c>
      <c r="C73" s="10">
        <v>0</v>
      </c>
      <c r="D73" s="10">
        <v>0</v>
      </c>
      <c r="E73" s="10">
        <v>0</v>
      </c>
      <c r="F73" s="10">
        <v>0</v>
      </c>
    </row>
    <row r="74" spans="1:6">
      <c r="A74" s="9" t="s">
        <v>76</v>
      </c>
      <c r="B74" s="10">
        <v>-12151.804699999999</v>
      </c>
      <c r="C74" s="10">
        <v>-8627.0388899999998</v>
      </c>
      <c r="D74" s="10">
        <v>-711.49381000000005</v>
      </c>
      <c r="E74" s="10">
        <v>0</v>
      </c>
      <c r="F74" s="10">
        <v>-21490.337399999997</v>
      </c>
    </row>
    <row r="75" spans="1:6">
      <c r="A75" s="7" t="s">
        <v>77</v>
      </c>
      <c r="B75" s="8">
        <v>11879.553179999999</v>
      </c>
      <c r="C75" s="8">
        <v>1E-3</v>
      </c>
      <c r="D75" s="8">
        <v>0</v>
      </c>
      <c r="E75" s="8">
        <v>0</v>
      </c>
      <c r="F75" s="8">
        <v>11879.554179999999</v>
      </c>
    </row>
    <row r="76" spans="1:6">
      <c r="A76" s="9" t="s">
        <v>78</v>
      </c>
      <c r="B76" s="10">
        <v>2516.3833500000001</v>
      </c>
      <c r="C76" s="10">
        <v>0</v>
      </c>
      <c r="D76" s="10">
        <v>0</v>
      </c>
      <c r="E76" s="10">
        <v>0</v>
      </c>
      <c r="F76" s="10">
        <v>2516.3833500000001</v>
      </c>
    </row>
    <row r="77" spans="1:6">
      <c r="A77" s="9" t="s">
        <v>79</v>
      </c>
      <c r="B77" s="10">
        <v>36625.138270000003</v>
      </c>
      <c r="C77" s="10">
        <v>8.986600000000001</v>
      </c>
      <c r="D77" s="10">
        <v>0</v>
      </c>
      <c r="E77" s="10">
        <v>0</v>
      </c>
      <c r="F77" s="10">
        <v>36634.12487</v>
      </c>
    </row>
    <row r="78" spans="1:6">
      <c r="A78" s="9" t="s">
        <v>80</v>
      </c>
      <c r="B78" s="10">
        <v>3952.2644399999999</v>
      </c>
      <c r="C78" s="10">
        <v>0</v>
      </c>
      <c r="D78" s="10">
        <v>0</v>
      </c>
      <c r="E78" s="10">
        <v>0</v>
      </c>
      <c r="F78" s="10">
        <v>3952.2644399999999</v>
      </c>
    </row>
    <row r="79" spans="1:6">
      <c r="A79" s="9" t="s">
        <v>81</v>
      </c>
      <c r="B79" s="10">
        <v>3439.4710399999999</v>
      </c>
      <c r="C79" s="10">
        <v>0</v>
      </c>
      <c r="D79" s="10">
        <v>0</v>
      </c>
      <c r="E79" s="10">
        <v>0</v>
      </c>
      <c r="F79" s="10">
        <v>3439.4710399999999</v>
      </c>
    </row>
    <row r="80" spans="1:6">
      <c r="A80" s="9" t="s">
        <v>82</v>
      </c>
      <c r="B80" s="10">
        <v>-34653.70392</v>
      </c>
      <c r="C80" s="10">
        <v>-8.9855999999999998</v>
      </c>
      <c r="D80" s="10">
        <v>0</v>
      </c>
      <c r="E80" s="10">
        <v>0</v>
      </c>
      <c r="F80" s="10">
        <v>-34662.68952</v>
      </c>
    </row>
    <row r="81" spans="1:6">
      <c r="A81" s="7" t="s">
        <v>83</v>
      </c>
      <c r="B81" s="8">
        <v>136008.61854</v>
      </c>
      <c r="C81" s="8">
        <v>410890.65541000001</v>
      </c>
      <c r="D81" s="8">
        <v>0</v>
      </c>
      <c r="E81" s="8">
        <v>6.6680000000000003E-2</v>
      </c>
      <c r="F81" s="8">
        <v>546899.34062999999</v>
      </c>
    </row>
    <row r="82" spans="1:6">
      <c r="A82" s="9" t="s">
        <v>20</v>
      </c>
      <c r="B82" s="10">
        <v>0</v>
      </c>
      <c r="C82" s="10">
        <v>0</v>
      </c>
      <c r="D82" s="10">
        <v>0</v>
      </c>
      <c r="E82" s="10">
        <v>0</v>
      </c>
      <c r="F82" s="10">
        <v>0</v>
      </c>
    </row>
    <row r="83" spans="1:6">
      <c r="A83" s="9" t="s">
        <v>21</v>
      </c>
      <c r="B83" s="10">
        <v>67963.751470000003</v>
      </c>
      <c r="C83" s="10">
        <v>32837.742640000004</v>
      </c>
      <c r="D83" s="10">
        <v>0</v>
      </c>
      <c r="E83" s="10">
        <v>0</v>
      </c>
      <c r="F83" s="10">
        <v>100801.49411</v>
      </c>
    </row>
    <row r="84" spans="1:6">
      <c r="A84" s="9" t="s">
        <v>22</v>
      </c>
      <c r="B84" s="10">
        <v>0</v>
      </c>
      <c r="C84" s="10">
        <v>0</v>
      </c>
      <c r="D84" s="10">
        <v>0</v>
      </c>
      <c r="E84" s="10">
        <v>0</v>
      </c>
      <c r="F84" s="10">
        <v>0</v>
      </c>
    </row>
    <row r="85" spans="1:6">
      <c r="A85" s="9" t="s">
        <v>23</v>
      </c>
      <c r="B85" s="10">
        <v>0</v>
      </c>
      <c r="C85" s="10">
        <v>0</v>
      </c>
      <c r="D85" s="10">
        <v>0</v>
      </c>
      <c r="E85" s="10">
        <v>0</v>
      </c>
      <c r="F85" s="10">
        <v>0</v>
      </c>
    </row>
    <row r="86" spans="1:6">
      <c r="A86" s="9" t="s">
        <v>84</v>
      </c>
      <c r="B86" s="10">
        <v>16.415029999999998</v>
      </c>
      <c r="C86" s="10">
        <v>6.9286000000000003</v>
      </c>
      <c r="D86" s="10">
        <v>0</v>
      </c>
      <c r="E86" s="10">
        <v>0</v>
      </c>
      <c r="F86" s="10">
        <v>23.343630000000001</v>
      </c>
    </row>
    <row r="87" spans="1:6">
      <c r="A87" s="9" t="s">
        <v>24</v>
      </c>
      <c r="B87" s="10">
        <v>226.33262999999999</v>
      </c>
      <c r="C87" s="10">
        <v>3343.76532</v>
      </c>
      <c r="D87" s="10">
        <v>0</v>
      </c>
      <c r="E87" s="10">
        <v>0</v>
      </c>
      <c r="F87" s="10">
        <v>3570.0979500000003</v>
      </c>
    </row>
    <row r="88" spans="1:6">
      <c r="A88" s="9" t="s">
        <v>25</v>
      </c>
      <c r="B88" s="10">
        <v>66497.198919999995</v>
      </c>
      <c r="C88" s="10">
        <v>376914.59833999997</v>
      </c>
      <c r="D88" s="10">
        <v>0</v>
      </c>
      <c r="E88" s="10">
        <v>6.6680000000000003E-2</v>
      </c>
      <c r="F88" s="10">
        <v>443411.86394000001</v>
      </c>
    </row>
    <row r="89" spans="1:6">
      <c r="A89" s="9" t="s">
        <v>85</v>
      </c>
      <c r="B89" s="10">
        <v>1460.37573</v>
      </c>
      <c r="C89" s="10">
        <v>235.9579</v>
      </c>
      <c r="D89" s="10">
        <v>0</v>
      </c>
      <c r="E89" s="10">
        <v>0</v>
      </c>
      <c r="F89" s="10">
        <v>1696.3336299999999</v>
      </c>
    </row>
    <row r="90" spans="1:6">
      <c r="A90" s="9" t="s">
        <v>86</v>
      </c>
      <c r="B90" s="10">
        <v>-155.45524</v>
      </c>
      <c r="C90" s="10">
        <v>-2448.3373900000001</v>
      </c>
      <c r="D90" s="10">
        <v>0</v>
      </c>
      <c r="E90" s="10">
        <v>0</v>
      </c>
      <c r="F90" s="10">
        <v>-2603.7926299999999</v>
      </c>
    </row>
    <row r="91" spans="1:6">
      <c r="A91" s="7" t="s">
        <v>87</v>
      </c>
      <c r="B91" s="8">
        <v>201275.41091000001</v>
      </c>
      <c r="C91" s="8">
        <v>0</v>
      </c>
      <c r="D91" s="8">
        <v>0</v>
      </c>
      <c r="E91" s="8">
        <v>0</v>
      </c>
      <c r="F91" s="8">
        <v>201275.41091000001</v>
      </c>
    </row>
    <row r="92" spans="1:6">
      <c r="A92" s="9" t="s">
        <v>88</v>
      </c>
      <c r="B92" s="10">
        <v>57742.206009999994</v>
      </c>
      <c r="C92" s="10">
        <v>0</v>
      </c>
      <c r="D92" s="10">
        <v>0</v>
      </c>
      <c r="E92" s="10">
        <v>0</v>
      </c>
      <c r="F92" s="10">
        <v>57742.206009999994</v>
      </c>
    </row>
    <row r="93" spans="1:6">
      <c r="A93" s="9" t="s">
        <v>89</v>
      </c>
      <c r="B93" s="10">
        <v>100911.39095999999</v>
      </c>
      <c r="C93" s="10">
        <v>0</v>
      </c>
      <c r="D93" s="10">
        <v>0</v>
      </c>
      <c r="E93" s="10">
        <v>0</v>
      </c>
      <c r="F93" s="10">
        <v>100911.39095999999</v>
      </c>
    </row>
    <row r="94" spans="1:6">
      <c r="A94" s="9" t="s">
        <v>90</v>
      </c>
      <c r="B94" s="10">
        <v>10285.2111</v>
      </c>
      <c r="C94" s="10">
        <v>0</v>
      </c>
      <c r="D94" s="10">
        <v>0</v>
      </c>
      <c r="E94" s="10">
        <v>0</v>
      </c>
      <c r="F94" s="10">
        <v>10285.2111</v>
      </c>
    </row>
    <row r="95" spans="1:6">
      <c r="A95" s="9" t="s">
        <v>91</v>
      </c>
      <c r="B95" s="10">
        <v>14840.736650000001</v>
      </c>
      <c r="C95" s="10">
        <v>0</v>
      </c>
      <c r="D95" s="10">
        <v>0</v>
      </c>
      <c r="E95" s="10">
        <v>0</v>
      </c>
      <c r="F95" s="10">
        <v>14840.736650000001</v>
      </c>
    </row>
    <row r="96" spans="1:6">
      <c r="A96" s="9" t="s">
        <v>92</v>
      </c>
      <c r="B96" s="10">
        <v>12319.42067</v>
      </c>
      <c r="C96" s="10">
        <v>0</v>
      </c>
      <c r="D96" s="10">
        <v>0</v>
      </c>
      <c r="E96" s="10">
        <v>0</v>
      </c>
      <c r="F96" s="10">
        <v>12319.42067</v>
      </c>
    </row>
    <row r="97" spans="1:6">
      <c r="A97" s="9" t="s">
        <v>93</v>
      </c>
      <c r="B97" s="10">
        <v>3736.6772099999998</v>
      </c>
      <c r="C97" s="10">
        <v>0</v>
      </c>
      <c r="D97" s="10">
        <v>0</v>
      </c>
      <c r="E97" s="10">
        <v>0</v>
      </c>
      <c r="F97" s="10">
        <v>3736.6772099999998</v>
      </c>
    </row>
    <row r="98" spans="1:6">
      <c r="A98" s="9" t="s">
        <v>94</v>
      </c>
      <c r="B98" s="10">
        <v>174.42583999999999</v>
      </c>
      <c r="C98" s="10">
        <v>0</v>
      </c>
      <c r="D98" s="10">
        <v>0</v>
      </c>
      <c r="E98" s="10">
        <v>0</v>
      </c>
      <c r="F98" s="10">
        <v>174.42583999999999</v>
      </c>
    </row>
    <row r="99" spans="1:6">
      <c r="A99" s="9" t="s">
        <v>95</v>
      </c>
      <c r="B99" s="10">
        <v>0</v>
      </c>
      <c r="C99" s="10">
        <v>0</v>
      </c>
      <c r="D99" s="10">
        <v>0</v>
      </c>
      <c r="E99" s="10">
        <v>0</v>
      </c>
      <c r="F99" s="10">
        <v>0</v>
      </c>
    </row>
    <row r="100" spans="1:6">
      <c r="A100" s="9" t="s">
        <v>96</v>
      </c>
      <c r="B100" s="10">
        <v>1265.34247</v>
      </c>
      <c r="C100" s="10">
        <v>0</v>
      </c>
      <c r="D100" s="10">
        <v>0</v>
      </c>
      <c r="E100" s="10">
        <v>0</v>
      </c>
      <c r="F100" s="10">
        <v>1265.34247</v>
      </c>
    </row>
    <row r="101" spans="1:6">
      <c r="A101" s="7" t="s">
        <v>97</v>
      </c>
      <c r="B101" s="8">
        <v>29366.768760000003</v>
      </c>
      <c r="C101" s="8">
        <v>4388.1134199999997</v>
      </c>
      <c r="D101" s="8">
        <v>0</v>
      </c>
      <c r="E101" s="8">
        <v>0</v>
      </c>
      <c r="F101" s="8">
        <v>33754.882180000001</v>
      </c>
    </row>
    <row r="102" spans="1:6">
      <c r="A102" s="9" t="s">
        <v>98</v>
      </c>
      <c r="B102" s="10">
        <v>6656.4000199999991</v>
      </c>
      <c r="C102" s="10">
        <v>0</v>
      </c>
      <c r="D102" s="10">
        <v>0</v>
      </c>
      <c r="E102" s="10">
        <v>0</v>
      </c>
      <c r="F102" s="10">
        <v>6656.4000199999991</v>
      </c>
    </row>
    <row r="103" spans="1:6">
      <c r="A103" s="9" t="s">
        <v>99</v>
      </c>
      <c r="B103" s="10">
        <v>1874.8148700000002</v>
      </c>
      <c r="C103" s="10">
        <v>0</v>
      </c>
      <c r="D103" s="10">
        <v>0</v>
      </c>
      <c r="E103" s="10">
        <v>0</v>
      </c>
      <c r="F103" s="10">
        <v>1874.8148700000002</v>
      </c>
    </row>
    <row r="104" spans="1:6">
      <c r="A104" s="9" t="s">
        <v>100</v>
      </c>
      <c r="B104" s="10">
        <v>11401.562810000001</v>
      </c>
      <c r="C104" s="10">
        <v>2455.7687500000002</v>
      </c>
      <c r="D104" s="10">
        <v>0</v>
      </c>
      <c r="E104" s="10">
        <v>0</v>
      </c>
      <c r="F104" s="10">
        <v>13857.331560000001</v>
      </c>
    </row>
    <row r="105" spans="1:6">
      <c r="A105" s="9" t="s">
        <v>101</v>
      </c>
      <c r="B105" s="10">
        <v>10155.29465</v>
      </c>
      <c r="C105" s="10">
        <v>2258.3477200000002</v>
      </c>
      <c r="D105" s="10">
        <v>0</v>
      </c>
      <c r="E105" s="10">
        <v>0</v>
      </c>
      <c r="F105" s="10">
        <v>12413.64237</v>
      </c>
    </row>
    <row r="106" spans="1:6">
      <c r="A106" s="9" t="s">
        <v>102</v>
      </c>
      <c r="B106" s="10">
        <v>-721.30358999999999</v>
      </c>
      <c r="C106" s="10">
        <v>-326.00304999999997</v>
      </c>
      <c r="D106" s="10">
        <v>0</v>
      </c>
      <c r="E106" s="10">
        <v>0</v>
      </c>
      <c r="F106" s="10">
        <v>-1047.30664</v>
      </c>
    </row>
    <row r="107" spans="1:6">
      <c r="A107" s="7" t="s">
        <v>103</v>
      </c>
      <c r="B107" s="8">
        <v>0</v>
      </c>
      <c r="C107" s="8">
        <v>0</v>
      </c>
      <c r="D107" s="8">
        <v>0</v>
      </c>
      <c r="E107" s="8">
        <v>0</v>
      </c>
      <c r="F107" s="8">
        <v>0</v>
      </c>
    </row>
    <row r="108" spans="1:6">
      <c r="A108" s="9" t="s">
        <v>104</v>
      </c>
      <c r="B108" s="10">
        <v>0</v>
      </c>
      <c r="C108" s="10">
        <v>0</v>
      </c>
      <c r="D108" s="10">
        <v>0</v>
      </c>
      <c r="E108" s="10">
        <v>0</v>
      </c>
      <c r="F108" s="10">
        <v>0</v>
      </c>
    </row>
    <row r="109" spans="1:6">
      <c r="A109" s="9" t="s">
        <v>105</v>
      </c>
      <c r="B109" s="10">
        <v>0</v>
      </c>
      <c r="C109" s="10">
        <v>0</v>
      </c>
      <c r="D109" s="10">
        <v>0</v>
      </c>
      <c r="E109" s="10">
        <v>0</v>
      </c>
      <c r="F109" s="10">
        <v>0</v>
      </c>
    </row>
    <row r="110" spans="1:6">
      <c r="A110" s="9" t="s">
        <v>106</v>
      </c>
      <c r="B110" s="10">
        <v>0</v>
      </c>
      <c r="C110" s="10">
        <v>0</v>
      </c>
      <c r="D110" s="10">
        <v>0</v>
      </c>
      <c r="E110" s="10">
        <v>0</v>
      </c>
      <c r="F110" s="10">
        <v>0</v>
      </c>
    </row>
    <row r="111" spans="1:6">
      <c r="A111" s="9" t="s">
        <v>107</v>
      </c>
      <c r="B111" s="10">
        <v>0</v>
      </c>
      <c r="C111" s="10">
        <v>0</v>
      </c>
      <c r="D111" s="10">
        <v>0</v>
      </c>
      <c r="E111" s="10">
        <v>0</v>
      </c>
      <c r="F111" s="10">
        <v>0</v>
      </c>
    </row>
    <row r="112" spans="1:6">
      <c r="A112" s="9" t="s">
        <v>108</v>
      </c>
      <c r="B112" s="10">
        <v>0</v>
      </c>
      <c r="C112" s="10">
        <v>0</v>
      </c>
      <c r="D112" s="10">
        <v>0</v>
      </c>
      <c r="E112" s="10">
        <v>0</v>
      </c>
      <c r="F112" s="10">
        <v>0</v>
      </c>
    </row>
    <row r="113" spans="1:6">
      <c r="A113" s="9" t="s">
        <v>109</v>
      </c>
      <c r="B113" s="10">
        <v>0</v>
      </c>
      <c r="C113" s="10">
        <v>0</v>
      </c>
      <c r="D113" s="10">
        <v>0</v>
      </c>
      <c r="E113" s="10">
        <v>0</v>
      </c>
      <c r="F113" s="10">
        <v>0</v>
      </c>
    </row>
    <row r="114" spans="1:6">
      <c r="A114" s="14" t="s">
        <v>110</v>
      </c>
      <c r="B114" s="8">
        <v>7243808.7628000006</v>
      </c>
      <c r="C114" s="8">
        <v>1754682.6647399999</v>
      </c>
      <c r="D114" s="8">
        <v>208.95726000000002</v>
      </c>
      <c r="E114" s="8">
        <v>0.10406</v>
      </c>
      <c r="F114" s="8">
        <v>8998700.4888599999</v>
      </c>
    </row>
    <row r="115" spans="1:6">
      <c r="A115" s="15" t="s">
        <v>111</v>
      </c>
      <c r="B115" s="8">
        <v>5969228.6746400008</v>
      </c>
      <c r="C115" s="8">
        <v>1522184.43123</v>
      </c>
      <c r="D115" s="8">
        <v>0</v>
      </c>
      <c r="E115" s="8">
        <v>0.10402</v>
      </c>
      <c r="F115" s="8">
        <v>7491413.2098900005</v>
      </c>
    </row>
    <row r="116" spans="1:6">
      <c r="A116" s="16" t="s">
        <v>112</v>
      </c>
      <c r="B116" s="10">
        <v>6657.2515000000003</v>
      </c>
      <c r="C116" s="10">
        <v>625.28435999999999</v>
      </c>
      <c r="D116" s="10">
        <v>0</v>
      </c>
      <c r="E116" s="10">
        <v>0</v>
      </c>
      <c r="F116" s="10">
        <v>7282.53586</v>
      </c>
    </row>
    <row r="117" spans="1:6">
      <c r="A117" s="16" t="s">
        <v>113</v>
      </c>
      <c r="B117" s="10">
        <v>183.23801</v>
      </c>
      <c r="C117" s="10">
        <v>584.85996</v>
      </c>
      <c r="D117" s="10">
        <v>0</v>
      </c>
      <c r="E117" s="10">
        <v>0</v>
      </c>
      <c r="F117" s="10">
        <v>768.09796999999992</v>
      </c>
    </row>
    <row r="118" spans="1:6">
      <c r="A118" s="16" t="s">
        <v>114</v>
      </c>
      <c r="B118" s="10">
        <v>6474.0134900000003</v>
      </c>
      <c r="C118" s="10">
        <v>40.424399999999999</v>
      </c>
      <c r="D118" s="10">
        <v>0</v>
      </c>
      <c r="E118" s="10">
        <v>0</v>
      </c>
      <c r="F118" s="10">
        <v>6514.4378899999992</v>
      </c>
    </row>
    <row r="119" spans="1:6">
      <c r="A119" s="16" t="s">
        <v>115</v>
      </c>
      <c r="B119" s="10">
        <v>1969404.75126</v>
      </c>
      <c r="C119" s="10">
        <v>317808.31994999998</v>
      </c>
      <c r="D119" s="10">
        <v>0</v>
      </c>
      <c r="E119" s="10">
        <v>9.5239999999999991E-2</v>
      </c>
      <c r="F119" s="10">
        <v>2287213.1664499999</v>
      </c>
    </row>
    <row r="120" spans="1:6">
      <c r="A120" s="16" t="s">
        <v>116</v>
      </c>
      <c r="B120" s="10">
        <v>3428667.0045400001</v>
      </c>
      <c r="C120" s="10">
        <v>781827.52103999991</v>
      </c>
      <c r="D120" s="10">
        <v>0</v>
      </c>
      <c r="E120" s="10">
        <v>0</v>
      </c>
      <c r="F120" s="10">
        <v>4210494.5255800001</v>
      </c>
    </row>
    <row r="121" spans="1:6">
      <c r="A121" s="17" t="s">
        <v>117</v>
      </c>
      <c r="B121" s="10">
        <v>93589.759099999996</v>
      </c>
      <c r="C121" s="10">
        <v>33251.012170000002</v>
      </c>
      <c r="D121" s="10">
        <v>0</v>
      </c>
      <c r="E121" s="10">
        <v>0</v>
      </c>
      <c r="F121" s="10">
        <v>126840.77127</v>
      </c>
    </row>
    <row r="122" spans="1:6">
      <c r="A122" s="17" t="s">
        <v>118</v>
      </c>
      <c r="B122" s="10">
        <v>9370.804900000001</v>
      </c>
      <c r="C122" s="10">
        <v>2492.36346</v>
      </c>
      <c r="D122" s="10">
        <v>0</v>
      </c>
      <c r="E122" s="10">
        <v>0</v>
      </c>
      <c r="F122" s="10">
        <v>11863.16836</v>
      </c>
    </row>
    <row r="123" spans="1:6">
      <c r="A123" s="18" t="s">
        <v>119</v>
      </c>
      <c r="B123" s="10">
        <v>32930.953549999998</v>
      </c>
      <c r="C123" s="10">
        <v>8727.0195399999993</v>
      </c>
      <c r="D123" s="10">
        <v>0</v>
      </c>
      <c r="E123" s="10">
        <v>0</v>
      </c>
      <c r="F123" s="10">
        <v>41657.973090000007</v>
      </c>
    </row>
    <row r="124" spans="1:6">
      <c r="A124" s="18" t="s">
        <v>120</v>
      </c>
      <c r="B124" s="10">
        <v>132948.76398000002</v>
      </c>
      <c r="C124" s="10">
        <v>26451.765789999998</v>
      </c>
      <c r="D124" s="10">
        <v>0</v>
      </c>
      <c r="E124" s="10">
        <v>0</v>
      </c>
      <c r="F124" s="10">
        <v>159400.52977000002</v>
      </c>
    </row>
    <row r="125" spans="1:6">
      <c r="A125" s="18" t="s">
        <v>121</v>
      </c>
      <c r="B125" s="10">
        <v>507684.71241000004</v>
      </c>
      <c r="C125" s="10">
        <v>74988.959989999988</v>
      </c>
      <c r="D125" s="10">
        <v>0</v>
      </c>
      <c r="E125" s="10">
        <v>0</v>
      </c>
      <c r="F125" s="10">
        <v>582673.67239999992</v>
      </c>
    </row>
    <row r="126" spans="1:6">
      <c r="A126" s="18" t="s">
        <v>122</v>
      </c>
      <c r="B126" s="10">
        <v>1620991.98602</v>
      </c>
      <c r="C126" s="10">
        <v>254856.04883000001</v>
      </c>
      <c r="D126" s="10">
        <v>0</v>
      </c>
      <c r="E126" s="10">
        <v>0</v>
      </c>
      <c r="F126" s="10">
        <v>1875848.0348499999</v>
      </c>
    </row>
    <row r="127" spans="1:6">
      <c r="A127" s="19" t="s">
        <v>123</v>
      </c>
      <c r="B127" s="10">
        <v>390726.07767000003</v>
      </c>
      <c r="C127" s="10">
        <v>187165.54282</v>
      </c>
      <c r="D127" s="10">
        <v>0</v>
      </c>
      <c r="E127" s="10">
        <v>0</v>
      </c>
      <c r="F127" s="10">
        <v>577891.62049</v>
      </c>
    </row>
    <row r="128" spans="1:6">
      <c r="A128" s="20" t="s">
        <v>124</v>
      </c>
      <c r="B128" s="10">
        <v>640423.94690999994</v>
      </c>
      <c r="C128" s="10">
        <v>193894.80843999999</v>
      </c>
      <c r="D128" s="10">
        <v>0</v>
      </c>
      <c r="E128" s="10">
        <v>0</v>
      </c>
      <c r="F128" s="10">
        <v>834318.75534999999</v>
      </c>
    </row>
    <row r="129" spans="1:6">
      <c r="A129" s="21" t="s">
        <v>125</v>
      </c>
      <c r="B129" s="10">
        <v>210916.92811000001</v>
      </c>
      <c r="C129" s="10">
        <v>64899.671549999999</v>
      </c>
      <c r="D129" s="10">
        <v>0</v>
      </c>
      <c r="E129" s="10">
        <v>8.7799999999999996E-3</v>
      </c>
      <c r="F129" s="10">
        <v>275816.60843999998</v>
      </c>
    </row>
    <row r="130" spans="1:6">
      <c r="A130" s="21" t="s">
        <v>126</v>
      </c>
      <c r="B130" s="10">
        <v>245525.56182</v>
      </c>
      <c r="C130" s="10">
        <v>333951.63468999998</v>
      </c>
      <c r="D130" s="10">
        <v>0</v>
      </c>
      <c r="E130" s="10">
        <v>0</v>
      </c>
      <c r="F130" s="10">
        <v>579477.19651000004</v>
      </c>
    </row>
    <row r="131" spans="1:6">
      <c r="A131" s="16" t="s">
        <v>127</v>
      </c>
      <c r="B131" s="10">
        <v>108057.17740999999</v>
      </c>
      <c r="C131" s="10">
        <v>23071.999640000002</v>
      </c>
      <c r="D131" s="10">
        <v>0</v>
      </c>
      <c r="E131" s="10">
        <v>0</v>
      </c>
      <c r="F131" s="10">
        <v>131129.17705</v>
      </c>
    </row>
    <row r="132" spans="1:6">
      <c r="A132" s="15" t="s">
        <v>128</v>
      </c>
      <c r="B132" s="8">
        <v>186.81898000000001</v>
      </c>
      <c r="C132" s="8">
        <v>177.97596999999999</v>
      </c>
      <c r="D132" s="8">
        <v>0</v>
      </c>
      <c r="E132" s="8">
        <v>4.0000000000000003E-5</v>
      </c>
      <c r="F132" s="8">
        <v>364.79498999999998</v>
      </c>
    </row>
    <row r="133" spans="1:6">
      <c r="A133" s="15" t="s">
        <v>129</v>
      </c>
      <c r="B133" s="8">
        <v>17781.426469999999</v>
      </c>
      <c r="C133" s="8">
        <v>0</v>
      </c>
      <c r="D133" s="8">
        <v>0</v>
      </c>
      <c r="E133" s="8">
        <v>0</v>
      </c>
      <c r="F133" s="8">
        <v>17781.426469999999</v>
      </c>
    </row>
    <row r="134" spans="1:6">
      <c r="A134" s="16" t="s">
        <v>130</v>
      </c>
      <c r="B134" s="10">
        <v>0</v>
      </c>
      <c r="C134" s="10">
        <v>0</v>
      </c>
      <c r="D134" s="10">
        <v>0</v>
      </c>
      <c r="E134" s="10">
        <v>0</v>
      </c>
      <c r="F134" s="10">
        <v>0</v>
      </c>
    </row>
    <row r="135" spans="1:6">
      <c r="A135" s="16" t="s">
        <v>131</v>
      </c>
      <c r="B135" s="10">
        <v>17781.426469999999</v>
      </c>
      <c r="C135" s="10">
        <v>0</v>
      </c>
      <c r="D135" s="10">
        <v>0</v>
      </c>
      <c r="E135" s="10">
        <v>0</v>
      </c>
      <c r="F135" s="10">
        <v>17781.426469999999</v>
      </c>
    </row>
    <row r="136" spans="1:6">
      <c r="A136" s="16" t="s">
        <v>132</v>
      </c>
      <c r="B136" s="10">
        <v>0</v>
      </c>
      <c r="C136" s="10">
        <v>0</v>
      </c>
      <c r="D136" s="10">
        <v>0</v>
      </c>
      <c r="E136" s="10">
        <v>0</v>
      </c>
      <c r="F136" s="10">
        <v>0</v>
      </c>
    </row>
    <row r="137" spans="1:6">
      <c r="A137" s="16" t="s">
        <v>133</v>
      </c>
      <c r="B137" s="10">
        <v>0</v>
      </c>
      <c r="C137" s="10">
        <v>0</v>
      </c>
      <c r="D137" s="10">
        <v>0</v>
      </c>
      <c r="E137" s="10">
        <v>0</v>
      </c>
      <c r="F137" s="10">
        <v>0</v>
      </c>
    </row>
    <row r="138" spans="1:6">
      <c r="A138" s="16" t="s">
        <v>134</v>
      </c>
      <c r="B138" s="10">
        <v>0</v>
      </c>
      <c r="C138" s="10">
        <v>0</v>
      </c>
      <c r="D138" s="10">
        <v>0</v>
      </c>
      <c r="E138" s="10">
        <v>0</v>
      </c>
      <c r="F138" s="10">
        <v>0</v>
      </c>
    </row>
    <row r="139" spans="1:6">
      <c r="A139" s="16" t="s">
        <v>135</v>
      </c>
      <c r="B139" s="10">
        <v>0</v>
      </c>
      <c r="C139" s="10">
        <v>0</v>
      </c>
      <c r="D139" s="10">
        <v>0</v>
      </c>
      <c r="E139" s="10">
        <v>0</v>
      </c>
      <c r="F139" s="10">
        <v>0</v>
      </c>
    </row>
    <row r="140" spans="1:6">
      <c r="A140" s="15" t="s">
        <v>136</v>
      </c>
      <c r="B140" s="8">
        <v>740820.03208999999</v>
      </c>
      <c r="C140" s="8">
        <v>83307.509219999993</v>
      </c>
      <c r="D140" s="8">
        <v>208.95726000000002</v>
      </c>
      <c r="E140" s="8">
        <v>0</v>
      </c>
      <c r="F140" s="8">
        <v>824336.49857000005</v>
      </c>
    </row>
    <row r="141" spans="1:6">
      <c r="A141" s="16" t="s">
        <v>137</v>
      </c>
      <c r="B141" s="10">
        <v>1764.80278</v>
      </c>
      <c r="C141" s="10">
        <v>92.946749999999994</v>
      </c>
      <c r="D141" s="10">
        <v>0</v>
      </c>
      <c r="E141" s="10">
        <v>0</v>
      </c>
      <c r="F141" s="10">
        <v>1857.74953</v>
      </c>
    </row>
    <row r="142" spans="1:6">
      <c r="A142" s="16" t="s">
        <v>138</v>
      </c>
      <c r="B142" s="10">
        <v>267583.90622</v>
      </c>
      <c r="C142" s="10">
        <v>0</v>
      </c>
      <c r="D142" s="10">
        <v>0</v>
      </c>
      <c r="E142" s="10">
        <v>0</v>
      </c>
      <c r="F142" s="10">
        <v>267583.90622</v>
      </c>
    </row>
    <row r="143" spans="1:6">
      <c r="A143" s="16" t="s">
        <v>139</v>
      </c>
      <c r="B143" s="10">
        <v>0</v>
      </c>
      <c r="C143" s="10">
        <v>1189.2921299999998</v>
      </c>
      <c r="D143" s="10">
        <v>0</v>
      </c>
      <c r="E143" s="10">
        <v>0</v>
      </c>
      <c r="F143" s="10">
        <v>1189.2921299999998</v>
      </c>
    </row>
    <row r="144" spans="1:6">
      <c r="A144" s="16" t="s">
        <v>140</v>
      </c>
      <c r="B144" s="10">
        <v>156465.79422000001</v>
      </c>
      <c r="C144" s="10">
        <v>923.19581999999991</v>
      </c>
      <c r="D144" s="10">
        <v>208.95726000000002</v>
      </c>
      <c r="E144" s="10">
        <v>0</v>
      </c>
      <c r="F144" s="10">
        <v>157597.9473</v>
      </c>
    </row>
    <row r="145" spans="1:6">
      <c r="A145" s="11" t="s">
        <v>141</v>
      </c>
      <c r="B145" s="10">
        <v>310458.45806999999</v>
      </c>
      <c r="C145" s="10">
        <v>36162.833570000003</v>
      </c>
      <c r="D145" s="10">
        <v>0</v>
      </c>
      <c r="E145" s="10">
        <v>0</v>
      </c>
      <c r="F145" s="10">
        <v>346621.29164000001</v>
      </c>
    </row>
    <row r="146" spans="1:6">
      <c r="A146" s="16" t="s">
        <v>142</v>
      </c>
      <c r="B146" s="10">
        <v>0</v>
      </c>
      <c r="C146" s="10">
        <v>0</v>
      </c>
      <c r="D146" s="10">
        <v>0</v>
      </c>
      <c r="E146" s="10">
        <v>0</v>
      </c>
      <c r="F146" s="10">
        <v>0</v>
      </c>
    </row>
    <row r="147" spans="1:6">
      <c r="A147" s="16" t="s">
        <v>143</v>
      </c>
      <c r="B147" s="10">
        <v>153.19387</v>
      </c>
      <c r="C147" s="10">
        <v>44230.666320000004</v>
      </c>
      <c r="D147" s="10">
        <v>0</v>
      </c>
      <c r="E147" s="10">
        <v>0</v>
      </c>
      <c r="F147" s="10">
        <v>44383.860189999999</v>
      </c>
    </row>
    <row r="148" spans="1:6">
      <c r="A148" s="16" t="s">
        <v>144</v>
      </c>
      <c r="B148" s="10">
        <v>4393.8769299999994</v>
      </c>
      <c r="C148" s="10">
        <v>708.57462999999996</v>
      </c>
      <c r="D148" s="10">
        <v>0</v>
      </c>
      <c r="E148" s="10">
        <v>0</v>
      </c>
      <c r="F148" s="10">
        <v>5102.4515599999995</v>
      </c>
    </row>
    <row r="149" spans="1:6">
      <c r="A149" s="15" t="s">
        <v>145</v>
      </c>
      <c r="B149" s="8">
        <v>224498.20325999998</v>
      </c>
      <c r="C149" s="8">
        <v>70852.319510000001</v>
      </c>
      <c r="D149" s="8">
        <v>0</v>
      </c>
      <c r="E149" s="8">
        <v>0</v>
      </c>
      <c r="F149" s="8">
        <v>295350.52276999998</v>
      </c>
    </row>
    <row r="150" spans="1:6">
      <c r="A150" s="16" t="s">
        <v>72</v>
      </c>
      <c r="B150" s="10">
        <v>935.50231000000008</v>
      </c>
      <c r="C150" s="10">
        <v>372.61440999999996</v>
      </c>
      <c r="D150" s="10">
        <v>0</v>
      </c>
      <c r="E150" s="10">
        <v>0</v>
      </c>
      <c r="F150" s="10">
        <v>1308.11672</v>
      </c>
    </row>
    <row r="151" spans="1:6">
      <c r="A151" s="16" t="s">
        <v>74</v>
      </c>
      <c r="B151" s="10">
        <v>78070.329930000007</v>
      </c>
      <c r="C151" s="10">
        <v>59517.515030000002</v>
      </c>
      <c r="D151" s="10">
        <v>0</v>
      </c>
      <c r="E151" s="10">
        <v>0</v>
      </c>
      <c r="F151" s="10">
        <v>137587.84496000002</v>
      </c>
    </row>
    <row r="152" spans="1:6">
      <c r="A152" s="16" t="s">
        <v>146</v>
      </c>
      <c r="B152" s="10">
        <v>129628.17911</v>
      </c>
      <c r="C152" s="10">
        <v>8618.6627599999993</v>
      </c>
      <c r="D152" s="10">
        <v>0</v>
      </c>
      <c r="E152" s="10">
        <v>0</v>
      </c>
      <c r="F152" s="10">
        <v>138246.84187</v>
      </c>
    </row>
    <row r="153" spans="1:6">
      <c r="A153" s="16" t="s">
        <v>100</v>
      </c>
      <c r="B153" s="10">
        <v>15864.19191</v>
      </c>
      <c r="C153" s="10">
        <v>2343.5273099999999</v>
      </c>
      <c r="D153" s="10">
        <v>0</v>
      </c>
      <c r="E153" s="10">
        <v>0</v>
      </c>
      <c r="F153" s="10">
        <v>18207.719219999999</v>
      </c>
    </row>
    <row r="154" spans="1:6">
      <c r="A154" s="16" t="s">
        <v>147</v>
      </c>
      <c r="B154" s="10">
        <v>0</v>
      </c>
      <c r="C154" s="10">
        <v>0</v>
      </c>
      <c r="D154" s="10">
        <v>0</v>
      </c>
      <c r="E154" s="10">
        <v>0</v>
      </c>
      <c r="F154" s="10">
        <v>0</v>
      </c>
    </row>
    <row r="155" spans="1:6">
      <c r="A155" s="15" t="s">
        <v>148</v>
      </c>
      <c r="B155" s="8">
        <v>137606.21141999998</v>
      </c>
      <c r="C155" s="8">
        <v>76003.498319999999</v>
      </c>
      <c r="D155" s="8">
        <v>0</v>
      </c>
      <c r="E155" s="8">
        <v>0</v>
      </c>
      <c r="F155" s="8">
        <v>213609.70974000002</v>
      </c>
    </row>
    <row r="156" spans="1:6">
      <c r="A156" s="16" t="s">
        <v>149</v>
      </c>
      <c r="B156" s="10">
        <v>481.97848999999997</v>
      </c>
      <c r="C156" s="10">
        <v>0</v>
      </c>
      <c r="D156" s="10">
        <v>0</v>
      </c>
      <c r="E156" s="10">
        <v>0</v>
      </c>
      <c r="F156" s="10">
        <v>481.97848999999997</v>
      </c>
    </row>
    <row r="157" spans="1:6">
      <c r="A157" s="16" t="s">
        <v>150</v>
      </c>
      <c r="B157" s="10">
        <v>0</v>
      </c>
      <c r="C157" s="10">
        <v>0</v>
      </c>
      <c r="D157" s="10">
        <v>0</v>
      </c>
      <c r="E157" s="10">
        <v>0</v>
      </c>
      <c r="F157" s="10">
        <v>0</v>
      </c>
    </row>
    <row r="158" spans="1:6">
      <c r="A158" s="16" t="s">
        <v>151</v>
      </c>
      <c r="B158" s="10">
        <v>73366.862779999996</v>
      </c>
      <c r="C158" s="10">
        <v>55053.452799999999</v>
      </c>
      <c r="D158" s="10">
        <v>0</v>
      </c>
      <c r="E158" s="10">
        <v>0</v>
      </c>
      <c r="F158" s="10">
        <v>128420.31557999999</v>
      </c>
    </row>
    <row r="159" spans="1:6">
      <c r="A159" s="16" t="s">
        <v>152</v>
      </c>
      <c r="B159" s="10">
        <v>0</v>
      </c>
      <c r="C159" s="10">
        <v>0</v>
      </c>
      <c r="D159" s="10">
        <v>0</v>
      </c>
      <c r="E159" s="10">
        <v>0</v>
      </c>
      <c r="F159" s="10">
        <v>0</v>
      </c>
    </row>
    <row r="160" spans="1:6">
      <c r="A160" s="16" t="s">
        <v>153</v>
      </c>
      <c r="B160" s="10">
        <v>58781.830969999995</v>
      </c>
      <c r="C160" s="10">
        <v>16696.476050000001</v>
      </c>
      <c r="D160" s="10">
        <v>0</v>
      </c>
      <c r="E160" s="10">
        <v>0</v>
      </c>
      <c r="F160" s="10">
        <v>75478.307019999993</v>
      </c>
    </row>
    <row r="161" spans="1:6">
      <c r="A161" s="16" t="s">
        <v>154</v>
      </c>
      <c r="B161" s="10">
        <v>4975.5391799999998</v>
      </c>
      <c r="C161" s="10">
        <v>4253.5694699999995</v>
      </c>
      <c r="D161" s="10">
        <v>0</v>
      </c>
      <c r="E161" s="10">
        <v>0</v>
      </c>
      <c r="F161" s="10">
        <v>9229.1086500000001</v>
      </c>
    </row>
    <row r="162" spans="1:6">
      <c r="A162" s="15" t="s">
        <v>155</v>
      </c>
      <c r="B162" s="8">
        <v>153623.89658999999</v>
      </c>
      <c r="C162" s="8">
        <v>0</v>
      </c>
      <c r="D162" s="8">
        <v>0</v>
      </c>
      <c r="E162" s="8">
        <v>0</v>
      </c>
      <c r="F162" s="8">
        <v>153623.89658999999</v>
      </c>
    </row>
    <row r="163" spans="1:6">
      <c r="A163" s="16" t="s">
        <v>156</v>
      </c>
      <c r="B163" s="10">
        <v>0</v>
      </c>
      <c r="C163" s="10">
        <v>0</v>
      </c>
      <c r="D163" s="10">
        <v>0</v>
      </c>
      <c r="E163" s="10">
        <v>0</v>
      </c>
      <c r="F163" s="10">
        <v>0</v>
      </c>
    </row>
    <row r="164" spans="1:6">
      <c r="A164" s="16" t="s">
        <v>157</v>
      </c>
      <c r="B164" s="10">
        <v>0</v>
      </c>
      <c r="C164" s="10">
        <v>0</v>
      </c>
      <c r="D164" s="10">
        <v>0</v>
      </c>
      <c r="E164" s="10">
        <v>0</v>
      </c>
      <c r="F164" s="10">
        <v>0</v>
      </c>
    </row>
    <row r="165" spans="1:6">
      <c r="A165" s="11" t="s">
        <v>158</v>
      </c>
      <c r="B165" s="10">
        <v>148508.76130000001</v>
      </c>
      <c r="C165" s="10">
        <v>0</v>
      </c>
      <c r="D165" s="10">
        <v>0</v>
      </c>
      <c r="E165" s="10">
        <v>0</v>
      </c>
      <c r="F165" s="10">
        <v>148508.76130000001</v>
      </c>
    </row>
    <row r="166" spans="1:6">
      <c r="A166" s="16" t="s">
        <v>159</v>
      </c>
      <c r="B166" s="10">
        <v>5115.1352900000002</v>
      </c>
      <c r="C166" s="10">
        <v>0</v>
      </c>
      <c r="D166" s="10">
        <v>0</v>
      </c>
      <c r="E166" s="10">
        <v>0</v>
      </c>
      <c r="F166" s="10">
        <v>5115.1352900000002</v>
      </c>
    </row>
    <row r="167" spans="1:6">
      <c r="A167" s="15" t="s">
        <v>160</v>
      </c>
      <c r="B167" s="8">
        <v>63.49935</v>
      </c>
      <c r="C167" s="8">
        <v>2156.9304900000002</v>
      </c>
      <c r="D167" s="8">
        <v>0</v>
      </c>
      <c r="E167" s="8">
        <v>0</v>
      </c>
      <c r="F167" s="8">
        <v>2220.4298399999998</v>
      </c>
    </row>
    <row r="168" spans="1:6">
      <c r="A168" s="16" t="s">
        <v>161</v>
      </c>
      <c r="B168" s="10">
        <v>63.49935</v>
      </c>
      <c r="C168" s="10">
        <v>2156.9304900000002</v>
      </c>
      <c r="D168" s="10">
        <v>0</v>
      </c>
      <c r="E168" s="10">
        <v>0</v>
      </c>
      <c r="F168" s="10">
        <v>2220.4298399999998</v>
      </c>
    </row>
    <row r="169" spans="1:6">
      <c r="A169" s="16" t="s">
        <v>162</v>
      </c>
      <c r="B169" s="10">
        <v>63.49935</v>
      </c>
      <c r="C169" s="10">
        <v>0</v>
      </c>
      <c r="D169" s="10">
        <v>0</v>
      </c>
      <c r="E169" s="10">
        <v>0</v>
      </c>
      <c r="F169" s="10">
        <v>63.49935</v>
      </c>
    </row>
    <row r="170" spans="1:6">
      <c r="A170" s="16" t="s">
        <v>163</v>
      </c>
      <c r="B170" s="10">
        <v>0</v>
      </c>
      <c r="C170" s="10">
        <v>2126.0604900000003</v>
      </c>
      <c r="D170" s="10">
        <v>0</v>
      </c>
      <c r="E170" s="10">
        <v>0</v>
      </c>
      <c r="F170" s="10">
        <v>2126.0604900000003</v>
      </c>
    </row>
    <row r="171" spans="1:6">
      <c r="A171" s="16" t="s">
        <v>164</v>
      </c>
      <c r="B171" s="10">
        <v>0</v>
      </c>
      <c r="C171" s="10">
        <v>0</v>
      </c>
      <c r="D171" s="10">
        <v>0</v>
      </c>
      <c r="E171" s="10">
        <v>0</v>
      </c>
      <c r="F171" s="10">
        <v>0</v>
      </c>
    </row>
    <row r="172" spans="1:6">
      <c r="A172" s="16" t="s">
        <v>165</v>
      </c>
      <c r="B172" s="10">
        <v>0</v>
      </c>
      <c r="C172" s="10">
        <v>0</v>
      </c>
      <c r="D172" s="10">
        <v>0</v>
      </c>
      <c r="E172" s="10">
        <v>0</v>
      </c>
      <c r="F172" s="10">
        <v>0</v>
      </c>
    </row>
    <row r="173" spans="1:6">
      <c r="A173" s="16" t="s">
        <v>166</v>
      </c>
      <c r="B173" s="10">
        <v>0</v>
      </c>
      <c r="C173" s="10">
        <v>30.87</v>
      </c>
      <c r="D173" s="10">
        <v>0</v>
      </c>
      <c r="E173" s="10">
        <v>0</v>
      </c>
      <c r="F173" s="10">
        <v>30.87</v>
      </c>
    </row>
    <row r="174" spans="1:6">
      <c r="A174" s="16" t="s">
        <v>167</v>
      </c>
      <c r="B174" s="10">
        <v>0</v>
      </c>
      <c r="C174" s="10">
        <v>0</v>
      </c>
      <c r="D174" s="10">
        <v>0</v>
      </c>
      <c r="E174" s="10">
        <v>0</v>
      </c>
      <c r="F174" s="10">
        <v>0</v>
      </c>
    </row>
    <row r="175" spans="1:6">
      <c r="A175" s="16" t="s">
        <v>168</v>
      </c>
      <c r="B175" s="10">
        <v>0</v>
      </c>
      <c r="C175" s="10">
        <v>0</v>
      </c>
      <c r="D175" s="10">
        <v>0</v>
      </c>
      <c r="E175" s="10">
        <v>0</v>
      </c>
      <c r="F175" s="10">
        <v>0</v>
      </c>
    </row>
    <row r="176" spans="1:6">
      <c r="A176" s="14" t="s">
        <v>169</v>
      </c>
      <c r="B176" s="8">
        <v>1433128.61069</v>
      </c>
      <c r="C176" s="8">
        <v>0</v>
      </c>
      <c r="D176" s="8">
        <v>0</v>
      </c>
      <c r="E176" s="8">
        <v>0</v>
      </c>
      <c r="F176" s="8">
        <v>1433128.61069</v>
      </c>
    </row>
    <row r="177" spans="1:6">
      <c r="A177" s="22" t="s">
        <v>170</v>
      </c>
      <c r="B177" s="10">
        <v>530584.43329000007</v>
      </c>
      <c r="C177" s="10">
        <v>0</v>
      </c>
      <c r="D177" s="10">
        <v>0</v>
      </c>
      <c r="E177" s="10">
        <v>0</v>
      </c>
      <c r="F177" s="10">
        <v>530584.43329000007</v>
      </c>
    </row>
    <row r="178" spans="1:6">
      <c r="A178" s="16" t="s">
        <v>171</v>
      </c>
      <c r="B178" s="10">
        <v>530584.43329000007</v>
      </c>
      <c r="C178" s="10">
        <v>0</v>
      </c>
      <c r="D178" s="10">
        <v>0</v>
      </c>
      <c r="E178" s="10">
        <v>0</v>
      </c>
      <c r="F178" s="10">
        <v>530584.43329000007</v>
      </c>
    </row>
    <row r="179" spans="1:6">
      <c r="A179" s="16" t="s">
        <v>172</v>
      </c>
      <c r="B179" s="10">
        <v>0</v>
      </c>
      <c r="C179" s="10">
        <v>0</v>
      </c>
      <c r="D179" s="10">
        <v>0</v>
      </c>
      <c r="E179" s="10">
        <v>0</v>
      </c>
      <c r="F179" s="10">
        <v>0</v>
      </c>
    </row>
    <row r="180" spans="1:6">
      <c r="A180" s="16" t="s">
        <v>173</v>
      </c>
      <c r="B180" s="10">
        <v>0</v>
      </c>
      <c r="C180" s="10">
        <v>0</v>
      </c>
      <c r="D180" s="10">
        <v>0</v>
      </c>
      <c r="E180" s="10">
        <v>0</v>
      </c>
      <c r="F180" s="10">
        <v>0</v>
      </c>
    </row>
    <row r="181" spans="1:6">
      <c r="A181" s="22" t="s">
        <v>174</v>
      </c>
      <c r="B181" s="10">
        <v>25974.411889999999</v>
      </c>
      <c r="C181" s="10">
        <v>0</v>
      </c>
      <c r="D181" s="10">
        <v>0</v>
      </c>
      <c r="E181" s="10">
        <v>0</v>
      </c>
      <c r="F181" s="10">
        <v>25974.411889999999</v>
      </c>
    </row>
    <row r="182" spans="1:6">
      <c r="A182" s="16" t="s">
        <v>175</v>
      </c>
      <c r="B182" s="10">
        <v>0</v>
      </c>
      <c r="C182" s="10">
        <v>0</v>
      </c>
      <c r="D182" s="10">
        <v>0</v>
      </c>
      <c r="E182" s="10">
        <v>0</v>
      </c>
      <c r="F182" s="10">
        <v>0</v>
      </c>
    </row>
    <row r="183" spans="1:6">
      <c r="A183" s="16" t="s">
        <v>176</v>
      </c>
      <c r="B183" s="10">
        <v>6733.0579200000002</v>
      </c>
      <c r="C183" s="10">
        <v>0</v>
      </c>
      <c r="D183" s="10">
        <v>0</v>
      </c>
      <c r="E183" s="10">
        <v>0</v>
      </c>
      <c r="F183" s="10">
        <v>6733.0579200000002</v>
      </c>
    </row>
    <row r="184" spans="1:6">
      <c r="A184" s="16" t="s">
        <v>177</v>
      </c>
      <c r="B184" s="10">
        <v>19241.35397</v>
      </c>
      <c r="C184" s="10">
        <v>0</v>
      </c>
      <c r="D184" s="10">
        <v>0</v>
      </c>
      <c r="E184" s="10">
        <v>0</v>
      </c>
      <c r="F184" s="10">
        <v>19241.35397</v>
      </c>
    </row>
    <row r="185" spans="1:6">
      <c r="A185" s="22" t="s">
        <v>178</v>
      </c>
      <c r="B185" s="10">
        <v>0</v>
      </c>
      <c r="C185" s="10">
        <v>0</v>
      </c>
      <c r="D185" s="10">
        <v>0</v>
      </c>
      <c r="E185" s="10">
        <v>0</v>
      </c>
      <c r="F185" s="10">
        <v>0</v>
      </c>
    </row>
    <row r="186" spans="1:6">
      <c r="A186" s="16" t="s">
        <v>179</v>
      </c>
      <c r="B186" s="10">
        <v>0</v>
      </c>
      <c r="C186" s="10">
        <v>0</v>
      </c>
      <c r="D186" s="10">
        <v>0</v>
      </c>
      <c r="E186" s="10">
        <v>0</v>
      </c>
      <c r="F186" s="10">
        <v>0</v>
      </c>
    </row>
    <row r="187" spans="1:6">
      <c r="A187" s="22" t="s">
        <v>180</v>
      </c>
      <c r="B187" s="10">
        <v>869392.65526999999</v>
      </c>
      <c r="C187" s="10">
        <v>0</v>
      </c>
      <c r="D187" s="10">
        <v>0</v>
      </c>
      <c r="E187" s="10">
        <v>0</v>
      </c>
      <c r="F187" s="10">
        <v>869392.65526999999</v>
      </c>
    </row>
    <row r="188" spans="1:6">
      <c r="A188" s="16" t="s">
        <v>181</v>
      </c>
      <c r="B188" s="10">
        <v>334034.55273</v>
      </c>
      <c r="C188" s="10">
        <v>0</v>
      </c>
      <c r="D188" s="10">
        <v>0</v>
      </c>
      <c r="E188" s="10">
        <v>0</v>
      </c>
      <c r="F188" s="10">
        <v>334034.55273</v>
      </c>
    </row>
    <row r="189" spans="1:6">
      <c r="A189" s="16" t="s">
        <v>182</v>
      </c>
      <c r="B189" s="10">
        <v>283821.61614999996</v>
      </c>
      <c r="C189" s="10">
        <v>0</v>
      </c>
      <c r="D189" s="10">
        <v>0</v>
      </c>
      <c r="E189" s="10">
        <v>0</v>
      </c>
      <c r="F189" s="10">
        <v>283821.61614999996</v>
      </c>
    </row>
    <row r="190" spans="1:6">
      <c r="A190" s="16" t="s">
        <v>183</v>
      </c>
      <c r="B190" s="10">
        <v>251536.48638999998</v>
      </c>
      <c r="C190" s="10">
        <v>0</v>
      </c>
      <c r="D190" s="10">
        <v>0</v>
      </c>
      <c r="E190" s="10">
        <v>0</v>
      </c>
      <c r="F190" s="10">
        <v>251536.48638999998</v>
      </c>
    </row>
    <row r="191" spans="1:6">
      <c r="A191" s="22" t="s">
        <v>184</v>
      </c>
      <c r="B191" s="10">
        <v>7177.11024</v>
      </c>
      <c r="C191" s="10">
        <v>0</v>
      </c>
      <c r="D191" s="10">
        <v>0</v>
      </c>
      <c r="E191" s="10">
        <v>0</v>
      </c>
      <c r="F191" s="10">
        <v>7177.11024</v>
      </c>
    </row>
    <row r="192" spans="1:6">
      <c r="A192" s="16" t="s">
        <v>185</v>
      </c>
      <c r="B192" s="10">
        <v>-8631.5521800000006</v>
      </c>
      <c r="C192" s="10">
        <v>0</v>
      </c>
      <c r="D192" s="10">
        <v>0</v>
      </c>
      <c r="E192" s="10">
        <v>0</v>
      </c>
      <c r="F192" s="10">
        <v>-8631.5521800000006</v>
      </c>
    </row>
    <row r="193" spans="1:6">
      <c r="A193" s="16" t="s">
        <v>186</v>
      </c>
      <c r="B193" s="10">
        <v>15808.662420000001</v>
      </c>
      <c r="C193" s="10">
        <v>0</v>
      </c>
      <c r="D193" s="10">
        <v>0</v>
      </c>
      <c r="E193" s="10">
        <v>0</v>
      </c>
      <c r="F193" s="10">
        <v>15808.662420000001</v>
      </c>
    </row>
    <row r="194" spans="1:6">
      <c r="A194" s="23" t="s">
        <v>187</v>
      </c>
      <c r="B194" s="8">
        <v>8676937.3734900001</v>
      </c>
      <c r="C194" s="8">
        <v>1754682.6647399999</v>
      </c>
      <c r="D194" s="8">
        <v>208.95726000000002</v>
      </c>
      <c r="E194" s="8">
        <v>0.10406</v>
      </c>
      <c r="F194" s="8">
        <v>10431829.099549999</v>
      </c>
    </row>
    <row r="195" spans="1:6">
      <c r="A195" s="23" t="s">
        <v>188</v>
      </c>
      <c r="B195" s="8">
        <v>12301.561089999999</v>
      </c>
      <c r="C195" s="8">
        <v>0</v>
      </c>
      <c r="D195" s="8">
        <v>0</v>
      </c>
      <c r="E195" s="8">
        <v>0</v>
      </c>
      <c r="F195" s="8">
        <v>12301.561089999999</v>
      </c>
    </row>
    <row r="196" spans="1:6">
      <c r="A196" s="24" t="s">
        <v>189</v>
      </c>
      <c r="B196" s="10">
        <v>0</v>
      </c>
      <c r="C196" s="10">
        <v>0</v>
      </c>
      <c r="D196" s="10">
        <v>0</v>
      </c>
      <c r="E196" s="10">
        <v>0</v>
      </c>
      <c r="F196" s="10">
        <v>0</v>
      </c>
    </row>
    <row r="197" spans="1:6">
      <c r="A197" s="16" t="s">
        <v>190</v>
      </c>
      <c r="B197" s="10">
        <v>0</v>
      </c>
      <c r="C197" s="10">
        <v>0</v>
      </c>
      <c r="D197" s="10">
        <v>0</v>
      </c>
      <c r="E197" s="10">
        <v>0</v>
      </c>
      <c r="F197" s="10">
        <v>0</v>
      </c>
    </row>
    <row r="198" spans="1:6">
      <c r="A198" s="16" t="s">
        <v>191</v>
      </c>
      <c r="B198" s="10">
        <v>0</v>
      </c>
      <c r="C198" s="10">
        <v>0</v>
      </c>
      <c r="D198" s="10">
        <v>0</v>
      </c>
      <c r="E198" s="10">
        <v>0</v>
      </c>
      <c r="F198" s="10">
        <v>0</v>
      </c>
    </row>
    <row r="199" spans="1:6">
      <c r="A199" s="16" t="s">
        <v>192</v>
      </c>
      <c r="B199" s="10">
        <v>0</v>
      </c>
      <c r="C199" s="10">
        <v>0</v>
      </c>
      <c r="D199" s="10">
        <v>0</v>
      </c>
      <c r="E199" s="10">
        <v>0</v>
      </c>
      <c r="F199" s="10">
        <v>0</v>
      </c>
    </row>
    <row r="200" spans="1:6">
      <c r="A200" s="16" t="s">
        <v>193</v>
      </c>
      <c r="B200" s="10">
        <v>0</v>
      </c>
      <c r="C200" s="10">
        <v>0</v>
      </c>
      <c r="D200" s="10">
        <v>0</v>
      </c>
      <c r="E200" s="10">
        <v>0</v>
      </c>
      <c r="F200" s="10">
        <v>0</v>
      </c>
    </row>
    <row r="201" spans="1:6">
      <c r="A201" s="16" t="s">
        <v>194</v>
      </c>
      <c r="B201" s="10">
        <v>0</v>
      </c>
      <c r="C201" s="10">
        <v>0</v>
      </c>
      <c r="D201" s="10">
        <v>0</v>
      </c>
      <c r="E201" s="10">
        <v>0</v>
      </c>
      <c r="F201" s="10">
        <v>0</v>
      </c>
    </row>
    <row r="202" spans="1:6">
      <c r="A202" s="22" t="s">
        <v>195</v>
      </c>
      <c r="B202" s="10">
        <v>578.85603000000003</v>
      </c>
      <c r="C202" s="10">
        <v>0</v>
      </c>
      <c r="D202" s="10">
        <v>0</v>
      </c>
      <c r="E202" s="10">
        <v>0</v>
      </c>
      <c r="F202" s="10">
        <v>578.85603000000003</v>
      </c>
    </row>
    <row r="203" spans="1:6">
      <c r="A203" s="16" t="s">
        <v>196</v>
      </c>
      <c r="B203" s="10">
        <v>0</v>
      </c>
      <c r="C203" s="10">
        <v>0</v>
      </c>
      <c r="D203" s="10">
        <v>0</v>
      </c>
      <c r="E203" s="10">
        <v>0</v>
      </c>
      <c r="F203" s="10">
        <v>0</v>
      </c>
    </row>
    <row r="204" spans="1:6">
      <c r="A204" s="16" t="s">
        <v>197</v>
      </c>
      <c r="B204" s="10">
        <v>0</v>
      </c>
      <c r="C204" s="10">
        <v>0</v>
      </c>
      <c r="D204" s="10">
        <v>0</v>
      </c>
      <c r="E204" s="10">
        <v>0</v>
      </c>
      <c r="F204" s="10">
        <v>0</v>
      </c>
    </row>
    <row r="205" spans="1:6">
      <c r="A205" s="11" t="s">
        <v>198</v>
      </c>
      <c r="B205" s="10">
        <v>181.51</v>
      </c>
      <c r="C205" s="10">
        <v>0</v>
      </c>
      <c r="D205" s="10">
        <v>0</v>
      </c>
      <c r="E205" s="10">
        <v>0</v>
      </c>
      <c r="F205" s="10">
        <v>181.51</v>
      </c>
    </row>
    <row r="206" spans="1:6">
      <c r="A206" s="16" t="s">
        <v>199</v>
      </c>
      <c r="B206" s="10">
        <v>0</v>
      </c>
      <c r="C206" s="10">
        <v>0</v>
      </c>
      <c r="D206" s="10">
        <v>0</v>
      </c>
      <c r="E206" s="10">
        <v>0</v>
      </c>
      <c r="F206" s="10">
        <v>0</v>
      </c>
    </row>
    <row r="207" spans="1:6">
      <c r="A207" s="16" t="s">
        <v>200</v>
      </c>
      <c r="B207" s="10">
        <v>397.34603000000004</v>
      </c>
      <c r="C207" s="10">
        <v>0</v>
      </c>
      <c r="D207" s="10">
        <v>0</v>
      </c>
      <c r="E207" s="10">
        <v>0</v>
      </c>
      <c r="F207" s="10">
        <v>397.34603000000004</v>
      </c>
    </row>
    <row r="208" spans="1:6">
      <c r="A208" s="22" t="s">
        <v>201</v>
      </c>
      <c r="B208" s="10">
        <v>0</v>
      </c>
      <c r="C208" s="10">
        <v>0</v>
      </c>
      <c r="D208" s="10">
        <v>0</v>
      </c>
      <c r="E208" s="10">
        <v>0</v>
      </c>
      <c r="F208" s="10">
        <v>0</v>
      </c>
    </row>
    <row r="209" spans="1:6">
      <c r="A209" s="22" t="s">
        <v>202</v>
      </c>
      <c r="B209" s="10">
        <v>11722.70506</v>
      </c>
      <c r="C209" s="10">
        <v>0</v>
      </c>
      <c r="D209" s="10">
        <v>0</v>
      </c>
      <c r="E209" s="10">
        <v>0</v>
      </c>
      <c r="F209" s="10">
        <v>11722.70506</v>
      </c>
    </row>
    <row r="210" spans="1:6">
      <c r="A210" s="16" t="s">
        <v>203</v>
      </c>
      <c r="B210" s="10">
        <v>0</v>
      </c>
      <c r="C210" s="10">
        <v>0</v>
      </c>
      <c r="D210" s="10">
        <v>0</v>
      </c>
      <c r="E210" s="10">
        <v>0</v>
      </c>
      <c r="F210" s="10">
        <v>0</v>
      </c>
    </row>
    <row r="211" spans="1:6">
      <c r="A211" s="16" t="s">
        <v>204</v>
      </c>
      <c r="B211" s="10">
        <v>11722.70506</v>
      </c>
      <c r="C211" s="10">
        <v>0</v>
      </c>
      <c r="D211" s="10">
        <v>0</v>
      </c>
      <c r="E211" s="10">
        <v>0</v>
      </c>
      <c r="F211" s="10">
        <v>11722.70506</v>
      </c>
    </row>
    <row r="212" spans="1:6">
      <c r="A212" s="16" t="s">
        <v>205</v>
      </c>
      <c r="B212" s="10">
        <v>0</v>
      </c>
      <c r="C212" s="10">
        <v>0</v>
      </c>
      <c r="D212" s="10">
        <v>0</v>
      </c>
      <c r="E212" s="10">
        <v>0</v>
      </c>
      <c r="F212" s="10">
        <v>0</v>
      </c>
    </row>
    <row r="213" spans="1:6">
      <c r="A213" s="16" t="s">
        <v>206</v>
      </c>
      <c r="B213" s="10">
        <v>0</v>
      </c>
      <c r="C213" s="10">
        <v>0</v>
      </c>
      <c r="D213" s="10">
        <v>0</v>
      </c>
      <c r="E213" s="10">
        <v>0</v>
      </c>
      <c r="F213" s="10">
        <v>0</v>
      </c>
    </row>
    <row r="214" spans="1:6">
      <c r="A214" s="22" t="s">
        <v>207</v>
      </c>
      <c r="B214" s="10">
        <v>0</v>
      </c>
      <c r="C214" s="10">
        <v>0</v>
      </c>
      <c r="D214" s="10">
        <v>0</v>
      </c>
      <c r="E214" s="10">
        <v>0</v>
      </c>
      <c r="F214" s="10">
        <v>0</v>
      </c>
    </row>
    <row r="215" spans="1:6">
      <c r="A215" s="15" t="s">
        <v>208</v>
      </c>
      <c r="B215" s="8">
        <v>7308039.1481499998</v>
      </c>
      <c r="C215" s="8">
        <v>7979764.0492700003</v>
      </c>
      <c r="D215" s="8">
        <v>2751.5103799999997</v>
      </c>
      <c r="E215" s="8">
        <v>0</v>
      </c>
      <c r="F215" s="8">
        <v>15290554.707799999</v>
      </c>
    </row>
    <row r="216" spans="1:6">
      <c r="A216" s="22" t="s">
        <v>209</v>
      </c>
      <c r="B216" s="10">
        <v>9306.7522200000003</v>
      </c>
      <c r="C216" s="10">
        <v>1826.5301499999998</v>
      </c>
      <c r="D216" s="10">
        <v>0</v>
      </c>
      <c r="E216" s="10">
        <v>0</v>
      </c>
      <c r="F216" s="10">
        <v>11133.282369999999</v>
      </c>
    </row>
    <row r="217" spans="1:6">
      <c r="A217" s="16" t="s">
        <v>210</v>
      </c>
      <c r="B217" s="10">
        <v>0</v>
      </c>
      <c r="C217" s="10">
        <v>0</v>
      </c>
      <c r="D217" s="10">
        <v>0</v>
      </c>
      <c r="E217" s="10">
        <v>0</v>
      </c>
      <c r="F217" s="10">
        <v>0</v>
      </c>
    </row>
    <row r="218" spans="1:6">
      <c r="A218" s="16" t="s">
        <v>211</v>
      </c>
      <c r="B218" s="10">
        <v>0</v>
      </c>
      <c r="C218" s="10">
        <v>0</v>
      </c>
      <c r="D218" s="10">
        <v>0</v>
      </c>
      <c r="E218" s="10">
        <v>0</v>
      </c>
      <c r="F218" s="10">
        <v>0</v>
      </c>
    </row>
    <row r="219" spans="1:6">
      <c r="A219" s="16" t="s">
        <v>212</v>
      </c>
      <c r="B219" s="10">
        <v>9306.7522200000003</v>
      </c>
      <c r="C219" s="10">
        <v>1826.5301499999998</v>
      </c>
      <c r="D219" s="10">
        <v>0</v>
      </c>
      <c r="E219" s="10">
        <v>0</v>
      </c>
      <c r="F219" s="10">
        <v>11133.282369999999</v>
      </c>
    </row>
    <row r="220" spans="1:6">
      <c r="A220" s="22" t="s">
        <v>213</v>
      </c>
      <c r="B220" s="10">
        <v>50755.574380000005</v>
      </c>
      <c r="C220" s="10">
        <v>0</v>
      </c>
      <c r="D220" s="10">
        <v>687.08526000000006</v>
      </c>
      <c r="E220" s="10">
        <v>0</v>
      </c>
      <c r="F220" s="10">
        <v>51442.659639999998</v>
      </c>
    </row>
    <row r="221" spans="1:6">
      <c r="A221" s="16" t="s">
        <v>214</v>
      </c>
      <c r="B221" s="10">
        <v>0</v>
      </c>
      <c r="C221" s="10">
        <v>0</v>
      </c>
      <c r="D221" s="10">
        <v>0</v>
      </c>
      <c r="E221" s="10">
        <v>0</v>
      </c>
      <c r="F221" s="10">
        <v>0</v>
      </c>
    </row>
    <row r="222" spans="1:6">
      <c r="A222" s="16" t="s">
        <v>215</v>
      </c>
      <c r="B222" s="10">
        <v>50755.574380000005</v>
      </c>
      <c r="C222" s="10">
        <v>0</v>
      </c>
      <c r="D222" s="10">
        <v>687.08526000000006</v>
      </c>
      <c r="E222" s="10">
        <v>0</v>
      </c>
      <c r="F222" s="10">
        <v>51442.659639999998</v>
      </c>
    </row>
    <row r="223" spans="1:6">
      <c r="A223" s="16" t="s">
        <v>216</v>
      </c>
      <c r="B223" s="10">
        <v>0</v>
      </c>
      <c r="C223" s="10">
        <v>0</v>
      </c>
      <c r="D223" s="10">
        <v>0</v>
      </c>
      <c r="E223" s="10">
        <v>0</v>
      </c>
      <c r="F223" s="10">
        <v>0</v>
      </c>
    </row>
    <row r="224" spans="1:6">
      <c r="A224" s="17" t="s">
        <v>217</v>
      </c>
      <c r="B224" s="10">
        <v>0</v>
      </c>
      <c r="C224" s="10">
        <v>0</v>
      </c>
      <c r="D224" s="10">
        <v>0</v>
      </c>
      <c r="E224" s="10">
        <v>0</v>
      </c>
      <c r="F224" s="10">
        <v>0</v>
      </c>
    </row>
    <row r="225" spans="1:6">
      <c r="A225" s="16" t="s">
        <v>218</v>
      </c>
      <c r="B225" s="10">
        <v>0</v>
      </c>
      <c r="C225" s="10">
        <v>0</v>
      </c>
      <c r="D225" s="10">
        <v>0</v>
      </c>
      <c r="E225" s="10">
        <v>0</v>
      </c>
      <c r="F225" s="10">
        <v>0</v>
      </c>
    </row>
    <row r="226" spans="1:6">
      <c r="A226" s="22" t="s">
        <v>219</v>
      </c>
      <c r="B226" s="10">
        <v>0</v>
      </c>
      <c r="C226" s="10">
        <v>1569.4701100000002</v>
      </c>
      <c r="D226" s="10">
        <v>0</v>
      </c>
      <c r="E226" s="10">
        <v>0</v>
      </c>
      <c r="F226" s="10">
        <v>1569.4701100000002</v>
      </c>
    </row>
    <row r="227" spans="1:6">
      <c r="A227" s="16" t="s">
        <v>220</v>
      </c>
      <c r="B227" s="10">
        <v>0</v>
      </c>
      <c r="C227" s="10">
        <v>1569.4701100000002</v>
      </c>
      <c r="D227" s="10">
        <v>0</v>
      </c>
      <c r="E227" s="10">
        <v>0</v>
      </c>
      <c r="F227" s="10">
        <v>1569.4701100000002</v>
      </c>
    </row>
    <row r="228" spans="1:6">
      <c r="A228" s="16" t="s">
        <v>221</v>
      </c>
      <c r="B228" s="10">
        <v>0</v>
      </c>
      <c r="C228" s="10">
        <v>0</v>
      </c>
      <c r="D228" s="10">
        <v>0</v>
      </c>
      <c r="E228" s="10">
        <v>0</v>
      </c>
      <c r="F228" s="10">
        <v>0</v>
      </c>
    </row>
    <row r="229" spans="1:6">
      <c r="A229" s="22" t="s">
        <v>222</v>
      </c>
      <c r="B229" s="10">
        <v>0</v>
      </c>
      <c r="C229" s="10">
        <v>0</v>
      </c>
      <c r="D229" s="10">
        <v>0</v>
      </c>
      <c r="E229" s="10">
        <v>0</v>
      </c>
      <c r="F229" s="10">
        <v>0</v>
      </c>
    </row>
    <row r="230" spans="1:6">
      <c r="A230" s="16" t="s">
        <v>223</v>
      </c>
      <c r="B230" s="10">
        <v>0</v>
      </c>
      <c r="C230" s="10">
        <v>0</v>
      </c>
      <c r="D230" s="10">
        <v>0</v>
      </c>
      <c r="E230" s="10">
        <v>0</v>
      </c>
      <c r="F230" s="10">
        <v>0</v>
      </c>
    </row>
    <row r="231" spans="1:6">
      <c r="A231" s="16" t="s">
        <v>224</v>
      </c>
      <c r="B231" s="10">
        <v>0</v>
      </c>
      <c r="C231" s="10">
        <v>0</v>
      </c>
      <c r="D231" s="10">
        <v>0</v>
      </c>
      <c r="E231" s="10">
        <v>0</v>
      </c>
      <c r="F231" s="10">
        <v>0</v>
      </c>
    </row>
    <row r="232" spans="1:6">
      <c r="A232" s="22" t="s">
        <v>225</v>
      </c>
      <c r="B232" s="10">
        <v>6275991.3100500004</v>
      </c>
      <c r="C232" s="10">
        <v>5408651.1854499998</v>
      </c>
      <c r="D232" s="10">
        <v>0</v>
      </c>
      <c r="E232" s="10">
        <v>0</v>
      </c>
      <c r="F232" s="10">
        <v>11684642.4955</v>
      </c>
    </row>
    <row r="233" spans="1:6">
      <c r="A233" s="16" t="s">
        <v>226</v>
      </c>
      <c r="B233" s="10">
        <v>5318854.4815500006</v>
      </c>
      <c r="C233" s="10">
        <v>5020972.2003699997</v>
      </c>
      <c r="D233" s="10">
        <v>0</v>
      </c>
      <c r="E233" s="10">
        <v>0</v>
      </c>
      <c r="F233" s="10">
        <v>10339826.681919999</v>
      </c>
    </row>
    <row r="234" spans="1:6">
      <c r="A234" s="16" t="s">
        <v>227</v>
      </c>
      <c r="B234" s="10">
        <v>0.05</v>
      </c>
      <c r="C234" s="10">
        <v>0</v>
      </c>
      <c r="D234" s="10">
        <v>0</v>
      </c>
      <c r="E234" s="10">
        <v>0</v>
      </c>
      <c r="F234" s="10">
        <v>0.05</v>
      </c>
    </row>
    <row r="235" spans="1:6">
      <c r="A235" s="16" t="s">
        <v>228</v>
      </c>
      <c r="B235" s="10">
        <v>355400.21252</v>
      </c>
      <c r="C235" s="10">
        <v>106572.81826</v>
      </c>
      <c r="D235" s="10">
        <v>0</v>
      </c>
      <c r="E235" s="10">
        <v>0</v>
      </c>
      <c r="F235" s="10">
        <v>461973.03077999997</v>
      </c>
    </row>
    <row r="236" spans="1:6">
      <c r="A236" s="16" t="s">
        <v>229</v>
      </c>
      <c r="B236" s="10">
        <v>0</v>
      </c>
      <c r="C236" s="10">
        <v>0</v>
      </c>
      <c r="D236" s="10">
        <v>0</v>
      </c>
      <c r="E236" s="10">
        <v>0</v>
      </c>
      <c r="F236" s="10">
        <v>0</v>
      </c>
    </row>
    <row r="237" spans="1:6">
      <c r="A237" s="16" t="s">
        <v>230</v>
      </c>
      <c r="B237" s="10">
        <v>178735.93502</v>
      </c>
      <c r="C237" s="10">
        <v>49684.77736</v>
      </c>
      <c r="D237" s="10">
        <v>0</v>
      </c>
      <c r="E237" s="10">
        <v>0</v>
      </c>
      <c r="F237" s="10">
        <v>228420.71237999998</v>
      </c>
    </row>
    <row r="238" spans="1:6">
      <c r="A238" s="16" t="s">
        <v>231</v>
      </c>
      <c r="B238" s="10">
        <v>917.82754</v>
      </c>
      <c r="C238" s="10">
        <v>61.74</v>
      </c>
      <c r="D238" s="10">
        <v>0</v>
      </c>
      <c r="E238" s="10">
        <v>0</v>
      </c>
      <c r="F238" s="10">
        <v>979.56754000000001</v>
      </c>
    </row>
    <row r="239" spans="1:6">
      <c r="A239" s="16" t="s">
        <v>232</v>
      </c>
      <c r="B239" s="10">
        <v>7.6820000000000004</v>
      </c>
      <c r="C239" s="10">
        <v>1.7334499999999999</v>
      </c>
      <c r="D239" s="10">
        <v>0</v>
      </c>
      <c r="E239" s="10">
        <v>0</v>
      </c>
      <c r="F239" s="10">
        <v>9.4154499999999999</v>
      </c>
    </row>
    <row r="240" spans="1:6">
      <c r="A240" s="16" t="s">
        <v>233</v>
      </c>
      <c r="B240" s="10">
        <v>422075.12142000004</v>
      </c>
      <c r="C240" s="10">
        <v>231357.91600999999</v>
      </c>
      <c r="D240" s="10">
        <v>0</v>
      </c>
      <c r="E240" s="10">
        <v>0</v>
      </c>
      <c r="F240" s="10">
        <v>653433.03742999991</v>
      </c>
    </row>
    <row r="241" spans="1:6">
      <c r="A241" s="22" t="s">
        <v>234</v>
      </c>
      <c r="B241" s="10">
        <v>950969.88315999997</v>
      </c>
      <c r="C241" s="10">
        <v>2524724.0939099998</v>
      </c>
      <c r="D241" s="10">
        <v>2064.4251200000003</v>
      </c>
      <c r="E241" s="10">
        <v>0</v>
      </c>
      <c r="F241" s="10">
        <v>3477758.4021900003</v>
      </c>
    </row>
    <row r="242" spans="1:6">
      <c r="A242" s="16" t="s">
        <v>235</v>
      </c>
      <c r="B242" s="10">
        <v>259534.78234000001</v>
      </c>
      <c r="C242" s="10">
        <v>58094.061869999998</v>
      </c>
      <c r="D242" s="10">
        <v>0</v>
      </c>
      <c r="E242" s="10">
        <v>0</v>
      </c>
      <c r="F242" s="10">
        <v>317628.84420999995</v>
      </c>
    </row>
    <row r="243" spans="1:6">
      <c r="A243" s="16" t="s">
        <v>236</v>
      </c>
      <c r="B243" s="10">
        <v>30361.859399999998</v>
      </c>
      <c r="C243" s="10">
        <v>41324.522560000005</v>
      </c>
      <c r="D243" s="10">
        <v>0</v>
      </c>
      <c r="E243" s="10">
        <v>0</v>
      </c>
      <c r="F243" s="10">
        <v>71686.381959999999</v>
      </c>
    </row>
    <row r="244" spans="1:6">
      <c r="A244" s="16" t="s">
        <v>237</v>
      </c>
      <c r="B244" s="10">
        <v>181465.02028999999</v>
      </c>
      <c r="C244" s="10">
        <v>88484.657810000004</v>
      </c>
      <c r="D244" s="10">
        <v>710.95832999999993</v>
      </c>
      <c r="E244" s="10">
        <v>0</v>
      </c>
      <c r="F244" s="10">
        <v>270660.63643000001</v>
      </c>
    </row>
    <row r="245" spans="1:6">
      <c r="A245" s="16" t="s">
        <v>238</v>
      </c>
      <c r="B245" s="10">
        <v>118559.23101</v>
      </c>
      <c r="C245" s="10">
        <v>38101.14443</v>
      </c>
      <c r="D245" s="10">
        <v>1142.31773</v>
      </c>
      <c r="E245" s="10">
        <v>0</v>
      </c>
      <c r="F245" s="10">
        <v>157802.69316999998</v>
      </c>
    </row>
    <row r="246" spans="1:6">
      <c r="A246" s="11" t="s">
        <v>239</v>
      </c>
      <c r="B246" s="10">
        <v>0</v>
      </c>
      <c r="C246" s="10">
        <v>0</v>
      </c>
      <c r="D246" s="10">
        <v>0</v>
      </c>
      <c r="E246" s="10">
        <v>0</v>
      </c>
      <c r="F246" s="10">
        <v>0</v>
      </c>
    </row>
    <row r="247" spans="1:6">
      <c r="A247" s="16" t="s">
        <v>240</v>
      </c>
      <c r="B247" s="10">
        <v>361048.99012000003</v>
      </c>
      <c r="C247" s="10">
        <v>2298719.7072399999</v>
      </c>
      <c r="D247" s="10">
        <v>211.14905999999999</v>
      </c>
      <c r="E247" s="10">
        <v>0</v>
      </c>
      <c r="F247" s="10">
        <v>2659979.8464200003</v>
      </c>
    </row>
    <row r="248" spans="1:6">
      <c r="A248" s="22" t="s">
        <v>241</v>
      </c>
      <c r="B248" s="10">
        <v>21015.628339999999</v>
      </c>
      <c r="C248" s="10">
        <v>42992.769650000002</v>
      </c>
      <c r="D248" s="10">
        <v>0</v>
      </c>
      <c r="E248" s="10">
        <v>0</v>
      </c>
      <c r="F248" s="10">
        <v>64008.397990000005</v>
      </c>
    </row>
    <row r="249" spans="1:6">
      <c r="A249" s="16" t="s">
        <v>242</v>
      </c>
      <c r="B249" s="10">
        <v>21015.628339999999</v>
      </c>
      <c r="C249" s="10">
        <v>42992.769650000002</v>
      </c>
      <c r="D249" s="10">
        <v>0</v>
      </c>
      <c r="E249" s="10">
        <v>0</v>
      </c>
      <c r="F249" s="10">
        <v>64008.397990000005</v>
      </c>
    </row>
    <row r="250" spans="1:6">
      <c r="A250" s="16" t="s">
        <v>243</v>
      </c>
      <c r="B250" s="10">
        <v>0</v>
      </c>
      <c r="C250" s="10">
        <v>0</v>
      </c>
      <c r="D250" s="10">
        <v>0</v>
      </c>
      <c r="E250" s="10">
        <v>0</v>
      </c>
      <c r="F250" s="10">
        <v>0</v>
      </c>
    </row>
    <row r="251" spans="1:6">
      <c r="A251" s="22" t="s">
        <v>244</v>
      </c>
      <c r="B251" s="10">
        <v>0</v>
      </c>
      <c r="C251" s="10">
        <v>0</v>
      </c>
      <c r="D251" s="10">
        <v>0</v>
      </c>
      <c r="E251" s="10">
        <v>0</v>
      </c>
      <c r="F251" s="10">
        <v>0</v>
      </c>
    </row>
    <row r="252" spans="1:6">
      <c r="A252" s="16" t="s">
        <v>242</v>
      </c>
      <c r="B252" s="10">
        <v>0</v>
      </c>
      <c r="C252" s="10">
        <v>0</v>
      </c>
      <c r="D252" s="10">
        <v>0</v>
      </c>
      <c r="E252" s="10">
        <v>0</v>
      </c>
      <c r="F252" s="10">
        <v>0</v>
      </c>
    </row>
    <row r="253" spans="1:6">
      <c r="A253" s="16" t="s">
        <v>243</v>
      </c>
      <c r="B253" s="10">
        <v>0</v>
      </c>
      <c r="C253" s="10">
        <v>0</v>
      </c>
      <c r="D253" s="10">
        <v>0</v>
      </c>
      <c r="E253" s="10">
        <v>0</v>
      </c>
      <c r="F253" s="10">
        <v>0</v>
      </c>
    </row>
    <row r="254" spans="1:6">
      <c r="A254" s="26" t="s">
        <v>245</v>
      </c>
      <c r="B254" s="8">
        <v>966192.34287000005</v>
      </c>
      <c r="C254" s="8">
        <v>122944.71599</v>
      </c>
      <c r="D254" s="8">
        <v>0</v>
      </c>
      <c r="E254" s="8">
        <v>0</v>
      </c>
      <c r="F254" s="8">
        <v>1089137.05886</v>
      </c>
    </row>
    <row r="255" spans="1:6">
      <c r="A255" s="18" t="s">
        <v>246</v>
      </c>
      <c r="B255" s="10">
        <v>2313.2172099999998</v>
      </c>
      <c r="C255" s="10">
        <v>195.26636999999999</v>
      </c>
      <c r="D255" s="10">
        <v>0</v>
      </c>
      <c r="E255" s="10">
        <v>0</v>
      </c>
      <c r="F255" s="10">
        <v>2508.4835800000001</v>
      </c>
    </row>
    <row r="256" spans="1:6">
      <c r="A256" s="18" t="s">
        <v>247</v>
      </c>
      <c r="B256" s="10">
        <v>12837.25877</v>
      </c>
      <c r="C256" s="10">
        <v>5178.8476200000005</v>
      </c>
      <c r="D256" s="10">
        <v>0</v>
      </c>
      <c r="E256" s="10">
        <v>0</v>
      </c>
      <c r="F256" s="10">
        <v>18016.106390000001</v>
      </c>
    </row>
    <row r="257" spans="1:6">
      <c r="A257" s="18" t="s">
        <v>248</v>
      </c>
      <c r="B257" s="10">
        <v>748128.7419299999</v>
      </c>
      <c r="C257" s="10">
        <v>73317.801309999995</v>
      </c>
      <c r="D257" s="10">
        <v>0</v>
      </c>
      <c r="E257" s="10">
        <v>0</v>
      </c>
      <c r="F257" s="10">
        <v>821446.54324000003</v>
      </c>
    </row>
    <row r="258" spans="1:6">
      <c r="A258" s="18" t="s">
        <v>249</v>
      </c>
      <c r="B258" s="10">
        <v>159415.16555000001</v>
      </c>
      <c r="C258" s="10">
        <v>36332.370360000001</v>
      </c>
      <c r="D258" s="10">
        <v>0</v>
      </c>
      <c r="E258" s="10">
        <v>0</v>
      </c>
      <c r="F258" s="10">
        <v>195747.53591000001</v>
      </c>
    </row>
    <row r="259" spans="1:6">
      <c r="A259" s="18" t="s">
        <v>250</v>
      </c>
      <c r="B259" s="10">
        <v>10545.93122</v>
      </c>
      <c r="C259" s="10">
        <v>1694.0805600000001</v>
      </c>
      <c r="D259" s="10">
        <v>0</v>
      </c>
      <c r="E259" s="10">
        <v>0</v>
      </c>
      <c r="F259" s="10">
        <v>12240.011779999999</v>
      </c>
    </row>
    <row r="260" spans="1:6">
      <c r="A260" s="18" t="s">
        <v>251</v>
      </c>
      <c r="B260" s="10">
        <v>11870.1263</v>
      </c>
      <c r="C260" s="10">
        <v>2594.6346899999999</v>
      </c>
      <c r="D260" s="10">
        <v>0</v>
      </c>
      <c r="E260" s="10">
        <v>0</v>
      </c>
      <c r="F260" s="10">
        <v>14464.760990000001</v>
      </c>
    </row>
    <row r="261" spans="1:6">
      <c r="A261" s="18" t="s">
        <v>252</v>
      </c>
      <c r="B261" s="10">
        <v>11701.67232</v>
      </c>
      <c r="C261" s="10">
        <v>1125.8975700000001</v>
      </c>
      <c r="D261" s="10">
        <v>0</v>
      </c>
      <c r="E261" s="10">
        <v>0</v>
      </c>
      <c r="F261" s="10">
        <v>12827.569890000001</v>
      </c>
    </row>
    <row r="262" spans="1:6">
      <c r="A262" s="18" t="s">
        <v>253</v>
      </c>
      <c r="B262" s="10">
        <v>5443.4499599999999</v>
      </c>
      <c r="C262" s="10">
        <v>1467.26674</v>
      </c>
      <c r="D262" s="10">
        <v>0</v>
      </c>
      <c r="E262" s="10">
        <v>0</v>
      </c>
      <c r="F262" s="10">
        <v>6910.7166999999999</v>
      </c>
    </row>
    <row r="263" spans="1:6">
      <c r="A263" s="18" t="s">
        <v>254</v>
      </c>
      <c r="B263" s="10">
        <v>0</v>
      </c>
      <c r="C263" s="10">
        <v>0</v>
      </c>
      <c r="D263" s="10">
        <v>0</v>
      </c>
      <c r="E263" s="10">
        <v>0</v>
      </c>
      <c r="F263" s="10">
        <v>0</v>
      </c>
    </row>
    <row r="264" spans="1:6">
      <c r="A264" s="18" t="s">
        <v>255</v>
      </c>
      <c r="B264" s="10">
        <v>3906.1038199999998</v>
      </c>
      <c r="C264" s="10">
        <v>1038.4670599999999</v>
      </c>
      <c r="D264" s="10">
        <v>0</v>
      </c>
      <c r="E264" s="10">
        <v>0</v>
      </c>
      <c r="F264" s="10">
        <v>4944.5708800000002</v>
      </c>
    </row>
    <row r="265" spans="1:6">
      <c r="A265" s="18" t="s">
        <v>256</v>
      </c>
      <c r="B265" s="10">
        <v>30.675789999999999</v>
      </c>
      <c r="C265" s="10">
        <v>8.3709999999999993E-2</v>
      </c>
      <c r="D265" s="10">
        <v>0</v>
      </c>
      <c r="E265" s="10">
        <v>0</v>
      </c>
      <c r="F265" s="10">
        <v>30.759499999999999</v>
      </c>
    </row>
    <row r="266" spans="1:6">
      <c r="A266" s="26" t="s">
        <v>257</v>
      </c>
      <c r="B266" s="8">
        <v>-325304.18323999998</v>
      </c>
      <c r="C266" s="8">
        <v>-55133.938780000004</v>
      </c>
      <c r="D266" s="8">
        <v>0</v>
      </c>
      <c r="E266" s="8">
        <v>0</v>
      </c>
      <c r="F266" s="8">
        <v>-380438.12202000001</v>
      </c>
    </row>
    <row r="267" spans="1:6">
      <c r="A267" s="18" t="s">
        <v>258</v>
      </c>
      <c r="B267" s="10">
        <v>-286398.94180000003</v>
      </c>
      <c r="C267" s="10">
        <v>-48939.687600000005</v>
      </c>
      <c r="D267" s="10">
        <v>0</v>
      </c>
      <c r="E267" s="10">
        <v>0</v>
      </c>
      <c r="F267" s="10">
        <v>-335338.62939999998</v>
      </c>
    </row>
    <row r="268" spans="1:6">
      <c r="A268" s="18" t="s">
        <v>259</v>
      </c>
      <c r="B268" s="10">
        <v>-0.17057</v>
      </c>
      <c r="C268" s="10">
        <v>0</v>
      </c>
      <c r="D268" s="10">
        <v>0</v>
      </c>
      <c r="E268" s="10">
        <v>0</v>
      </c>
      <c r="F268" s="10">
        <v>-0.17057</v>
      </c>
    </row>
    <row r="269" spans="1:6">
      <c r="A269" s="18" t="s">
        <v>260</v>
      </c>
      <c r="B269" s="10">
        <v>-28651.652890000001</v>
      </c>
      <c r="C269" s="10">
        <v>-2375.8226400000003</v>
      </c>
      <c r="D269" s="10">
        <v>0</v>
      </c>
      <c r="E269" s="10">
        <v>0</v>
      </c>
      <c r="F269" s="10">
        <v>-31027.47553</v>
      </c>
    </row>
    <row r="270" spans="1:6">
      <c r="A270" s="18" t="s">
        <v>261</v>
      </c>
      <c r="B270" s="10">
        <v>-2946.2838999999999</v>
      </c>
      <c r="C270" s="10">
        <v>-3818.4285399999999</v>
      </c>
      <c r="D270" s="10">
        <v>0</v>
      </c>
      <c r="E270" s="10">
        <v>0</v>
      </c>
      <c r="F270" s="10">
        <v>-6764.7124400000002</v>
      </c>
    </row>
    <row r="271" spans="1:6">
      <c r="A271" s="18" t="s">
        <v>262</v>
      </c>
      <c r="B271" s="10">
        <v>-7279.3252199999997</v>
      </c>
      <c r="C271" s="10">
        <v>0</v>
      </c>
      <c r="D271" s="10">
        <v>0</v>
      </c>
      <c r="E271" s="10">
        <v>0</v>
      </c>
      <c r="F271" s="10">
        <v>-7279.3252199999997</v>
      </c>
    </row>
    <row r="272" spans="1:6">
      <c r="A272" s="21" t="s">
        <v>263</v>
      </c>
      <c r="B272" s="10">
        <v>0</v>
      </c>
      <c r="C272" s="10">
        <v>0</v>
      </c>
      <c r="D272" s="10">
        <v>0</v>
      </c>
      <c r="E272" s="10">
        <v>0</v>
      </c>
      <c r="F272" s="10">
        <v>0</v>
      </c>
    </row>
    <row r="273" spans="1:6">
      <c r="A273" s="18" t="s">
        <v>264</v>
      </c>
      <c r="B273" s="10">
        <v>-27.808859999999999</v>
      </c>
      <c r="C273" s="10">
        <v>0</v>
      </c>
      <c r="D273" s="10">
        <v>0</v>
      </c>
      <c r="E273" s="10">
        <v>0</v>
      </c>
      <c r="F273" s="10">
        <v>-27.808859999999999</v>
      </c>
    </row>
    <row r="274" spans="1:6">
      <c r="A274" s="26" t="s">
        <v>265</v>
      </c>
      <c r="B274" s="8">
        <v>640888.15963000001</v>
      </c>
      <c r="C274" s="8">
        <v>67810.77721</v>
      </c>
      <c r="D274" s="8">
        <v>0</v>
      </c>
      <c r="E274" s="8">
        <v>0</v>
      </c>
      <c r="F274" s="8">
        <v>708698.93683999998</v>
      </c>
    </row>
    <row r="275" spans="1:6">
      <c r="A275" s="27" t="s">
        <v>266</v>
      </c>
      <c r="B275" s="8">
        <v>40837.711869999999</v>
      </c>
      <c r="C275" s="8">
        <v>15911.43679</v>
      </c>
      <c r="D275" s="8">
        <v>0</v>
      </c>
      <c r="E275" s="8">
        <v>0</v>
      </c>
      <c r="F275" s="8">
        <v>56749.148659999999</v>
      </c>
    </row>
    <row r="276" spans="1:6">
      <c r="A276" s="18" t="s">
        <v>267</v>
      </c>
      <c r="B276" s="10">
        <v>20556.180499999999</v>
      </c>
      <c r="C276" s="10">
        <v>3838.8437400000003</v>
      </c>
      <c r="D276" s="10">
        <v>0</v>
      </c>
      <c r="E276" s="10">
        <v>0</v>
      </c>
      <c r="F276" s="10">
        <v>24395.024239999999</v>
      </c>
    </row>
    <row r="277" spans="1:6">
      <c r="A277" s="18" t="s">
        <v>268</v>
      </c>
      <c r="B277" s="10">
        <v>2864.9295499999998</v>
      </c>
      <c r="C277" s="10">
        <v>3012.6996200000003</v>
      </c>
      <c r="D277" s="10">
        <v>0</v>
      </c>
      <c r="E277" s="10">
        <v>0</v>
      </c>
      <c r="F277" s="10">
        <v>5877.6291700000002</v>
      </c>
    </row>
    <row r="278" spans="1:6">
      <c r="A278" s="18" t="s">
        <v>269</v>
      </c>
      <c r="B278" s="10">
        <v>10155.306779999999</v>
      </c>
      <c r="C278" s="10">
        <v>7821.2554099999998</v>
      </c>
      <c r="D278" s="10">
        <v>0</v>
      </c>
      <c r="E278" s="10">
        <v>0</v>
      </c>
      <c r="F278" s="10">
        <v>17976.562190000001</v>
      </c>
    </row>
    <row r="279" spans="1:6">
      <c r="A279" s="18" t="s">
        <v>270</v>
      </c>
      <c r="B279" s="10">
        <v>2.571E-2</v>
      </c>
      <c r="C279" s="10">
        <v>0</v>
      </c>
      <c r="D279" s="10">
        <v>0</v>
      </c>
      <c r="E279" s="10">
        <v>0</v>
      </c>
      <c r="F279" s="10">
        <v>2.571E-2</v>
      </c>
    </row>
    <row r="280" spans="1:6">
      <c r="A280" s="18" t="s">
        <v>271</v>
      </c>
      <c r="B280" s="10">
        <v>7261.2693300000001</v>
      </c>
      <c r="C280" s="10">
        <v>1238.6380200000001</v>
      </c>
      <c r="D280" s="10">
        <v>0</v>
      </c>
      <c r="E280" s="10">
        <v>0</v>
      </c>
      <c r="F280" s="10">
        <v>8499.9073499999995</v>
      </c>
    </row>
    <row r="281" spans="1:6">
      <c r="A281" s="18" t="s">
        <v>272</v>
      </c>
      <c r="B281" s="10">
        <v>0</v>
      </c>
      <c r="C281" s="10">
        <v>0</v>
      </c>
      <c r="D281" s="10">
        <v>0</v>
      </c>
      <c r="E281" s="10">
        <v>0</v>
      </c>
      <c r="F281" s="10">
        <v>0</v>
      </c>
    </row>
    <row r="282" spans="1:6">
      <c r="A282" s="28" t="s">
        <v>273</v>
      </c>
      <c r="B282" s="8">
        <v>-30625.736550000001</v>
      </c>
      <c r="C282" s="8">
        <v>-4620.3232699999999</v>
      </c>
      <c r="D282" s="8">
        <v>0</v>
      </c>
      <c r="E282" s="8">
        <v>0</v>
      </c>
      <c r="F282" s="8">
        <v>-35246.059820000002</v>
      </c>
    </row>
    <row r="283" spans="1:6">
      <c r="A283" s="18" t="s">
        <v>267</v>
      </c>
      <c r="B283" s="10">
        <v>-6339.6271299999999</v>
      </c>
      <c r="C283" s="10">
        <v>-805.80031000000008</v>
      </c>
      <c r="D283" s="10">
        <v>0</v>
      </c>
      <c r="E283" s="10">
        <v>0</v>
      </c>
      <c r="F283" s="10">
        <v>-7145.4274400000004</v>
      </c>
    </row>
    <row r="284" spans="1:6">
      <c r="A284" s="18" t="s">
        <v>274</v>
      </c>
      <c r="B284" s="10">
        <v>-14588.994119999999</v>
      </c>
      <c r="C284" s="10">
        <v>-538.83131000000003</v>
      </c>
      <c r="D284" s="10">
        <v>0</v>
      </c>
      <c r="E284" s="10">
        <v>0</v>
      </c>
      <c r="F284" s="10">
        <v>-15127.825429999999</v>
      </c>
    </row>
    <row r="285" spans="1:6">
      <c r="A285" s="18" t="s">
        <v>275</v>
      </c>
      <c r="B285" s="10">
        <v>-16.125</v>
      </c>
      <c r="C285" s="10">
        <v>-4.2698999999999998</v>
      </c>
      <c r="D285" s="10">
        <v>0</v>
      </c>
      <c r="E285" s="10">
        <v>0</v>
      </c>
      <c r="F285" s="10">
        <v>-20.3949</v>
      </c>
    </row>
    <row r="286" spans="1:6">
      <c r="A286" s="18" t="s">
        <v>276</v>
      </c>
      <c r="B286" s="10">
        <v>-75.948300000000003</v>
      </c>
      <c r="C286" s="10">
        <v>0</v>
      </c>
      <c r="D286" s="10">
        <v>0</v>
      </c>
      <c r="E286" s="10">
        <v>0</v>
      </c>
      <c r="F286" s="10">
        <v>-75.948300000000003</v>
      </c>
    </row>
    <row r="287" spans="1:6">
      <c r="A287" s="18" t="s">
        <v>277</v>
      </c>
      <c r="B287" s="10">
        <v>-9605.0419999999995</v>
      </c>
      <c r="C287" s="10">
        <v>-3271.42175</v>
      </c>
      <c r="D287" s="10">
        <v>0</v>
      </c>
      <c r="E287" s="10">
        <v>0</v>
      </c>
      <c r="F287" s="10">
        <v>-12876.463750000001</v>
      </c>
    </row>
    <row r="288" spans="1:6">
      <c r="A288" s="18" t="s">
        <v>278</v>
      </c>
      <c r="B288" s="10">
        <v>0</v>
      </c>
      <c r="C288" s="10">
        <v>0</v>
      </c>
      <c r="D288" s="10">
        <v>0</v>
      </c>
      <c r="E288" s="10">
        <v>0</v>
      </c>
      <c r="F288" s="10">
        <v>0</v>
      </c>
    </row>
    <row r="289" spans="1:6">
      <c r="A289" s="26" t="s">
        <v>279</v>
      </c>
      <c r="B289" s="8">
        <v>651100.13495000009</v>
      </c>
      <c r="C289" s="8">
        <v>79101.890729999999</v>
      </c>
      <c r="D289" s="8">
        <v>0</v>
      </c>
      <c r="E289" s="8">
        <v>0</v>
      </c>
      <c r="F289" s="8">
        <v>730202.02567999996</v>
      </c>
    </row>
    <row r="290" spans="1:6">
      <c r="A290" s="18" t="s">
        <v>280</v>
      </c>
      <c r="B290" s="10">
        <v>226085.15259000001</v>
      </c>
      <c r="C290" s="10">
        <v>48114.672890000002</v>
      </c>
      <c r="D290" s="10">
        <v>0</v>
      </c>
      <c r="E290" s="10">
        <v>0</v>
      </c>
      <c r="F290" s="10">
        <v>274199.82548</v>
      </c>
    </row>
    <row r="291" spans="1:6">
      <c r="A291" s="18" t="s">
        <v>281</v>
      </c>
      <c r="B291" s="10">
        <v>54164.707490000001</v>
      </c>
      <c r="C291" s="10">
        <v>12413.823900000001</v>
      </c>
      <c r="D291" s="10">
        <v>0</v>
      </c>
      <c r="E291" s="10">
        <v>0</v>
      </c>
      <c r="F291" s="10">
        <v>66578.531390000004</v>
      </c>
    </row>
    <row r="292" spans="1:6">
      <c r="A292" s="18" t="s">
        <v>282</v>
      </c>
      <c r="B292" s="10">
        <v>171876.21206999998</v>
      </c>
      <c r="C292" s="10">
        <v>35700.848989999999</v>
      </c>
      <c r="D292" s="10">
        <v>0</v>
      </c>
      <c r="E292" s="10">
        <v>0</v>
      </c>
      <c r="F292" s="10">
        <v>207577.06106000001</v>
      </c>
    </row>
    <row r="293" spans="1:6">
      <c r="A293" s="18" t="s">
        <v>283</v>
      </c>
      <c r="B293" s="10">
        <v>0</v>
      </c>
      <c r="C293" s="10">
        <v>0</v>
      </c>
      <c r="D293" s="10">
        <v>0</v>
      </c>
      <c r="E293" s="10">
        <v>0</v>
      </c>
      <c r="F293" s="10">
        <v>0</v>
      </c>
    </row>
    <row r="294" spans="1:6">
      <c r="A294" s="18" t="s">
        <v>284</v>
      </c>
      <c r="B294" s="10">
        <v>0</v>
      </c>
      <c r="C294" s="10">
        <v>0</v>
      </c>
      <c r="D294" s="10">
        <v>0</v>
      </c>
      <c r="E294" s="10">
        <v>0</v>
      </c>
      <c r="F294" s="10">
        <v>0</v>
      </c>
    </row>
    <row r="295" spans="1:6">
      <c r="A295" s="18" t="s">
        <v>285</v>
      </c>
      <c r="B295" s="10">
        <v>0</v>
      </c>
      <c r="C295" s="10">
        <v>0</v>
      </c>
      <c r="D295" s="10">
        <v>0</v>
      </c>
      <c r="E295" s="10">
        <v>0</v>
      </c>
      <c r="F295" s="10">
        <v>0</v>
      </c>
    </row>
    <row r="296" spans="1:6">
      <c r="A296" s="18" t="s">
        <v>286</v>
      </c>
      <c r="B296" s="10">
        <v>44.233029999999999</v>
      </c>
      <c r="C296" s="10">
        <v>0</v>
      </c>
      <c r="D296" s="10">
        <v>0</v>
      </c>
      <c r="E296" s="10">
        <v>0</v>
      </c>
      <c r="F296" s="10">
        <v>44.233029999999999</v>
      </c>
    </row>
    <row r="297" spans="1:6">
      <c r="A297" s="18" t="s">
        <v>287</v>
      </c>
      <c r="B297" s="10">
        <v>0</v>
      </c>
      <c r="C297" s="10">
        <v>0</v>
      </c>
      <c r="D297" s="10">
        <v>0</v>
      </c>
      <c r="E297" s="10">
        <v>0</v>
      </c>
      <c r="F297" s="10">
        <v>0</v>
      </c>
    </row>
    <row r="298" spans="1:6">
      <c r="A298" s="18" t="s">
        <v>288</v>
      </c>
      <c r="B298" s="10">
        <v>-305832.33983000001</v>
      </c>
      <c r="C298" s="10">
        <v>-53376.333299999998</v>
      </c>
      <c r="D298" s="10">
        <v>0</v>
      </c>
      <c r="E298" s="10">
        <v>0</v>
      </c>
      <c r="F298" s="10">
        <v>-359208.67313000001</v>
      </c>
    </row>
    <row r="299" spans="1:6">
      <c r="A299" s="18" t="s">
        <v>289</v>
      </c>
      <c r="B299" s="10">
        <v>-222582.94878000001</v>
      </c>
      <c r="C299" s="10">
        <v>-34299.428950000001</v>
      </c>
      <c r="D299" s="10">
        <v>0</v>
      </c>
      <c r="E299" s="10">
        <v>0</v>
      </c>
      <c r="F299" s="10">
        <v>-256882.37772999998</v>
      </c>
    </row>
    <row r="300" spans="1:6">
      <c r="A300" s="18" t="s">
        <v>290</v>
      </c>
      <c r="B300" s="10">
        <v>-172.72344000000001</v>
      </c>
      <c r="C300" s="10">
        <v>-310.47300000000001</v>
      </c>
      <c r="D300" s="10">
        <v>0</v>
      </c>
      <c r="E300" s="10">
        <v>0</v>
      </c>
      <c r="F300" s="10">
        <v>-483.19644</v>
      </c>
    </row>
    <row r="301" spans="1:6">
      <c r="A301" s="18" t="s">
        <v>291</v>
      </c>
      <c r="B301" s="10">
        <v>-5.076E-2</v>
      </c>
      <c r="C301" s="10">
        <v>-13.92897</v>
      </c>
      <c r="D301" s="10">
        <v>0</v>
      </c>
      <c r="E301" s="10">
        <v>0</v>
      </c>
      <c r="F301" s="10">
        <v>-13.97973</v>
      </c>
    </row>
    <row r="302" spans="1:6">
      <c r="A302" s="21" t="s">
        <v>292</v>
      </c>
      <c r="B302" s="10">
        <v>-83026.176359999998</v>
      </c>
      <c r="C302" s="10">
        <v>-18745.93506</v>
      </c>
      <c r="D302" s="10">
        <v>0</v>
      </c>
      <c r="E302" s="10">
        <v>0</v>
      </c>
      <c r="F302" s="10">
        <v>-101772.11142</v>
      </c>
    </row>
    <row r="303" spans="1:6">
      <c r="A303" s="11" t="s">
        <v>293</v>
      </c>
      <c r="B303" s="10">
        <v>-20.459299999999999</v>
      </c>
      <c r="C303" s="10">
        <v>-6.5673199999999996</v>
      </c>
      <c r="D303" s="10">
        <v>0</v>
      </c>
      <c r="E303" s="10">
        <v>0</v>
      </c>
      <c r="F303" s="10">
        <v>-27.026619999999998</v>
      </c>
    </row>
    <row r="304" spans="1:6">
      <c r="A304" s="21" t="s">
        <v>294</v>
      </c>
      <c r="B304" s="10">
        <v>-29.981189999999998</v>
      </c>
      <c r="C304" s="10">
        <v>0</v>
      </c>
      <c r="D304" s="10">
        <v>0</v>
      </c>
      <c r="E304" s="10">
        <v>0</v>
      </c>
      <c r="F304" s="10">
        <v>-29.981189999999998</v>
      </c>
    </row>
    <row r="305" spans="1:6">
      <c r="A305" s="26" t="s">
        <v>295</v>
      </c>
      <c r="B305" s="8">
        <v>571352.94771000009</v>
      </c>
      <c r="C305" s="8">
        <v>73840.230319999988</v>
      </c>
      <c r="D305" s="8">
        <v>0</v>
      </c>
      <c r="E305" s="8">
        <v>0</v>
      </c>
      <c r="F305" s="8">
        <v>645193.17802999995</v>
      </c>
    </row>
    <row r="306" spans="1:6">
      <c r="A306" s="26" t="s">
        <v>296</v>
      </c>
      <c r="B306" s="8">
        <v>-596196.12677999993</v>
      </c>
      <c r="C306" s="8">
        <v>-30389.637200000001</v>
      </c>
      <c r="D306" s="8">
        <v>0</v>
      </c>
      <c r="E306" s="8">
        <v>0</v>
      </c>
      <c r="F306" s="8">
        <v>-626585.76398000005</v>
      </c>
    </row>
    <row r="307" spans="1:6">
      <c r="A307" s="18" t="s">
        <v>297</v>
      </c>
      <c r="B307" s="10">
        <v>-345263.53255</v>
      </c>
      <c r="C307" s="10">
        <v>-770.5123000000001</v>
      </c>
      <c r="D307" s="10">
        <v>0</v>
      </c>
      <c r="E307" s="10">
        <v>0</v>
      </c>
      <c r="F307" s="10">
        <v>-346034.04485000001</v>
      </c>
    </row>
    <row r="308" spans="1:6">
      <c r="A308" s="18" t="s">
        <v>298</v>
      </c>
      <c r="B308" s="10">
        <v>-52360.450600000004</v>
      </c>
      <c r="C308" s="10">
        <v>-2390.9079100000004</v>
      </c>
      <c r="D308" s="10">
        <v>0</v>
      </c>
      <c r="E308" s="10">
        <v>0</v>
      </c>
      <c r="F308" s="10">
        <v>-54751.358509999998</v>
      </c>
    </row>
    <row r="309" spans="1:6">
      <c r="A309" s="18" t="s">
        <v>299</v>
      </c>
      <c r="B309" s="10">
        <v>-8939.1298000000006</v>
      </c>
      <c r="C309" s="10">
        <v>-6288.2198699999999</v>
      </c>
      <c r="D309" s="10">
        <v>0</v>
      </c>
      <c r="E309" s="10">
        <v>0</v>
      </c>
      <c r="F309" s="10">
        <v>-15227.34967</v>
      </c>
    </row>
    <row r="310" spans="1:6">
      <c r="A310" s="18" t="s">
        <v>300</v>
      </c>
      <c r="B310" s="10">
        <v>-19585.407879999999</v>
      </c>
      <c r="C310" s="10">
        <v>-4.2243999999999993</v>
      </c>
      <c r="D310" s="10">
        <v>0</v>
      </c>
      <c r="E310" s="10">
        <v>0</v>
      </c>
      <c r="F310" s="10">
        <v>-19589.632280000002</v>
      </c>
    </row>
    <row r="311" spans="1:6">
      <c r="A311" s="18" t="s">
        <v>301</v>
      </c>
      <c r="B311" s="10">
        <v>-33174.263429999999</v>
      </c>
      <c r="C311" s="10">
        <v>-861.30588</v>
      </c>
      <c r="D311" s="10">
        <v>0</v>
      </c>
      <c r="E311" s="10">
        <v>0</v>
      </c>
      <c r="F311" s="10">
        <v>-34035.569309999999</v>
      </c>
    </row>
    <row r="312" spans="1:6">
      <c r="A312" s="18" t="s">
        <v>302</v>
      </c>
      <c r="B312" s="10">
        <v>-10482.423269999999</v>
      </c>
      <c r="C312" s="10">
        <v>-147.05110000000002</v>
      </c>
      <c r="D312" s="10">
        <v>0</v>
      </c>
      <c r="E312" s="10">
        <v>0</v>
      </c>
      <c r="F312" s="10">
        <v>-10629.47437</v>
      </c>
    </row>
    <row r="313" spans="1:6">
      <c r="A313" s="18" t="s">
        <v>303</v>
      </c>
      <c r="B313" s="10">
        <v>-19686.875</v>
      </c>
      <c r="C313" s="10">
        <v>0</v>
      </c>
      <c r="D313" s="10">
        <v>0</v>
      </c>
      <c r="E313" s="10">
        <v>0</v>
      </c>
      <c r="F313" s="10">
        <v>-19686.875</v>
      </c>
    </row>
    <row r="314" spans="1:6">
      <c r="A314" s="18" t="s">
        <v>304</v>
      </c>
      <c r="B314" s="10">
        <v>-5143.97469</v>
      </c>
      <c r="C314" s="10">
        <v>-743.47391000000005</v>
      </c>
      <c r="D314" s="10">
        <v>0</v>
      </c>
      <c r="E314" s="10">
        <v>0</v>
      </c>
      <c r="F314" s="10">
        <v>-5887.4485999999997</v>
      </c>
    </row>
    <row r="315" spans="1:6">
      <c r="A315" s="18" t="s">
        <v>305</v>
      </c>
      <c r="B315" s="10">
        <v>-101560.06956</v>
      </c>
      <c r="C315" s="10">
        <v>-19183.94183</v>
      </c>
      <c r="D315" s="10">
        <v>0</v>
      </c>
      <c r="E315" s="10">
        <v>0</v>
      </c>
      <c r="F315" s="10">
        <v>-120744.01139</v>
      </c>
    </row>
    <row r="316" spans="1:6">
      <c r="A316" s="27" t="s">
        <v>306</v>
      </c>
      <c r="B316" s="8">
        <v>-24843.179070000002</v>
      </c>
      <c r="C316" s="8">
        <v>43450.593119999998</v>
      </c>
      <c r="D316" s="8">
        <v>0</v>
      </c>
      <c r="E316" s="8">
        <v>0</v>
      </c>
      <c r="F316" s="8">
        <v>18607.414049999999</v>
      </c>
    </row>
    <row r="317" spans="1:6">
      <c r="A317" s="21" t="s">
        <v>307</v>
      </c>
      <c r="B317" s="10">
        <v>54.077889999999996</v>
      </c>
      <c r="C317" s="10">
        <v>9.0272000000000006</v>
      </c>
      <c r="D317" s="10">
        <v>0</v>
      </c>
      <c r="E317" s="10">
        <v>0.18437999999999999</v>
      </c>
      <c r="F317" s="10">
        <v>63.289470000000001</v>
      </c>
    </row>
    <row r="318" spans="1:6">
      <c r="A318" s="21" t="s">
        <v>308</v>
      </c>
      <c r="B318" s="10">
        <v>48.586289999999998</v>
      </c>
      <c r="C318" s="10">
        <v>9.0272000000000006</v>
      </c>
      <c r="D318" s="10">
        <v>0</v>
      </c>
      <c r="E318" s="10">
        <v>0</v>
      </c>
      <c r="F318" s="10">
        <v>57.613489999999999</v>
      </c>
    </row>
    <row r="319" spans="1:6">
      <c r="A319" s="21" t="s">
        <v>309</v>
      </c>
      <c r="B319" s="10">
        <v>5.4916</v>
      </c>
      <c r="C319" s="10">
        <v>0</v>
      </c>
      <c r="D319" s="10">
        <v>0</v>
      </c>
      <c r="E319" s="10">
        <v>0.18437999999999999</v>
      </c>
      <c r="F319" s="10">
        <v>5.6759799999999991</v>
      </c>
    </row>
    <row r="320" spans="1:6">
      <c r="A320" s="21" t="s">
        <v>310</v>
      </c>
      <c r="B320" s="10">
        <v>-66.81725999999999</v>
      </c>
      <c r="C320" s="10">
        <v>-599.94091000000003</v>
      </c>
      <c r="D320" s="10">
        <v>0</v>
      </c>
      <c r="E320" s="10">
        <v>-1.0460000000000001E-2</v>
      </c>
      <c r="F320" s="10">
        <v>-666.76863000000003</v>
      </c>
    </row>
    <row r="321" spans="1:6">
      <c r="A321" s="21" t="s">
        <v>311</v>
      </c>
      <c r="B321" s="10">
        <v>-66.81725999999999</v>
      </c>
      <c r="C321" s="10">
        <v>-599.94091000000003</v>
      </c>
      <c r="D321" s="10">
        <v>0</v>
      </c>
      <c r="E321" s="10">
        <v>0</v>
      </c>
      <c r="F321" s="10">
        <v>-666.75817000000006</v>
      </c>
    </row>
    <row r="322" spans="1:6">
      <c r="A322" s="21" t="s">
        <v>312</v>
      </c>
      <c r="B322" s="10">
        <v>0</v>
      </c>
      <c r="C322" s="10">
        <v>0</v>
      </c>
      <c r="D322" s="10">
        <v>0</v>
      </c>
      <c r="E322" s="10">
        <v>-1.0460000000000001E-2</v>
      </c>
      <c r="F322" s="10">
        <v>-1.0460000000000001E-2</v>
      </c>
    </row>
    <row r="323" spans="1:6">
      <c r="A323" s="14" t="s">
        <v>313</v>
      </c>
      <c r="B323" s="8">
        <v>-24855.918440000001</v>
      </c>
      <c r="C323" s="8">
        <v>42859.679409999997</v>
      </c>
      <c r="D323" s="8">
        <v>0</v>
      </c>
      <c r="E323" s="8">
        <v>0.17391999999999999</v>
      </c>
      <c r="F323" s="8">
        <v>18003.93489</v>
      </c>
    </row>
    <row r="324" spans="1:6">
      <c r="A324" s="18" t="s">
        <v>314</v>
      </c>
      <c r="B324" s="10">
        <v>-105.88099000000001</v>
      </c>
      <c r="C324" s="10">
        <v>-14.84549</v>
      </c>
      <c r="D324" s="10">
        <v>0</v>
      </c>
      <c r="E324" s="10">
        <v>0</v>
      </c>
      <c r="F324" s="10">
        <v>-120.72648</v>
      </c>
    </row>
    <row r="325" spans="1:6">
      <c r="A325" s="27" t="s">
        <v>315</v>
      </c>
      <c r="B325" s="8">
        <v>-24961.799429999999</v>
      </c>
      <c r="C325" s="8">
        <v>42844.833920000005</v>
      </c>
      <c r="D325" s="8">
        <v>0</v>
      </c>
      <c r="E325" s="8">
        <v>0.17391999999999999</v>
      </c>
      <c r="F325" s="8">
        <v>17883.208409999999</v>
      </c>
    </row>
    <row r="326" spans="1:6">
      <c r="A326" s="21" t="s">
        <v>316</v>
      </c>
      <c r="B326" s="10">
        <v>2002.99827</v>
      </c>
      <c r="C326" s="10">
        <v>170.17694</v>
      </c>
      <c r="D326" s="10">
        <v>0</v>
      </c>
      <c r="E326" s="10">
        <v>0</v>
      </c>
      <c r="F326" s="10">
        <v>2173.1752099999999</v>
      </c>
    </row>
    <row r="327" spans="1:6">
      <c r="A327" s="14" t="s">
        <v>317</v>
      </c>
      <c r="B327" s="8">
        <v>-22958.801159999999</v>
      </c>
      <c r="C327" s="8">
        <v>43015.010860000002</v>
      </c>
      <c r="D327" s="8">
        <v>0</v>
      </c>
      <c r="E327" s="8">
        <v>0.17391999999999999</v>
      </c>
      <c r="F327" s="8">
        <v>20056.383620000001</v>
      </c>
    </row>
    <row r="328" spans="1:6">
      <c r="A328" s="21" t="s">
        <v>318</v>
      </c>
      <c r="B328" s="10">
        <v>9.8999999999999999E-4</v>
      </c>
      <c r="C328" s="10">
        <v>0</v>
      </c>
      <c r="D328" s="10">
        <v>0</v>
      </c>
      <c r="E328" s="10">
        <v>0</v>
      </c>
      <c r="F328" s="10">
        <v>9.8999999999999999E-4</v>
      </c>
    </row>
    <row r="329" spans="1:6">
      <c r="A329" s="27" t="s">
        <v>319</v>
      </c>
      <c r="B329" s="8">
        <v>-22958.800170000002</v>
      </c>
      <c r="C329" s="8">
        <v>43015.010860000002</v>
      </c>
      <c r="D329" s="8">
        <v>0</v>
      </c>
      <c r="E329" s="8">
        <v>0.17391999999999999</v>
      </c>
      <c r="F329" s="8">
        <v>20056.384610000001</v>
      </c>
    </row>
    <row r="330" spans="1:6">
      <c r="A330" s="21" t="s">
        <v>320</v>
      </c>
      <c r="B330" s="10">
        <v>-4247.7221900000004</v>
      </c>
      <c r="C330" s="10">
        <v>0</v>
      </c>
      <c r="D330" s="10">
        <v>0</v>
      </c>
      <c r="E330" s="10">
        <v>0</v>
      </c>
      <c r="F330" s="10">
        <v>-4247.7221900000004</v>
      </c>
    </row>
    <row r="331" spans="1:6">
      <c r="A331" s="27" t="s">
        <v>321</v>
      </c>
      <c r="B331" s="8">
        <v>-27206.522359999999</v>
      </c>
      <c r="C331" s="248">
        <v>43015.010860000002</v>
      </c>
      <c r="D331" s="248">
        <v>0</v>
      </c>
      <c r="E331" s="248">
        <v>0.17391999999999999</v>
      </c>
      <c r="F331" s="8">
        <v>15808.662420000001</v>
      </c>
    </row>
    <row r="332" spans="1:6" ht="3.75" customHeight="1" thickBot="1">
      <c r="A332" s="30"/>
      <c r="B332" s="31"/>
      <c r="C332" s="31"/>
      <c r="D332" s="31"/>
      <c r="E332" s="31"/>
      <c r="F332" s="31"/>
    </row>
    <row r="333" spans="1:6" ht="15.75" thickTop="1">
      <c r="A333" s="16"/>
      <c r="B333" s="32"/>
      <c r="C333" s="32"/>
      <c r="D333" s="32"/>
      <c r="E333" s="32"/>
      <c r="F333" s="32"/>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AT333"/>
  <sheetViews>
    <sheetView zoomScale="85" zoomScaleNormal="85" workbookViewId="0">
      <selection activeCell="AL29" sqref="AL29"/>
    </sheetView>
  </sheetViews>
  <sheetFormatPr baseColWidth="10" defaultColWidth="9.140625" defaultRowHeight="15"/>
  <cols>
    <col min="1" max="1" width="104.42578125" bestFit="1" customWidth="1"/>
    <col min="2" max="42" width="10.7109375" customWidth="1"/>
    <col min="43" max="43" width="12.140625" customWidth="1"/>
    <col min="44" max="256" width="11.42578125" customWidth="1"/>
    <col min="257" max="257" width="104.42578125" bestFit="1" customWidth="1"/>
    <col min="258" max="298" width="10.7109375" customWidth="1"/>
    <col min="299" max="299" width="12.140625" customWidth="1"/>
    <col min="300" max="512" width="11.42578125" customWidth="1"/>
    <col min="513" max="513" width="104.42578125" bestFit="1" customWidth="1"/>
    <col min="514" max="554" width="10.7109375" customWidth="1"/>
    <col min="555" max="555" width="12.140625" customWidth="1"/>
    <col min="556" max="768" width="11.42578125" customWidth="1"/>
    <col min="769" max="769" width="104.42578125" bestFit="1" customWidth="1"/>
    <col min="770" max="810" width="10.7109375" customWidth="1"/>
    <col min="811" max="811" width="12.140625" customWidth="1"/>
    <col min="812" max="1024" width="11.42578125" customWidth="1"/>
    <col min="1025" max="1025" width="104.42578125" bestFit="1" customWidth="1"/>
    <col min="1026" max="1066" width="10.7109375" customWidth="1"/>
    <col min="1067" max="1067" width="12.140625" customWidth="1"/>
    <col min="1068" max="1280" width="11.42578125" customWidth="1"/>
    <col min="1281" max="1281" width="104.42578125" bestFit="1" customWidth="1"/>
    <col min="1282" max="1322" width="10.7109375" customWidth="1"/>
    <col min="1323" max="1323" width="12.140625" customWidth="1"/>
    <col min="1324" max="1536" width="11.42578125" customWidth="1"/>
    <col min="1537" max="1537" width="104.42578125" bestFit="1" customWidth="1"/>
    <col min="1538" max="1578" width="10.7109375" customWidth="1"/>
    <col min="1579" max="1579" width="12.140625" customWidth="1"/>
    <col min="1580" max="1792" width="11.42578125" customWidth="1"/>
    <col min="1793" max="1793" width="104.42578125" bestFit="1" customWidth="1"/>
    <col min="1794" max="1834" width="10.7109375" customWidth="1"/>
    <col min="1835" max="1835" width="12.140625" customWidth="1"/>
    <col min="1836" max="2048" width="11.42578125" customWidth="1"/>
    <col min="2049" max="2049" width="104.42578125" bestFit="1" customWidth="1"/>
    <col min="2050" max="2090" width="10.7109375" customWidth="1"/>
    <col min="2091" max="2091" width="12.140625" customWidth="1"/>
    <col min="2092" max="2304" width="11.42578125" customWidth="1"/>
    <col min="2305" max="2305" width="104.42578125" bestFit="1" customWidth="1"/>
    <col min="2306" max="2346" width="10.7109375" customWidth="1"/>
    <col min="2347" max="2347" width="12.140625" customWidth="1"/>
    <col min="2348" max="2560" width="11.42578125" customWidth="1"/>
    <col min="2561" max="2561" width="104.42578125" bestFit="1" customWidth="1"/>
    <col min="2562" max="2602" width="10.7109375" customWidth="1"/>
    <col min="2603" max="2603" width="12.140625" customWidth="1"/>
    <col min="2604" max="2816" width="11.42578125" customWidth="1"/>
    <col min="2817" max="2817" width="104.42578125" bestFit="1" customWidth="1"/>
    <col min="2818" max="2858" width="10.7109375" customWidth="1"/>
    <col min="2859" max="2859" width="12.140625" customWidth="1"/>
    <col min="2860" max="3072" width="11.42578125" customWidth="1"/>
    <col min="3073" max="3073" width="104.42578125" bestFit="1" customWidth="1"/>
    <col min="3074" max="3114" width="10.7109375" customWidth="1"/>
    <col min="3115" max="3115" width="12.140625" customWidth="1"/>
    <col min="3116" max="3328" width="11.42578125" customWidth="1"/>
    <col min="3329" max="3329" width="104.42578125" bestFit="1" customWidth="1"/>
    <col min="3330" max="3370" width="10.7109375" customWidth="1"/>
    <col min="3371" max="3371" width="12.140625" customWidth="1"/>
    <col min="3372" max="3584" width="11.42578125" customWidth="1"/>
    <col min="3585" max="3585" width="104.42578125" bestFit="1" customWidth="1"/>
    <col min="3586" max="3626" width="10.7109375" customWidth="1"/>
    <col min="3627" max="3627" width="12.140625" customWidth="1"/>
    <col min="3628" max="3840" width="11.42578125" customWidth="1"/>
    <col min="3841" max="3841" width="104.42578125" bestFit="1" customWidth="1"/>
    <col min="3842" max="3882" width="10.7109375" customWidth="1"/>
    <col min="3883" max="3883" width="12.140625" customWidth="1"/>
    <col min="3884" max="4096" width="11.42578125" customWidth="1"/>
    <col min="4097" max="4097" width="104.42578125" bestFit="1" customWidth="1"/>
    <col min="4098" max="4138" width="10.7109375" customWidth="1"/>
    <col min="4139" max="4139" width="12.140625" customWidth="1"/>
    <col min="4140" max="4352" width="11.42578125" customWidth="1"/>
    <col min="4353" max="4353" width="104.42578125" bestFit="1" customWidth="1"/>
    <col min="4354" max="4394" width="10.7109375" customWidth="1"/>
    <col min="4395" max="4395" width="12.140625" customWidth="1"/>
    <col min="4396" max="4608" width="11.42578125" customWidth="1"/>
    <col min="4609" max="4609" width="104.42578125" bestFit="1" customWidth="1"/>
    <col min="4610" max="4650" width="10.7109375" customWidth="1"/>
    <col min="4651" max="4651" width="12.140625" customWidth="1"/>
    <col min="4652" max="4864" width="11.42578125" customWidth="1"/>
    <col min="4865" max="4865" width="104.42578125" bestFit="1" customWidth="1"/>
    <col min="4866" max="4906" width="10.7109375" customWidth="1"/>
    <col min="4907" max="4907" width="12.140625" customWidth="1"/>
    <col min="4908" max="5120" width="11.42578125" customWidth="1"/>
    <col min="5121" max="5121" width="104.42578125" bestFit="1" customWidth="1"/>
    <col min="5122" max="5162" width="10.7109375" customWidth="1"/>
    <col min="5163" max="5163" width="12.140625" customWidth="1"/>
    <col min="5164" max="5376" width="11.42578125" customWidth="1"/>
    <col min="5377" max="5377" width="104.42578125" bestFit="1" customWidth="1"/>
    <col min="5378" max="5418" width="10.7109375" customWidth="1"/>
    <col min="5419" max="5419" width="12.140625" customWidth="1"/>
    <col min="5420" max="5632" width="11.42578125" customWidth="1"/>
    <col min="5633" max="5633" width="104.42578125" bestFit="1" customWidth="1"/>
    <col min="5634" max="5674" width="10.7109375" customWidth="1"/>
    <col min="5675" max="5675" width="12.140625" customWidth="1"/>
    <col min="5676" max="5888" width="11.42578125" customWidth="1"/>
    <col min="5889" max="5889" width="104.42578125" bestFit="1" customWidth="1"/>
    <col min="5890" max="5930" width="10.7109375" customWidth="1"/>
    <col min="5931" max="5931" width="12.140625" customWidth="1"/>
    <col min="5932" max="6144" width="11.42578125" customWidth="1"/>
    <col min="6145" max="6145" width="104.42578125" bestFit="1" customWidth="1"/>
    <col min="6146" max="6186" width="10.7109375" customWidth="1"/>
    <col min="6187" max="6187" width="12.140625" customWidth="1"/>
    <col min="6188" max="6400" width="11.42578125" customWidth="1"/>
    <col min="6401" max="6401" width="104.42578125" bestFit="1" customWidth="1"/>
    <col min="6402" max="6442" width="10.7109375" customWidth="1"/>
    <col min="6443" max="6443" width="12.140625" customWidth="1"/>
    <col min="6444" max="6656" width="11.42578125" customWidth="1"/>
    <col min="6657" max="6657" width="104.42578125" bestFit="1" customWidth="1"/>
    <col min="6658" max="6698" width="10.7109375" customWidth="1"/>
    <col min="6699" max="6699" width="12.140625" customWidth="1"/>
    <col min="6700" max="6912" width="11.42578125" customWidth="1"/>
    <col min="6913" max="6913" width="104.42578125" bestFit="1" customWidth="1"/>
    <col min="6914" max="6954" width="10.7109375" customWidth="1"/>
    <col min="6955" max="6955" width="12.140625" customWidth="1"/>
    <col min="6956" max="7168" width="11.42578125" customWidth="1"/>
    <col min="7169" max="7169" width="104.42578125" bestFit="1" customWidth="1"/>
    <col min="7170" max="7210" width="10.7109375" customWidth="1"/>
    <col min="7211" max="7211" width="12.140625" customWidth="1"/>
    <col min="7212" max="7424" width="11.42578125" customWidth="1"/>
    <col min="7425" max="7425" width="104.42578125" bestFit="1" customWidth="1"/>
    <col min="7426" max="7466" width="10.7109375" customWidth="1"/>
    <col min="7467" max="7467" width="12.140625" customWidth="1"/>
    <col min="7468" max="7680" width="11.42578125" customWidth="1"/>
    <col min="7681" max="7681" width="104.42578125" bestFit="1" customWidth="1"/>
    <col min="7682" max="7722" width="10.7109375" customWidth="1"/>
    <col min="7723" max="7723" width="12.140625" customWidth="1"/>
    <col min="7724" max="7936" width="11.42578125" customWidth="1"/>
    <col min="7937" max="7937" width="104.42578125" bestFit="1" customWidth="1"/>
    <col min="7938" max="7978" width="10.7109375" customWidth="1"/>
    <col min="7979" max="7979" width="12.140625" customWidth="1"/>
    <col min="7980" max="8192" width="11.42578125" customWidth="1"/>
    <col min="8193" max="8193" width="104.42578125" bestFit="1" customWidth="1"/>
    <col min="8194" max="8234" width="10.7109375" customWidth="1"/>
    <col min="8235" max="8235" width="12.140625" customWidth="1"/>
    <col min="8236" max="8448" width="11.42578125" customWidth="1"/>
    <col min="8449" max="8449" width="104.42578125" bestFit="1" customWidth="1"/>
    <col min="8450" max="8490" width="10.7109375" customWidth="1"/>
    <col min="8491" max="8491" width="12.140625" customWidth="1"/>
    <col min="8492" max="8704" width="11.42578125" customWidth="1"/>
    <col min="8705" max="8705" width="104.42578125" bestFit="1" customWidth="1"/>
    <col min="8706" max="8746" width="10.7109375" customWidth="1"/>
    <col min="8747" max="8747" width="12.140625" customWidth="1"/>
    <col min="8748" max="8960" width="11.42578125" customWidth="1"/>
    <col min="8961" max="8961" width="104.42578125" bestFit="1" customWidth="1"/>
    <col min="8962" max="9002" width="10.7109375" customWidth="1"/>
    <col min="9003" max="9003" width="12.140625" customWidth="1"/>
    <col min="9004" max="9216" width="11.42578125" customWidth="1"/>
    <col min="9217" max="9217" width="104.42578125" bestFit="1" customWidth="1"/>
    <col min="9218" max="9258" width="10.7109375" customWidth="1"/>
    <col min="9259" max="9259" width="12.140625" customWidth="1"/>
    <col min="9260" max="9472" width="11.42578125" customWidth="1"/>
    <col min="9473" max="9473" width="104.42578125" bestFit="1" customWidth="1"/>
    <col min="9474" max="9514" width="10.7109375" customWidth="1"/>
    <col min="9515" max="9515" width="12.140625" customWidth="1"/>
    <col min="9516" max="9728" width="11.42578125" customWidth="1"/>
    <col min="9729" max="9729" width="104.42578125" bestFit="1" customWidth="1"/>
    <col min="9730" max="9770" width="10.7109375" customWidth="1"/>
    <col min="9771" max="9771" width="12.140625" customWidth="1"/>
    <col min="9772" max="9984" width="11.42578125" customWidth="1"/>
    <col min="9985" max="9985" width="104.42578125" bestFit="1" customWidth="1"/>
    <col min="9986" max="10026" width="10.7109375" customWidth="1"/>
    <col min="10027" max="10027" width="12.140625" customWidth="1"/>
    <col min="10028" max="10240" width="11.42578125" customWidth="1"/>
    <col min="10241" max="10241" width="104.42578125" bestFit="1" customWidth="1"/>
    <col min="10242" max="10282" width="10.7109375" customWidth="1"/>
    <col min="10283" max="10283" width="12.140625" customWidth="1"/>
    <col min="10284" max="10496" width="11.42578125" customWidth="1"/>
    <col min="10497" max="10497" width="104.42578125" bestFit="1" customWidth="1"/>
    <col min="10498" max="10538" width="10.7109375" customWidth="1"/>
    <col min="10539" max="10539" width="12.140625" customWidth="1"/>
    <col min="10540" max="10752" width="11.42578125" customWidth="1"/>
    <col min="10753" max="10753" width="104.42578125" bestFit="1" customWidth="1"/>
    <col min="10754" max="10794" width="10.7109375" customWidth="1"/>
    <col min="10795" max="10795" width="12.140625" customWidth="1"/>
    <col min="10796" max="11008" width="11.42578125" customWidth="1"/>
    <col min="11009" max="11009" width="104.42578125" bestFit="1" customWidth="1"/>
    <col min="11010" max="11050" width="10.7109375" customWidth="1"/>
    <col min="11051" max="11051" width="12.140625" customWidth="1"/>
    <col min="11052" max="11264" width="11.42578125" customWidth="1"/>
    <col min="11265" max="11265" width="104.42578125" bestFit="1" customWidth="1"/>
    <col min="11266" max="11306" width="10.7109375" customWidth="1"/>
    <col min="11307" max="11307" width="12.140625" customWidth="1"/>
    <col min="11308" max="11520" width="11.42578125" customWidth="1"/>
    <col min="11521" max="11521" width="104.42578125" bestFit="1" customWidth="1"/>
    <col min="11522" max="11562" width="10.7109375" customWidth="1"/>
    <col min="11563" max="11563" width="12.140625" customWidth="1"/>
    <col min="11564" max="11776" width="11.42578125" customWidth="1"/>
    <col min="11777" max="11777" width="104.42578125" bestFit="1" customWidth="1"/>
    <col min="11778" max="11818" width="10.7109375" customWidth="1"/>
    <col min="11819" max="11819" width="12.140625" customWidth="1"/>
    <col min="11820" max="12032" width="11.42578125" customWidth="1"/>
    <col min="12033" max="12033" width="104.42578125" bestFit="1" customWidth="1"/>
    <col min="12034" max="12074" width="10.7109375" customWidth="1"/>
    <col min="12075" max="12075" width="12.140625" customWidth="1"/>
    <col min="12076" max="12288" width="11.42578125" customWidth="1"/>
    <col min="12289" max="12289" width="104.42578125" bestFit="1" customWidth="1"/>
    <col min="12290" max="12330" width="10.7109375" customWidth="1"/>
    <col min="12331" max="12331" width="12.140625" customWidth="1"/>
    <col min="12332" max="12544" width="11.42578125" customWidth="1"/>
    <col min="12545" max="12545" width="104.42578125" bestFit="1" customWidth="1"/>
    <col min="12546" max="12586" width="10.7109375" customWidth="1"/>
    <col min="12587" max="12587" width="12.140625" customWidth="1"/>
    <col min="12588" max="12800" width="11.42578125" customWidth="1"/>
    <col min="12801" max="12801" width="104.42578125" bestFit="1" customWidth="1"/>
    <col min="12802" max="12842" width="10.7109375" customWidth="1"/>
    <col min="12843" max="12843" width="12.140625" customWidth="1"/>
    <col min="12844" max="13056" width="11.42578125" customWidth="1"/>
    <col min="13057" max="13057" width="104.42578125" bestFit="1" customWidth="1"/>
    <col min="13058" max="13098" width="10.7109375" customWidth="1"/>
    <col min="13099" max="13099" width="12.140625" customWidth="1"/>
    <col min="13100" max="13312" width="11.42578125" customWidth="1"/>
    <col min="13313" max="13313" width="104.42578125" bestFit="1" customWidth="1"/>
    <col min="13314" max="13354" width="10.7109375" customWidth="1"/>
    <col min="13355" max="13355" width="12.140625" customWidth="1"/>
    <col min="13356" max="13568" width="11.42578125" customWidth="1"/>
    <col min="13569" max="13569" width="104.42578125" bestFit="1" customWidth="1"/>
    <col min="13570" max="13610" width="10.7109375" customWidth="1"/>
    <col min="13611" max="13611" width="12.140625" customWidth="1"/>
    <col min="13612" max="13824" width="11.42578125" customWidth="1"/>
    <col min="13825" max="13825" width="104.42578125" bestFit="1" customWidth="1"/>
    <col min="13826" max="13866" width="10.7109375" customWidth="1"/>
    <col min="13867" max="13867" width="12.140625" customWidth="1"/>
    <col min="13868" max="14080" width="11.42578125" customWidth="1"/>
    <col min="14081" max="14081" width="104.42578125" bestFit="1" customWidth="1"/>
    <col min="14082" max="14122" width="10.7109375" customWidth="1"/>
    <col min="14123" max="14123" width="12.140625" customWidth="1"/>
    <col min="14124" max="14336" width="11.42578125" customWidth="1"/>
    <col min="14337" max="14337" width="104.42578125" bestFit="1" customWidth="1"/>
    <col min="14338" max="14378" width="10.7109375" customWidth="1"/>
    <col min="14379" max="14379" width="12.140625" customWidth="1"/>
    <col min="14380" max="14592" width="11.42578125" customWidth="1"/>
    <col min="14593" max="14593" width="104.42578125" bestFit="1" customWidth="1"/>
    <col min="14594" max="14634" width="10.7109375" customWidth="1"/>
    <col min="14635" max="14635" width="12.140625" customWidth="1"/>
    <col min="14636" max="14848" width="11.42578125" customWidth="1"/>
    <col min="14849" max="14849" width="104.42578125" bestFit="1" customWidth="1"/>
    <col min="14850" max="14890" width="10.7109375" customWidth="1"/>
    <col min="14891" max="14891" width="12.140625" customWidth="1"/>
    <col min="14892" max="15104" width="11.42578125" customWidth="1"/>
    <col min="15105" max="15105" width="104.42578125" bestFit="1" customWidth="1"/>
    <col min="15106" max="15146" width="10.7109375" customWidth="1"/>
    <col min="15147" max="15147" width="12.140625" customWidth="1"/>
    <col min="15148" max="15360" width="11.42578125" customWidth="1"/>
    <col min="15361" max="15361" width="104.42578125" bestFit="1" customWidth="1"/>
    <col min="15362" max="15402" width="10.7109375" customWidth="1"/>
    <col min="15403" max="15403" width="12.140625" customWidth="1"/>
    <col min="15404" max="15616" width="11.42578125" customWidth="1"/>
    <col min="15617" max="15617" width="104.42578125" bestFit="1" customWidth="1"/>
    <col min="15618" max="15658" width="10.7109375" customWidth="1"/>
    <col min="15659" max="15659" width="12.140625" customWidth="1"/>
    <col min="15660" max="15872" width="11.42578125" customWidth="1"/>
    <col min="15873" max="15873" width="104.42578125" bestFit="1" customWidth="1"/>
    <col min="15874" max="15914" width="10.7109375" customWidth="1"/>
    <col min="15915" max="15915" width="12.140625" customWidth="1"/>
    <col min="15916" max="16128" width="11.42578125" customWidth="1"/>
    <col min="16129" max="16129" width="104.42578125" bestFit="1" customWidth="1"/>
    <col min="16130" max="16170" width="10.7109375" customWidth="1"/>
    <col min="16171" max="16171" width="12.140625" customWidth="1"/>
    <col min="16172" max="16384" width="11.42578125" customWidth="1"/>
  </cols>
  <sheetData>
    <row r="1" spans="1:46" ht="30" customHeight="1">
      <c r="A1" s="705" t="s">
        <v>908</v>
      </c>
      <c r="B1" s="705"/>
      <c r="C1" s="705"/>
      <c r="D1" s="705"/>
      <c r="E1" s="705"/>
      <c r="F1" s="705"/>
      <c r="G1" s="705"/>
      <c r="H1" s="705"/>
      <c r="I1" s="705"/>
      <c r="J1" s="705"/>
      <c r="K1" s="705"/>
      <c r="L1" s="705"/>
      <c r="M1" s="705"/>
      <c r="N1" s="705"/>
      <c r="O1" s="705"/>
      <c r="P1" s="705"/>
      <c r="Q1" s="705"/>
      <c r="R1" s="705"/>
      <c r="S1" s="705"/>
      <c r="T1" s="705"/>
      <c r="U1" s="705"/>
      <c r="V1" s="705"/>
      <c r="W1" s="705"/>
      <c r="X1" s="705"/>
      <c r="Y1" s="705"/>
      <c r="Z1" s="705"/>
      <c r="AA1" s="705"/>
      <c r="AB1" s="705"/>
      <c r="AC1" s="705"/>
      <c r="AD1" s="705"/>
      <c r="AE1" s="705"/>
      <c r="AF1" s="705"/>
      <c r="AG1" s="705"/>
      <c r="AH1" s="705"/>
      <c r="AI1" s="705"/>
      <c r="AJ1" s="705"/>
      <c r="AK1" s="705"/>
      <c r="AL1" s="705"/>
      <c r="AM1" s="705"/>
      <c r="AN1" s="705"/>
      <c r="AO1" s="705"/>
      <c r="AP1" s="705"/>
      <c r="AQ1" s="705"/>
    </row>
    <row r="2" spans="1:46" ht="18">
      <c r="A2" s="706" t="s">
        <v>322</v>
      </c>
      <c r="B2" s="706"/>
      <c r="C2" s="706"/>
      <c r="D2" s="706"/>
      <c r="E2" s="706"/>
      <c r="F2" s="706"/>
      <c r="G2" s="706"/>
      <c r="H2" s="706"/>
      <c r="I2" s="706"/>
      <c r="J2" s="706"/>
      <c r="K2" s="706"/>
      <c r="L2" s="706"/>
      <c r="M2" s="706"/>
      <c r="N2" s="706"/>
      <c r="O2" s="706"/>
      <c r="P2" s="706"/>
      <c r="Q2" s="706"/>
      <c r="R2" s="706"/>
      <c r="S2" s="706"/>
      <c r="T2" s="706"/>
      <c r="U2" s="706"/>
      <c r="V2" s="706"/>
      <c r="W2" s="706"/>
      <c r="X2" s="706"/>
      <c r="Y2" s="706"/>
      <c r="Z2" s="706"/>
      <c r="AA2" s="706"/>
      <c r="AB2" s="706"/>
      <c r="AC2" s="706"/>
      <c r="AD2" s="706"/>
      <c r="AE2" s="706"/>
      <c r="AF2" s="706"/>
      <c r="AG2" s="706"/>
      <c r="AH2" s="706"/>
      <c r="AI2" s="706"/>
      <c r="AJ2" s="706"/>
      <c r="AK2" s="706"/>
      <c r="AL2" s="706"/>
      <c r="AM2" s="706"/>
      <c r="AN2" s="706"/>
      <c r="AO2" s="706"/>
      <c r="AP2" s="706"/>
      <c r="AQ2" s="706"/>
    </row>
    <row r="3" spans="1:46" ht="18">
      <c r="A3" s="706" t="s">
        <v>2</v>
      </c>
      <c r="B3" s="706"/>
      <c r="C3" s="706"/>
      <c r="D3" s="706"/>
      <c r="E3" s="706"/>
      <c r="F3" s="706"/>
      <c r="G3" s="706"/>
      <c r="H3" s="706"/>
      <c r="I3" s="706"/>
      <c r="J3" s="706"/>
      <c r="K3" s="706"/>
      <c r="L3" s="706"/>
      <c r="M3" s="706"/>
      <c r="N3" s="706"/>
      <c r="O3" s="706"/>
      <c r="P3" s="706"/>
      <c r="Q3" s="706"/>
      <c r="R3" s="706"/>
      <c r="S3" s="706"/>
      <c r="T3" s="706"/>
      <c r="U3" s="706"/>
      <c r="V3" s="706"/>
      <c r="W3" s="706"/>
      <c r="X3" s="706"/>
      <c r="Y3" s="706"/>
      <c r="Z3" s="706"/>
      <c r="AA3" s="706"/>
      <c r="AB3" s="706"/>
      <c r="AC3" s="706"/>
      <c r="AD3" s="706"/>
      <c r="AE3" s="706"/>
      <c r="AF3" s="706"/>
      <c r="AG3" s="706"/>
      <c r="AH3" s="706"/>
      <c r="AI3" s="706"/>
      <c r="AJ3" s="706"/>
      <c r="AK3" s="706"/>
      <c r="AL3" s="706"/>
      <c r="AM3" s="706"/>
      <c r="AN3" s="706"/>
      <c r="AO3" s="706"/>
      <c r="AP3" s="706"/>
      <c r="AQ3" s="706"/>
    </row>
    <row r="4" spans="1:46" ht="30" customHeight="1">
      <c r="A4" s="707" t="s">
        <v>3</v>
      </c>
      <c r="B4" s="707"/>
      <c r="C4" s="707"/>
      <c r="D4" s="707"/>
      <c r="E4" s="707"/>
      <c r="F4" s="707"/>
      <c r="G4" s="707"/>
      <c r="H4" s="707"/>
      <c r="I4" s="707"/>
      <c r="J4" s="707"/>
      <c r="K4" s="707"/>
      <c r="L4" s="707"/>
      <c r="M4" s="707"/>
      <c r="N4" s="707"/>
      <c r="O4" s="707"/>
      <c r="P4" s="707"/>
      <c r="Q4" s="707"/>
      <c r="R4" s="707"/>
      <c r="S4" s="707"/>
      <c r="T4" s="707"/>
      <c r="U4" s="707"/>
      <c r="V4" s="707"/>
      <c r="W4" s="707"/>
      <c r="X4" s="707"/>
      <c r="Y4" s="707"/>
      <c r="Z4" s="707"/>
      <c r="AA4" s="707"/>
      <c r="AB4" s="707"/>
      <c r="AC4" s="707"/>
      <c r="AD4" s="707"/>
      <c r="AE4" s="707"/>
      <c r="AF4" s="707"/>
      <c r="AG4" s="707"/>
      <c r="AH4" s="707"/>
      <c r="AI4" s="707"/>
      <c r="AJ4" s="707"/>
      <c r="AK4" s="707"/>
      <c r="AL4" s="707"/>
      <c r="AM4" s="707"/>
      <c r="AN4" s="707"/>
      <c r="AO4" s="707"/>
      <c r="AP4" s="707"/>
      <c r="AQ4" s="707"/>
    </row>
    <row r="5" spans="1:46" ht="3.75" customHeight="1"/>
    <row r="6" spans="1:46" ht="30" customHeight="1" thickBot="1">
      <c r="A6" s="14"/>
      <c r="B6" s="644" t="s">
        <v>909</v>
      </c>
      <c r="C6" s="644" t="s">
        <v>910</v>
      </c>
      <c r="D6" s="644" t="s">
        <v>911</v>
      </c>
      <c r="E6" s="644" t="s">
        <v>912</v>
      </c>
      <c r="F6" s="644" t="s">
        <v>913</v>
      </c>
      <c r="G6" s="36" t="s">
        <v>914</v>
      </c>
      <c r="H6" s="644" t="s">
        <v>915</v>
      </c>
      <c r="I6" s="644" t="s">
        <v>916</v>
      </c>
      <c r="J6" s="644" t="s">
        <v>917</v>
      </c>
      <c r="K6" s="644" t="s">
        <v>918</v>
      </c>
      <c r="L6" s="36" t="s">
        <v>919</v>
      </c>
      <c r="M6" s="644" t="s">
        <v>920</v>
      </c>
      <c r="N6" s="644" t="s">
        <v>921</v>
      </c>
      <c r="O6" s="644" t="s">
        <v>922</v>
      </c>
      <c r="P6" s="644" t="s">
        <v>923</v>
      </c>
      <c r="Q6" s="36" t="s">
        <v>924</v>
      </c>
      <c r="R6" s="644" t="s">
        <v>925</v>
      </c>
      <c r="S6" s="644" t="s">
        <v>926</v>
      </c>
      <c r="T6" s="644" t="s">
        <v>927</v>
      </c>
      <c r="U6" s="644" t="s">
        <v>928</v>
      </c>
      <c r="V6" s="36" t="s">
        <v>929</v>
      </c>
      <c r="W6" s="644" t="s">
        <v>930</v>
      </c>
      <c r="X6" s="644" t="s">
        <v>931</v>
      </c>
      <c r="Y6" s="644" t="s">
        <v>932</v>
      </c>
      <c r="Z6" s="644" t="s">
        <v>933</v>
      </c>
      <c r="AA6" s="36" t="s">
        <v>934</v>
      </c>
      <c r="AB6" s="644" t="s">
        <v>935</v>
      </c>
      <c r="AC6" s="644" t="s">
        <v>936</v>
      </c>
      <c r="AD6" s="644" t="s">
        <v>937</v>
      </c>
      <c r="AE6" s="644" t="s">
        <v>938</v>
      </c>
      <c r="AF6" s="36" t="s">
        <v>939</v>
      </c>
      <c r="AG6" s="36" t="s">
        <v>940</v>
      </c>
      <c r="AH6" s="36" t="s">
        <v>941</v>
      </c>
      <c r="AI6" s="36" t="s">
        <v>942</v>
      </c>
      <c r="AJ6" s="36" t="s">
        <v>943</v>
      </c>
      <c r="AK6" s="36" t="s">
        <v>944</v>
      </c>
      <c r="AL6" s="36" t="s">
        <v>945</v>
      </c>
      <c r="AM6" s="36" t="s">
        <v>946</v>
      </c>
      <c r="AN6" s="36" t="s">
        <v>947</v>
      </c>
      <c r="AO6" s="36" t="s">
        <v>948</v>
      </c>
      <c r="AP6" s="644" t="s">
        <v>949</v>
      </c>
      <c r="AQ6" s="645" t="s">
        <v>335</v>
      </c>
    </row>
    <row r="7" spans="1:46">
      <c r="A7" s="38" t="s">
        <v>9</v>
      </c>
      <c r="B7" s="6">
        <v>1934745.1363599999</v>
      </c>
      <c r="C7" s="6">
        <v>496318.34908999997</v>
      </c>
      <c r="D7" s="6">
        <v>1072142.4103999999</v>
      </c>
      <c r="E7" s="6">
        <v>408409.23879999999</v>
      </c>
      <c r="F7" s="6">
        <v>240914.33636000002</v>
      </c>
      <c r="G7" s="6">
        <v>217423.08953999999</v>
      </c>
      <c r="H7" s="6">
        <v>162895.83522000001</v>
      </c>
      <c r="I7" s="6">
        <v>297255.03933</v>
      </c>
      <c r="J7" s="6">
        <v>239658.36774000002</v>
      </c>
      <c r="K7" s="6">
        <v>327236.71588999999</v>
      </c>
      <c r="L7" s="6">
        <v>144796.50900999998</v>
      </c>
      <c r="M7" s="6">
        <v>344487.54576999997</v>
      </c>
      <c r="N7" s="6">
        <v>418097.49069999997</v>
      </c>
      <c r="O7" s="6">
        <v>150832.13496</v>
      </c>
      <c r="P7" s="6">
        <v>185034.13766000001</v>
      </c>
      <c r="Q7" s="6">
        <v>75074.046690000003</v>
      </c>
      <c r="R7" s="6">
        <v>85445.750530000005</v>
      </c>
      <c r="S7" s="6">
        <v>96288.533479999998</v>
      </c>
      <c r="T7" s="6">
        <v>132634.41647</v>
      </c>
      <c r="U7" s="6">
        <v>231688.25174000001</v>
      </c>
      <c r="V7" s="6">
        <v>87030.372049999991</v>
      </c>
      <c r="W7" s="6">
        <v>122867.32613</v>
      </c>
      <c r="X7" s="6">
        <v>307675.43589999998</v>
      </c>
      <c r="Y7" s="6">
        <v>136281.66243</v>
      </c>
      <c r="Z7" s="6">
        <v>307272.79988999997</v>
      </c>
      <c r="AA7" s="6">
        <v>131709.44258</v>
      </c>
      <c r="AB7" s="6">
        <v>397056.00537000003</v>
      </c>
      <c r="AC7" s="6">
        <v>363403.29538999998</v>
      </c>
      <c r="AD7" s="6">
        <v>99445.518329999992</v>
      </c>
      <c r="AE7" s="6">
        <v>359857.46873000002</v>
      </c>
      <c r="AF7" s="6">
        <v>88413.590169999996</v>
      </c>
      <c r="AG7" s="6">
        <v>91012.766439999992</v>
      </c>
      <c r="AH7" s="6">
        <v>77079.371620000005</v>
      </c>
      <c r="AI7" s="6">
        <v>30105.042940000003</v>
      </c>
      <c r="AJ7" s="6">
        <v>52778.853139999999</v>
      </c>
      <c r="AK7" s="6">
        <v>24361.209870000002</v>
      </c>
      <c r="AL7" s="6">
        <v>144548.88366999998</v>
      </c>
      <c r="AM7" s="6">
        <v>33464.001360000002</v>
      </c>
      <c r="AN7" s="6">
        <v>195201.26990000001</v>
      </c>
      <c r="AO7" s="6">
        <v>88671.74115999999</v>
      </c>
      <c r="AP7" s="6">
        <v>32215.707280000002</v>
      </c>
      <c r="AQ7" s="6">
        <v>10431829.100090001</v>
      </c>
      <c r="AR7" s="324"/>
      <c r="AS7" s="48"/>
      <c r="AT7" s="354"/>
    </row>
    <row r="8" spans="1:46">
      <c r="A8" s="15" t="s">
        <v>10</v>
      </c>
      <c r="B8" s="646">
        <v>408060.33592000004</v>
      </c>
      <c r="C8" s="646">
        <v>35716.738400000002</v>
      </c>
      <c r="D8" s="646">
        <v>141680.65312999999</v>
      </c>
      <c r="E8" s="646">
        <v>23497.639239999997</v>
      </c>
      <c r="F8" s="646">
        <v>16889.683260000002</v>
      </c>
      <c r="G8" s="646">
        <v>13267.99042</v>
      </c>
      <c r="H8" s="646">
        <v>9679.0961099999986</v>
      </c>
      <c r="I8" s="646">
        <v>27862.310020000001</v>
      </c>
      <c r="J8" s="646">
        <v>17936.2058</v>
      </c>
      <c r="K8" s="646">
        <v>39540.634869999994</v>
      </c>
      <c r="L8" s="646">
        <v>14097.792009999999</v>
      </c>
      <c r="M8" s="646">
        <v>37358.167829999999</v>
      </c>
      <c r="N8" s="646">
        <v>36654.38063</v>
      </c>
      <c r="O8" s="646">
        <v>9950.1558999999997</v>
      </c>
      <c r="P8" s="646">
        <v>32354.232780000002</v>
      </c>
      <c r="Q8" s="646">
        <v>7606.5927499999998</v>
      </c>
      <c r="R8" s="646">
        <v>8706.5522700000001</v>
      </c>
      <c r="S8" s="646">
        <v>9610.0532199999998</v>
      </c>
      <c r="T8" s="646">
        <v>7407.9595300000001</v>
      </c>
      <c r="U8" s="646">
        <v>11740.867769999999</v>
      </c>
      <c r="V8" s="646">
        <v>7431.1293599999999</v>
      </c>
      <c r="W8" s="646">
        <v>6332.6059100000002</v>
      </c>
      <c r="X8" s="646">
        <v>18161.39544</v>
      </c>
      <c r="Y8" s="646">
        <v>9036.2780199999997</v>
      </c>
      <c r="Z8" s="646">
        <v>21385.417430000001</v>
      </c>
      <c r="AA8" s="646">
        <v>5815.70676</v>
      </c>
      <c r="AB8" s="646">
        <v>25986.145109999998</v>
      </c>
      <c r="AC8" s="646">
        <v>44648.197529999998</v>
      </c>
      <c r="AD8" s="646">
        <v>5268.0362300000006</v>
      </c>
      <c r="AE8" s="646">
        <v>23803.598129999998</v>
      </c>
      <c r="AF8" s="646">
        <v>10847.870439999999</v>
      </c>
      <c r="AG8" s="646">
        <v>5900.3118099999992</v>
      </c>
      <c r="AH8" s="646">
        <v>4827.3824599999998</v>
      </c>
      <c r="AI8" s="646">
        <v>1170.5141999999998</v>
      </c>
      <c r="AJ8" s="646">
        <v>3137.7614399999998</v>
      </c>
      <c r="AK8" s="646">
        <v>963.57643000000007</v>
      </c>
      <c r="AL8" s="646">
        <v>9885.8881400000009</v>
      </c>
      <c r="AM8" s="646">
        <v>1506.51422</v>
      </c>
      <c r="AN8" s="646">
        <v>12568.68901</v>
      </c>
      <c r="AO8" s="646">
        <v>8025.3335700000007</v>
      </c>
      <c r="AP8" s="646">
        <v>4711.4086600000001</v>
      </c>
      <c r="AQ8" s="646">
        <v>1141031.8021600002</v>
      </c>
      <c r="AR8" s="324"/>
      <c r="AS8" s="48"/>
    </row>
    <row r="9" spans="1:46">
      <c r="A9" s="16" t="s">
        <v>11</v>
      </c>
      <c r="B9" s="355">
        <v>172683.9246</v>
      </c>
      <c r="C9" s="355">
        <v>6865.8788600000007</v>
      </c>
      <c r="D9" s="355">
        <v>37852.716999999997</v>
      </c>
      <c r="E9" s="355">
        <v>6629.72336</v>
      </c>
      <c r="F9" s="355">
        <v>5744.7959700000001</v>
      </c>
      <c r="G9" s="355">
        <v>4455.5798199999999</v>
      </c>
      <c r="H9" s="355">
        <v>5388.4666100000004</v>
      </c>
      <c r="I9" s="355">
        <v>3705.1874400000002</v>
      </c>
      <c r="J9" s="355">
        <v>5627.3850999999995</v>
      </c>
      <c r="K9" s="355">
        <v>12628.29243</v>
      </c>
      <c r="L9" s="355">
        <v>4283.5578099999993</v>
      </c>
      <c r="M9" s="355">
        <v>12698.221</v>
      </c>
      <c r="N9" s="355">
        <v>11565.29557</v>
      </c>
      <c r="O9" s="355">
        <v>4805.5407800000003</v>
      </c>
      <c r="P9" s="355">
        <v>13381.944660000001</v>
      </c>
      <c r="Q9" s="355">
        <v>1337.3989899999999</v>
      </c>
      <c r="R9" s="355">
        <v>3673.7662400000004</v>
      </c>
      <c r="S9" s="355">
        <v>2371.0734300000004</v>
      </c>
      <c r="T9" s="355">
        <v>4002.8971200000001</v>
      </c>
      <c r="U9" s="355">
        <v>2425.0932799999996</v>
      </c>
      <c r="V9" s="355">
        <v>3156.26109</v>
      </c>
      <c r="W9" s="355">
        <v>2126.9967900000001</v>
      </c>
      <c r="X9" s="355">
        <v>4777.9537300000002</v>
      </c>
      <c r="Y9" s="355">
        <v>2124.89347</v>
      </c>
      <c r="Z9" s="355">
        <v>4480.8042599999999</v>
      </c>
      <c r="AA9" s="355">
        <v>2233.98567</v>
      </c>
      <c r="AB9" s="355">
        <v>12115.269269999999</v>
      </c>
      <c r="AC9" s="355">
        <v>14730.133519999999</v>
      </c>
      <c r="AD9" s="355">
        <v>1488.0971299999999</v>
      </c>
      <c r="AE9" s="355">
        <v>10021.554330000001</v>
      </c>
      <c r="AF9" s="355">
        <v>1443.7909999999999</v>
      </c>
      <c r="AG9" s="355">
        <v>1690.4235000000001</v>
      </c>
      <c r="AH9" s="355">
        <v>1674.1222700000001</v>
      </c>
      <c r="AI9" s="355">
        <v>655.48908999999992</v>
      </c>
      <c r="AJ9" s="355">
        <v>1533.4583</v>
      </c>
      <c r="AK9" s="355">
        <v>388.63137999999998</v>
      </c>
      <c r="AL9" s="355">
        <v>2470.2378399999998</v>
      </c>
      <c r="AM9" s="355">
        <v>762.22127999999998</v>
      </c>
      <c r="AN9" s="355">
        <v>3675.2857999999997</v>
      </c>
      <c r="AO9" s="355">
        <v>4314.2028899999996</v>
      </c>
      <c r="AP9" s="355">
        <v>1330.07997</v>
      </c>
      <c r="AQ9" s="355">
        <v>399320.63264999999</v>
      </c>
      <c r="AR9" s="48"/>
      <c r="AS9" s="48"/>
    </row>
    <row r="10" spans="1:46">
      <c r="A10" s="16" t="s">
        <v>12</v>
      </c>
      <c r="B10" s="355">
        <v>143181.04832</v>
      </c>
      <c r="C10" s="355">
        <v>20968.8171</v>
      </c>
      <c r="D10" s="355">
        <v>33787.528030000001</v>
      </c>
      <c r="E10" s="355">
        <v>10924.58891</v>
      </c>
      <c r="F10" s="355">
        <v>4988.9280999999992</v>
      </c>
      <c r="G10" s="355">
        <v>2471.52603</v>
      </c>
      <c r="H10" s="355">
        <v>2505.1901000000003</v>
      </c>
      <c r="I10" s="355">
        <v>5191.7130099999995</v>
      </c>
      <c r="J10" s="355">
        <v>3215.6407200000003</v>
      </c>
      <c r="K10" s="355">
        <v>10001.41517</v>
      </c>
      <c r="L10" s="355">
        <v>3255.93932</v>
      </c>
      <c r="M10" s="355">
        <v>17379.126670000001</v>
      </c>
      <c r="N10" s="355">
        <v>21455.98533</v>
      </c>
      <c r="O10" s="355">
        <v>3783.6458499999999</v>
      </c>
      <c r="P10" s="355">
        <v>5687.6477500000001</v>
      </c>
      <c r="Q10" s="355">
        <v>3919.8541800000003</v>
      </c>
      <c r="R10" s="355">
        <v>4948.2194</v>
      </c>
      <c r="S10" s="355">
        <v>5474.3589800000009</v>
      </c>
      <c r="T10" s="355">
        <v>3405.06241</v>
      </c>
      <c r="U10" s="355">
        <v>4412.4434299999994</v>
      </c>
      <c r="V10" s="355">
        <v>4182.7714800000003</v>
      </c>
      <c r="W10" s="355">
        <v>2028.2997700000001</v>
      </c>
      <c r="X10" s="355">
        <v>7720.1665000000003</v>
      </c>
      <c r="Y10" s="355">
        <v>5654.8626900000008</v>
      </c>
      <c r="Z10" s="355">
        <v>6163.52045</v>
      </c>
      <c r="AA10" s="355">
        <v>3165.7825400000002</v>
      </c>
      <c r="AB10" s="355">
        <v>5164.7848700000004</v>
      </c>
      <c r="AC10" s="355">
        <v>14870.94709</v>
      </c>
      <c r="AD10" s="355">
        <v>1134.44595</v>
      </c>
      <c r="AE10" s="355">
        <v>6254.0677699999997</v>
      </c>
      <c r="AF10" s="355">
        <v>2106.36598</v>
      </c>
      <c r="AG10" s="355">
        <v>1613.61313</v>
      </c>
      <c r="AH10" s="355">
        <v>1592.0799099999999</v>
      </c>
      <c r="AI10" s="355">
        <v>486.91775999999999</v>
      </c>
      <c r="AJ10" s="355">
        <v>1498.3894299999999</v>
      </c>
      <c r="AK10" s="355">
        <v>218.25587999999999</v>
      </c>
      <c r="AL10" s="355">
        <v>3164.1389399999998</v>
      </c>
      <c r="AM10" s="355">
        <v>662.66597999999999</v>
      </c>
      <c r="AN10" s="355">
        <v>7363.9033399999998</v>
      </c>
      <c r="AO10" s="355">
        <v>2589.43923</v>
      </c>
      <c r="AP10" s="355">
        <v>1591.88518</v>
      </c>
      <c r="AQ10" s="355">
        <v>390185.98268000002</v>
      </c>
      <c r="AR10" s="48"/>
      <c r="AS10" s="48"/>
    </row>
    <row r="11" spans="1:46">
      <c r="A11" s="16" t="s">
        <v>13</v>
      </c>
      <c r="B11" s="355">
        <v>92189.731540000008</v>
      </c>
      <c r="C11" s="355">
        <v>7882.0395099999996</v>
      </c>
      <c r="D11" s="355">
        <v>70039.708099999989</v>
      </c>
      <c r="E11" s="355">
        <v>5943.3269700000001</v>
      </c>
      <c r="F11" s="355">
        <v>6155.9591900000005</v>
      </c>
      <c r="G11" s="355">
        <v>5466.3971300000003</v>
      </c>
      <c r="H11" s="355">
        <v>1785.4394</v>
      </c>
      <c r="I11" s="355">
        <v>18965.40957</v>
      </c>
      <c r="J11" s="355">
        <v>9055.7212</v>
      </c>
      <c r="K11" s="355">
        <v>16910.92727</v>
      </c>
      <c r="L11" s="355">
        <v>6558.2948799999995</v>
      </c>
      <c r="M11" s="355">
        <v>7280.8201600000002</v>
      </c>
      <c r="N11" s="355">
        <v>3633.0997299999999</v>
      </c>
      <c r="O11" s="355">
        <v>1381.6849399999999</v>
      </c>
      <c r="P11" s="355">
        <v>13284.640369999999</v>
      </c>
      <c r="Q11" s="355">
        <v>2349.3395800000003</v>
      </c>
      <c r="R11" s="355">
        <v>84.566630000000004</v>
      </c>
      <c r="S11" s="355">
        <v>1764.6208100000001</v>
      </c>
      <c r="T11" s="355">
        <v>0</v>
      </c>
      <c r="U11" s="355">
        <v>4903.3310599999995</v>
      </c>
      <c r="V11" s="355">
        <v>97.56841</v>
      </c>
      <c r="W11" s="355">
        <v>2177.30935</v>
      </c>
      <c r="X11" s="355">
        <v>5663.2752099999998</v>
      </c>
      <c r="Y11" s="355">
        <v>1283.5484799999999</v>
      </c>
      <c r="Z11" s="355">
        <v>10723.442449999999</v>
      </c>
      <c r="AA11" s="355">
        <v>415.93854999999996</v>
      </c>
      <c r="AB11" s="355">
        <v>8706.0909700000011</v>
      </c>
      <c r="AC11" s="355">
        <v>15047.11692</v>
      </c>
      <c r="AD11" s="355">
        <v>2645.4931499999998</v>
      </c>
      <c r="AE11" s="355">
        <v>7527.9760299999998</v>
      </c>
      <c r="AF11" s="355">
        <v>7297.7134599999999</v>
      </c>
      <c r="AG11" s="355">
        <v>2596.2751800000001</v>
      </c>
      <c r="AH11" s="355">
        <v>1561.18028</v>
      </c>
      <c r="AI11" s="355">
        <v>28.10735</v>
      </c>
      <c r="AJ11" s="355">
        <v>105.91371000000001</v>
      </c>
      <c r="AK11" s="355">
        <v>356.68916999999999</v>
      </c>
      <c r="AL11" s="355">
        <v>4251.5113600000004</v>
      </c>
      <c r="AM11" s="355">
        <v>81.626960000000011</v>
      </c>
      <c r="AN11" s="355">
        <v>1529.4998700000001</v>
      </c>
      <c r="AO11" s="355">
        <v>1121.69145</v>
      </c>
      <c r="AP11" s="355">
        <v>1789.4435100000001</v>
      </c>
      <c r="AQ11" s="355">
        <v>350642.46986000001</v>
      </c>
      <c r="AR11" s="48"/>
      <c r="AS11" s="48"/>
    </row>
    <row r="12" spans="1:46">
      <c r="A12" s="16" t="s">
        <v>14</v>
      </c>
      <c r="B12" s="355">
        <v>0</v>
      </c>
      <c r="C12" s="355">
        <v>0</v>
      </c>
      <c r="D12" s="355">
        <v>0</v>
      </c>
      <c r="E12" s="355">
        <v>0</v>
      </c>
      <c r="F12" s="355">
        <v>0</v>
      </c>
      <c r="G12" s="355">
        <v>0</v>
      </c>
      <c r="H12" s="355">
        <v>0</v>
      </c>
      <c r="I12" s="355">
        <v>0</v>
      </c>
      <c r="J12" s="355">
        <v>0</v>
      </c>
      <c r="K12" s="355">
        <v>0</v>
      </c>
      <c r="L12" s="355">
        <v>0</v>
      </c>
      <c r="M12" s="355">
        <v>0</v>
      </c>
      <c r="N12" s="355">
        <v>0</v>
      </c>
      <c r="O12" s="355">
        <v>0</v>
      </c>
      <c r="P12" s="355">
        <v>0</v>
      </c>
      <c r="Q12" s="355">
        <v>0</v>
      </c>
      <c r="R12" s="355">
        <v>0</v>
      </c>
      <c r="S12" s="355">
        <v>0</v>
      </c>
      <c r="T12" s="355">
        <v>0</v>
      </c>
      <c r="U12" s="355">
        <v>0</v>
      </c>
      <c r="V12" s="355">
        <v>0</v>
      </c>
      <c r="W12" s="355">
        <v>0</v>
      </c>
      <c r="X12" s="355">
        <v>0</v>
      </c>
      <c r="Y12" s="355">
        <v>0</v>
      </c>
      <c r="Z12" s="355">
        <v>0</v>
      </c>
      <c r="AA12" s="355">
        <v>0</v>
      </c>
      <c r="AB12" s="355">
        <v>0</v>
      </c>
      <c r="AC12" s="355">
        <v>0</v>
      </c>
      <c r="AD12" s="355">
        <v>0</v>
      </c>
      <c r="AE12" s="355">
        <v>0</v>
      </c>
      <c r="AF12" s="355">
        <v>0</v>
      </c>
      <c r="AG12" s="355">
        <v>0</v>
      </c>
      <c r="AH12" s="355">
        <v>0</v>
      </c>
      <c r="AI12" s="355">
        <v>0</v>
      </c>
      <c r="AJ12" s="355">
        <v>0</v>
      </c>
      <c r="AK12" s="355">
        <v>0</v>
      </c>
      <c r="AL12" s="355">
        <v>0</v>
      </c>
      <c r="AM12" s="355">
        <v>0</v>
      </c>
      <c r="AN12" s="355">
        <v>0</v>
      </c>
      <c r="AO12" s="355">
        <v>0</v>
      </c>
      <c r="AP12" s="355">
        <v>0</v>
      </c>
      <c r="AQ12" s="355">
        <v>0</v>
      </c>
      <c r="AR12" s="48"/>
      <c r="AS12" s="48"/>
    </row>
    <row r="13" spans="1:46">
      <c r="A13" s="16" t="s">
        <v>15</v>
      </c>
      <c r="B13" s="355">
        <v>0</v>
      </c>
      <c r="C13" s="355">
        <v>0</v>
      </c>
      <c r="D13" s="355">
        <v>0</v>
      </c>
      <c r="E13" s="355">
        <v>0</v>
      </c>
      <c r="F13" s="355">
        <v>0</v>
      </c>
      <c r="G13" s="355">
        <v>0</v>
      </c>
      <c r="H13" s="355">
        <v>0</v>
      </c>
      <c r="I13" s="355">
        <v>0</v>
      </c>
      <c r="J13" s="355">
        <v>0</v>
      </c>
      <c r="K13" s="355">
        <v>0</v>
      </c>
      <c r="L13" s="355">
        <v>0</v>
      </c>
      <c r="M13" s="355">
        <v>0</v>
      </c>
      <c r="N13" s="355">
        <v>0</v>
      </c>
      <c r="O13" s="355">
        <v>0</v>
      </c>
      <c r="P13" s="355">
        <v>0</v>
      </c>
      <c r="Q13" s="355">
        <v>0</v>
      </c>
      <c r="R13" s="355">
        <v>0</v>
      </c>
      <c r="S13" s="355">
        <v>0</v>
      </c>
      <c r="T13" s="355">
        <v>0</v>
      </c>
      <c r="U13" s="355">
        <v>0</v>
      </c>
      <c r="V13" s="355">
        <v>0</v>
      </c>
      <c r="W13" s="355">
        <v>0</v>
      </c>
      <c r="X13" s="355">
        <v>0</v>
      </c>
      <c r="Y13" s="355">
        <v>0</v>
      </c>
      <c r="Z13" s="355">
        <v>0</v>
      </c>
      <c r="AA13" s="355">
        <v>0</v>
      </c>
      <c r="AB13" s="355">
        <v>0</v>
      </c>
      <c r="AC13" s="355">
        <v>0</v>
      </c>
      <c r="AD13" s="355">
        <v>0</v>
      </c>
      <c r="AE13" s="355">
        <v>0</v>
      </c>
      <c r="AF13" s="355">
        <v>0</v>
      </c>
      <c r="AG13" s="355">
        <v>0</v>
      </c>
      <c r="AH13" s="355">
        <v>0</v>
      </c>
      <c r="AI13" s="355">
        <v>0</v>
      </c>
      <c r="AJ13" s="355">
        <v>0</v>
      </c>
      <c r="AK13" s="355">
        <v>0</v>
      </c>
      <c r="AL13" s="355">
        <v>0</v>
      </c>
      <c r="AM13" s="355">
        <v>0</v>
      </c>
      <c r="AN13" s="355">
        <v>0</v>
      </c>
      <c r="AO13" s="355">
        <v>0</v>
      </c>
      <c r="AP13" s="355">
        <v>0</v>
      </c>
      <c r="AQ13" s="355">
        <v>0</v>
      </c>
      <c r="AR13" s="48"/>
      <c r="AS13" s="48"/>
    </row>
    <row r="14" spans="1:46">
      <c r="A14" s="11" t="s">
        <v>16</v>
      </c>
      <c r="B14" s="355">
        <v>5.6314599999999997</v>
      </c>
      <c r="C14" s="355">
        <v>0</v>
      </c>
      <c r="D14" s="355">
        <v>0.7</v>
      </c>
      <c r="E14" s="355">
        <v>0</v>
      </c>
      <c r="F14" s="355">
        <v>0</v>
      </c>
      <c r="G14" s="355">
        <v>874.48743999999999</v>
      </c>
      <c r="H14" s="355">
        <v>0</v>
      </c>
      <c r="I14" s="355">
        <v>0</v>
      </c>
      <c r="J14" s="355">
        <v>37.458779999999997</v>
      </c>
      <c r="K14" s="355">
        <v>0</v>
      </c>
      <c r="L14" s="355">
        <v>0</v>
      </c>
      <c r="M14" s="355">
        <v>0</v>
      </c>
      <c r="N14" s="355">
        <v>0</v>
      </c>
      <c r="O14" s="355">
        <v>0</v>
      </c>
      <c r="P14" s="355">
        <v>0</v>
      </c>
      <c r="Q14" s="355">
        <v>0</v>
      </c>
      <c r="R14" s="355">
        <v>0</v>
      </c>
      <c r="S14" s="355">
        <v>0</v>
      </c>
      <c r="T14" s="355">
        <v>0</v>
      </c>
      <c r="U14" s="355">
        <v>0</v>
      </c>
      <c r="V14" s="355">
        <v>0</v>
      </c>
      <c r="W14" s="355">
        <v>0</v>
      </c>
      <c r="X14" s="355">
        <v>0</v>
      </c>
      <c r="Y14" s="355">
        <v>0</v>
      </c>
      <c r="Z14" s="355">
        <v>17.650269999999999</v>
      </c>
      <c r="AA14" s="355">
        <v>0</v>
      </c>
      <c r="AB14" s="355">
        <v>0</v>
      </c>
      <c r="AC14" s="355">
        <v>0</v>
      </c>
      <c r="AD14" s="355">
        <v>0</v>
      </c>
      <c r="AE14" s="355">
        <v>0</v>
      </c>
      <c r="AF14" s="355">
        <v>0</v>
      </c>
      <c r="AG14" s="355">
        <v>0</v>
      </c>
      <c r="AH14" s="355">
        <v>0</v>
      </c>
      <c r="AI14" s="355">
        <v>0</v>
      </c>
      <c r="AJ14" s="355">
        <v>0</v>
      </c>
      <c r="AK14" s="355">
        <v>0</v>
      </c>
      <c r="AL14" s="355">
        <v>0</v>
      </c>
      <c r="AM14" s="355">
        <v>0</v>
      </c>
      <c r="AN14" s="355">
        <v>0</v>
      </c>
      <c r="AO14" s="355">
        <v>0</v>
      </c>
      <c r="AP14" s="355">
        <v>0</v>
      </c>
      <c r="AQ14" s="355">
        <v>935.92795000000001</v>
      </c>
      <c r="AR14" s="48"/>
      <c r="AS14" s="48"/>
    </row>
    <row r="15" spans="1:46">
      <c r="A15" s="16" t="s">
        <v>17</v>
      </c>
      <c r="B15" s="355">
        <v>0</v>
      </c>
      <c r="C15" s="355">
        <v>2.9300000000000003E-3</v>
      </c>
      <c r="D15" s="355">
        <v>0</v>
      </c>
      <c r="E15" s="355">
        <v>0</v>
      </c>
      <c r="F15" s="355">
        <v>0</v>
      </c>
      <c r="G15" s="355">
        <v>0</v>
      </c>
      <c r="H15" s="355">
        <v>0</v>
      </c>
      <c r="I15" s="355">
        <v>0</v>
      </c>
      <c r="J15" s="355">
        <v>0</v>
      </c>
      <c r="K15" s="355">
        <v>0</v>
      </c>
      <c r="L15" s="355">
        <v>0</v>
      </c>
      <c r="M15" s="355">
        <v>0</v>
      </c>
      <c r="N15" s="355">
        <v>0</v>
      </c>
      <c r="O15" s="355">
        <v>0</v>
      </c>
      <c r="P15" s="355">
        <v>0</v>
      </c>
      <c r="Q15" s="355">
        <v>0</v>
      </c>
      <c r="R15" s="355">
        <v>0</v>
      </c>
      <c r="S15" s="355">
        <v>0</v>
      </c>
      <c r="T15" s="355">
        <v>0</v>
      </c>
      <c r="U15" s="355">
        <v>0</v>
      </c>
      <c r="V15" s="355">
        <v>0</v>
      </c>
      <c r="W15" s="355">
        <v>0</v>
      </c>
      <c r="X15" s="355">
        <v>0</v>
      </c>
      <c r="Y15" s="355">
        <v>0</v>
      </c>
      <c r="Z15" s="355">
        <v>0</v>
      </c>
      <c r="AA15" s="355">
        <v>0</v>
      </c>
      <c r="AB15" s="355">
        <v>0</v>
      </c>
      <c r="AC15" s="355">
        <v>0</v>
      </c>
      <c r="AD15" s="355">
        <v>0</v>
      </c>
      <c r="AE15" s="355">
        <v>0</v>
      </c>
      <c r="AF15" s="355">
        <v>0</v>
      </c>
      <c r="AG15" s="355">
        <v>0</v>
      </c>
      <c r="AH15" s="355">
        <v>0</v>
      </c>
      <c r="AI15" s="355">
        <v>0</v>
      </c>
      <c r="AJ15" s="355">
        <v>0</v>
      </c>
      <c r="AK15" s="355">
        <v>0</v>
      </c>
      <c r="AL15" s="355">
        <v>0</v>
      </c>
      <c r="AM15" s="355">
        <v>0</v>
      </c>
      <c r="AN15" s="355">
        <v>0</v>
      </c>
      <c r="AO15" s="355">
        <v>0</v>
      </c>
      <c r="AP15" s="355">
        <v>0</v>
      </c>
      <c r="AQ15" s="355">
        <v>2.9300000000000003E-3</v>
      </c>
      <c r="AR15" s="48"/>
      <c r="AS15" s="48"/>
    </row>
    <row r="16" spans="1:46">
      <c r="A16" s="16" t="s">
        <v>18</v>
      </c>
      <c r="B16" s="355">
        <v>0</v>
      </c>
      <c r="C16" s="355">
        <v>0</v>
      </c>
      <c r="D16" s="355">
        <v>0</v>
      </c>
      <c r="E16" s="355">
        <v>0</v>
      </c>
      <c r="F16" s="355">
        <v>0</v>
      </c>
      <c r="G16" s="355">
        <v>0</v>
      </c>
      <c r="H16" s="355">
        <v>0</v>
      </c>
      <c r="I16" s="355">
        <v>0</v>
      </c>
      <c r="J16" s="355">
        <v>0</v>
      </c>
      <c r="K16" s="355">
        <v>0</v>
      </c>
      <c r="L16" s="355">
        <v>0</v>
      </c>
      <c r="M16" s="355">
        <v>0</v>
      </c>
      <c r="N16" s="355">
        <v>0</v>
      </c>
      <c r="O16" s="355">
        <v>-20.715669999999999</v>
      </c>
      <c r="P16" s="355">
        <v>0</v>
      </c>
      <c r="Q16" s="355">
        <v>0</v>
      </c>
      <c r="R16" s="355">
        <v>0</v>
      </c>
      <c r="S16" s="355">
        <v>0</v>
      </c>
      <c r="T16" s="355">
        <v>0</v>
      </c>
      <c r="U16" s="355">
        <v>0</v>
      </c>
      <c r="V16" s="355">
        <v>-5.4716199999999997</v>
      </c>
      <c r="W16" s="355">
        <v>0</v>
      </c>
      <c r="X16" s="355">
        <v>0</v>
      </c>
      <c r="Y16" s="355">
        <v>-27.026619999999998</v>
      </c>
      <c r="Z16" s="355">
        <v>0</v>
      </c>
      <c r="AA16" s="355">
        <v>0</v>
      </c>
      <c r="AB16" s="355">
        <v>0</v>
      </c>
      <c r="AC16" s="355">
        <v>0</v>
      </c>
      <c r="AD16" s="355">
        <v>0</v>
      </c>
      <c r="AE16" s="355">
        <v>0</v>
      </c>
      <c r="AF16" s="355">
        <v>0</v>
      </c>
      <c r="AG16" s="355">
        <v>0</v>
      </c>
      <c r="AH16" s="355">
        <v>0</v>
      </c>
      <c r="AI16" s="355">
        <v>0</v>
      </c>
      <c r="AJ16" s="355">
        <v>0</v>
      </c>
      <c r="AK16" s="355">
        <v>0</v>
      </c>
      <c r="AL16" s="355">
        <v>0</v>
      </c>
      <c r="AM16" s="355">
        <v>0</v>
      </c>
      <c r="AN16" s="355">
        <v>0</v>
      </c>
      <c r="AO16" s="355">
        <v>0</v>
      </c>
      <c r="AP16" s="355">
        <v>0</v>
      </c>
      <c r="AQ16" s="355">
        <v>-53.213910000000006</v>
      </c>
      <c r="AR16" s="48"/>
      <c r="AS16" s="48"/>
    </row>
    <row r="17" spans="1:45">
      <c r="A17" s="15" t="s">
        <v>19</v>
      </c>
      <c r="B17" s="646">
        <v>42232.877560000001</v>
      </c>
      <c r="C17" s="646">
        <v>15243.705840000001</v>
      </c>
      <c r="D17" s="646">
        <v>26126.491429999998</v>
      </c>
      <c r="E17" s="646">
        <v>32880.962289999996</v>
      </c>
      <c r="F17" s="646">
        <v>23941.85255</v>
      </c>
      <c r="G17" s="646">
        <v>23080.431149999997</v>
      </c>
      <c r="H17" s="646">
        <v>13753.007240000001</v>
      </c>
      <c r="I17" s="646">
        <v>17810.971989999998</v>
      </c>
      <c r="J17" s="646">
        <v>11780.141180000001</v>
      </c>
      <c r="K17" s="646">
        <v>31599.41387</v>
      </c>
      <c r="L17" s="646">
        <v>10217.561079999999</v>
      </c>
      <c r="M17" s="646">
        <v>21585.56076</v>
      </c>
      <c r="N17" s="646">
        <v>50831.718460000004</v>
      </c>
      <c r="O17" s="646">
        <v>13185.47193</v>
      </c>
      <c r="P17" s="646">
        <v>15625.408009999999</v>
      </c>
      <c r="Q17" s="646">
        <v>5946.4069400000008</v>
      </c>
      <c r="R17" s="646">
        <v>2533.78674</v>
      </c>
      <c r="S17" s="646">
        <v>1383.15688</v>
      </c>
      <c r="T17" s="646">
        <v>10598.123439999999</v>
      </c>
      <c r="U17" s="646">
        <v>18898.149300000001</v>
      </c>
      <c r="V17" s="646">
        <v>3351.8657699999999</v>
      </c>
      <c r="W17" s="646">
        <v>3987.9249199999999</v>
      </c>
      <c r="X17" s="646">
        <v>24897.4944</v>
      </c>
      <c r="Y17" s="646">
        <v>20757.131570000001</v>
      </c>
      <c r="Z17" s="646">
        <v>8415.7096199999996</v>
      </c>
      <c r="AA17" s="646">
        <v>6928.1689100000003</v>
      </c>
      <c r="AB17" s="646">
        <v>34854.123549999997</v>
      </c>
      <c r="AC17" s="646">
        <v>6512.69236</v>
      </c>
      <c r="AD17" s="646">
        <v>1434.0742600000001</v>
      </c>
      <c r="AE17" s="646">
        <v>58902.282909999994</v>
      </c>
      <c r="AF17" s="646">
        <v>5056.9657900000002</v>
      </c>
      <c r="AG17" s="646">
        <v>12115.505869999999</v>
      </c>
      <c r="AH17" s="646">
        <v>3589.4657299999999</v>
      </c>
      <c r="AI17" s="646">
        <v>1762.36582</v>
      </c>
      <c r="AJ17" s="646">
        <v>5475.9924900000005</v>
      </c>
      <c r="AK17" s="646">
        <v>2762.2594900000004</v>
      </c>
      <c r="AL17" s="646">
        <v>5960.8983499999995</v>
      </c>
      <c r="AM17" s="646">
        <v>599.22709999999995</v>
      </c>
      <c r="AN17" s="646">
        <v>15949.758300000001</v>
      </c>
      <c r="AO17" s="646">
        <v>4413.2170500000002</v>
      </c>
      <c r="AP17" s="646">
        <v>1911.8091299999999</v>
      </c>
      <c r="AQ17" s="646">
        <v>618894.13202999998</v>
      </c>
      <c r="AR17" s="324"/>
      <c r="AS17" s="48"/>
    </row>
    <row r="18" spans="1:45">
      <c r="A18" s="16" t="s">
        <v>20</v>
      </c>
      <c r="B18" s="355">
        <v>0</v>
      </c>
      <c r="C18" s="355">
        <v>0</v>
      </c>
      <c r="D18" s="355">
        <v>0</v>
      </c>
      <c r="E18" s="355">
        <v>0</v>
      </c>
      <c r="F18" s="355">
        <v>0</v>
      </c>
      <c r="G18" s="355">
        <v>0</v>
      </c>
      <c r="H18" s="355">
        <v>0</v>
      </c>
      <c r="I18" s="355">
        <v>0</v>
      </c>
      <c r="J18" s="355">
        <v>0</v>
      </c>
      <c r="K18" s="355">
        <v>0</v>
      </c>
      <c r="L18" s="355">
        <v>0</v>
      </c>
      <c r="M18" s="355">
        <v>0</v>
      </c>
      <c r="N18" s="355">
        <v>0</v>
      </c>
      <c r="O18" s="355">
        <v>0</v>
      </c>
      <c r="P18" s="355">
        <v>0</v>
      </c>
      <c r="Q18" s="355">
        <v>0</v>
      </c>
      <c r="R18" s="355">
        <v>0</v>
      </c>
      <c r="S18" s="355">
        <v>0</v>
      </c>
      <c r="T18" s="355">
        <v>0</v>
      </c>
      <c r="U18" s="355">
        <v>0</v>
      </c>
      <c r="V18" s="355">
        <v>0</v>
      </c>
      <c r="W18" s="355">
        <v>0</v>
      </c>
      <c r="X18" s="355">
        <v>0</v>
      </c>
      <c r="Y18" s="355">
        <v>0</v>
      </c>
      <c r="Z18" s="355">
        <v>0</v>
      </c>
      <c r="AA18" s="355">
        <v>0</v>
      </c>
      <c r="AB18" s="355">
        <v>0</v>
      </c>
      <c r="AC18" s="355">
        <v>0</v>
      </c>
      <c r="AD18" s="355">
        <v>0</v>
      </c>
      <c r="AE18" s="355">
        <v>0</v>
      </c>
      <c r="AF18" s="355">
        <v>0</v>
      </c>
      <c r="AG18" s="355">
        <v>0</v>
      </c>
      <c r="AH18" s="355">
        <v>0</v>
      </c>
      <c r="AI18" s="355">
        <v>0</v>
      </c>
      <c r="AJ18" s="355">
        <v>0</v>
      </c>
      <c r="AK18" s="355">
        <v>0</v>
      </c>
      <c r="AL18" s="355">
        <v>0</v>
      </c>
      <c r="AM18" s="355">
        <v>0</v>
      </c>
      <c r="AN18" s="355">
        <v>0</v>
      </c>
      <c r="AO18" s="355">
        <v>0</v>
      </c>
      <c r="AP18" s="355">
        <v>0</v>
      </c>
      <c r="AQ18" s="355">
        <v>0</v>
      </c>
      <c r="AR18" s="48"/>
      <c r="AS18" s="48"/>
    </row>
    <row r="19" spans="1:45">
      <c r="A19" s="16" t="s">
        <v>21</v>
      </c>
      <c r="B19" s="355">
        <v>7146.3342599999996</v>
      </c>
      <c r="C19" s="355">
        <v>2566.8246600000002</v>
      </c>
      <c r="D19" s="355">
        <v>7885.1370299999999</v>
      </c>
      <c r="E19" s="355">
        <v>27538.799739999999</v>
      </c>
      <c r="F19" s="355">
        <v>20932.355760000002</v>
      </c>
      <c r="G19" s="355">
        <v>21037.004350000003</v>
      </c>
      <c r="H19" s="355">
        <v>8041.5404100000005</v>
      </c>
      <c r="I19" s="355">
        <v>13122.38766</v>
      </c>
      <c r="J19" s="355">
        <v>9516.7893699999986</v>
      </c>
      <c r="K19" s="355">
        <v>13750.9167</v>
      </c>
      <c r="L19" s="355">
        <v>6748.07953</v>
      </c>
      <c r="M19" s="355">
        <v>17626.032660000001</v>
      </c>
      <c r="N19" s="355">
        <v>40866.922720000002</v>
      </c>
      <c r="O19" s="355">
        <v>6317.2209699999994</v>
      </c>
      <c r="P19" s="355">
        <v>13104.3331</v>
      </c>
      <c r="Q19" s="355">
        <v>5237.5178699999997</v>
      </c>
      <c r="R19" s="355">
        <v>1813.7517499999999</v>
      </c>
      <c r="S19" s="355">
        <v>155.61059</v>
      </c>
      <c r="T19" s="355">
        <v>9270.8606999999993</v>
      </c>
      <c r="U19" s="355">
        <v>8595.3004999999994</v>
      </c>
      <c r="V19" s="355">
        <v>1673.2778899999998</v>
      </c>
      <c r="W19" s="355">
        <v>2143.9355599999999</v>
      </c>
      <c r="X19" s="355">
        <v>15018.01556</v>
      </c>
      <c r="Y19" s="355">
        <v>15273.19491</v>
      </c>
      <c r="Z19" s="355">
        <v>3680.8147899999999</v>
      </c>
      <c r="AA19" s="355">
        <v>6030.9773499999992</v>
      </c>
      <c r="AB19" s="355">
        <v>18775.627120000001</v>
      </c>
      <c r="AC19" s="355">
        <v>1902.19037</v>
      </c>
      <c r="AD19" s="355">
        <v>457.08794</v>
      </c>
      <c r="AE19" s="355">
        <v>31559.24134</v>
      </c>
      <c r="AF19" s="355">
        <v>4081.2903799999999</v>
      </c>
      <c r="AG19" s="355">
        <v>11039.444230000001</v>
      </c>
      <c r="AH19" s="355">
        <v>1942.4426899999999</v>
      </c>
      <c r="AI19" s="355">
        <v>1510.8611000000001</v>
      </c>
      <c r="AJ19" s="355">
        <v>4128.8885899999996</v>
      </c>
      <c r="AK19" s="355">
        <v>2668.9974099999999</v>
      </c>
      <c r="AL19" s="355">
        <v>3655.1458399999997</v>
      </c>
      <c r="AM19" s="355">
        <v>281.49421000000001</v>
      </c>
      <c r="AN19" s="355">
        <v>12490.07077</v>
      </c>
      <c r="AO19" s="355">
        <v>1785.32978</v>
      </c>
      <c r="AP19" s="355">
        <v>1401.8066699999999</v>
      </c>
      <c r="AQ19" s="355">
        <v>382773.85482999997</v>
      </c>
      <c r="AR19" s="48"/>
      <c r="AS19" s="48"/>
    </row>
    <row r="20" spans="1:45">
      <c r="A20" s="16" t="s">
        <v>22</v>
      </c>
      <c r="B20" s="355">
        <v>0</v>
      </c>
      <c r="C20" s="355">
        <v>0</v>
      </c>
      <c r="D20" s="355">
        <v>0</v>
      </c>
      <c r="E20" s="355">
        <v>0</v>
      </c>
      <c r="F20" s="355">
        <v>0</v>
      </c>
      <c r="G20" s="355">
        <v>0</v>
      </c>
      <c r="H20" s="355">
        <v>0</v>
      </c>
      <c r="I20" s="355">
        <v>0</v>
      </c>
      <c r="J20" s="355">
        <v>0</v>
      </c>
      <c r="K20" s="355">
        <v>0</v>
      </c>
      <c r="L20" s="355">
        <v>0</v>
      </c>
      <c r="M20" s="355">
        <v>0</v>
      </c>
      <c r="N20" s="355">
        <v>0</v>
      </c>
      <c r="O20" s="355">
        <v>0</v>
      </c>
      <c r="P20" s="355">
        <v>0</v>
      </c>
      <c r="Q20" s="355">
        <v>0</v>
      </c>
      <c r="R20" s="355">
        <v>0</v>
      </c>
      <c r="S20" s="355">
        <v>0</v>
      </c>
      <c r="T20" s="355">
        <v>0</v>
      </c>
      <c r="U20" s="355">
        <v>0</v>
      </c>
      <c r="V20" s="355">
        <v>0</v>
      </c>
      <c r="W20" s="355">
        <v>0</v>
      </c>
      <c r="X20" s="355">
        <v>0</v>
      </c>
      <c r="Y20" s="355">
        <v>0</v>
      </c>
      <c r="Z20" s="355">
        <v>0</v>
      </c>
      <c r="AA20" s="355">
        <v>0</v>
      </c>
      <c r="AB20" s="355">
        <v>0</v>
      </c>
      <c r="AC20" s="355">
        <v>0</v>
      </c>
      <c r="AD20" s="355">
        <v>0</v>
      </c>
      <c r="AE20" s="355">
        <v>0</v>
      </c>
      <c r="AF20" s="355">
        <v>0</v>
      </c>
      <c r="AG20" s="355">
        <v>0</v>
      </c>
      <c r="AH20" s="355">
        <v>0</v>
      </c>
      <c r="AI20" s="355">
        <v>0</v>
      </c>
      <c r="AJ20" s="355">
        <v>0</v>
      </c>
      <c r="AK20" s="355">
        <v>0</v>
      </c>
      <c r="AL20" s="355">
        <v>0</v>
      </c>
      <c r="AM20" s="355">
        <v>0</v>
      </c>
      <c r="AN20" s="355">
        <v>0</v>
      </c>
      <c r="AO20" s="355">
        <v>0</v>
      </c>
      <c r="AP20" s="355">
        <v>0</v>
      </c>
      <c r="AQ20" s="355">
        <v>0</v>
      </c>
      <c r="AR20" s="48"/>
      <c r="AS20" s="48"/>
    </row>
    <row r="21" spans="1:45">
      <c r="A21" s="16" t="s">
        <v>23</v>
      </c>
      <c r="B21" s="355">
        <v>0</v>
      </c>
      <c r="C21" s="355">
        <v>0</v>
      </c>
      <c r="D21" s="355">
        <v>0</v>
      </c>
      <c r="E21" s="355">
        <v>0</v>
      </c>
      <c r="F21" s="355">
        <v>0</v>
      </c>
      <c r="G21" s="355">
        <v>0</v>
      </c>
      <c r="H21" s="355">
        <v>0</v>
      </c>
      <c r="I21" s="355">
        <v>0</v>
      </c>
      <c r="J21" s="355">
        <v>0</v>
      </c>
      <c r="K21" s="355">
        <v>0</v>
      </c>
      <c r="L21" s="355">
        <v>0</v>
      </c>
      <c r="M21" s="355">
        <v>0</v>
      </c>
      <c r="N21" s="355">
        <v>0</v>
      </c>
      <c r="O21" s="355">
        <v>0</v>
      </c>
      <c r="P21" s="355">
        <v>0</v>
      </c>
      <c r="Q21" s="355">
        <v>0</v>
      </c>
      <c r="R21" s="355">
        <v>0</v>
      </c>
      <c r="S21" s="355">
        <v>0</v>
      </c>
      <c r="T21" s="355">
        <v>0</v>
      </c>
      <c r="U21" s="355">
        <v>0</v>
      </c>
      <c r="V21" s="355">
        <v>0</v>
      </c>
      <c r="W21" s="355">
        <v>0</v>
      </c>
      <c r="X21" s="355">
        <v>0</v>
      </c>
      <c r="Y21" s="355">
        <v>0</v>
      </c>
      <c r="Z21" s="355">
        <v>0</v>
      </c>
      <c r="AA21" s="355">
        <v>0</v>
      </c>
      <c r="AB21" s="355">
        <v>0</v>
      </c>
      <c r="AC21" s="355">
        <v>0</v>
      </c>
      <c r="AD21" s="355">
        <v>0</v>
      </c>
      <c r="AE21" s="355">
        <v>0</v>
      </c>
      <c r="AF21" s="355">
        <v>0</v>
      </c>
      <c r="AG21" s="355">
        <v>0</v>
      </c>
      <c r="AH21" s="355">
        <v>0</v>
      </c>
      <c r="AI21" s="355">
        <v>0</v>
      </c>
      <c r="AJ21" s="355">
        <v>0</v>
      </c>
      <c r="AK21" s="355">
        <v>0</v>
      </c>
      <c r="AL21" s="355">
        <v>0</v>
      </c>
      <c r="AM21" s="355">
        <v>0</v>
      </c>
      <c r="AN21" s="355">
        <v>0</v>
      </c>
      <c r="AO21" s="355">
        <v>0</v>
      </c>
      <c r="AP21" s="355">
        <v>0</v>
      </c>
      <c r="AQ21" s="355">
        <v>0</v>
      </c>
      <c r="AR21" s="48"/>
      <c r="AS21" s="48"/>
    </row>
    <row r="22" spans="1:45">
      <c r="A22" s="11" t="s">
        <v>24</v>
      </c>
      <c r="B22" s="355">
        <v>1041.9284</v>
      </c>
      <c r="C22" s="355">
        <v>0</v>
      </c>
      <c r="D22" s="355">
        <v>683.29287999999997</v>
      </c>
      <c r="E22" s="355">
        <v>1.477E-2</v>
      </c>
      <c r="F22" s="355">
        <v>249.52249</v>
      </c>
      <c r="G22" s="355">
        <v>83.579990000000009</v>
      </c>
      <c r="H22" s="355">
        <v>3561.6165099999998</v>
      </c>
      <c r="I22" s="355">
        <v>0</v>
      </c>
      <c r="J22" s="355">
        <v>0</v>
      </c>
      <c r="K22" s="355">
        <v>14162.32697</v>
      </c>
      <c r="L22" s="355">
        <v>439.78371999999996</v>
      </c>
      <c r="M22" s="355">
        <v>626.49833000000001</v>
      </c>
      <c r="N22" s="355">
        <v>3603.3372400000003</v>
      </c>
      <c r="O22" s="355">
        <v>4676.8480899999995</v>
      </c>
      <c r="P22" s="355">
        <v>0</v>
      </c>
      <c r="Q22" s="355">
        <v>0</v>
      </c>
      <c r="R22" s="355">
        <v>0</v>
      </c>
      <c r="S22" s="355">
        <v>52.75179</v>
      </c>
      <c r="T22" s="355">
        <v>0</v>
      </c>
      <c r="U22" s="355">
        <v>7637.2103999999999</v>
      </c>
      <c r="V22" s="355">
        <v>186.97699</v>
      </c>
      <c r="W22" s="355">
        <v>3.7334000000000001</v>
      </c>
      <c r="X22" s="355">
        <v>3946.3653100000001</v>
      </c>
      <c r="Y22" s="355">
        <v>3376.0035699999999</v>
      </c>
      <c r="Z22" s="355">
        <v>0</v>
      </c>
      <c r="AA22" s="355">
        <v>0</v>
      </c>
      <c r="AB22" s="355">
        <v>11507.800569999999</v>
      </c>
      <c r="AC22" s="355">
        <v>68.500439999999998</v>
      </c>
      <c r="AD22" s="355">
        <v>8.01614</v>
      </c>
      <c r="AE22" s="355">
        <v>20297.046979999999</v>
      </c>
      <c r="AF22" s="355">
        <v>26.304479999999998</v>
      </c>
      <c r="AG22" s="355">
        <v>0</v>
      </c>
      <c r="AH22" s="355">
        <v>176.80063000000001</v>
      </c>
      <c r="AI22" s="355">
        <v>0</v>
      </c>
      <c r="AJ22" s="355">
        <v>57.560110000000002</v>
      </c>
      <c r="AK22" s="355">
        <v>0</v>
      </c>
      <c r="AL22" s="355">
        <v>53.066220000000001</v>
      </c>
      <c r="AM22" s="355">
        <v>0</v>
      </c>
      <c r="AN22" s="355">
        <v>0</v>
      </c>
      <c r="AO22" s="355">
        <v>1233.9292</v>
      </c>
      <c r="AP22" s="355">
        <v>0</v>
      </c>
      <c r="AQ22" s="355">
        <v>77760.815620000008</v>
      </c>
      <c r="AR22" s="48"/>
      <c r="AS22" s="48"/>
    </row>
    <row r="23" spans="1:45">
      <c r="A23" s="16" t="s">
        <v>25</v>
      </c>
      <c r="B23" s="355">
        <v>34044.6149</v>
      </c>
      <c r="C23" s="355">
        <v>12672.099460000001</v>
      </c>
      <c r="D23" s="355">
        <v>17536.340070000002</v>
      </c>
      <c r="E23" s="355">
        <v>5342.1477800000002</v>
      </c>
      <c r="F23" s="355">
        <v>2759.9742999999999</v>
      </c>
      <c r="G23" s="355">
        <v>1959.84681</v>
      </c>
      <c r="H23" s="355">
        <v>2149.85032</v>
      </c>
      <c r="I23" s="355">
        <v>4688.5843299999997</v>
      </c>
      <c r="J23" s="355">
        <v>2263.3518100000001</v>
      </c>
      <c r="K23" s="355">
        <v>3685.0535299999997</v>
      </c>
      <c r="L23" s="355">
        <v>3029.6978300000001</v>
      </c>
      <c r="M23" s="355">
        <v>3333.0297700000001</v>
      </c>
      <c r="N23" s="355">
        <v>6361.4584999999997</v>
      </c>
      <c r="O23" s="355">
        <v>2191.4028699999999</v>
      </c>
      <c r="P23" s="355">
        <v>2492.8739300000002</v>
      </c>
      <c r="Q23" s="355">
        <v>699.26406999999995</v>
      </c>
      <c r="R23" s="355">
        <v>720.03498999999999</v>
      </c>
      <c r="S23" s="355">
        <v>1174.7945</v>
      </c>
      <c r="T23" s="355">
        <v>1327.2627399999999</v>
      </c>
      <c r="U23" s="355">
        <v>2665.6383999999998</v>
      </c>
      <c r="V23" s="355">
        <v>1491.6108899999999</v>
      </c>
      <c r="W23" s="355">
        <v>1840.25596</v>
      </c>
      <c r="X23" s="355">
        <v>5915.3521700000001</v>
      </c>
      <c r="Y23" s="355">
        <v>2229.0151599999999</v>
      </c>
      <c r="Z23" s="355">
        <v>4734.8948300000002</v>
      </c>
      <c r="AA23" s="355">
        <v>897.19156000000009</v>
      </c>
      <c r="AB23" s="355">
        <v>4564.2645999999995</v>
      </c>
      <c r="AC23" s="355">
        <v>4542.00155</v>
      </c>
      <c r="AD23" s="355">
        <v>968.97018000000003</v>
      </c>
      <c r="AE23" s="355">
        <v>7043.46263</v>
      </c>
      <c r="AF23" s="355">
        <v>949.37093000000004</v>
      </c>
      <c r="AG23" s="355">
        <v>1076.0616399999999</v>
      </c>
      <c r="AH23" s="355">
        <v>1455.3335300000001</v>
      </c>
      <c r="AI23" s="355">
        <v>251.50471999999999</v>
      </c>
      <c r="AJ23" s="355">
        <v>1289.5437899999999</v>
      </c>
      <c r="AK23" s="355">
        <v>93.262079999999997</v>
      </c>
      <c r="AL23" s="355">
        <v>2252.6862900000001</v>
      </c>
      <c r="AM23" s="355">
        <v>317.73289</v>
      </c>
      <c r="AN23" s="355">
        <v>3459.6875299999997</v>
      </c>
      <c r="AO23" s="355">
        <v>1393.9580700000001</v>
      </c>
      <c r="AP23" s="355">
        <v>510.00246000000004</v>
      </c>
      <c r="AQ23" s="355">
        <v>158373.48436999999</v>
      </c>
      <c r="AR23" s="48"/>
      <c r="AS23" s="48"/>
    </row>
    <row r="24" spans="1:45">
      <c r="A24" s="16" t="s">
        <v>26</v>
      </c>
      <c r="B24" s="355">
        <v>0</v>
      </c>
      <c r="C24" s="355">
        <v>4.78172</v>
      </c>
      <c r="D24" s="355">
        <v>21.721450000000001</v>
      </c>
      <c r="E24" s="355">
        <v>0</v>
      </c>
      <c r="F24" s="355">
        <v>0</v>
      </c>
      <c r="G24" s="355">
        <v>0</v>
      </c>
      <c r="H24" s="355">
        <v>0</v>
      </c>
      <c r="I24" s="355">
        <v>0</v>
      </c>
      <c r="J24" s="355">
        <v>0</v>
      </c>
      <c r="K24" s="355">
        <v>1.1166700000000001</v>
      </c>
      <c r="L24" s="355">
        <v>0</v>
      </c>
      <c r="M24" s="355">
        <v>0</v>
      </c>
      <c r="N24" s="355">
        <v>0</v>
      </c>
      <c r="O24" s="355">
        <v>0</v>
      </c>
      <c r="P24" s="355">
        <v>28.200980000000001</v>
      </c>
      <c r="Q24" s="355">
        <v>9.625</v>
      </c>
      <c r="R24" s="355">
        <v>0</v>
      </c>
      <c r="S24" s="355">
        <v>0</v>
      </c>
      <c r="T24" s="355">
        <v>0</v>
      </c>
      <c r="U24" s="355">
        <v>0</v>
      </c>
      <c r="V24" s="355">
        <v>0</v>
      </c>
      <c r="W24" s="355">
        <v>0</v>
      </c>
      <c r="X24" s="355">
        <v>17.76136</v>
      </c>
      <c r="Y24" s="355">
        <v>0</v>
      </c>
      <c r="Z24" s="355">
        <v>0</v>
      </c>
      <c r="AA24" s="355">
        <v>0</v>
      </c>
      <c r="AB24" s="355">
        <v>6.43126</v>
      </c>
      <c r="AC24" s="355">
        <v>0</v>
      </c>
      <c r="AD24" s="355">
        <v>0</v>
      </c>
      <c r="AE24" s="355">
        <v>2.5319600000000002</v>
      </c>
      <c r="AF24" s="355">
        <v>0</v>
      </c>
      <c r="AG24" s="355">
        <v>0</v>
      </c>
      <c r="AH24" s="355">
        <v>14.888879999999999</v>
      </c>
      <c r="AI24" s="355">
        <v>0</v>
      </c>
      <c r="AJ24" s="355">
        <v>0</v>
      </c>
      <c r="AK24" s="355">
        <v>0</v>
      </c>
      <c r="AL24" s="355">
        <v>0</v>
      </c>
      <c r="AM24" s="355">
        <v>0</v>
      </c>
      <c r="AN24" s="355">
        <v>0</v>
      </c>
      <c r="AO24" s="355">
        <v>0</v>
      </c>
      <c r="AP24" s="355">
        <v>0</v>
      </c>
      <c r="AQ24" s="355">
        <v>107.05928</v>
      </c>
      <c r="AR24" s="48"/>
      <c r="AS24" s="48"/>
    </row>
    <row r="25" spans="1:45">
      <c r="A25" s="16" t="s">
        <v>27</v>
      </c>
      <c r="B25" s="355">
        <v>0</v>
      </c>
      <c r="C25" s="355">
        <v>0</v>
      </c>
      <c r="D25" s="355">
        <v>0</v>
      </c>
      <c r="E25" s="355">
        <v>0</v>
      </c>
      <c r="F25" s="355">
        <v>0</v>
      </c>
      <c r="G25" s="355">
        <v>0</v>
      </c>
      <c r="H25" s="355">
        <v>0</v>
      </c>
      <c r="I25" s="355">
        <v>0</v>
      </c>
      <c r="J25" s="355">
        <v>0</v>
      </c>
      <c r="K25" s="355">
        <v>0</v>
      </c>
      <c r="L25" s="355">
        <v>0</v>
      </c>
      <c r="M25" s="355">
        <v>0</v>
      </c>
      <c r="N25" s="355">
        <v>0</v>
      </c>
      <c r="O25" s="355">
        <v>0</v>
      </c>
      <c r="P25" s="355">
        <v>0</v>
      </c>
      <c r="Q25" s="355">
        <v>0</v>
      </c>
      <c r="R25" s="355">
        <v>0</v>
      </c>
      <c r="S25" s="355">
        <v>0</v>
      </c>
      <c r="T25" s="355">
        <v>0</v>
      </c>
      <c r="U25" s="355">
        <v>0</v>
      </c>
      <c r="V25" s="355">
        <v>0</v>
      </c>
      <c r="W25" s="355">
        <v>0</v>
      </c>
      <c r="X25" s="355">
        <v>0</v>
      </c>
      <c r="Y25" s="355">
        <v>-121.08207</v>
      </c>
      <c r="Z25" s="355">
        <v>0</v>
      </c>
      <c r="AA25" s="355">
        <v>0</v>
      </c>
      <c r="AB25" s="355">
        <v>0</v>
      </c>
      <c r="AC25" s="355">
        <v>0</v>
      </c>
      <c r="AD25" s="355">
        <v>0</v>
      </c>
      <c r="AE25" s="355">
        <v>0</v>
      </c>
      <c r="AF25" s="355">
        <v>0</v>
      </c>
      <c r="AG25" s="355">
        <v>0</v>
      </c>
      <c r="AH25" s="355">
        <v>0</v>
      </c>
      <c r="AI25" s="355">
        <v>0</v>
      </c>
      <c r="AJ25" s="355">
        <v>0</v>
      </c>
      <c r="AK25" s="355">
        <v>0</v>
      </c>
      <c r="AL25" s="355">
        <v>0</v>
      </c>
      <c r="AM25" s="355">
        <v>0</v>
      </c>
      <c r="AN25" s="355">
        <v>0</v>
      </c>
      <c r="AO25" s="355">
        <v>0</v>
      </c>
      <c r="AP25" s="355">
        <v>0</v>
      </c>
      <c r="AQ25" s="355">
        <v>-121.08207</v>
      </c>
      <c r="AR25" s="48"/>
      <c r="AS25" s="48"/>
    </row>
    <row r="26" spans="1:45">
      <c r="A26" s="15" t="s">
        <v>28</v>
      </c>
      <c r="B26" s="646">
        <v>1298695.93613</v>
      </c>
      <c r="C26" s="646">
        <v>346233.39731999999</v>
      </c>
      <c r="D26" s="646">
        <v>802821.94803999993</v>
      </c>
      <c r="E26" s="646">
        <v>328776.17693999998</v>
      </c>
      <c r="F26" s="646">
        <v>186578.90012999999</v>
      </c>
      <c r="G26" s="646">
        <v>167939.75003999998</v>
      </c>
      <c r="H26" s="646">
        <v>131636.62695999999</v>
      </c>
      <c r="I26" s="646">
        <v>217711.82511000001</v>
      </c>
      <c r="J26" s="646">
        <v>200343.99487999998</v>
      </c>
      <c r="K26" s="646">
        <v>236363.09353000001</v>
      </c>
      <c r="L26" s="646">
        <v>88248.443569999989</v>
      </c>
      <c r="M26" s="646">
        <v>275348.77812000003</v>
      </c>
      <c r="N26" s="646">
        <v>294004.41339999996</v>
      </c>
      <c r="O26" s="646">
        <v>115477.72941</v>
      </c>
      <c r="P26" s="646">
        <v>128514.99971999999</v>
      </c>
      <c r="Q26" s="646">
        <v>58309.217720000001</v>
      </c>
      <c r="R26" s="646">
        <v>69406.524550000002</v>
      </c>
      <c r="S26" s="646">
        <v>76516.248529999997</v>
      </c>
      <c r="T26" s="646">
        <v>105060.96174</v>
      </c>
      <c r="U26" s="646">
        <v>190715.75925999999</v>
      </c>
      <c r="V26" s="646">
        <v>66260.121180000002</v>
      </c>
      <c r="W26" s="646">
        <v>99821.119500000001</v>
      </c>
      <c r="X26" s="646">
        <v>221015.29812999998</v>
      </c>
      <c r="Y26" s="646">
        <v>99670.272389999998</v>
      </c>
      <c r="Z26" s="646">
        <v>243460.66647999999</v>
      </c>
      <c r="AA26" s="646">
        <v>113955.83292</v>
      </c>
      <c r="AB26" s="646">
        <v>313594.46672000003</v>
      </c>
      <c r="AC26" s="646">
        <v>277287.55560000002</v>
      </c>
      <c r="AD26" s="646">
        <v>88617.142510000005</v>
      </c>
      <c r="AE26" s="646">
        <v>258661.65659</v>
      </c>
      <c r="AF26" s="646">
        <v>66819.570999999996</v>
      </c>
      <c r="AG26" s="646">
        <v>69984.322339999999</v>
      </c>
      <c r="AH26" s="646">
        <v>64911.098319999997</v>
      </c>
      <c r="AI26" s="646">
        <v>23099.801359999998</v>
      </c>
      <c r="AJ26" s="646">
        <v>40839.703930000003</v>
      </c>
      <c r="AK26" s="646">
        <v>19940.777480000001</v>
      </c>
      <c r="AL26" s="646">
        <v>120891.38615000001</v>
      </c>
      <c r="AM26" s="646">
        <v>30904.04853</v>
      </c>
      <c r="AN26" s="646">
        <v>158179.27958999999</v>
      </c>
      <c r="AO26" s="646">
        <v>71602.227670000007</v>
      </c>
      <c r="AP26" s="646">
        <v>24216.30516</v>
      </c>
      <c r="AQ26" s="646">
        <v>7792437.3786499994</v>
      </c>
      <c r="AR26" s="324"/>
      <c r="AS26" s="48"/>
    </row>
    <row r="27" spans="1:45">
      <c r="A27" s="22" t="s">
        <v>29</v>
      </c>
      <c r="B27" s="355">
        <v>1263291.15824</v>
      </c>
      <c r="C27" s="355">
        <v>322387.36125000002</v>
      </c>
      <c r="D27" s="355">
        <v>717418.36627</v>
      </c>
      <c r="E27" s="355">
        <v>298710.31298000005</v>
      </c>
      <c r="F27" s="355">
        <v>172218.13608000003</v>
      </c>
      <c r="G27" s="355">
        <v>159052.00401</v>
      </c>
      <c r="H27" s="355">
        <v>133046.62099</v>
      </c>
      <c r="I27" s="355">
        <v>200306.92143000002</v>
      </c>
      <c r="J27" s="355">
        <v>184121.52280999999</v>
      </c>
      <c r="K27" s="355">
        <v>233487.51403999998</v>
      </c>
      <c r="L27" s="355">
        <v>85195.064639999997</v>
      </c>
      <c r="M27" s="355">
        <v>266630.41725</v>
      </c>
      <c r="N27" s="355">
        <v>302922.84756000002</v>
      </c>
      <c r="O27" s="355">
        <v>111125.04743000001</v>
      </c>
      <c r="P27" s="355">
        <v>122506.14971</v>
      </c>
      <c r="Q27" s="355">
        <v>53332.977559999999</v>
      </c>
      <c r="R27" s="355">
        <v>61095.758759999997</v>
      </c>
      <c r="S27" s="355">
        <v>65647.324859999993</v>
      </c>
      <c r="T27" s="355">
        <v>94244.916290000008</v>
      </c>
      <c r="U27" s="355">
        <v>182733.05215999999</v>
      </c>
      <c r="V27" s="355">
        <v>62141.961139999999</v>
      </c>
      <c r="W27" s="355">
        <v>93169.48159000001</v>
      </c>
      <c r="X27" s="355">
        <v>204191.50493</v>
      </c>
      <c r="Y27" s="355">
        <v>99685.130569999994</v>
      </c>
      <c r="Z27" s="355">
        <v>206251.11523</v>
      </c>
      <c r="AA27" s="355">
        <v>102187.83356</v>
      </c>
      <c r="AB27" s="355">
        <v>301360.26139999996</v>
      </c>
      <c r="AC27" s="355">
        <v>264987.23846000002</v>
      </c>
      <c r="AD27" s="355">
        <v>80872.23547</v>
      </c>
      <c r="AE27" s="355">
        <v>247957.45032</v>
      </c>
      <c r="AF27" s="355">
        <v>67629.161939999991</v>
      </c>
      <c r="AG27" s="355">
        <v>69766.425569999992</v>
      </c>
      <c r="AH27" s="355">
        <v>57553.064359999997</v>
      </c>
      <c r="AI27" s="355">
        <v>21541.911350000002</v>
      </c>
      <c r="AJ27" s="355">
        <v>37217.316719999995</v>
      </c>
      <c r="AK27" s="355">
        <v>19017.527140000002</v>
      </c>
      <c r="AL27" s="355">
        <v>115612.53970000001</v>
      </c>
      <c r="AM27" s="355">
        <v>28300.689320000001</v>
      </c>
      <c r="AN27" s="355">
        <v>155791.35130000001</v>
      </c>
      <c r="AO27" s="355">
        <v>68520.574720000004</v>
      </c>
      <c r="AP27" s="355">
        <v>24936.397780000003</v>
      </c>
      <c r="AQ27" s="355">
        <v>7358164.6468900004</v>
      </c>
      <c r="AR27" s="324"/>
      <c r="AS27" s="48"/>
    </row>
    <row r="28" spans="1:45">
      <c r="A28" s="16" t="s">
        <v>30</v>
      </c>
      <c r="B28" s="355">
        <v>1019099.57244</v>
      </c>
      <c r="C28" s="355">
        <v>176562.57565000001</v>
      </c>
      <c r="D28" s="355">
        <v>402680.52004000003</v>
      </c>
      <c r="E28" s="355">
        <v>195779.48835</v>
      </c>
      <c r="F28" s="355">
        <v>126764.67612</v>
      </c>
      <c r="G28" s="355">
        <v>109938.34981</v>
      </c>
      <c r="H28" s="355">
        <v>123161.35095000001</v>
      </c>
      <c r="I28" s="355">
        <v>134119.02982</v>
      </c>
      <c r="J28" s="355">
        <v>116807.88309999999</v>
      </c>
      <c r="K28" s="355">
        <v>207951.48969999998</v>
      </c>
      <c r="L28" s="355">
        <v>65260.184310000004</v>
      </c>
      <c r="M28" s="355">
        <v>205461.80746000001</v>
      </c>
      <c r="N28" s="355">
        <v>287020.06657999998</v>
      </c>
      <c r="O28" s="355">
        <v>84961.820080000005</v>
      </c>
      <c r="P28" s="355">
        <v>100775.86206999999</v>
      </c>
      <c r="Q28" s="355">
        <v>40386.306969999998</v>
      </c>
      <c r="R28" s="355">
        <v>36457.117270000002</v>
      </c>
      <c r="S28" s="355">
        <v>32486.98689</v>
      </c>
      <c r="T28" s="355">
        <v>65655.485840000008</v>
      </c>
      <c r="U28" s="355">
        <v>141295.13300999999</v>
      </c>
      <c r="V28" s="355">
        <v>41865.925210000001</v>
      </c>
      <c r="W28" s="355">
        <v>67868.704379999996</v>
      </c>
      <c r="X28" s="355">
        <v>137342.63328000001</v>
      </c>
      <c r="Y28" s="355">
        <v>84336.904479999997</v>
      </c>
      <c r="Z28" s="355">
        <v>102411.48518</v>
      </c>
      <c r="AA28" s="355">
        <v>55815.260280000002</v>
      </c>
      <c r="AB28" s="355">
        <v>256499.78406999999</v>
      </c>
      <c r="AC28" s="355">
        <v>190047.68668000001</v>
      </c>
      <c r="AD28" s="355">
        <v>60222.89935</v>
      </c>
      <c r="AE28" s="355">
        <v>206249.34175999998</v>
      </c>
      <c r="AF28" s="355">
        <v>54734.240340000004</v>
      </c>
      <c r="AG28" s="355">
        <v>61607.223270000002</v>
      </c>
      <c r="AH28" s="355">
        <v>34268.983180000003</v>
      </c>
      <c r="AI28" s="355">
        <v>15822.22566</v>
      </c>
      <c r="AJ28" s="355">
        <v>32745.681399999998</v>
      </c>
      <c r="AK28" s="355">
        <v>16837.971539999999</v>
      </c>
      <c r="AL28" s="355">
        <v>86576.250400000004</v>
      </c>
      <c r="AM28" s="355">
        <v>21187.928449999999</v>
      </c>
      <c r="AN28" s="355">
        <v>124889.64528</v>
      </c>
      <c r="AO28" s="355">
        <v>61479.063609999997</v>
      </c>
      <c r="AP28" s="355">
        <v>24115.842270000001</v>
      </c>
      <c r="AQ28" s="355">
        <v>5409551.3865299998</v>
      </c>
      <c r="AR28" s="48"/>
      <c r="AS28" s="48"/>
    </row>
    <row r="29" spans="1:45">
      <c r="A29" s="16" t="s">
        <v>31</v>
      </c>
      <c r="B29" s="355">
        <v>228858.37988999998</v>
      </c>
      <c r="C29" s="355">
        <v>132085.30147000001</v>
      </c>
      <c r="D29" s="355">
        <v>282457.99949000002</v>
      </c>
      <c r="E29" s="355">
        <v>92838.657779999994</v>
      </c>
      <c r="F29" s="355">
        <v>39349.522880000004</v>
      </c>
      <c r="G29" s="355">
        <v>42380.527040000001</v>
      </c>
      <c r="H29" s="355">
        <v>7302.0899600000002</v>
      </c>
      <c r="I29" s="355">
        <v>59103.926049999995</v>
      </c>
      <c r="J29" s="355">
        <v>59010.439539999999</v>
      </c>
      <c r="K29" s="355">
        <v>22865.464540000001</v>
      </c>
      <c r="L29" s="355">
        <v>18648.081570000002</v>
      </c>
      <c r="M29" s="355">
        <v>53560.004549999998</v>
      </c>
      <c r="N29" s="355">
        <v>12950.67036</v>
      </c>
      <c r="O29" s="355">
        <v>22820.03774</v>
      </c>
      <c r="P29" s="355">
        <v>18502.502270000001</v>
      </c>
      <c r="Q29" s="355">
        <v>11534.526460000001</v>
      </c>
      <c r="R29" s="355">
        <v>22643.13134</v>
      </c>
      <c r="S29" s="355">
        <v>29582.754010000001</v>
      </c>
      <c r="T29" s="355">
        <v>24742.424019999999</v>
      </c>
      <c r="U29" s="355">
        <v>37201.96385</v>
      </c>
      <c r="V29" s="355">
        <v>15504.46297</v>
      </c>
      <c r="W29" s="355">
        <v>20213.079989999998</v>
      </c>
      <c r="X29" s="355">
        <v>61881.780890000002</v>
      </c>
      <c r="Y29" s="355">
        <v>12974.677689999999</v>
      </c>
      <c r="Z29" s="355">
        <v>94757.37689</v>
      </c>
      <c r="AA29" s="355">
        <v>41061.856500000002</v>
      </c>
      <c r="AB29" s="355">
        <v>37929.526829999995</v>
      </c>
      <c r="AC29" s="355">
        <v>68189.429470000003</v>
      </c>
      <c r="AD29" s="355">
        <v>15672.56639</v>
      </c>
      <c r="AE29" s="355">
        <v>36692.345880000001</v>
      </c>
      <c r="AF29" s="355">
        <v>11450.86644</v>
      </c>
      <c r="AG29" s="355">
        <v>6893.7594400000007</v>
      </c>
      <c r="AH29" s="355">
        <v>20453.279979999999</v>
      </c>
      <c r="AI29" s="355">
        <v>4748.0922300000002</v>
      </c>
      <c r="AJ29" s="355">
        <v>3575.9380699999997</v>
      </c>
      <c r="AK29" s="355">
        <v>1921.79423</v>
      </c>
      <c r="AL29" s="355">
        <v>25695.567760000002</v>
      </c>
      <c r="AM29" s="355">
        <v>5431.54799</v>
      </c>
      <c r="AN29" s="355">
        <v>25531.135429999998</v>
      </c>
      <c r="AO29" s="355">
        <v>6179.2240999999995</v>
      </c>
      <c r="AP29" s="355">
        <v>604.85397999999998</v>
      </c>
      <c r="AQ29" s="355">
        <v>1735801.5679600001</v>
      </c>
      <c r="AR29" s="48"/>
      <c r="AS29" s="48"/>
    </row>
    <row r="30" spans="1:45">
      <c r="A30" s="16" t="s">
        <v>32</v>
      </c>
      <c r="B30" s="355">
        <v>15333.205910000001</v>
      </c>
      <c r="C30" s="355">
        <v>13739.484130000001</v>
      </c>
      <c r="D30" s="355">
        <v>32279.846739999997</v>
      </c>
      <c r="E30" s="355">
        <v>10092.16685</v>
      </c>
      <c r="F30" s="355">
        <v>6103.9370799999997</v>
      </c>
      <c r="G30" s="355">
        <v>6733.12716</v>
      </c>
      <c r="H30" s="355">
        <v>2583.1800800000001</v>
      </c>
      <c r="I30" s="355">
        <v>7083.9655599999996</v>
      </c>
      <c r="J30" s="355">
        <v>8303.2001700000001</v>
      </c>
      <c r="K30" s="355">
        <v>2670.5598</v>
      </c>
      <c r="L30" s="355">
        <v>1286.7987599999999</v>
      </c>
      <c r="M30" s="355">
        <v>7608.6052399999999</v>
      </c>
      <c r="N30" s="355">
        <v>2952.1106199999999</v>
      </c>
      <c r="O30" s="355">
        <v>3343.1896099999999</v>
      </c>
      <c r="P30" s="355">
        <v>3227.7853700000001</v>
      </c>
      <c r="Q30" s="355">
        <v>1412.1441299999999</v>
      </c>
      <c r="R30" s="355">
        <v>1995.5101499999998</v>
      </c>
      <c r="S30" s="355">
        <v>3577.5839599999999</v>
      </c>
      <c r="T30" s="355">
        <v>3847.0064300000004</v>
      </c>
      <c r="U30" s="355">
        <v>4235.9552999999996</v>
      </c>
      <c r="V30" s="355">
        <v>4771.5729599999995</v>
      </c>
      <c r="W30" s="355">
        <v>5087.69722</v>
      </c>
      <c r="X30" s="355">
        <v>4967.09076</v>
      </c>
      <c r="Y30" s="355">
        <v>2373.5484000000001</v>
      </c>
      <c r="Z30" s="355">
        <v>9082.2531600000002</v>
      </c>
      <c r="AA30" s="355">
        <v>5310.7167800000007</v>
      </c>
      <c r="AB30" s="355">
        <v>6930.9504999999999</v>
      </c>
      <c r="AC30" s="355">
        <v>6750.1223099999997</v>
      </c>
      <c r="AD30" s="355">
        <v>4976.7697300000009</v>
      </c>
      <c r="AE30" s="355">
        <v>5015.7626799999998</v>
      </c>
      <c r="AF30" s="355">
        <v>1444.0551599999999</v>
      </c>
      <c r="AG30" s="355">
        <v>1265.4428600000001</v>
      </c>
      <c r="AH30" s="355">
        <v>2830.8012000000003</v>
      </c>
      <c r="AI30" s="355">
        <v>971.59345999999994</v>
      </c>
      <c r="AJ30" s="355">
        <v>895.69725000000005</v>
      </c>
      <c r="AK30" s="355">
        <v>257.76137</v>
      </c>
      <c r="AL30" s="355">
        <v>3340.72154</v>
      </c>
      <c r="AM30" s="355">
        <v>1681.2128799999998</v>
      </c>
      <c r="AN30" s="355">
        <v>5370.5705900000003</v>
      </c>
      <c r="AO30" s="355">
        <v>862.28701000000001</v>
      </c>
      <c r="AP30" s="355">
        <v>215.70152999999999</v>
      </c>
      <c r="AQ30" s="355">
        <v>212811.6924</v>
      </c>
      <c r="AR30" s="48"/>
      <c r="AS30" s="48"/>
    </row>
    <row r="31" spans="1:45">
      <c r="A31" s="22" t="s">
        <v>33</v>
      </c>
      <c r="B31" s="355">
        <v>9410.2464299999992</v>
      </c>
      <c r="C31" s="355">
        <v>4502.0185999999994</v>
      </c>
      <c r="D31" s="355">
        <v>20047.465499999998</v>
      </c>
      <c r="E31" s="355">
        <v>2500.5740499999997</v>
      </c>
      <c r="F31" s="355">
        <v>2124.4979800000001</v>
      </c>
      <c r="G31" s="355">
        <v>82.429009999999991</v>
      </c>
      <c r="H31" s="355">
        <v>351.32135999999997</v>
      </c>
      <c r="I31" s="355">
        <v>145.64455999999998</v>
      </c>
      <c r="J31" s="355">
        <v>311.02370000000002</v>
      </c>
      <c r="K31" s="355">
        <v>2629.69211</v>
      </c>
      <c r="L31" s="355">
        <v>1528.1235200000001</v>
      </c>
      <c r="M31" s="355">
        <v>635.41572999999994</v>
      </c>
      <c r="N31" s="355">
        <v>1020.88883</v>
      </c>
      <c r="O31" s="355">
        <v>1563.2703600000002</v>
      </c>
      <c r="P31" s="355">
        <v>921.45254</v>
      </c>
      <c r="Q31" s="355">
        <v>2599.8928300000002</v>
      </c>
      <c r="R31" s="355">
        <v>415.02224000000001</v>
      </c>
      <c r="S31" s="355">
        <v>51.951569999999997</v>
      </c>
      <c r="T31" s="355">
        <v>1300.79738</v>
      </c>
      <c r="U31" s="355">
        <v>685.45553000000007</v>
      </c>
      <c r="V31" s="355">
        <v>69.124970000000005</v>
      </c>
      <c r="W31" s="355">
        <v>1408.1306200000001</v>
      </c>
      <c r="X31" s="355">
        <v>1479.3809099999999</v>
      </c>
      <c r="Y31" s="355">
        <v>281.45263</v>
      </c>
      <c r="Z31" s="355">
        <v>211.13988000000001</v>
      </c>
      <c r="AA31" s="355">
        <v>104.14838</v>
      </c>
      <c r="AB31" s="355">
        <v>1493.16931</v>
      </c>
      <c r="AC31" s="355">
        <v>3409.74802</v>
      </c>
      <c r="AD31" s="355">
        <v>646.54996999999992</v>
      </c>
      <c r="AE31" s="355">
        <v>321.26544999999999</v>
      </c>
      <c r="AF31" s="355">
        <v>339.83821999999998</v>
      </c>
      <c r="AG31" s="355">
        <v>125.87171000000001</v>
      </c>
      <c r="AH31" s="355">
        <v>109.94736</v>
      </c>
      <c r="AI31" s="355">
        <v>252.17961</v>
      </c>
      <c r="AJ31" s="355">
        <v>151.35058999999998</v>
      </c>
      <c r="AK31" s="355">
        <v>229.52996999999999</v>
      </c>
      <c r="AL31" s="355">
        <v>590.09181000000001</v>
      </c>
      <c r="AM31" s="355">
        <v>1185.60122</v>
      </c>
      <c r="AN31" s="355">
        <v>298.06354999999996</v>
      </c>
      <c r="AO31" s="355">
        <v>1152.6618000000001</v>
      </c>
      <c r="AP31" s="355">
        <v>0</v>
      </c>
      <c r="AQ31" s="355">
        <v>66686.429810000001</v>
      </c>
      <c r="AR31" s="324"/>
      <c r="AS31" s="48"/>
    </row>
    <row r="32" spans="1:45">
      <c r="A32" s="16" t="s">
        <v>34</v>
      </c>
      <c r="B32" s="355">
        <v>1657.09527</v>
      </c>
      <c r="C32" s="355">
        <v>1055.7906</v>
      </c>
      <c r="D32" s="355">
        <v>8960.5878000000012</v>
      </c>
      <c r="E32" s="355">
        <v>989.95703000000003</v>
      </c>
      <c r="F32" s="355">
        <v>1173.6174599999999</v>
      </c>
      <c r="G32" s="355">
        <v>13.00638</v>
      </c>
      <c r="H32" s="355">
        <v>190.30879999999999</v>
      </c>
      <c r="I32" s="355">
        <v>72.294960000000003</v>
      </c>
      <c r="J32" s="355">
        <v>107.53852999999999</v>
      </c>
      <c r="K32" s="355">
        <v>1688.62438</v>
      </c>
      <c r="L32" s="355">
        <v>1124.43283</v>
      </c>
      <c r="M32" s="355">
        <v>312.85553999999996</v>
      </c>
      <c r="N32" s="355">
        <v>867.78728000000001</v>
      </c>
      <c r="O32" s="355">
        <v>322.35699</v>
      </c>
      <c r="P32" s="355">
        <v>327.35139000000004</v>
      </c>
      <c r="Q32" s="355">
        <v>1616.0076399999998</v>
      </c>
      <c r="R32" s="355">
        <v>279.9896</v>
      </c>
      <c r="S32" s="355">
        <v>0</v>
      </c>
      <c r="T32" s="355">
        <v>802.52608999999995</v>
      </c>
      <c r="U32" s="355">
        <v>462.72134</v>
      </c>
      <c r="V32" s="355">
        <v>20.580389999999998</v>
      </c>
      <c r="W32" s="355">
        <v>943.10964999999999</v>
      </c>
      <c r="X32" s="355">
        <v>725.07087999999999</v>
      </c>
      <c r="Y32" s="355">
        <v>86.728899999999996</v>
      </c>
      <c r="Z32" s="355">
        <v>11.310510000000001</v>
      </c>
      <c r="AA32" s="355">
        <v>83.06277</v>
      </c>
      <c r="AB32" s="355">
        <v>595.78710999999998</v>
      </c>
      <c r="AC32" s="355">
        <v>747.56186000000002</v>
      </c>
      <c r="AD32" s="355">
        <v>254.42707000000001</v>
      </c>
      <c r="AE32" s="355">
        <v>120.53682999999999</v>
      </c>
      <c r="AF32" s="355">
        <v>213.23476000000002</v>
      </c>
      <c r="AG32" s="355">
        <v>52.330019999999998</v>
      </c>
      <c r="AH32" s="355">
        <v>46.332850000000001</v>
      </c>
      <c r="AI32" s="355">
        <v>68.149320000000003</v>
      </c>
      <c r="AJ32" s="355">
        <v>151.35058999999998</v>
      </c>
      <c r="AK32" s="355">
        <v>118.40961999999999</v>
      </c>
      <c r="AL32" s="355">
        <v>303.47230999999999</v>
      </c>
      <c r="AM32" s="355">
        <v>796.69256000000007</v>
      </c>
      <c r="AN32" s="355">
        <v>12.26759</v>
      </c>
      <c r="AO32" s="355">
        <v>892.73956999999996</v>
      </c>
      <c r="AP32" s="355">
        <v>0</v>
      </c>
      <c r="AQ32" s="355">
        <v>28268.005069999999</v>
      </c>
      <c r="AR32" s="48"/>
      <c r="AS32" s="48"/>
    </row>
    <row r="33" spans="1:45">
      <c r="A33" s="16" t="s">
        <v>35</v>
      </c>
      <c r="B33" s="355">
        <v>7404.7876900000001</v>
      </c>
      <c r="C33" s="355">
        <v>3065.0175399999998</v>
      </c>
      <c r="D33" s="355">
        <v>9721.5771300000015</v>
      </c>
      <c r="E33" s="355">
        <v>1205.7994899999999</v>
      </c>
      <c r="F33" s="355">
        <v>796.60238000000004</v>
      </c>
      <c r="G33" s="355">
        <v>48.100660000000005</v>
      </c>
      <c r="H33" s="355">
        <v>125.29394000000001</v>
      </c>
      <c r="I33" s="355">
        <v>42.117699999999999</v>
      </c>
      <c r="J33" s="355">
        <v>173.16323</v>
      </c>
      <c r="K33" s="355">
        <v>821.67600000000004</v>
      </c>
      <c r="L33" s="355">
        <v>368.19684999999998</v>
      </c>
      <c r="M33" s="355">
        <v>198.12173999999999</v>
      </c>
      <c r="N33" s="355">
        <v>101.96638</v>
      </c>
      <c r="O33" s="355">
        <v>1117.17418</v>
      </c>
      <c r="P33" s="355">
        <v>441.06234000000001</v>
      </c>
      <c r="Q33" s="355">
        <v>887.82456000000002</v>
      </c>
      <c r="R33" s="355">
        <v>124.83551</v>
      </c>
      <c r="S33" s="355">
        <v>51.951569999999997</v>
      </c>
      <c r="T33" s="355">
        <v>408.01940999999999</v>
      </c>
      <c r="U33" s="355">
        <v>142.66714999999999</v>
      </c>
      <c r="V33" s="355">
        <v>48.544580000000003</v>
      </c>
      <c r="W33" s="355">
        <v>310.28665999999998</v>
      </c>
      <c r="X33" s="355">
        <v>663.91749000000004</v>
      </c>
      <c r="Y33" s="355">
        <v>103.67413000000001</v>
      </c>
      <c r="Z33" s="355">
        <v>109.7079</v>
      </c>
      <c r="AA33" s="355">
        <v>1.0000000000000001E-5</v>
      </c>
      <c r="AB33" s="355">
        <v>836.57140000000004</v>
      </c>
      <c r="AC33" s="355">
        <v>2374.3905</v>
      </c>
      <c r="AD33" s="355">
        <v>253.88995</v>
      </c>
      <c r="AE33" s="355">
        <v>198.73445000000001</v>
      </c>
      <c r="AF33" s="355">
        <v>97.855919999999998</v>
      </c>
      <c r="AG33" s="355">
        <v>26.414300000000001</v>
      </c>
      <c r="AH33" s="355">
        <v>45.435099999999998</v>
      </c>
      <c r="AI33" s="355">
        <v>152.61788000000001</v>
      </c>
      <c r="AJ33" s="355">
        <v>0</v>
      </c>
      <c r="AK33" s="355">
        <v>94.13252</v>
      </c>
      <c r="AL33" s="355">
        <v>223.73678000000001</v>
      </c>
      <c r="AM33" s="355">
        <v>291.88722999999999</v>
      </c>
      <c r="AN33" s="355">
        <v>252.15258</v>
      </c>
      <c r="AO33" s="355">
        <v>223.33553000000001</v>
      </c>
      <c r="AP33" s="355">
        <v>0</v>
      </c>
      <c r="AQ33" s="355">
        <v>33553.240359999996</v>
      </c>
      <c r="AR33" s="48"/>
      <c r="AS33" s="48"/>
    </row>
    <row r="34" spans="1:45">
      <c r="A34" s="17" t="s">
        <v>36</v>
      </c>
      <c r="B34" s="355">
        <v>348.36346999999995</v>
      </c>
      <c r="C34" s="355">
        <v>381.21046000000001</v>
      </c>
      <c r="D34" s="355">
        <v>1365.3005700000001</v>
      </c>
      <c r="E34" s="355">
        <v>304.81753000000003</v>
      </c>
      <c r="F34" s="355">
        <v>154.27814000000001</v>
      </c>
      <c r="G34" s="355">
        <v>21.32197</v>
      </c>
      <c r="H34" s="355">
        <v>35.718620000000001</v>
      </c>
      <c r="I34" s="355">
        <v>31.231900000000003</v>
      </c>
      <c r="J34" s="355">
        <v>30.321939999999998</v>
      </c>
      <c r="K34" s="355">
        <v>119.39173</v>
      </c>
      <c r="L34" s="355">
        <v>35.493839999999999</v>
      </c>
      <c r="M34" s="355">
        <v>124.43845</v>
      </c>
      <c r="N34" s="355">
        <v>51.135169999999995</v>
      </c>
      <c r="O34" s="355">
        <v>123.73919000000001</v>
      </c>
      <c r="P34" s="355">
        <v>153.03880999999998</v>
      </c>
      <c r="Q34" s="355">
        <v>96.060630000000003</v>
      </c>
      <c r="R34" s="355">
        <v>10.19713</v>
      </c>
      <c r="S34" s="355">
        <v>0</v>
      </c>
      <c r="T34" s="355">
        <v>90.25188</v>
      </c>
      <c r="U34" s="355">
        <v>80.067039999999992</v>
      </c>
      <c r="V34" s="355">
        <v>0</v>
      </c>
      <c r="W34" s="355">
        <v>154.73430999999999</v>
      </c>
      <c r="X34" s="355">
        <v>90.392539999999997</v>
      </c>
      <c r="Y34" s="355">
        <v>91.049600000000012</v>
      </c>
      <c r="Z34" s="355">
        <v>90.121470000000002</v>
      </c>
      <c r="AA34" s="355">
        <v>21.085599999999999</v>
      </c>
      <c r="AB34" s="355">
        <v>60.8108</v>
      </c>
      <c r="AC34" s="355">
        <v>287.79566</v>
      </c>
      <c r="AD34" s="355">
        <v>138.23295000000002</v>
      </c>
      <c r="AE34" s="355">
        <v>1.99417</v>
      </c>
      <c r="AF34" s="355">
        <v>28.747540000000001</v>
      </c>
      <c r="AG34" s="355">
        <v>47.127389999999998</v>
      </c>
      <c r="AH34" s="355">
        <v>18.179410000000001</v>
      </c>
      <c r="AI34" s="355">
        <v>31.412410000000001</v>
      </c>
      <c r="AJ34" s="355">
        <v>0</v>
      </c>
      <c r="AK34" s="355">
        <v>16.987830000000002</v>
      </c>
      <c r="AL34" s="355">
        <v>62.882719999999999</v>
      </c>
      <c r="AM34" s="355">
        <v>97.021429999999995</v>
      </c>
      <c r="AN34" s="355">
        <v>33.643380000000001</v>
      </c>
      <c r="AO34" s="355">
        <v>36.5867</v>
      </c>
      <c r="AP34" s="355">
        <v>0</v>
      </c>
      <c r="AQ34" s="355">
        <v>4865.1843799999997</v>
      </c>
      <c r="AR34" s="48"/>
      <c r="AS34" s="48"/>
    </row>
    <row r="35" spans="1:45">
      <c r="A35" s="22" t="s">
        <v>37</v>
      </c>
      <c r="B35" s="355">
        <v>33002.165520000002</v>
      </c>
      <c r="C35" s="355">
        <v>12279.480680000001</v>
      </c>
      <c r="D35" s="355">
        <v>14052.989079999999</v>
      </c>
      <c r="E35" s="355">
        <v>19806.980079999998</v>
      </c>
      <c r="F35" s="355">
        <v>7793.8484900000003</v>
      </c>
      <c r="G35" s="355">
        <v>3807.9547400000001</v>
      </c>
      <c r="H35" s="355">
        <v>1790.43914</v>
      </c>
      <c r="I35" s="355">
        <v>3013.7733900000003</v>
      </c>
      <c r="J35" s="355">
        <v>8702.7882699999991</v>
      </c>
      <c r="K35" s="355">
        <v>5775.1836800000001</v>
      </c>
      <c r="L35" s="355">
        <v>7164.4816100000007</v>
      </c>
      <c r="M35" s="355">
        <v>6710.1132400000006</v>
      </c>
      <c r="N35" s="355">
        <v>6460.9648899999993</v>
      </c>
      <c r="O35" s="355">
        <v>4046.4886299999998</v>
      </c>
      <c r="P35" s="355">
        <v>3115.82161</v>
      </c>
      <c r="Q35" s="355">
        <v>603.83844999999997</v>
      </c>
      <c r="R35" s="355">
        <v>305.55353000000002</v>
      </c>
      <c r="S35" s="355">
        <v>2209.4214500000003</v>
      </c>
      <c r="T35" s="355">
        <v>4956.4964600000003</v>
      </c>
      <c r="U35" s="355">
        <v>2333.0362500000001</v>
      </c>
      <c r="V35" s="355">
        <v>679.70078000000001</v>
      </c>
      <c r="W35" s="355">
        <v>2611.5186100000001</v>
      </c>
      <c r="X35" s="355">
        <v>2674.6588099999999</v>
      </c>
      <c r="Y35" s="355">
        <v>1353.8542199999999</v>
      </c>
      <c r="Z35" s="355">
        <v>3962.0843</v>
      </c>
      <c r="AA35" s="355">
        <v>2754.8481099999999</v>
      </c>
      <c r="AB35" s="355">
        <v>3854.9338700000003</v>
      </c>
      <c r="AC35" s="355">
        <v>8503.3736199999985</v>
      </c>
      <c r="AD35" s="355">
        <v>901.46970999999996</v>
      </c>
      <c r="AE35" s="355">
        <v>3137.8459600000001</v>
      </c>
      <c r="AF35" s="355">
        <v>1311.9476100000002</v>
      </c>
      <c r="AG35" s="355">
        <v>143.68741</v>
      </c>
      <c r="AH35" s="355">
        <v>1882.6731599999998</v>
      </c>
      <c r="AI35" s="355">
        <v>691.11999000000003</v>
      </c>
      <c r="AJ35" s="355">
        <v>395.55707000000001</v>
      </c>
      <c r="AK35" s="355">
        <v>223.47975</v>
      </c>
      <c r="AL35" s="355">
        <v>3189.5335299999997</v>
      </c>
      <c r="AM35" s="355">
        <v>1597.2713000000001</v>
      </c>
      <c r="AN35" s="355">
        <v>9333.3373100000008</v>
      </c>
      <c r="AO35" s="355">
        <v>12305.261689999999</v>
      </c>
      <c r="AP35" s="355">
        <v>15.588979999999999</v>
      </c>
      <c r="AQ35" s="355">
        <v>209455.56498</v>
      </c>
      <c r="AR35" s="324"/>
      <c r="AS35" s="48"/>
    </row>
    <row r="36" spans="1:45">
      <c r="A36" s="16" t="s">
        <v>38</v>
      </c>
      <c r="B36" s="355">
        <v>10260.780130000001</v>
      </c>
      <c r="C36" s="355">
        <v>4979.3215199999995</v>
      </c>
      <c r="D36" s="355">
        <v>5079.2891500000005</v>
      </c>
      <c r="E36" s="355">
        <v>13015.678330000001</v>
      </c>
      <c r="F36" s="355">
        <v>6320.2464600000003</v>
      </c>
      <c r="G36" s="355">
        <v>3161.0081299999997</v>
      </c>
      <c r="H36" s="355">
        <v>1062.7540900000001</v>
      </c>
      <c r="I36" s="355">
        <v>1480.55566</v>
      </c>
      <c r="J36" s="355">
        <v>2935.0944599999998</v>
      </c>
      <c r="K36" s="355">
        <v>3273.1113799999998</v>
      </c>
      <c r="L36" s="355">
        <v>5864.2144500000004</v>
      </c>
      <c r="M36" s="355">
        <v>4594.1681799999997</v>
      </c>
      <c r="N36" s="355">
        <v>6030.6860999999999</v>
      </c>
      <c r="O36" s="355">
        <v>1718.7352599999999</v>
      </c>
      <c r="P36" s="355">
        <v>1398.93777</v>
      </c>
      <c r="Q36" s="355">
        <v>349.69208000000003</v>
      </c>
      <c r="R36" s="355">
        <v>220.79032999999998</v>
      </c>
      <c r="S36" s="355">
        <v>2022.1110000000001</v>
      </c>
      <c r="T36" s="355">
        <v>3931.5612099999998</v>
      </c>
      <c r="U36" s="355">
        <v>1434.2478899999999</v>
      </c>
      <c r="V36" s="355">
        <v>534.31131000000005</v>
      </c>
      <c r="W36" s="355">
        <v>1965.3088400000001</v>
      </c>
      <c r="X36" s="355">
        <v>2000.67984</v>
      </c>
      <c r="Y36" s="355">
        <v>737.54875000000004</v>
      </c>
      <c r="Z36" s="355">
        <v>1854.7469099999998</v>
      </c>
      <c r="AA36" s="355">
        <v>2155.8443199999997</v>
      </c>
      <c r="AB36" s="355">
        <v>2127.1113399999999</v>
      </c>
      <c r="AC36" s="355">
        <v>5143.6800199999998</v>
      </c>
      <c r="AD36" s="355">
        <v>498.91219000000001</v>
      </c>
      <c r="AE36" s="355">
        <v>851.82657999999992</v>
      </c>
      <c r="AF36" s="355">
        <v>237.26189000000002</v>
      </c>
      <c r="AG36" s="355">
        <v>93.23199000000001</v>
      </c>
      <c r="AH36" s="355">
        <v>1242.0790500000001</v>
      </c>
      <c r="AI36" s="355">
        <v>359.76278000000002</v>
      </c>
      <c r="AJ36" s="355">
        <v>395.55707000000001</v>
      </c>
      <c r="AK36" s="355">
        <v>128.81444999999999</v>
      </c>
      <c r="AL36" s="355">
        <v>2557.6893500000001</v>
      </c>
      <c r="AM36" s="355">
        <v>1142.5691999999999</v>
      </c>
      <c r="AN36" s="355">
        <v>5562.4306999999999</v>
      </c>
      <c r="AO36" s="355">
        <v>10925.86793</v>
      </c>
      <c r="AP36" s="355">
        <v>15.588979999999999</v>
      </c>
      <c r="AQ36" s="355">
        <v>119663.80707</v>
      </c>
      <c r="AR36" s="48"/>
      <c r="AS36" s="48"/>
    </row>
    <row r="37" spans="1:45">
      <c r="A37" s="16" t="s">
        <v>39</v>
      </c>
      <c r="B37" s="355">
        <v>21942.6116</v>
      </c>
      <c r="C37" s="355">
        <v>6799.4729000000007</v>
      </c>
      <c r="D37" s="355">
        <v>8380.9942900000005</v>
      </c>
      <c r="E37" s="355">
        <v>6310.9272300000002</v>
      </c>
      <c r="F37" s="355">
        <v>1299.2712300000001</v>
      </c>
      <c r="G37" s="355">
        <v>600.04380000000003</v>
      </c>
      <c r="H37" s="355">
        <v>572.93535999999995</v>
      </c>
      <c r="I37" s="355">
        <v>1490.72711</v>
      </c>
      <c r="J37" s="355">
        <v>5383.2351100000005</v>
      </c>
      <c r="K37" s="355">
        <v>2432.77889</v>
      </c>
      <c r="L37" s="355">
        <v>1150.5051699999999</v>
      </c>
      <c r="M37" s="355">
        <v>1897.63969</v>
      </c>
      <c r="N37" s="355">
        <v>346.67680000000001</v>
      </c>
      <c r="O37" s="355">
        <v>2053.8354300000001</v>
      </c>
      <c r="P37" s="355">
        <v>1447.7586699999999</v>
      </c>
      <c r="Q37" s="355">
        <v>248.80977999999999</v>
      </c>
      <c r="R37" s="355">
        <v>82.456519999999998</v>
      </c>
      <c r="S37" s="355">
        <v>187.31045</v>
      </c>
      <c r="T37" s="355">
        <v>937.65671999999995</v>
      </c>
      <c r="U37" s="355">
        <v>828.38294999999994</v>
      </c>
      <c r="V37" s="355">
        <v>130.29732000000001</v>
      </c>
      <c r="W37" s="355">
        <v>552.90035</v>
      </c>
      <c r="X37" s="355">
        <v>530.35149000000001</v>
      </c>
      <c r="Y37" s="355">
        <v>475.11453999999998</v>
      </c>
      <c r="Z37" s="355">
        <v>1953.43932</v>
      </c>
      <c r="AA37" s="355">
        <v>519.85436000000004</v>
      </c>
      <c r="AB37" s="355">
        <v>1496.6077600000001</v>
      </c>
      <c r="AC37" s="355">
        <v>3034.5387999999998</v>
      </c>
      <c r="AD37" s="355">
        <v>323.78047999999995</v>
      </c>
      <c r="AE37" s="355">
        <v>2203.2428300000001</v>
      </c>
      <c r="AF37" s="355">
        <v>950.66643999999997</v>
      </c>
      <c r="AG37" s="355">
        <v>35.390790000000003</v>
      </c>
      <c r="AH37" s="355">
        <v>606.66614000000004</v>
      </c>
      <c r="AI37" s="355">
        <v>316.81567000000001</v>
      </c>
      <c r="AJ37" s="355">
        <v>0</v>
      </c>
      <c r="AK37" s="355">
        <v>64.427019999999999</v>
      </c>
      <c r="AL37" s="355">
        <v>549.06997999999999</v>
      </c>
      <c r="AM37" s="355">
        <v>361.59623999999997</v>
      </c>
      <c r="AN37" s="355">
        <v>3517.6710800000001</v>
      </c>
      <c r="AO37" s="355">
        <v>1271.9755</v>
      </c>
      <c r="AP37" s="355">
        <v>0</v>
      </c>
      <c r="AQ37" s="355">
        <v>83288.435809999995</v>
      </c>
      <c r="AR37" s="48"/>
      <c r="AS37" s="48"/>
    </row>
    <row r="38" spans="1:45">
      <c r="A38" s="16" t="s">
        <v>40</v>
      </c>
      <c r="B38" s="355">
        <v>798.77379000000008</v>
      </c>
      <c r="C38" s="355">
        <v>500.68626</v>
      </c>
      <c r="D38" s="355">
        <v>592.70564000000002</v>
      </c>
      <c r="E38" s="355">
        <v>480.37452000000002</v>
      </c>
      <c r="F38" s="355">
        <v>174.33079999999998</v>
      </c>
      <c r="G38" s="355">
        <v>46.902809999999995</v>
      </c>
      <c r="H38" s="355">
        <v>154.74969000000002</v>
      </c>
      <c r="I38" s="355">
        <v>42.49062</v>
      </c>
      <c r="J38" s="355">
        <v>384.45870000000002</v>
      </c>
      <c r="K38" s="355">
        <v>69.293410000000009</v>
      </c>
      <c r="L38" s="355">
        <v>149.76199</v>
      </c>
      <c r="M38" s="355">
        <v>218.30536999999998</v>
      </c>
      <c r="N38" s="355">
        <v>83.601990000000001</v>
      </c>
      <c r="O38" s="355">
        <v>273.91793999999999</v>
      </c>
      <c r="P38" s="355">
        <v>269.12516999999997</v>
      </c>
      <c r="Q38" s="355">
        <v>5.3365900000000002</v>
      </c>
      <c r="R38" s="355">
        <v>2.3066799999999996</v>
      </c>
      <c r="S38" s="355">
        <v>0</v>
      </c>
      <c r="T38" s="355">
        <v>87.278530000000003</v>
      </c>
      <c r="U38" s="355">
        <v>70.405410000000003</v>
      </c>
      <c r="V38" s="355">
        <v>15.09215</v>
      </c>
      <c r="W38" s="355">
        <v>93.309420000000003</v>
      </c>
      <c r="X38" s="355">
        <v>143.62748000000002</v>
      </c>
      <c r="Y38" s="355">
        <v>141.19092999999998</v>
      </c>
      <c r="Z38" s="355">
        <v>153.89807000000002</v>
      </c>
      <c r="AA38" s="355">
        <v>79.149429999999995</v>
      </c>
      <c r="AB38" s="355">
        <v>231.21476999999999</v>
      </c>
      <c r="AC38" s="355">
        <v>325.15479999999997</v>
      </c>
      <c r="AD38" s="355">
        <v>78.77704</v>
      </c>
      <c r="AE38" s="355">
        <v>82.77655</v>
      </c>
      <c r="AF38" s="355">
        <v>124.01927999999999</v>
      </c>
      <c r="AG38" s="355">
        <v>15.064629999999999</v>
      </c>
      <c r="AH38" s="355">
        <v>33.927970000000002</v>
      </c>
      <c r="AI38" s="355">
        <v>14.541540000000001</v>
      </c>
      <c r="AJ38" s="355">
        <v>0</v>
      </c>
      <c r="AK38" s="355">
        <v>30.23828</v>
      </c>
      <c r="AL38" s="355">
        <v>82.774199999999993</v>
      </c>
      <c r="AM38" s="355">
        <v>93.105860000000007</v>
      </c>
      <c r="AN38" s="355">
        <v>253.23553000000001</v>
      </c>
      <c r="AO38" s="355">
        <v>107.41825999999999</v>
      </c>
      <c r="AP38" s="355">
        <v>0</v>
      </c>
      <c r="AQ38" s="355">
        <v>6503.3220999999994</v>
      </c>
      <c r="AR38" s="48"/>
      <c r="AS38" s="48"/>
    </row>
    <row r="39" spans="1:45">
      <c r="A39" s="22" t="s">
        <v>41</v>
      </c>
      <c r="B39" s="355">
        <v>89417.676810000004</v>
      </c>
      <c r="C39" s="355">
        <v>33693.870419999999</v>
      </c>
      <c r="D39" s="355">
        <v>100776.72806000001</v>
      </c>
      <c r="E39" s="355">
        <v>33833.62803</v>
      </c>
      <c r="F39" s="355">
        <v>19165.718430000001</v>
      </c>
      <c r="G39" s="355">
        <v>16719.933529999998</v>
      </c>
      <c r="H39" s="355">
        <v>5434.17382</v>
      </c>
      <c r="I39" s="355">
        <v>23828.765640000001</v>
      </c>
      <c r="J39" s="355">
        <v>22548.564010000002</v>
      </c>
      <c r="K39" s="355">
        <v>15709.94478</v>
      </c>
      <c r="L39" s="355">
        <v>6691.9933700000001</v>
      </c>
      <c r="M39" s="355">
        <v>19715.502359999999</v>
      </c>
      <c r="N39" s="355">
        <v>15716.07538</v>
      </c>
      <c r="O39" s="355">
        <v>11305.80372</v>
      </c>
      <c r="P39" s="355">
        <v>12188.28255</v>
      </c>
      <c r="Q39" s="355">
        <v>6206.0473000000002</v>
      </c>
      <c r="R39" s="355">
        <v>10566.462</v>
      </c>
      <c r="S39" s="355">
        <v>13497.087320000001</v>
      </c>
      <c r="T39" s="355">
        <v>19732.178039999999</v>
      </c>
      <c r="U39" s="355">
        <v>20117.15279</v>
      </c>
      <c r="V39" s="355">
        <v>7485.28971</v>
      </c>
      <c r="W39" s="355">
        <v>10148.65825</v>
      </c>
      <c r="X39" s="355">
        <v>23983.587199999998</v>
      </c>
      <c r="Y39" s="355">
        <v>7011.5264100000004</v>
      </c>
      <c r="Z39" s="355">
        <v>41067.48545</v>
      </c>
      <c r="AA39" s="355">
        <v>16574.044710000002</v>
      </c>
      <c r="AB39" s="355">
        <v>20540.699659999998</v>
      </c>
      <c r="AC39" s="355">
        <v>34485.827400000002</v>
      </c>
      <c r="AD39" s="355">
        <v>8626.0424399999993</v>
      </c>
      <c r="AE39" s="355">
        <v>20867.16588</v>
      </c>
      <c r="AF39" s="355">
        <v>3497.4334599999997</v>
      </c>
      <c r="AG39" s="355">
        <v>3036.7275299999997</v>
      </c>
      <c r="AH39" s="355">
        <v>9636.1404700000003</v>
      </c>
      <c r="AI39" s="355">
        <v>2241.0873900000001</v>
      </c>
      <c r="AJ39" s="355">
        <v>4225.7986000000001</v>
      </c>
      <c r="AK39" s="355">
        <v>1282.9361399999998</v>
      </c>
      <c r="AL39" s="355">
        <v>10518.80359</v>
      </c>
      <c r="AM39" s="355">
        <v>2984.43514</v>
      </c>
      <c r="AN39" s="355">
        <v>9637.7092799999991</v>
      </c>
      <c r="AO39" s="355">
        <v>4645.42551</v>
      </c>
      <c r="AP39" s="355">
        <v>767.68581000000006</v>
      </c>
      <c r="AQ39" s="355">
        <v>740130.09838999994</v>
      </c>
      <c r="AR39" s="324"/>
      <c r="AS39" s="48"/>
    </row>
    <row r="40" spans="1:45">
      <c r="A40" s="17" t="s">
        <v>42</v>
      </c>
      <c r="B40" s="355">
        <v>14030.907349999999</v>
      </c>
      <c r="C40" s="355">
        <v>1076.5058899999999</v>
      </c>
      <c r="D40" s="355">
        <v>4289.6158299999997</v>
      </c>
      <c r="E40" s="355">
        <v>2574.72739</v>
      </c>
      <c r="F40" s="355">
        <v>1300.57107</v>
      </c>
      <c r="G40" s="355">
        <v>1587.96372</v>
      </c>
      <c r="H40" s="355">
        <v>980.97203000000002</v>
      </c>
      <c r="I40" s="355">
        <v>3135.8527899999999</v>
      </c>
      <c r="J40" s="355">
        <v>1347.4698700000001</v>
      </c>
      <c r="K40" s="355">
        <v>3581.97561</v>
      </c>
      <c r="L40" s="355">
        <v>498.91535999999996</v>
      </c>
      <c r="M40" s="355">
        <v>1503.4967300000001</v>
      </c>
      <c r="N40" s="355">
        <v>5591.9902199999997</v>
      </c>
      <c r="O40" s="355">
        <v>794.24778000000003</v>
      </c>
      <c r="P40" s="355">
        <v>2926.2863399999997</v>
      </c>
      <c r="Q40" s="355">
        <v>1389.4022199999999</v>
      </c>
      <c r="R40" s="355">
        <v>800.8604499999999</v>
      </c>
      <c r="S40" s="355">
        <v>1959.9535800000001</v>
      </c>
      <c r="T40" s="355">
        <v>1560.3913300000002</v>
      </c>
      <c r="U40" s="355">
        <v>1570.34393</v>
      </c>
      <c r="V40" s="355">
        <v>588.10616000000005</v>
      </c>
      <c r="W40" s="355">
        <v>872.96395999999993</v>
      </c>
      <c r="X40" s="355">
        <v>1215.0997199999999</v>
      </c>
      <c r="Y40" s="355">
        <v>767.23881000000006</v>
      </c>
      <c r="Z40" s="355">
        <v>1620.20885</v>
      </c>
      <c r="AA40" s="355">
        <v>898.78538000000003</v>
      </c>
      <c r="AB40" s="355">
        <v>5993.4713000000002</v>
      </c>
      <c r="AC40" s="355">
        <v>6350.3851699999996</v>
      </c>
      <c r="AD40" s="355">
        <v>803.56168000000002</v>
      </c>
      <c r="AE40" s="355">
        <v>12448.945</v>
      </c>
      <c r="AF40" s="355">
        <v>412.13127000000003</v>
      </c>
      <c r="AG40" s="355">
        <v>798.41435000000001</v>
      </c>
      <c r="AH40" s="355">
        <v>1385.60376</v>
      </c>
      <c r="AI40" s="355">
        <v>365.84030000000001</v>
      </c>
      <c r="AJ40" s="355">
        <v>1640.04249</v>
      </c>
      <c r="AK40" s="355">
        <v>192.79012</v>
      </c>
      <c r="AL40" s="355">
        <v>1252.17094</v>
      </c>
      <c r="AM40" s="355">
        <v>1058.97165</v>
      </c>
      <c r="AN40" s="355">
        <v>672.96179000000006</v>
      </c>
      <c r="AO40" s="355">
        <v>623.34249999999997</v>
      </c>
      <c r="AP40" s="355">
        <v>336.63968</v>
      </c>
      <c r="AQ40" s="355">
        <v>92800.124370000005</v>
      </c>
      <c r="AR40" s="48"/>
      <c r="AS40" s="48"/>
    </row>
    <row r="41" spans="1:45">
      <c r="A41" s="16" t="s">
        <v>43</v>
      </c>
      <c r="B41" s="355">
        <v>37485.662729999996</v>
      </c>
      <c r="C41" s="355">
        <v>13352.91519</v>
      </c>
      <c r="D41" s="355">
        <v>51467.501369999998</v>
      </c>
      <c r="E41" s="355">
        <v>15314.699789999999</v>
      </c>
      <c r="F41" s="355">
        <v>8814.018759999999</v>
      </c>
      <c r="G41" s="355">
        <v>7861.4301399999995</v>
      </c>
      <c r="H41" s="355">
        <v>855.20854000000008</v>
      </c>
      <c r="I41" s="355">
        <v>10075.831340000001</v>
      </c>
      <c r="J41" s="355">
        <v>10164.84165</v>
      </c>
      <c r="K41" s="355">
        <v>3238.6912900000002</v>
      </c>
      <c r="L41" s="355">
        <v>2355.3823299999999</v>
      </c>
      <c r="M41" s="355">
        <v>7615.5343200000007</v>
      </c>
      <c r="N41" s="355">
        <v>2831.8782200000001</v>
      </c>
      <c r="O41" s="355">
        <v>4504.48459</v>
      </c>
      <c r="P41" s="355">
        <v>4073.62329</v>
      </c>
      <c r="Q41" s="355">
        <v>2055.4967299999998</v>
      </c>
      <c r="R41" s="355">
        <v>4877.6441500000001</v>
      </c>
      <c r="S41" s="355">
        <v>6860.69463</v>
      </c>
      <c r="T41" s="355">
        <v>10594.16044</v>
      </c>
      <c r="U41" s="355">
        <v>1352.29521</v>
      </c>
      <c r="V41" s="355">
        <v>3058.8094599999999</v>
      </c>
      <c r="W41" s="355">
        <v>4790.4327199999998</v>
      </c>
      <c r="X41" s="355">
        <v>10501.9036</v>
      </c>
      <c r="Y41" s="355">
        <v>1909.4449</v>
      </c>
      <c r="Z41" s="355">
        <v>22848.07548</v>
      </c>
      <c r="AA41" s="355">
        <v>9113.1414600000007</v>
      </c>
      <c r="AB41" s="355">
        <v>4937.1485599999996</v>
      </c>
      <c r="AC41" s="355">
        <v>14684.28377</v>
      </c>
      <c r="AD41" s="355">
        <v>4740.8876600000003</v>
      </c>
      <c r="AE41" s="355">
        <v>403.82896</v>
      </c>
      <c r="AF41" s="355">
        <v>887.63968999999997</v>
      </c>
      <c r="AG41" s="355">
        <v>547.14184</v>
      </c>
      <c r="AH41" s="355">
        <v>4650.1132600000001</v>
      </c>
      <c r="AI41" s="355">
        <v>852.43846999999994</v>
      </c>
      <c r="AJ41" s="355">
        <v>1169.2315700000001</v>
      </c>
      <c r="AK41" s="355">
        <v>338.23366999999996</v>
      </c>
      <c r="AL41" s="355">
        <v>4787.2939200000001</v>
      </c>
      <c r="AM41" s="355">
        <v>589.71127000000001</v>
      </c>
      <c r="AN41" s="355">
        <v>2713.9462000000003</v>
      </c>
      <c r="AO41" s="355">
        <v>1043.86679</v>
      </c>
      <c r="AP41" s="355">
        <v>5.31365</v>
      </c>
      <c r="AQ41" s="355">
        <v>300324.88161000004</v>
      </c>
      <c r="AR41" s="48"/>
      <c r="AS41" s="48"/>
    </row>
    <row r="42" spans="1:45">
      <c r="A42" s="16" t="s">
        <v>44</v>
      </c>
      <c r="B42" s="355">
        <v>24.17409</v>
      </c>
      <c r="C42" s="355">
        <v>11.499549999999999</v>
      </c>
      <c r="D42" s="355">
        <v>0</v>
      </c>
      <c r="E42" s="355">
        <v>7.4918300000000002</v>
      </c>
      <c r="F42" s="355">
        <v>10.637700000000001</v>
      </c>
      <c r="G42" s="355">
        <v>0.28037000000000001</v>
      </c>
      <c r="H42" s="355">
        <v>0.68564999999999998</v>
      </c>
      <c r="I42" s="355">
        <v>0.75290000000000001</v>
      </c>
      <c r="J42" s="355">
        <v>0</v>
      </c>
      <c r="K42" s="355">
        <v>106.88485</v>
      </c>
      <c r="L42" s="355">
        <v>16.49643</v>
      </c>
      <c r="M42" s="355">
        <v>1.4175599999999999</v>
      </c>
      <c r="N42" s="355">
        <v>0</v>
      </c>
      <c r="O42" s="355">
        <v>0</v>
      </c>
      <c r="P42" s="355">
        <v>9.9704200000000007</v>
      </c>
      <c r="Q42" s="355">
        <v>5.8277600000000005</v>
      </c>
      <c r="R42" s="355">
        <v>0</v>
      </c>
      <c r="S42" s="355">
        <v>0</v>
      </c>
      <c r="T42" s="355">
        <v>6.3559999999999999</v>
      </c>
      <c r="U42" s="355">
        <v>0</v>
      </c>
      <c r="V42" s="355">
        <v>0</v>
      </c>
      <c r="W42" s="355">
        <v>5.1977600000000006</v>
      </c>
      <c r="X42" s="355">
        <v>25.537240000000001</v>
      </c>
      <c r="Y42" s="355">
        <v>0</v>
      </c>
      <c r="Z42" s="355">
        <v>0</v>
      </c>
      <c r="AA42" s="355">
        <v>0</v>
      </c>
      <c r="AB42" s="355">
        <v>1.91283</v>
      </c>
      <c r="AC42" s="355">
        <v>137.16801000000001</v>
      </c>
      <c r="AD42" s="355">
        <v>0</v>
      </c>
      <c r="AE42" s="355">
        <v>89.616309999999999</v>
      </c>
      <c r="AF42" s="355">
        <v>4.0018599999999998</v>
      </c>
      <c r="AG42" s="355">
        <v>0</v>
      </c>
      <c r="AH42" s="355">
        <v>0</v>
      </c>
      <c r="AI42" s="355">
        <v>2.2864899999999997</v>
      </c>
      <c r="AJ42" s="355">
        <v>5.3429999999999998E-2</v>
      </c>
      <c r="AK42" s="355">
        <v>0</v>
      </c>
      <c r="AL42" s="355">
        <v>2.9902600000000001</v>
      </c>
      <c r="AM42" s="355">
        <v>3.0516399999999999</v>
      </c>
      <c r="AN42" s="355">
        <v>0</v>
      </c>
      <c r="AO42" s="355">
        <v>14.87299</v>
      </c>
      <c r="AP42" s="355">
        <v>0</v>
      </c>
      <c r="AQ42" s="355">
        <v>489.16392999999999</v>
      </c>
      <c r="AR42" s="48"/>
      <c r="AS42" s="48"/>
    </row>
    <row r="43" spans="1:45">
      <c r="A43" s="16" t="s">
        <v>45</v>
      </c>
      <c r="B43" s="355">
        <v>665.65607</v>
      </c>
      <c r="C43" s="355">
        <v>162.91356999999999</v>
      </c>
      <c r="D43" s="355">
        <v>789.24330000000009</v>
      </c>
      <c r="E43" s="355">
        <v>180.02470000000002</v>
      </c>
      <c r="F43" s="355">
        <v>175.85565</v>
      </c>
      <c r="G43" s="355">
        <v>2.7900700000000001</v>
      </c>
      <c r="H43" s="355">
        <v>24.766060000000003</v>
      </c>
      <c r="I43" s="355">
        <v>1.4077899999999999</v>
      </c>
      <c r="J43" s="355">
        <v>2.07559</v>
      </c>
      <c r="K43" s="355">
        <v>39.106010000000005</v>
      </c>
      <c r="L43" s="355">
        <v>16.195779999999999</v>
      </c>
      <c r="M43" s="355">
        <v>0.75724000000000002</v>
      </c>
      <c r="N43" s="355">
        <v>9.4073899999999995</v>
      </c>
      <c r="O43" s="355">
        <v>90.142520000000005</v>
      </c>
      <c r="P43" s="355">
        <v>95.896990000000002</v>
      </c>
      <c r="Q43" s="355">
        <v>9.1902699999999999</v>
      </c>
      <c r="R43" s="355">
        <v>0</v>
      </c>
      <c r="S43" s="355">
        <v>2.0041700000000002</v>
      </c>
      <c r="T43" s="355">
        <v>113.52307</v>
      </c>
      <c r="U43" s="355">
        <v>0</v>
      </c>
      <c r="V43" s="355">
        <v>0</v>
      </c>
      <c r="W43" s="355">
        <v>11.449290000000001</v>
      </c>
      <c r="X43" s="355">
        <v>57.204129999999999</v>
      </c>
      <c r="Y43" s="355">
        <v>8.8152999999999988</v>
      </c>
      <c r="Z43" s="355">
        <v>18.14228</v>
      </c>
      <c r="AA43" s="355">
        <v>0</v>
      </c>
      <c r="AB43" s="355">
        <v>7.8227600000000006</v>
      </c>
      <c r="AC43" s="355">
        <v>490.0838</v>
      </c>
      <c r="AD43" s="355">
        <v>0</v>
      </c>
      <c r="AE43" s="355">
        <v>5.98963</v>
      </c>
      <c r="AF43" s="355">
        <v>0</v>
      </c>
      <c r="AG43" s="355">
        <v>5.8999999999999997E-2</v>
      </c>
      <c r="AH43" s="355">
        <v>1.0093400000000001</v>
      </c>
      <c r="AI43" s="355">
        <v>2.4619800000000001</v>
      </c>
      <c r="AJ43" s="355">
        <v>0</v>
      </c>
      <c r="AK43" s="355">
        <v>0</v>
      </c>
      <c r="AL43" s="355">
        <v>25.42313</v>
      </c>
      <c r="AM43" s="355">
        <v>9.4717900000000004</v>
      </c>
      <c r="AN43" s="355">
        <v>10.047540000000001</v>
      </c>
      <c r="AO43" s="355">
        <v>40.546309999999998</v>
      </c>
      <c r="AP43" s="355">
        <v>0</v>
      </c>
      <c r="AQ43" s="355">
        <v>3069.48252</v>
      </c>
      <c r="AR43" s="48"/>
      <c r="AS43" s="48"/>
    </row>
    <row r="44" spans="1:45">
      <c r="A44" s="16" t="s">
        <v>46</v>
      </c>
      <c r="B44" s="355">
        <v>0</v>
      </c>
      <c r="C44" s="355">
        <v>0</v>
      </c>
      <c r="D44" s="355">
        <v>0</v>
      </c>
      <c r="E44" s="355">
        <v>0</v>
      </c>
      <c r="F44" s="355">
        <v>0</v>
      </c>
      <c r="G44" s="355">
        <v>0</v>
      </c>
      <c r="H44" s="355">
        <v>0</v>
      </c>
      <c r="I44" s="355">
        <v>0</v>
      </c>
      <c r="J44" s="355">
        <v>0</v>
      </c>
      <c r="K44" s="355">
        <v>0</v>
      </c>
      <c r="L44" s="355">
        <v>0</v>
      </c>
      <c r="M44" s="355">
        <v>0</v>
      </c>
      <c r="N44" s="355">
        <v>0</v>
      </c>
      <c r="O44" s="355">
        <v>0</v>
      </c>
      <c r="P44" s="355">
        <v>0</v>
      </c>
      <c r="Q44" s="355">
        <v>0</v>
      </c>
      <c r="R44" s="355">
        <v>0</v>
      </c>
      <c r="S44" s="355">
        <v>0</v>
      </c>
      <c r="T44" s="355">
        <v>0</v>
      </c>
      <c r="U44" s="355">
        <v>0</v>
      </c>
      <c r="V44" s="355">
        <v>0</v>
      </c>
      <c r="W44" s="355">
        <v>0</v>
      </c>
      <c r="X44" s="355">
        <v>99.181259999999995</v>
      </c>
      <c r="Y44" s="355">
        <v>0</v>
      </c>
      <c r="Z44" s="355">
        <v>0</v>
      </c>
      <c r="AA44" s="355">
        <v>0</v>
      </c>
      <c r="AB44" s="355">
        <v>0</v>
      </c>
      <c r="AC44" s="355">
        <v>296.46215999999998</v>
      </c>
      <c r="AD44" s="355">
        <v>0</v>
      </c>
      <c r="AE44" s="355">
        <v>0</v>
      </c>
      <c r="AF44" s="355">
        <v>0</v>
      </c>
      <c r="AG44" s="355">
        <v>0</v>
      </c>
      <c r="AH44" s="355">
        <v>0</v>
      </c>
      <c r="AI44" s="355">
        <v>0</v>
      </c>
      <c r="AJ44" s="355">
        <v>0</v>
      </c>
      <c r="AK44" s="355">
        <v>0</v>
      </c>
      <c r="AL44" s="355">
        <v>0</v>
      </c>
      <c r="AM44" s="355">
        <v>0</v>
      </c>
      <c r="AN44" s="355">
        <v>0</v>
      </c>
      <c r="AO44" s="355">
        <v>0</v>
      </c>
      <c r="AP44" s="355">
        <v>0</v>
      </c>
      <c r="AQ44" s="355">
        <v>395.64341999999999</v>
      </c>
      <c r="AR44" s="48"/>
      <c r="AS44" s="48"/>
    </row>
    <row r="45" spans="1:45">
      <c r="A45" s="48" t="s">
        <v>47</v>
      </c>
      <c r="B45" s="355">
        <v>0</v>
      </c>
      <c r="C45" s="355">
        <v>-9.7999999999999997E-4</v>
      </c>
      <c r="D45" s="355">
        <v>1.0000000000000001E-5</v>
      </c>
      <c r="E45" s="355">
        <v>61.488230000000001</v>
      </c>
      <c r="F45" s="355">
        <v>282.34646000000004</v>
      </c>
      <c r="G45" s="355">
        <v>0</v>
      </c>
      <c r="H45" s="355">
        <v>75.153449999999992</v>
      </c>
      <c r="I45" s="355">
        <v>0</v>
      </c>
      <c r="J45" s="355">
        <v>0</v>
      </c>
      <c r="K45" s="355">
        <v>5.4529399999999999</v>
      </c>
      <c r="L45" s="355">
        <v>1.0000000000000001E-5</v>
      </c>
      <c r="M45" s="355">
        <v>0</v>
      </c>
      <c r="N45" s="355">
        <v>0</v>
      </c>
      <c r="O45" s="355">
        <v>9.4759899999999995</v>
      </c>
      <c r="P45" s="355">
        <v>0</v>
      </c>
      <c r="Q45" s="355">
        <v>0</v>
      </c>
      <c r="R45" s="355">
        <v>0</v>
      </c>
      <c r="S45" s="355">
        <v>0</v>
      </c>
      <c r="T45" s="355">
        <v>0</v>
      </c>
      <c r="U45" s="355">
        <v>0</v>
      </c>
      <c r="V45" s="355">
        <v>21.075430000000001</v>
      </c>
      <c r="W45" s="355">
        <v>0</v>
      </c>
      <c r="X45" s="355">
        <v>23.763060000000003</v>
      </c>
      <c r="Y45" s="355">
        <v>0</v>
      </c>
      <c r="Z45" s="355">
        <v>0</v>
      </c>
      <c r="AA45" s="355">
        <v>0</v>
      </c>
      <c r="AB45" s="355">
        <v>0</v>
      </c>
      <c r="AC45" s="355">
        <v>713.23536000000001</v>
      </c>
      <c r="AD45" s="355">
        <v>0</v>
      </c>
      <c r="AE45" s="355">
        <v>0</v>
      </c>
      <c r="AF45" s="355">
        <v>0</v>
      </c>
      <c r="AG45" s="355">
        <v>0</v>
      </c>
      <c r="AH45" s="355">
        <v>0</v>
      </c>
      <c r="AI45" s="355">
        <v>0</v>
      </c>
      <c r="AJ45" s="355">
        <v>0</v>
      </c>
      <c r="AK45" s="355">
        <v>0</v>
      </c>
      <c r="AL45" s="355">
        <v>0</v>
      </c>
      <c r="AM45" s="355">
        <v>0</v>
      </c>
      <c r="AN45" s="355">
        <v>0</v>
      </c>
      <c r="AO45" s="355">
        <v>0</v>
      </c>
      <c r="AP45" s="355">
        <v>0</v>
      </c>
      <c r="AQ45" s="355">
        <v>1191.9899599999999</v>
      </c>
      <c r="AR45" s="48"/>
      <c r="AS45" s="48"/>
    </row>
    <row r="46" spans="1:45">
      <c r="A46" s="17" t="s">
        <v>48</v>
      </c>
      <c r="B46" s="355">
        <v>13128.118130000001</v>
      </c>
      <c r="C46" s="355">
        <v>3745.0199400000001</v>
      </c>
      <c r="D46" s="355">
        <v>7732.3713699999998</v>
      </c>
      <c r="E46" s="355">
        <v>5767.6606500000007</v>
      </c>
      <c r="F46" s="355">
        <v>3467.6195699999998</v>
      </c>
      <c r="G46" s="355">
        <v>1771.00882</v>
      </c>
      <c r="H46" s="355">
        <v>2067.56882</v>
      </c>
      <c r="I46" s="355">
        <v>4157.8674099999998</v>
      </c>
      <c r="J46" s="355">
        <v>2612.6501499999999</v>
      </c>
      <c r="K46" s="355">
        <v>5967.6920700000001</v>
      </c>
      <c r="L46" s="355">
        <v>1703.6569500000001</v>
      </c>
      <c r="M46" s="355">
        <v>3588.8360499999999</v>
      </c>
      <c r="N46" s="355">
        <v>5564.6414400000003</v>
      </c>
      <c r="O46" s="355">
        <v>2214.0063399999999</v>
      </c>
      <c r="P46" s="355">
        <v>2039.7057299999999</v>
      </c>
      <c r="Q46" s="355">
        <v>906.96276999999998</v>
      </c>
      <c r="R46" s="355">
        <v>1420.15543</v>
      </c>
      <c r="S46" s="355">
        <v>986.12833000000001</v>
      </c>
      <c r="T46" s="355">
        <v>2646.7297799999997</v>
      </c>
      <c r="U46" s="355">
        <v>3612.53602</v>
      </c>
      <c r="V46" s="355">
        <v>1011.9065400000001</v>
      </c>
      <c r="W46" s="355">
        <v>1368.89427</v>
      </c>
      <c r="X46" s="355">
        <v>3568.4991400000004</v>
      </c>
      <c r="Y46" s="355">
        <v>1857.9833500000002</v>
      </c>
      <c r="Z46" s="355">
        <v>2599.9306800000004</v>
      </c>
      <c r="AA46" s="355">
        <v>1128.18155</v>
      </c>
      <c r="AB46" s="355">
        <v>4617.2049299999999</v>
      </c>
      <c r="AC46" s="355">
        <v>5853.5935199999994</v>
      </c>
      <c r="AD46" s="355">
        <v>330.13015000000001</v>
      </c>
      <c r="AE46" s="355">
        <v>3554.1335600000002</v>
      </c>
      <c r="AF46" s="355">
        <v>580.19186000000002</v>
      </c>
      <c r="AG46" s="355">
        <v>739.53098</v>
      </c>
      <c r="AH46" s="355">
        <v>745.28643</v>
      </c>
      <c r="AI46" s="355">
        <v>201.17947000000001</v>
      </c>
      <c r="AJ46" s="355">
        <v>820.57141000000001</v>
      </c>
      <c r="AK46" s="355">
        <v>376.30696999999998</v>
      </c>
      <c r="AL46" s="355">
        <v>1588.2856100000001</v>
      </c>
      <c r="AM46" s="355">
        <v>446.71510999999998</v>
      </c>
      <c r="AN46" s="355">
        <v>2722.35988</v>
      </c>
      <c r="AO46" s="355">
        <v>1862.57314</v>
      </c>
      <c r="AP46" s="355">
        <v>283.34199000000001</v>
      </c>
      <c r="AQ46" s="355">
        <v>111357.73631000001</v>
      </c>
      <c r="AR46" s="48"/>
      <c r="AS46" s="48"/>
    </row>
    <row r="47" spans="1:45">
      <c r="A47" s="16" t="s">
        <v>49</v>
      </c>
      <c r="B47" s="355">
        <v>23585.535</v>
      </c>
      <c r="C47" s="355">
        <v>15101.090330000001</v>
      </c>
      <c r="D47" s="355">
        <v>36017.781470000002</v>
      </c>
      <c r="E47" s="355">
        <v>9822.0353400000004</v>
      </c>
      <c r="F47" s="355">
        <v>4785.7729200000003</v>
      </c>
      <c r="G47" s="355">
        <v>5494.4803200000006</v>
      </c>
      <c r="H47" s="355">
        <v>1266.8967399999999</v>
      </c>
      <c r="I47" s="355">
        <v>6444.7702800000006</v>
      </c>
      <c r="J47" s="355">
        <v>8416.459859999999</v>
      </c>
      <c r="K47" s="355">
        <v>2608.95939</v>
      </c>
      <c r="L47" s="355">
        <v>2079.6502</v>
      </c>
      <c r="M47" s="355">
        <v>7005.4604600000002</v>
      </c>
      <c r="N47" s="355">
        <v>1648.1192900000001</v>
      </c>
      <c r="O47" s="355">
        <v>3621.1200099999996</v>
      </c>
      <c r="P47" s="355">
        <v>2960.63069</v>
      </c>
      <c r="Q47" s="355">
        <v>1781.8980800000002</v>
      </c>
      <c r="R47" s="355">
        <v>3467.80197</v>
      </c>
      <c r="S47" s="355">
        <v>3688.3066100000001</v>
      </c>
      <c r="T47" s="355">
        <v>4705.8013200000005</v>
      </c>
      <c r="U47" s="355">
        <v>13532.149720000001</v>
      </c>
      <c r="V47" s="355">
        <v>2761.3517700000002</v>
      </c>
      <c r="W47" s="355">
        <v>3071.32656</v>
      </c>
      <c r="X47" s="355">
        <v>8137.8285999999998</v>
      </c>
      <c r="Y47" s="355">
        <v>2447.0258199999998</v>
      </c>
      <c r="Z47" s="355">
        <v>13961.835800000001</v>
      </c>
      <c r="AA47" s="355">
        <v>5432.0207499999997</v>
      </c>
      <c r="AB47" s="355">
        <v>4977.6008400000001</v>
      </c>
      <c r="AC47" s="355">
        <v>5532.2743499999997</v>
      </c>
      <c r="AD47" s="355">
        <v>2751.4629500000001</v>
      </c>
      <c r="AE47" s="355">
        <v>4317.7221</v>
      </c>
      <c r="AF47" s="355">
        <v>1605.6229099999998</v>
      </c>
      <c r="AG47" s="355">
        <v>938.45924000000002</v>
      </c>
      <c r="AH47" s="355">
        <v>2853.3663799999999</v>
      </c>
      <c r="AI47" s="355">
        <v>816.8806800000001</v>
      </c>
      <c r="AJ47" s="355">
        <v>595.89969999999994</v>
      </c>
      <c r="AK47" s="355">
        <v>375.60538000000003</v>
      </c>
      <c r="AL47" s="355">
        <v>2847.6651499999998</v>
      </c>
      <c r="AM47" s="355">
        <v>867.59176000000002</v>
      </c>
      <c r="AN47" s="355">
        <v>3495.0702900000001</v>
      </c>
      <c r="AO47" s="355">
        <v>955.88702000000001</v>
      </c>
      <c r="AP47" s="355">
        <v>142.39049</v>
      </c>
      <c r="AQ47" s="355">
        <v>226919.60853999999</v>
      </c>
      <c r="AR47" s="48"/>
      <c r="AS47" s="48"/>
    </row>
    <row r="48" spans="1:45">
      <c r="A48" s="16" t="s">
        <v>50</v>
      </c>
      <c r="B48" s="355">
        <v>31.511710000000001</v>
      </c>
      <c r="C48" s="355">
        <v>42.312760000000004</v>
      </c>
      <c r="D48" s="355">
        <v>10.523770000000001</v>
      </c>
      <c r="E48" s="355">
        <v>2.7961999999999998</v>
      </c>
      <c r="F48" s="355">
        <v>48.314589999999995</v>
      </c>
      <c r="G48" s="355">
        <v>0</v>
      </c>
      <c r="H48" s="355">
        <v>15.754290000000001</v>
      </c>
      <c r="I48" s="355">
        <v>2.98414</v>
      </c>
      <c r="J48" s="355">
        <v>0</v>
      </c>
      <c r="K48" s="355">
        <v>111.18061</v>
      </c>
      <c r="L48" s="355">
        <v>5.5022600000000006</v>
      </c>
      <c r="M48" s="355">
        <v>0</v>
      </c>
      <c r="N48" s="355">
        <v>54.057809999999996</v>
      </c>
      <c r="O48" s="355">
        <v>0</v>
      </c>
      <c r="P48" s="355">
        <v>0</v>
      </c>
      <c r="Q48" s="355">
        <v>4.6323999999999996</v>
      </c>
      <c r="R48" s="355">
        <v>0</v>
      </c>
      <c r="S48" s="355">
        <v>0</v>
      </c>
      <c r="T48" s="355">
        <v>54.085339999999995</v>
      </c>
      <c r="U48" s="355">
        <v>28.722369999999998</v>
      </c>
      <c r="V48" s="355">
        <v>0</v>
      </c>
      <c r="W48" s="355">
        <v>15.34347</v>
      </c>
      <c r="X48" s="355">
        <v>18.734909999999999</v>
      </c>
      <c r="Y48" s="355">
        <v>0</v>
      </c>
      <c r="Z48" s="355">
        <v>4.0122900000000001</v>
      </c>
      <c r="AA48" s="355">
        <v>0</v>
      </c>
      <c r="AB48" s="355">
        <v>5.5384399999999996</v>
      </c>
      <c r="AC48" s="355">
        <v>25.07197</v>
      </c>
      <c r="AD48" s="355">
        <v>0</v>
      </c>
      <c r="AE48" s="355">
        <v>21.885459999999998</v>
      </c>
      <c r="AF48" s="355">
        <v>1.61697</v>
      </c>
      <c r="AG48" s="355">
        <v>1.23306</v>
      </c>
      <c r="AH48" s="355">
        <v>0</v>
      </c>
      <c r="AI48" s="355">
        <v>0</v>
      </c>
      <c r="AJ48" s="355">
        <v>0</v>
      </c>
      <c r="AK48" s="355">
        <v>0</v>
      </c>
      <c r="AL48" s="355">
        <v>0</v>
      </c>
      <c r="AM48" s="355">
        <v>0</v>
      </c>
      <c r="AN48" s="355">
        <v>13.124649999999999</v>
      </c>
      <c r="AO48" s="355">
        <v>72.311880000000002</v>
      </c>
      <c r="AP48" s="355">
        <v>0</v>
      </c>
      <c r="AQ48" s="355">
        <v>591.25135</v>
      </c>
      <c r="AR48" s="48"/>
      <c r="AS48" s="48"/>
    </row>
    <row r="49" spans="1:45">
      <c r="A49" s="16" t="s">
        <v>51</v>
      </c>
      <c r="B49" s="355">
        <v>466.11172999999997</v>
      </c>
      <c r="C49" s="355">
        <v>201.61415</v>
      </c>
      <c r="D49" s="355">
        <v>469.69094000000001</v>
      </c>
      <c r="E49" s="355">
        <v>80.519660000000002</v>
      </c>
      <c r="F49" s="355">
        <v>118.1985</v>
      </c>
      <c r="G49" s="355">
        <v>1.9800899999999999</v>
      </c>
      <c r="H49" s="355">
        <v>21.66498</v>
      </c>
      <c r="I49" s="355">
        <v>9.2989899999999999</v>
      </c>
      <c r="J49" s="355">
        <v>5.0668899999999999</v>
      </c>
      <c r="K49" s="355">
        <v>47.658029999999997</v>
      </c>
      <c r="L49" s="355">
        <v>16.194050000000001</v>
      </c>
      <c r="M49" s="355">
        <v>0</v>
      </c>
      <c r="N49" s="355">
        <v>15.981009999999999</v>
      </c>
      <c r="O49" s="355">
        <v>67.573059999999998</v>
      </c>
      <c r="P49" s="355">
        <v>82.169089999999997</v>
      </c>
      <c r="Q49" s="355">
        <v>52.637070000000001</v>
      </c>
      <c r="R49" s="355">
        <v>0</v>
      </c>
      <c r="S49" s="355">
        <v>0</v>
      </c>
      <c r="T49" s="355">
        <v>51.130760000000002</v>
      </c>
      <c r="U49" s="355">
        <v>21.105540000000001</v>
      </c>
      <c r="V49" s="355">
        <v>0</v>
      </c>
      <c r="W49" s="355">
        <v>13.050219999999999</v>
      </c>
      <c r="X49" s="355">
        <v>49.949150000000003</v>
      </c>
      <c r="Y49" s="355">
        <v>21.018229999999999</v>
      </c>
      <c r="Z49" s="355">
        <v>15.28007</v>
      </c>
      <c r="AA49" s="355">
        <v>1.91557</v>
      </c>
      <c r="AB49" s="355">
        <v>0</v>
      </c>
      <c r="AC49" s="355">
        <v>143.32002</v>
      </c>
      <c r="AD49" s="355">
        <v>0</v>
      </c>
      <c r="AE49" s="355">
        <v>25.04486</v>
      </c>
      <c r="AF49" s="355">
        <v>6.2288999999999994</v>
      </c>
      <c r="AG49" s="355">
        <v>11.889059999999999</v>
      </c>
      <c r="AH49" s="355">
        <v>0.76129999999999998</v>
      </c>
      <c r="AI49" s="355">
        <v>0</v>
      </c>
      <c r="AJ49" s="355">
        <v>0</v>
      </c>
      <c r="AK49" s="355">
        <v>0</v>
      </c>
      <c r="AL49" s="355">
        <v>14.97458</v>
      </c>
      <c r="AM49" s="355">
        <v>8.9219200000000001</v>
      </c>
      <c r="AN49" s="355">
        <v>10.198930000000001</v>
      </c>
      <c r="AO49" s="355">
        <v>32.024880000000003</v>
      </c>
      <c r="AP49" s="355">
        <v>0</v>
      </c>
      <c r="AQ49" s="355">
        <v>2083.1722300000001</v>
      </c>
      <c r="AR49" s="48"/>
      <c r="AS49" s="48"/>
    </row>
    <row r="50" spans="1:45">
      <c r="A50" s="16" t="s">
        <v>52</v>
      </c>
      <c r="B50" s="355">
        <v>0</v>
      </c>
      <c r="C50" s="355">
        <v>2.0000000000000002E-5</v>
      </c>
      <c r="D50" s="355">
        <v>0</v>
      </c>
      <c r="E50" s="355">
        <v>4.8443399999999999</v>
      </c>
      <c r="F50" s="355">
        <v>13.37044</v>
      </c>
      <c r="G50" s="355">
        <v>0</v>
      </c>
      <c r="H50" s="355">
        <v>47.077669999999998</v>
      </c>
      <c r="I50" s="355">
        <v>0</v>
      </c>
      <c r="J50" s="355">
        <v>0</v>
      </c>
      <c r="K50" s="355">
        <v>0</v>
      </c>
      <c r="L50" s="355">
        <v>0</v>
      </c>
      <c r="M50" s="355">
        <v>0</v>
      </c>
      <c r="N50" s="355">
        <v>0</v>
      </c>
      <c r="O50" s="355">
        <v>0</v>
      </c>
      <c r="P50" s="355">
        <v>0</v>
      </c>
      <c r="Q50" s="355">
        <v>0</v>
      </c>
      <c r="R50" s="355">
        <v>0</v>
      </c>
      <c r="S50" s="355">
        <v>0</v>
      </c>
      <c r="T50" s="355">
        <v>0</v>
      </c>
      <c r="U50" s="355">
        <v>0</v>
      </c>
      <c r="V50" s="355">
        <v>28.93824</v>
      </c>
      <c r="W50" s="355">
        <v>0</v>
      </c>
      <c r="X50" s="355">
        <v>65.061859999999996</v>
      </c>
      <c r="Y50" s="355">
        <v>0</v>
      </c>
      <c r="Z50" s="355">
        <v>0</v>
      </c>
      <c r="AA50" s="355">
        <v>0</v>
      </c>
      <c r="AB50" s="355">
        <v>0</v>
      </c>
      <c r="AC50" s="355">
        <v>88.198250000000002</v>
      </c>
      <c r="AD50" s="355">
        <v>0</v>
      </c>
      <c r="AE50" s="355">
        <v>0</v>
      </c>
      <c r="AF50" s="355">
        <v>0</v>
      </c>
      <c r="AG50" s="355">
        <v>0</v>
      </c>
      <c r="AH50" s="355">
        <v>0</v>
      </c>
      <c r="AI50" s="355">
        <v>0</v>
      </c>
      <c r="AJ50" s="355">
        <v>0</v>
      </c>
      <c r="AK50" s="355">
        <v>0</v>
      </c>
      <c r="AL50" s="355">
        <v>0</v>
      </c>
      <c r="AM50" s="355">
        <v>0</v>
      </c>
      <c r="AN50" s="355">
        <v>0</v>
      </c>
      <c r="AO50" s="355">
        <v>0</v>
      </c>
      <c r="AP50" s="355">
        <v>0</v>
      </c>
      <c r="AQ50" s="355">
        <v>247.49082000000001</v>
      </c>
      <c r="AR50" s="48"/>
      <c r="AS50" s="48"/>
    </row>
    <row r="51" spans="1:45">
      <c r="A51" s="48" t="s">
        <v>53</v>
      </c>
      <c r="B51" s="355">
        <v>0</v>
      </c>
      <c r="C51" s="355">
        <v>0</v>
      </c>
      <c r="D51" s="355">
        <v>0</v>
      </c>
      <c r="E51" s="355">
        <v>17.3399</v>
      </c>
      <c r="F51" s="355">
        <v>149.01276999999999</v>
      </c>
      <c r="G51" s="355">
        <v>0</v>
      </c>
      <c r="H51" s="355">
        <v>78.42559</v>
      </c>
      <c r="I51" s="355">
        <v>0</v>
      </c>
      <c r="J51" s="355">
        <v>0</v>
      </c>
      <c r="K51" s="355">
        <v>2.3439800000000002</v>
      </c>
      <c r="L51" s="355">
        <v>0</v>
      </c>
      <c r="M51" s="355">
        <v>0</v>
      </c>
      <c r="N51" s="355">
        <v>0</v>
      </c>
      <c r="O51" s="355">
        <v>4.7534300000000007</v>
      </c>
      <c r="P51" s="355">
        <v>0</v>
      </c>
      <c r="Q51" s="355">
        <v>0</v>
      </c>
      <c r="R51" s="355">
        <v>0</v>
      </c>
      <c r="S51" s="355">
        <v>0</v>
      </c>
      <c r="T51" s="355">
        <v>0</v>
      </c>
      <c r="U51" s="355">
        <v>0</v>
      </c>
      <c r="V51" s="355">
        <v>15.10211</v>
      </c>
      <c r="W51" s="355">
        <v>0</v>
      </c>
      <c r="X51" s="355">
        <v>220.82453000000001</v>
      </c>
      <c r="Y51" s="355">
        <v>0</v>
      </c>
      <c r="Z51" s="355">
        <v>0</v>
      </c>
      <c r="AA51" s="355">
        <v>0</v>
      </c>
      <c r="AB51" s="355">
        <v>0</v>
      </c>
      <c r="AC51" s="355">
        <v>171.75101999999998</v>
      </c>
      <c r="AD51" s="355">
        <v>0</v>
      </c>
      <c r="AE51" s="355">
        <v>0</v>
      </c>
      <c r="AF51" s="355">
        <v>0</v>
      </c>
      <c r="AG51" s="355">
        <v>0</v>
      </c>
      <c r="AH51" s="355">
        <v>0</v>
      </c>
      <c r="AI51" s="355">
        <v>0</v>
      </c>
      <c r="AJ51" s="355">
        <v>0</v>
      </c>
      <c r="AK51" s="355">
        <v>0</v>
      </c>
      <c r="AL51" s="355">
        <v>0</v>
      </c>
      <c r="AM51" s="355">
        <v>0</v>
      </c>
      <c r="AN51" s="355">
        <v>0</v>
      </c>
      <c r="AO51" s="355">
        <v>0</v>
      </c>
      <c r="AP51" s="355">
        <v>0</v>
      </c>
      <c r="AQ51" s="355">
        <v>659.55332999999996</v>
      </c>
      <c r="AR51" s="48"/>
      <c r="AS51" s="48"/>
    </row>
    <row r="52" spans="1:45">
      <c r="A52" s="263" t="s">
        <v>54</v>
      </c>
      <c r="B52" s="355">
        <v>-96425.310870000001</v>
      </c>
      <c r="C52" s="355">
        <v>-26629.333629999997</v>
      </c>
      <c r="D52" s="355">
        <v>-49473.600869999995</v>
      </c>
      <c r="E52" s="355">
        <v>-26075.318199999998</v>
      </c>
      <c r="F52" s="355">
        <v>-14723.30085</v>
      </c>
      <c r="G52" s="355">
        <v>-11722.571250000001</v>
      </c>
      <c r="H52" s="355">
        <v>-8985.9283500000001</v>
      </c>
      <c r="I52" s="355">
        <v>-9583.2799099999993</v>
      </c>
      <c r="J52" s="355">
        <v>-15339.903910000001</v>
      </c>
      <c r="K52" s="355">
        <v>-21239.24108</v>
      </c>
      <c r="L52" s="355">
        <v>-12331.219570000001</v>
      </c>
      <c r="M52" s="355">
        <v>-18342.670460000001</v>
      </c>
      <c r="N52" s="355">
        <v>-32116.363260000002</v>
      </c>
      <c r="O52" s="355">
        <v>-12562.880730000001</v>
      </c>
      <c r="P52" s="355">
        <v>-10216.706689999999</v>
      </c>
      <c r="Q52" s="355">
        <v>-4433.5384199999999</v>
      </c>
      <c r="R52" s="355">
        <v>-2976.27198</v>
      </c>
      <c r="S52" s="355">
        <v>-4889.5366699999995</v>
      </c>
      <c r="T52" s="355">
        <v>-15173.42643</v>
      </c>
      <c r="U52" s="355">
        <v>-15152.937470000001</v>
      </c>
      <c r="V52" s="355">
        <v>-4115.9554200000002</v>
      </c>
      <c r="W52" s="355">
        <v>-7516.66957</v>
      </c>
      <c r="X52" s="355">
        <v>-11313.833720000001</v>
      </c>
      <c r="Y52" s="355">
        <v>-8661.6914399999987</v>
      </c>
      <c r="Z52" s="355">
        <v>-8031.1583799999999</v>
      </c>
      <c r="AA52" s="355">
        <v>-7665.0418399999999</v>
      </c>
      <c r="AB52" s="355">
        <v>-13654.597519999999</v>
      </c>
      <c r="AC52" s="355">
        <v>-34098.6319</v>
      </c>
      <c r="AD52" s="355">
        <v>-2429.15508</v>
      </c>
      <c r="AE52" s="355">
        <v>-13622.071019999999</v>
      </c>
      <c r="AF52" s="355">
        <v>-5958.81023</v>
      </c>
      <c r="AG52" s="355">
        <v>-3088.3898799999997</v>
      </c>
      <c r="AH52" s="355">
        <v>-4270.72703</v>
      </c>
      <c r="AI52" s="355">
        <v>-1626.4969799999999</v>
      </c>
      <c r="AJ52" s="355">
        <v>-1150.3190500000001</v>
      </c>
      <c r="AK52" s="355">
        <v>-812.69551999999999</v>
      </c>
      <c r="AL52" s="355">
        <v>-9019.5824800000009</v>
      </c>
      <c r="AM52" s="355">
        <v>-3163.9484500000003</v>
      </c>
      <c r="AN52" s="355">
        <v>-16881.181850000001</v>
      </c>
      <c r="AO52" s="355">
        <v>-15021.69605</v>
      </c>
      <c r="AP52" s="355">
        <v>-1503.3674099999998</v>
      </c>
      <c r="AQ52" s="355">
        <v>-581999.36141999997</v>
      </c>
      <c r="AR52" s="324"/>
      <c r="AS52" s="48"/>
    </row>
    <row r="53" spans="1:45">
      <c r="A53" s="16" t="s">
        <v>55</v>
      </c>
      <c r="B53" s="355">
        <v>-19839.93103</v>
      </c>
      <c r="C53" s="355">
        <v>-2984.99143</v>
      </c>
      <c r="D53" s="355">
        <v>-6775.7487999999994</v>
      </c>
      <c r="E53" s="355">
        <v>-3091.52448</v>
      </c>
      <c r="F53" s="355">
        <v>-1417.7108899999998</v>
      </c>
      <c r="G53" s="355">
        <v>-641.12323000000004</v>
      </c>
      <c r="H53" s="355">
        <v>-1271.63426</v>
      </c>
      <c r="I53" s="355">
        <v>-1170.08762</v>
      </c>
      <c r="J53" s="355">
        <v>-1698.79159</v>
      </c>
      <c r="K53" s="355">
        <v>-3802.4820399999999</v>
      </c>
      <c r="L53" s="355">
        <v>-1146.08349</v>
      </c>
      <c r="M53" s="355">
        <v>-2398.0182599999998</v>
      </c>
      <c r="N53" s="355">
        <v>-4414.0396600000004</v>
      </c>
      <c r="O53" s="355">
        <v>-2306.3217100000002</v>
      </c>
      <c r="P53" s="355">
        <v>-1351.96994</v>
      </c>
      <c r="Q53" s="355">
        <v>-700.47258999999997</v>
      </c>
      <c r="R53" s="355">
        <v>-350.8612</v>
      </c>
      <c r="S53" s="355">
        <v>-312.78123999999997</v>
      </c>
      <c r="T53" s="355">
        <v>-1137.6115500000001</v>
      </c>
      <c r="U53" s="355">
        <v>-3238.6734799999999</v>
      </c>
      <c r="V53" s="355">
        <v>-607.4860799999999</v>
      </c>
      <c r="W53" s="355">
        <v>-567.87459000000001</v>
      </c>
      <c r="X53" s="355">
        <v>-2829.92121</v>
      </c>
      <c r="Y53" s="355">
        <v>-2156.4458500000001</v>
      </c>
      <c r="Z53" s="355">
        <v>-1299.5897399999999</v>
      </c>
      <c r="AA53" s="355">
        <v>-746.14108999999996</v>
      </c>
      <c r="AB53" s="355">
        <v>-2305.7855</v>
      </c>
      <c r="AC53" s="355">
        <v>-2510.7978399999997</v>
      </c>
      <c r="AD53" s="355">
        <v>-454.69130000000001</v>
      </c>
      <c r="AE53" s="355">
        <v>-4564.0835399999996</v>
      </c>
      <c r="AF53" s="355">
        <v>-1103.5576699999999</v>
      </c>
      <c r="AG53" s="355">
        <v>-723.70119999999997</v>
      </c>
      <c r="AH53" s="355">
        <v>-554.06200999999999</v>
      </c>
      <c r="AI53" s="355">
        <v>-268.57774000000001</v>
      </c>
      <c r="AJ53" s="355">
        <v>-396.17182000000003</v>
      </c>
      <c r="AK53" s="355">
        <v>-102.84086000000001</v>
      </c>
      <c r="AL53" s="355">
        <v>-712.88675000000001</v>
      </c>
      <c r="AM53" s="355">
        <v>-148.37304</v>
      </c>
      <c r="AN53" s="355">
        <v>-2991.57656</v>
      </c>
      <c r="AO53" s="355">
        <v>-1209.7945400000001</v>
      </c>
      <c r="AP53" s="355">
        <v>-522.82691999999997</v>
      </c>
      <c r="AQ53" s="355">
        <v>-86828.044340000008</v>
      </c>
      <c r="AR53" s="48"/>
      <c r="AS53" s="48"/>
    </row>
    <row r="54" spans="1:45">
      <c r="A54" s="16" t="s">
        <v>56</v>
      </c>
      <c r="B54" s="355">
        <v>-13392.796119999999</v>
      </c>
      <c r="C54" s="355">
        <v>-1906.0858999999998</v>
      </c>
      <c r="D54" s="355">
        <v>-2770.7877799999997</v>
      </c>
      <c r="E54" s="355">
        <v>-861.02761999999996</v>
      </c>
      <c r="F54" s="355">
        <v>-245.94158999999999</v>
      </c>
      <c r="G54" s="355">
        <v>-141.69915</v>
      </c>
      <c r="H54" s="355">
        <v>-62.813389999999998</v>
      </c>
      <c r="I54" s="355">
        <v>-286.04090000000002</v>
      </c>
      <c r="J54" s="355">
        <v>-714.26748999999995</v>
      </c>
      <c r="K54" s="355">
        <v>-256.16617000000002</v>
      </c>
      <c r="L54" s="355">
        <v>-466.28403000000003</v>
      </c>
      <c r="M54" s="355">
        <v>-410.09748999999999</v>
      </c>
      <c r="N54" s="355">
        <v>-128.16039000000001</v>
      </c>
      <c r="O54" s="355">
        <v>-599.20809999999994</v>
      </c>
      <c r="P54" s="355">
        <v>-345.05890000000005</v>
      </c>
      <c r="Q54" s="355">
        <v>-116.04872999999999</v>
      </c>
      <c r="R54" s="355">
        <v>-265.27557000000002</v>
      </c>
      <c r="S54" s="355">
        <v>-136.43084999999999</v>
      </c>
      <c r="T54" s="355">
        <v>-375.81328999999999</v>
      </c>
      <c r="U54" s="355">
        <v>-954.29806999999994</v>
      </c>
      <c r="V54" s="355">
        <v>-197.2516</v>
      </c>
      <c r="W54" s="355">
        <v>-167.24148000000002</v>
      </c>
      <c r="X54" s="355">
        <v>-901.99991</v>
      </c>
      <c r="Y54" s="355">
        <v>-310.78634000000005</v>
      </c>
      <c r="Z54" s="355">
        <v>-924.66423999999995</v>
      </c>
      <c r="AA54" s="355">
        <v>-384.72203000000002</v>
      </c>
      <c r="AB54" s="355">
        <v>-391.77181999999999</v>
      </c>
      <c r="AC54" s="355">
        <v>-762.88121999999998</v>
      </c>
      <c r="AD54" s="355">
        <v>-328.29608000000002</v>
      </c>
      <c r="AE54" s="355">
        <v>-587.6893</v>
      </c>
      <c r="AF54" s="355">
        <v>-523.85241999999994</v>
      </c>
      <c r="AG54" s="355">
        <v>-73.801090000000002</v>
      </c>
      <c r="AH54" s="355">
        <v>-221.03710000000001</v>
      </c>
      <c r="AI54" s="355">
        <v>-65.172420000000002</v>
      </c>
      <c r="AJ54" s="355">
        <v>-16.01606</v>
      </c>
      <c r="AK54" s="355">
        <v>-13.450299999999999</v>
      </c>
      <c r="AL54" s="355">
        <v>-167.39183</v>
      </c>
      <c r="AM54" s="355">
        <v>-66.217130000000012</v>
      </c>
      <c r="AN54" s="355">
        <v>-357.26634999999999</v>
      </c>
      <c r="AO54" s="355">
        <v>-62.731230000000004</v>
      </c>
      <c r="AP54" s="355">
        <v>-7.62195</v>
      </c>
      <c r="AQ54" s="355">
        <v>-30966.163430000001</v>
      </c>
      <c r="AR54" s="48"/>
      <c r="AS54" s="48"/>
    </row>
    <row r="55" spans="1:45">
      <c r="A55" s="16" t="s">
        <v>57</v>
      </c>
      <c r="B55" s="355">
        <v>-894.30127000000005</v>
      </c>
      <c r="C55" s="355">
        <v>-232.24208999999999</v>
      </c>
      <c r="D55" s="355">
        <v>-7245.8357999999998</v>
      </c>
      <c r="E55" s="355">
        <v>-619.92532999999992</v>
      </c>
      <c r="F55" s="355">
        <v>-558.94037000000003</v>
      </c>
      <c r="G55" s="355">
        <v>-4.6128900000000002</v>
      </c>
      <c r="H55" s="355">
        <v>-103.5855</v>
      </c>
      <c r="I55" s="355">
        <v>-38.016249999999999</v>
      </c>
      <c r="J55" s="355">
        <v>-86.030820000000006</v>
      </c>
      <c r="K55" s="355">
        <v>-465.24054999999998</v>
      </c>
      <c r="L55" s="355">
        <v>-202.75039000000001</v>
      </c>
      <c r="M55" s="355">
        <v>-166.02745999999999</v>
      </c>
      <c r="N55" s="355">
        <v>-179.85120999999998</v>
      </c>
      <c r="O55" s="355">
        <v>-117.79137</v>
      </c>
      <c r="P55" s="355">
        <v>-115.24244</v>
      </c>
      <c r="Q55" s="355">
        <v>-1086.95921</v>
      </c>
      <c r="R55" s="355">
        <v>-69.997399999999999</v>
      </c>
      <c r="S55" s="355">
        <v>0</v>
      </c>
      <c r="T55" s="355">
        <v>-344.34512000000001</v>
      </c>
      <c r="U55" s="355">
        <v>-176.36967999999999</v>
      </c>
      <c r="V55" s="355">
        <v>-10.98246</v>
      </c>
      <c r="W55" s="355">
        <v>-662.05157999999994</v>
      </c>
      <c r="X55" s="355">
        <v>-243.04422</v>
      </c>
      <c r="Y55" s="355">
        <v>-70.189619999999991</v>
      </c>
      <c r="Z55" s="355">
        <v>-0.46606999999999998</v>
      </c>
      <c r="AA55" s="355">
        <v>-80.328620000000001</v>
      </c>
      <c r="AB55" s="355">
        <v>-267.59457000000003</v>
      </c>
      <c r="AC55" s="355">
        <v>-272.28152</v>
      </c>
      <c r="AD55" s="355">
        <v>-204.07171</v>
      </c>
      <c r="AE55" s="355">
        <v>-38.769769999999994</v>
      </c>
      <c r="AF55" s="355">
        <v>-78.053339999999992</v>
      </c>
      <c r="AG55" s="355">
        <v>-24.498339999999999</v>
      </c>
      <c r="AH55" s="355">
        <v>-34.71631</v>
      </c>
      <c r="AI55" s="355">
        <v>-26.82602</v>
      </c>
      <c r="AJ55" s="355">
        <v>-142.84485000000001</v>
      </c>
      <c r="AK55" s="355">
        <v>-100.11033999999999</v>
      </c>
      <c r="AL55" s="355">
        <v>-199.54969</v>
      </c>
      <c r="AM55" s="355">
        <v>-554.33841000000007</v>
      </c>
      <c r="AN55" s="355">
        <v>-1.41842</v>
      </c>
      <c r="AO55" s="355">
        <v>-98.778869999999998</v>
      </c>
      <c r="AP55" s="355">
        <v>0</v>
      </c>
      <c r="AQ55" s="355">
        <v>-15818.979880000001</v>
      </c>
      <c r="AR55" s="48"/>
      <c r="AS55" s="48"/>
    </row>
    <row r="56" spans="1:45">
      <c r="A56" s="16" t="s">
        <v>58</v>
      </c>
      <c r="B56" s="355">
        <v>-2756.1890400000002</v>
      </c>
      <c r="C56" s="355">
        <v>-1034.7084199999999</v>
      </c>
      <c r="D56" s="355">
        <v>-5863.6589000000004</v>
      </c>
      <c r="E56" s="355">
        <v>-519.10054000000002</v>
      </c>
      <c r="F56" s="355">
        <v>-315.19839000000002</v>
      </c>
      <c r="G56" s="355">
        <v>-26.727959999999999</v>
      </c>
      <c r="H56" s="355">
        <v>-77.532880000000006</v>
      </c>
      <c r="I56" s="355">
        <v>-8.4235400000000009</v>
      </c>
      <c r="J56" s="355">
        <v>-104.74189</v>
      </c>
      <c r="K56" s="355">
        <v>-267.08800000000002</v>
      </c>
      <c r="L56" s="355">
        <v>-205.24937</v>
      </c>
      <c r="M56" s="355">
        <v>-104.9635</v>
      </c>
      <c r="N56" s="355">
        <v>-40.66431</v>
      </c>
      <c r="O56" s="355">
        <v>-581.70931000000007</v>
      </c>
      <c r="P56" s="355">
        <v>-163.47872000000001</v>
      </c>
      <c r="Q56" s="355">
        <v>-364.36768999999998</v>
      </c>
      <c r="R56" s="355">
        <v>-62.417760000000001</v>
      </c>
      <c r="S56" s="355">
        <v>-10.390309999999999</v>
      </c>
      <c r="T56" s="355">
        <v>-173.54254999999998</v>
      </c>
      <c r="U56" s="355">
        <v>-112.01751</v>
      </c>
      <c r="V56" s="355">
        <v>-38.681290000000004</v>
      </c>
      <c r="W56" s="355">
        <v>-240.82897</v>
      </c>
      <c r="X56" s="355">
        <v>-311.63806</v>
      </c>
      <c r="Y56" s="355">
        <v>-57.982660000000003</v>
      </c>
      <c r="Z56" s="355">
        <v>-16.690999999999999</v>
      </c>
      <c r="AA56" s="355">
        <v>0</v>
      </c>
      <c r="AB56" s="355">
        <v>-297.32134000000002</v>
      </c>
      <c r="AC56" s="355">
        <v>-1268.87051</v>
      </c>
      <c r="AD56" s="355">
        <v>-149.93989999999999</v>
      </c>
      <c r="AE56" s="355">
        <v>-19.873439999999999</v>
      </c>
      <c r="AF56" s="355">
        <v>-61.819129999999994</v>
      </c>
      <c r="AG56" s="355">
        <v>-19.725650000000002</v>
      </c>
      <c r="AH56" s="355">
        <v>-44.478949999999998</v>
      </c>
      <c r="AI56" s="355">
        <v>-97.362130000000008</v>
      </c>
      <c r="AJ56" s="355">
        <v>0</v>
      </c>
      <c r="AK56" s="355">
        <v>-94.13252</v>
      </c>
      <c r="AL56" s="355">
        <v>-119.22452</v>
      </c>
      <c r="AM56" s="355">
        <v>-310.41502000000003</v>
      </c>
      <c r="AN56" s="355">
        <v>-92.916179999999997</v>
      </c>
      <c r="AO56" s="355">
        <v>-23.766740000000002</v>
      </c>
      <c r="AP56" s="355">
        <v>0</v>
      </c>
      <c r="AQ56" s="355">
        <v>-16057.838599999999</v>
      </c>
      <c r="AR56" s="48"/>
      <c r="AS56" s="48"/>
    </row>
    <row r="57" spans="1:45">
      <c r="A57" s="16" t="s">
        <v>59</v>
      </c>
      <c r="B57" s="355">
        <v>-8232.2591900000007</v>
      </c>
      <c r="C57" s="355">
        <v>-3086.5096800000001</v>
      </c>
      <c r="D57" s="355">
        <v>-3313.6853700000001</v>
      </c>
      <c r="E57" s="355">
        <v>-8679.1751700000004</v>
      </c>
      <c r="F57" s="355">
        <v>-4078.41948</v>
      </c>
      <c r="G57" s="355">
        <v>-2778.16471</v>
      </c>
      <c r="H57" s="355">
        <v>-754.52758999999992</v>
      </c>
      <c r="I57" s="355">
        <v>-1128.88724</v>
      </c>
      <c r="J57" s="355">
        <v>-1758.0835099999999</v>
      </c>
      <c r="K57" s="355">
        <v>-2779.7723700000001</v>
      </c>
      <c r="L57" s="355">
        <v>-4206.6625999999997</v>
      </c>
      <c r="M57" s="355">
        <v>-3959.5149900000001</v>
      </c>
      <c r="N57" s="355">
        <v>-5188.4020499999997</v>
      </c>
      <c r="O57" s="355">
        <v>-1589.28946</v>
      </c>
      <c r="P57" s="355">
        <v>-1024.9835</v>
      </c>
      <c r="Q57" s="355">
        <v>-349.69208000000003</v>
      </c>
      <c r="R57" s="355">
        <v>-220.79032999999998</v>
      </c>
      <c r="S57" s="355">
        <v>-1449.56691</v>
      </c>
      <c r="T57" s="355">
        <v>-2791.2061100000001</v>
      </c>
      <c r="U57" s="355">
        <v>-1395.3035500000001</v>
      </c>
      <c r="V57" s="355">
        <v>-168.25456</v>
      </c>
      <c r="W57" s="355">
        <v>-1551.06475</v>
      </c>
      <c r="X57" s="355">
        <v>-1856.5341000000001</v>
      </c>
      <c r="Y57" s="355">
        <v>-695.89500999999996</v>
      </c>
      <c r="Z57" s="355">
        <v>-1180.5720100000001</v>
      </c>
      <c r="AA57" s="355">
        <v>-1432.8533200000002</v>
      </c>
      <c r="AB57" s="355">
        <v>-1628.01226</v>
      </c>
      <c r="AC57" s="355">
        <v>-3315.7102500000001</v>
      </c>
      <c r="AD57" s="355">
        <v>-414.14927</v>
      </c>
      <c r="AE57" s="355">
        <v>-636.62585999999999</v>
      </c>
      <c r="AF57" s="355">
        <v>-237.26189000000002</v>
      </c>
      <c r="AG57" s="355">
        <v>-82.525660000000002</v>
      </c>
      <c r="AH57" s="355">
        <v>-690.99751000000003</v>
      </c>
      <c r="AI57" s="355">
        <v>-241.91676000000001</v>
      </c>
      <c r="AJ57" s="355">
        <v>-197.77852999999999</v>
      </c>
      <c r="AK57" s="355">
        <v>-128.81444999999999</v>
      </c>
      <c r="AL57" s="355">
        <v>-1880.54493</v>
      </c>
      <c r="AM57" s="355">
        <v>-1024.7515000000001</v>
      </c>
      <c r="AN57" s="355">
        <v>-3145.0699</v>
      </c>
      <c r="AO57" s="355">
        <v>-5462.7420499999998</v>
      </c>
      <c r="AP57" s="355">
        <v>-15.588979999999999</v>
      </c>
      <c r="AQ57" s="355">
        <v>-84752.559439999997</v>
      </c>
      <c r="AR57" s="48"/>
      <c r="AS57" s="48"/>
    </row>
    <row r="58" spans="1:45">
      <c r="A58" s="16" t="s">
        <v>60</v>
      </c>
      <c r="B58" s="355">
        <v>-14104.293019999999</v>
      </c>
      <c r="C58" s="355">
        <v>-4130.29792</v>
      </c>
      <c r="D58" s="355">
        <v>-4583.6999800000003</v>
      </c>
      <c r="E58" s="355">
        <v>-3735.0498600000001</v>
      </c>
      <c r="F58" s="355">
        <v>-788.96379999999999</v>
      </c>
      <c r="G58" s="355">
        <v>-412.22890000000001</v>
      </c>
      <c r="H58" s="355">
        <v>-419.89828</v>
      </c>
      <c r="I58" s="355">
        <v>-710.33242000000007</v>
      </c>
      <c r="J58" s="355">
        <v>-3215.7779</v>
      </c>
      <c r="K58" s="355">
        <v>-1278.5930600000002</v>
      </c>
      <c r="L58" s="355">
        <v>-971.14329000000009</v>
      </c>
      <c r="M58" s="355">
        <v>-1462.4919199999999</v>
      </c>
      <c r="N58" s="355">
        <v>-346.67680000000001</v>
      </c>
      <c r="O58" s="355">
        <v>-1739.5845200000001</v>
      </c>
      <c r="P58" s="355">
        <v>-1187.1726200000001</v>
      </c>
      <c r="Q58" s="355">
        <v>-132.09030999999999</v>
      </c>
      <c r="R58" s="355">
        <v>-82.456509999999994</v>
      </c>
      <c r="S58" s="355">
        <v>-187.31045</v>
      </c>
      <c r="T58" s="355">
        <v>-361.07557000000003</v>
      </c>
      <c r="U58" s="355">
        <v>-828.38294999999994</v>
      </c>
      <c r="V58" s="355">
        <v>-15.65953</v>
      </c>
      <c r="W58" s="355">
        <v>-423.91550999999998</v>
      </c>
      <c r="X58" s="355">
        <v>-673.97897999999998</v>
      </c>
      <c r="Y58" s="355">
        <v>-475.11453999999998</v>
      </c>
      <c r="Z58" s="355">
        <v>-1258.30537</v>
      </c>
      <c r="AA58" s="355">
        <v>-519.85436000000004</v>
      </c>
      <c r="AB58" s="355">
        <v>-988.81044999999995</v>
      </c>
      <c r="AC58" s="355">
        <v>-1959.1427200000001</v>
      </c>
      <c r="AD58" s="355">
        <v>-323.78047999999995</v>
      </c>
      <c r="AE58" s="355">
        <v>-1049.51073</v>
      </c>
      <c r="AF58" s="355">
        <v>-722.15188000000001</v>
      </c>
      <c r="AG58" s="355">
        <v>-17.570640000000001</v>
      </c>
      <c r="AH58" s="355">
        <v>-471.88160999999997</v>
      </c>
      <c r="AI58" s="355">
        <v>-178.14677</v>
      </c>
      <c r="AJ58" s="355">
        <v>0</v>
      </c>
      <c r="AK58" s="355">
        <v>-64.427019999999999</v>
      </c>
      <c r="AL58" s="355">
        <v>-506.81094000000002</v>
      </c>
      <c r="AM58" s="355">
        <v>-406.98162000000002</v>
      </c>
      <c r="AN58" s="355">
        <v>-1777.60888</v>
      </c>
      <c r="AO58" s="355">
        <v>-635.98774000000003</v>
      </c>
      <c r="AP58" s="355">
        <v>0</v>
      </c>
      <c r="AQ58" s="355">
        <v>-53147.159850000004</v>
      </c>
      <c r="AR58" s="48"/>
      <c r="AS58" s="48"/>
    </row>
    <row r="59" spans="1:45">
      <c r="A59" s="16" t="s">
        <v>61</v>
      </c>
      <c r="B59" s="355">
        <v>-12000.92044</v>
      </c>
      <c r="C59" s="355">
        <v>-11986.100699999999</v>
      </c>
      <c r="D59" s="355">
        <v>-9903.2740299999987</v>
      </c>
      <c r="E59" s="355">
        <v>-6088.973</v>
      </c>
      <c r="F59" s="355">
        <v>-4152.9539999999997</v>
      </c>
      <c r="G59" s="355">
        <v>-4903.643</v>
      </c>
      <c r="H59" s="355">
        <v>-2530.7053799999999</v>
      </c>
      <c r="I59" s="355">
        <v>-6152.82006</v>
      </c>
      <c r="J59" s="355">
        <v>-4539.1822999999995</v>
      </c>
      <c r="K59" s="355">
        <v>-5091.2657300000001</v>
      </c>
      <c r="L59" s="355">
        <v>-4750.3989700000002</v>
      </c>
      <c r="M59" s="355">
        <v>-7583.7300599999999</v>
      </c>
      <c r="N59" s="355">
        <v>-10431.4722</v>
      </c>
      <c r="O59" s="355">
        <v>-4495.26</v>
      </c>
      <c r="P59" s="355">
        <v>-3782.2088599999997</v>
      </c>
      <c r="Q59" s="355">
        <v>-1410.57367</v>
      </c>
      <c r="R59" s="355">
        <v>-1371.6981599999999</v>
      </c>
      <c r="S59" s="355">
        <v>-2789.38868</v>
      </c>
      <c r="T59" s="355">
        <v>-2537.3090699999998</v>
      </c>
      <c r="U59" s="355">
        <v>-4617.6329999999998</v>
      </c>
      <c r="V59" s="355">
        <v>-2894.2757000000001</v>
      </c>
      <c r="W59" s="355">
        <v>-1606.63257</v>
      </c>
      <c r="X59" s="355">
        <v>-4496.7172399999999</v>
      </c>
      <c r="Y59" s="355">
        <v>-2849.1950099999999</v>
      </c>
      <c r="Z59" s="355">
        <v>-2925.5259999999998</v>
      </c>
      <c r="AA59" s="355">
        <v>-3541.0294800000001</v>
      </c>
      <c r="AB59" s="355">
        <v>-6767.3360300000004</v>
      </c>
      <c r="AC59" s="355">
        <v>-8506.9889999999996</v>
      </c>
      <c r="AD59" s="355">
        <v>-343.65100000000001</v>
      </c>
      <c r="AE59" s="355">
        <v>-5722.1009999999997</v>
      </c>
      <c r="AF59" s="355">
        <v>-529.56899999999996</v>
      </c>
      <c r="AG59" s="355">
        <v>-1938.4449999999999</v>
      </c>
      <c r="AH59" s="355">
        <v>-1969.021</v>
      </c>
      <c r="AI59" s="355">
        <v>-715.96600000000001</v>
      </c>
      <c r="AJ59" s="355">
        <v>-379.54750000000001</v>
      </c>
      <c r="AK59" s="355">
        <v>0</v>
      </c>
      <c r="AL59" s="355">
        <v>-5250.2360199999994</v>
      </c>
      <c r="AM59" s="355">
        <v>-606.40700000000004</v>
      </c>
      <c r="AN59" s="355">
        <v>-3944.223</v>
      </c>
      <c r="AO59" s="355">
        <v>-621.92499999999995</v>
      </c>
      <c r="AP59" s="355">
        <v>-881.65078000000005</v>
      </c>
      <c r="AQ59" s="355">
        <v>-167609.95463999998</v>
      </c>
      <c r="AR59" s="48"/>
      <c r="AS59" s="48"/>
    </row>
    <row r="60" spans="1:45">
      <c r="A60" s="16" t="s">
        <v>62</v>
      </c>
      <c r="B60" s="355">
        <v>-22693.15425</v>
      </c>
      <c r="C60" s="355">
        <v>-290.06644</v>
      </c>
      <c r="D60" s="355">
        <v>-7417.9107999999997</v>
      </c>
      <c r="E60" s="355">
        <v>-1558.7056599999999</v>
      </c>
      <c r="F60" s="355">
        <v>-2821.8704400000001</v>
      </c>
      <c r="G60" s="355">
        <v>-2718.47714</v>
      </c>
      <c r="H60" s="355">
        <v>-3507.2867900000001</v>
      </c>
      <c r="I60" s="355">
        <v>0</v>
      </c>
      <c r="J60" s="355">
        <v>-2706.6129000000001</v>
      </c>
      <c r="K60" s="355">
        <v>-6518.5055400000001</v>
      </c>
      <c r="L60" s="355">
        <v>-66.72</v>
      </c>
      <c r="M60" s="355">
        <v>-1765.2217499999999</v>
      </c>
      <c r="N60" s="355">
        <v>-10941.63027</v>
      </c>
      <c r="O60" s="355">
        <v>-751.18012999999996</v>
      </c>
      <c r="P60" s="355">
        <v>-1893.5023700000002</v>
      </c>
      <c r="Q60" s="355">
        <v>-161.09522000000001</v>
      </c>
      <c r="R60" s="355">
        <v>-545.36981000000003</v>
      </c>
      <c r="S60" s="355">
        <v>0</v>
      </c>
      <c r="T60" s="355">
        <v>-6997.8015300000006</v>
      </c>
      <c r="U60" s="355">
        <v>-3660.8389300000003</v>
      </c>
      <c r="V60" s="355">
        <v>-183.36420000000001</v>
      </c>
      <c r="W60" s="355">
        <v>-2012.7273799999998</v>
      </c>
      <c r="X60" s="355">
        <v>0</v>
      </c>
      <c r="Y60" s="355">
        <v>-1723.4806100000001</v>
      </c>
      <c r="Z60" s="355">
        <v>-213.18244000000001</v>
      </c>
      <c r="AA60" s="355">
        <v>-763.95134999999993</v>
      </c>
      <c r="AB60" s="355">
        <v>-793.30813999999998</v>
      </c>
      <c r="AC60" s="355">
        <v>-14763.738380000001</v>
      </c>
      <c r="AD60" s="355">
        <v>0</v>
      </c>
      <c r="AE60" s="355">
        <v>-834.07359999999994</v>
      </c>
      <c r="AF60" s="355">
        <v>-2591.3026600000003</v>
      </c>
      <c r="AG60" s="355">
        <v>-151.28716</v>
      </c>
      <c r="AH60" s="355">
        <v>-136.45457000000002</v>
      </c>
      <c r="AI60" s="355">
        <v>0</v>
      </c>
      <c r="AJ60" s="355">
        <v>0</v>
      </c>
      <c r="AK60" s="355">
        <v>-255.94926000000001</v>
      </c>
      <c r="AL60" s="355">
        <v>0</v>
      </c>
      <c r="AM60" s="355">
        <v>-46.464730000000003</v>
      </c>
      <c r="AN60" s="355">
        <v>-4224.4914100000005</v>
      </c>
      <c r="AO60" s="355">
        <v>-6758.0865199999998</v>
      </c>
      <c r="AP60" s="355">
        <v>-75.678780000000003</v>
      </c>
      <c r="AQ60" s="355">
        <v>-112543.49115999999</v>
      </c>
      <c r="AR60" s="48"/>
      <c r="AS60" s="48"/>
    </row>
    <row r="61" spans="1:45">
      <c r="A61" s="16" t="s">
        <v>63</v>
      </c>
      <c r="B61" s="355">
        <v>0</v>
      </c>
      <c r="C61" s="355">
        <v>0</v>
      </c>
      <c r="D61" s="355">
        <v>0</v>
      </c>
      <c r="E61" s="355">
        <v>0</v>
      </c>
      <c r="F61" s="355">
        <v>0</v>
      </c>
      <c r="G61" s="355">
        <v>0</v>
      </c>
      <c r="H61" s="355">
        <v>0</v>
      </c>
      <c r="I61" s="355">
        <v>0</v>
      </c>
      <c r="J61" s="355">
        <v>0</v>
      </c>
      <c r="K61" s="355">
        <v>0</v>
      </c>
      <c r="L61" s="355">
        <v>-27.190240000000003</v>
      </c>
      <c r="M61" s="355">
        <v>0</v>
      </c>
      <c r="N61" s="355">
        <v>0</v>
      </c>
      <c r="O61" s="355">
        <v>0</v>
      </c>
      <c r="P61" s="355">
        <v>0</v>
      </c>
      <c r="Q61" s="355">
        <v>0</v>
      </c>
      <c r="R61" s="355">
        <v>0</v>
      </c>
      <c r="S61" s="355">
        <v>0</v>
      </c>
      <c r="T61" s="355">
        <v>0</v>
      </c>
      <c r="U61" s="355">
        <v>0</v>
      </c>
      <c r="V61" s="355">
        <v>0</v>
      </c>
      <c r="W61" s="355">
        <v>0</v>
      </c>
      <c r="X61" s="355">
        <v>0</v>
      </c>
      <c r="Y61" s="355">
        <v>0</v>
      </c>
      <c r="Z61" s="355">
        <v>0</v>
      </c>
      <c r="AA61" s="355">
        <v>0</v>
      </c>
      <c r="AB61" s="355">
        <v>0</v>
      </c>
      <c r="AC61" s="355">
        <v>0</v>
      </c>
      <c r="AD61" s="355">
        <v>0</v>
      </c>
      <c r="AE61" s="355">
        <v>0</v>
      </c>
      <c r="AF61" s="355">
        <v>0</v>
      </c>
      <c r="AG61" s="355">
        <v>0</v>
      </c>
      <c r="AH61" s="355">
        <v>0</v>
      </c>
      <c r="AI61" s="355">
        <v>0</v>
      </c>
      <c r="AJ61" s="355">
        <v>0</v>
      </c>
      <c r="AK61" s="355">
        <v>0</v>
      </c>
      <c r="AL61" s="355">
        <v>0</v>
      </c>
      <c r="AM61" s="355">
        <v>0</v>
      </c>
      <c r="AN61" s="355">
        <v>0</v>
      </c>
      <c r="AO61" s="355">
        <v>0</v>
      </c>
      <c r="AP61" s="355">
        <v>0</v>
      </c>
      <c r="AQ61" s="355">
        <v>-27.190240000000003</v>
      </c>
      <c r="AR61" s="48"/>
      <c r="AS61" s="48"/>
    </row>
    <row r="62" spans="1:45">
      <c r="A62" s="16" t="s">
        <v>64</v>
      </c>
      <c r="B62" s="355">
        <v>0</v>
      </c>
      <c r="C62" s="355">
        <v>0</v>
      </c>
      <c r="D62" s="355">
        <v>0</v>
      </c>
      <c r="E62" s="355">
        <v>0</v>
      </c>
      <c r="F62" s="355">
        <v>0</v>
      </c>
      <c r="G62" s="355">
        <v>0</v>
      </c>
      <c r="H62" s="355">
        <v>0</v>
      </c>
      <c r="I62" s="355">
        <v>0</v>
      </c>
      <c r="J62" s="355">
        <v>0</v>
      </c>
      <c r="K62" s="355">
        <v>0</v>
      </c>
      <c r="L62" s="355">
        <v>0</v>
      </c>
      <c r="M62" s="355">
        <v>0</v>
      </c>
      <c r="N62" s="355">
        <v>0</v>
      </c>
      <c r="O62" s="355">
        <v>0</v>
      </c>
      <c r="P62" s="355">
        <v>0</v>
      </c>
      <c r="Q62" s="355">
        <v>0</v>
      </c>
      <c r="R62" s="355">
        <v>0</v>
      </c>
      <c r="S62" s="355">
        <v>0</v>
      </c>
      <c r="T62" s="355">
        <v>0</v>
      </c>
      <c r="U62" s="355">
        <v>0</v>
      </c>
      <c r="V62" s="355">
        <v>0</v>
      </c>
      <c r="W62" s="355">
        <v>0</v>
      </c>
      <c r="X62" s="355">
        <v>0</v>
      </c>
      <c r="Y62" s="355">
        <v>0</v>
      </c>
      <c r="Z62" s="355">
        <v>0</v>
      </c>
      <c r="AA62" s="355">
        <v>0</v>
      </c>
      <c r="AB62" s="355">
        <v>0</v>
      </c>
      <c r="AC62" s="355">
        <v>0</v>
      </c>
      <c r="AD62" s="355">
        <v>0</v>
      </c>
      <c r="AE62" s="355">
        <v>0</v>
      </c>
      <c r="AF62" s="355">
        <v>0</v>
      </c>
      <c r="AG62" s="355">
        <v>0</v>
      </c>
      <c r="AH62" s="355">
        <v>0</v>
      </c>
      <c r="AI62" s="355">
        <v>0</v>
      </c>
      <c r="AJ62" s="355">
        <v>0</v>
      </c>
      <c r="AK62" s="355">
        <v>0</v>
      </c>
      <c r="AL62" s="355">
        <v>0</v>
      </c>
      <c r="AM62" s="355">
        <v>0</v>
      </c>
      <c r="AN62" s="355">
        <v>0</v>
      </c>
      <c r="AO62" s="355">
        <v>0</v>
      </c>
      <c r="AP62" s="355">
        <v>0</v>
      </c>
      <c r="AQ62" s="355">
        <v>0</v>
      </c>
      <c r="AR62" s="48"/>
      <c r="AS62" s="48"/>
    </row>
    <row r="63" spans="1:45">
      <c r="A63" s="16" t="s">
        <v>65</v>
      </c>
      <c r="B63" s="355">
        <v>-454.49048999999997</v>
      </c>
      <c r="C63" s="355">
        <v>-60.024949999999997</v>
      </c>
      <c r="D63" s="355">
        <v>0</v>
      </c>
      <c r="E63" s="355">
        <v>0</v>
      </c>
      <c r="F63" s="355">
        <v>-38.551139999999997</v>
      </c>
      <c r="G63" s="355">
        <v>-6.2698799999999997</v>
      </c>
      <c r="H63" s="355">
        <v>-30.005080000000003</v>
      </c>
      <c r="I63" s="355">
        <v>0</v>
      </c>
      <c r="J63" s="355">
        <v>-33.124190000000006</v>
      </c>
      <c r="K63" s="355">
        <v>-133.02086</v>
      </c>
      <c r="L63" s="355">
        <v>-40.77946</v>
      </c>
      <c r="M63" s="355">
        <v>-22.280169999999998</v>
      </c>
      <c r="N63" s="355">
        <v>-176.28183999999999</v>
      </c>
      <c r="O63" s="355">
        <v>0</v>
      </c>
      <c r="P63" s="355">
        <v>0</v>
      </c>
      <c r="Q63" s="355">
        <v>-13.697520000000001</v>
      </c>
      <c r="R63" s="355">
        <v>0</v>
      </c>
      <c r="S63" s="355">
        <v>0</v>
      </c>
      <c r="T63" s="355">
        <v>-42.830829999999999</v>
      </c>
      <c r="U63" s="355">
        <v>0</v>
      </c>
      <c r="V63" s="355">
        <v>0</v>
      </c>
      <c r="W63" s="355">
        <v>0</v>
      </c>
      <c r="X63" s="355">
        <v>0</v>
      </c>
      <c r="Y63" s="355">
        <v>-34.747669999999999</v>
      </c>
      <c r="Z63" s="355">
        <v>0</v>
      </c>
      <c r="AA63" s="355">
        <v>-8.8831399999999991</v>
      </c>
      <c r="AB63" s="355">
        <v>0</v>
      </c>
      <c r="AC63" s="355">
        <v>0</v>
      </c>
      <c r="AD63" s="355">
        <v>-10.632379999999999</v>
      </c>
      <c r="AE63" s="355">
        <v>-38.638210000000001</v>
      </c>
      <c r="AF63" s="355">
        <v>0</v>
      </c>
      <c r="AG63" s="355">
        <v>-9.2178799999999992</v>
      </c>
      <c r="AH63" s="355">
        <v>-38.322859999999999</v>
      </c>
      <c r="AI63" s="355">
        <v>0</v>
      </c>
      <c r="AJ63" s="355">
        <v>-7.2200500000000005</v>
      </c>
      <c r="AK63" s="355">
        <v>0</v>
      </c>
      <c r="AL63" s="355">
        <v>0</v>
      </c>
      <c r="AM63" s="355">
        <v>0</v>
      </c>
      <c r="AN63" s="355">
        <v>-44.168939999999999</v>
      </c>
      <c r="AO63" s="355">
        <v>-31.09459</v>
      </c>
      <c r="AP63" s="355">
        <v>0</v>
      </c>
      <c r="AQ63" s="355">
        <v>-1274.2821299999998</v>
      </c>
      <c r="AR63" s="48"/>
      <c r="AS63" s="48"/>
    </row>
    <row r="64" spans="1:45">
      <c r="A64" s="16" t="s">
        <v>66</v>
      </c>
      <c r="B64" s="355">
        <v>-504.19840999999997</v>
      </c>
      <c r="C64" s="355">
        <v>-259.02987999999999</v>
      </c>
      <c r="D64" s="355">
        <v>0</v>
      </c>
      <c r="E64" s="355">
        <v>0</v>
      </c>
      <c r="F64" s="355">
        <v>-60.753519999999995</v>
      </c>
      <c r="G64" s="355">
        <v>-30.975630000000002</v>
      </c>
      <c r="H64" s="355">
        <v>-21.420960000000001</v>
      </c>
      <c r="I64" s="355">
        <v>0</v>
      </c>
      <c r="J64" s="355">
        <v>-108.13047</v>
      </c>
      <c r="K64" s="355">
        <v>-46.219580000000001</v>
      </c>
      <c r="L64" s="355">
        <v>-40.52384</v>
      </c>
      <c r="M64" s="355">
        <v>-96.114639999999994</v>
      </c>
      <c r="N64" s="355">
        <v>-37.12039</v>
      </c>
      <c r="O64" s="355">
        <v>0</v>
      </c>
      <c r="P64" s="355">
        <v>0</v>
      </c>
      <c r="Q64" s="355">
        <v>-19.89404</v>
      </c>
      <c r="R64" s="355">
        <v>0</v>
      </c>
      <c r="S64" s="355">
        <v>0</v>
      </c>
      <c r="T64" s="355">
        <v>-82.460899999999995</v>
      </c>
      <c r="U64" s="355">
        <v>0</v>
      </c>
      <c r="V64" s="355">
        <v>0</v>
      </c>
      <c r="W64" s="355">
        <v>0</v>
      </c>
      <c r="X64" s="355">
        <v>0</v>
      </c>
      <c r="Y64" s="355">
        <v>-56.457569999999997</v>
      </c>
      <c r="Z64" s="355">
        <v>0</v>
      </c>
      <c r="AA64" s="355">
        <v>-55.65401</v>
      </c>
      <c r="AB64" s="355">
        <v>0</v>
      </c>
      <c r="AC64" s="355">
        <v>0</v>
      </c>
      <c r="AD64" s="355">
        <v>-5.0025300000000001</v>
      </c>
      <c r="AE64" s="355">
        <v>-45.72325</v>
      </c>
      <c r="AF64" s="355">
        <v>0</v>
      </c>
      <c r="AG64" s="355">
        <v>-18.445060000000002</v>
      </c>
      <c r="AH64" s="355">
        <v>-62.951550000000005</v>
      </c>
      <c r="AI64" s="355">
        <v>0</v>
      </c>
      <c r="AJ64" s="355">
        <v>-10.74024</v>
      </c>
      <c r="AK64" s="355">
        <v>0</v>
      </c>
      <c r="AL64" s="355">
        <v>0</v>
      </c>
      <c r="AM64" s="355">
        <v>0</v>
      </c>
      <c r="AN64" s="355">
        <v>-79.561520000000002</v>
      </c>
      <c r="AO64" s="355">
        <v>-9.1921599999999994</v>
      </c>
      <c r="AP64" s="355">
        <v>0</v>
      </c>
      <c r="AQ64" s="355">
        <v>-1650.57015</v>
      </c>
      <c r="AR64" s="48"/>
      <c r="AS64" s="48"/>
    </row>
    <row r="65" spans="1:45">
      <c r="A65" s="16" t="s">
        <v>67</v>
      </c>
      <c r="B65" s="355">
        <v>-32.617310000000003</v>
      </c>
      <c r="C65" s="355">
        <v>-17.206939999999999</v>
      </c>
      <c r="D65" s="355">
        <v>-132.91546</v>
      </c>
      <c r="E65" s="355">
        <v>-125.29507000000001</v>
      </c>
      <c r="F65" s="355">
        <v>-23.590040000000002</v>
      </c>
      <c r="G65" s="355">
        <v>0</v>
      </c>
      <c r="H65" s="355">
        <v>-7.09192</v>
      </c>
      <c r="I65" s="355">
        <v>-1.6333299999999999</v>
      </c>
      <c r="J65" s="355">
        <v>0</v>
      </c>
      <c r="K65" s="355">
        <v>-218.56970999999999</v>
      </c>
      <c r="L65" s="355">
        <v>-6.1242000000000001</v>
      </c>
      <c r="M65" s="355">
        <v>-2.6496500000000003</v>
      </c>
      <c r="N65" s="355">
        <v>-9.2638400000000001</v>
      </c>
      <c r="O65" s="355">
        <v>-7.0006599999999999</v>
      </c>
      <c r="P65" s="355">
        <v>-5.3205799999999996</v>
      </c>
      <c r="Q65" s="355">
        <v>-0.24728999999999998</v>
      </c>
      <c r="R65" s="355">
        <v>0</v>
      </c>
      <c r="S65" s="355">
        <v>0</v>
      </c>
      <c r="T65" s="355">
        <v>-46.736750000000001</v>
      </c>
      <c r="U65" s="355">
        <v>-7.3503999999999996</v>
      </c>
      <c r="V65" s="355">
        <v>0</v>
      </c>
      <c r="W65" s="355">
        <v>-49.367400000000004</v>
      </c>
      <c r="X65" s="355">
        <v>0</v>
      </c>
      <c r="Y65" s="355">
        <v>-7.7643399999999998</v>
      </c>
      <c r="Z65" s="355">
        <v>-3.5077500000000001</v>
      </c>
      <c r="AA65" s="355">
        <v>0</v>
      </c>
      <c r="AB65" s="355">
        <v>-16.997049999999998</v>
      </c>
      <c r="AC65" s="355">
        <v>-37.478180000000002</v>
      </c>
      <c r="AD65" s="355">
        <v>-25.040179999999999</v>
      </c>
      <c r="AE65" s="355">
        <v>-7.5728100000000005</v>
      </c>
      <c r="AF65" s="355">
        <v>-0.13075000000000001</v>
      </c>
      <c r="AG65" s="355">
        <v>-0.66666999999999998</v>
      </c>
      <c r="AH65" s="355">
        <v>0</v>
      </c>
      <c r="AI65" s="355">
        <v>0</v>
      </c>
      <c r="AJ65" s="355">
        <v>0</v>
      </c>
      <c r="AK65" s="355">
        <v>-5.7446599999999997</v>
      </c>
      <c r="AL65" s="355">
        <v>-7.0645600000000002</v>
      </c>
      <c r="AM65" s="355">
        <v>0</v>
      </c>
      <c r="AN65" s="355">
        <v>-1.93777</v>
      </c>
      <c r="AO65" s="355">
        <v>-23.752009999999999</v>
      </c>
      <c r="AP65" s="355">
        <v>0</v>
      </c>
      <c r="AQ65" s="355">
        <v>-830.63728000000003</v>
      </c>
      <c r="AR65" s="48"/>
      <c r="AS65" s="48"/>
    </row>
    <row r="66" spans="1:45">
      <c r="A66" s="16" t="s">
        <v>68</v>
      </c>
      <c r="B66" s="355">
        <v>-102.64024000000001</v>
      </c>
      <c r="C66" s="355">
        <v>-147.46153000000001</v>
      </c>
      <c r="D66" s="355">
        <v>-968.74119999999994</v>
      </c>
      <c r="E66" s="355">
        <v>-188.10862</v>
      </c>
      <c r="F66" s="355">
        <v>-69.397940000000006</v>
      </c>
      <c r="G66" s="355">
        <v>-11.745950000000001</v>
      </c>
      <c r="H66" s="355">
        <v>-26.136220000000002</v>
      </c>
      <c r="I66" s="355">
        <v>-4.2622</v>
      </c>
      <c r="J66" s="355">
        <v>-8.5391200000000005</v>
      </c>
      <c r="K66" s="355">
        <v>-53.534739999999999</v>
      </c>
      <c r="L66" s="355">
        <v>-18.225939999999998</v>
      </c>
      <c r="M66" s="355">
        <v>-36.784300000000002</v>
      </c>
      <c r="N66" s="355">
        <v>-18.73302</v>
      </c>
      <c r="O66" s="355">
        <v>-71.801050000000004</v>
      </c>
      <c r="P66" s="355">
        <v>-45.581669999999995</v>
      </c>
      <c r="Q66" s="355">
        <v>-75.731769999999997</v>
      </c>
      <c r="R66" s="355">
        <v>-5.09856</v>
      </c>
      <c r="S66" s="355">
        <v>0</v>
      </c>
      <c r="T66" s="355">
        <v>-37.554190000000006</v>
      </c>
      <c r="U66" s="355">
        <v>-52.720150000000004</v>
      </c>
      <c r="V66" s="355">
        <v>0</v>
      </c>
      <c r="W66" s="355">
        <v>-121.77366000000001</v>
      </c>
      <c r="X66" s="355">
        <v>0</v>
      </c>
      <c r="Y66" s="355">
        <v>-51.71378</v>
      </c>
      <c r="Z66" s="355">
        <v>-36.599220000000003</v>
      </c>
      <c r="AA66" s="355">
        <v>-4.1520600000000005</v>
      </c>
      <c r="AB66" s="355">
        <v>-23.415490000000002</v>
      </c>
      <c r="AC66" s="355">
        <v>-219.24526999999998</v>
      </c>
      <c r="AD66" s="355">
        <v>-91.12321</v>
      </c>
      <c r="AE66" s="355">
        <v>-0.19941999999999999</v>
      </c>
      <c r="AF66" s="355">
        <v>-9.24057</v>
      </c>
      <c r="AG66" s="355">
        <v>-16.625070000000001</v>
      </c>
      <c r="AH66" s="355">
        <v>-12.875590000000001</v>
      </c>
      <c r="AI66" s="355">
        <v>-20.401619999999998</v>
      </c>
      <c r="AJ66" s="355">
        <v>0</v>
      </c>
      <c r="AK66" s="355">
        <v>-16.987830000000002</v>
      </c>
      <c r="AL66" s="355">
        <v>-36.709420000000001</v>
      </c>
      <c r="AM66" s="355">
        <v>0</v>
      </c>
      <c r="AN66" s="355">
        <v>-16.774930000000001</v>
      </c>
      <c r="AO66" s="355">
        <v>-4.23034</v>
      </c>
      <c r="AP66" s="355">
        <v>0</v>
      </c>
      <c r="AQ66" s="355">
        <v>-2624.86589</v>
      </c>
      <c r="AR66" s="48"/>
      <c r="AS66" s="48"/>
    </row>
    <row r="67" spans="1:45">
      <c r="A67" s="16" t="s">
        <v>69</v>
      </c>
      <c r="B67" s="355">
        <v>-737.65697999999998</v>
      </c>
      <c r="C67" s="355">
        <v>-112.36382</v>
      </c>
      <c r="D67" s="355">
        <v>-101.29106</v>
      </c>
      <c r="E67" s="355">
        <v>-239.66273000000001</v>
      </c>
      <c r="F67" s="355">
        <v>-25.885020000000001</v>
      </c>
      <c r="G67" s="355">
        <v>0</v>
      </c>
      <c r="H67" s="355">
        <v>-63.781660000000002</v>
      </c>
      <c r="I67" s="355">
        <v>-44.626690000000004</v>
      </c>
      <c r="J67" s="355">
        <v>-87.417690000000007</v>
      </c>
      <c r="K67" s="355">
        <v>-277.58678999999995</v>
      </c>
      <c r="L67" s="355">
        <v>-81.369600000000005</v>
      </c>
      <c r="M67" s="355">
        <v>-139.98513</v>
      </c>
      <c r="N67" s="355">
        <v>-120.46529</v>
      </c>
      <c r="O67" s="355">
        <v>-58.065709999999996</v>
      </c>
      <c r="P67" s="355">
        <v>-49.445389999999996</v>
      </c>
      <c r="Q67" s="355">
        <v>0</v>
      </c>
      <c r="R67" s="355">
        <v>0</v>
      </c>
      <c r="S67" s="355">
        <v>-3.6682299999999999</v>
      </c>
      <c r="T67" s="355">
        <v>-185.86682999999999</v>
      </c>
      <c r="U67" s="355">
        <v>-38.944339999999997</v>
      </c>
      <c r="V67" s="355">
        <v>0</v>
      </c>
      <c r="W67" s="355">
        <v>-26.594240000000003</v>
      </c>
      <c r="X67" s="355">
        <v>0</v>
      </c>
      <c r="Y67" s="355">
        <v>-30.727509999999999</v>
      </c>
      <c r="Z67" s="355">
        <v>-46.36224</v>
      </c>
      <c r="AA67" s="355">
        <v>-48.322949999999999</v>
      </c>
      <c r="AB67" s="355">
        <v>-4.2282000000000002</v>
      </c>
      <c r="AC67" s="355">
        <v>-206.16168999999999</v>
      </c>
      <c r="AD67" s="355">
        <v>0</v>
      </c>
      <c r="AE67" s="355">
        <v>-24.898619999999998</v>
      </c>
      <c r="AF67" s="355">
        <v>0</v>
      </c>
      <c r="AG67" s="355">
        <v>-3.5683099999999999</v>
      </c>
      <c r="AH67" s="355">
        <v>0</v>
      </c>
      <c r="AI67" s="355">
        <v>0</v>
      </c>
      <c r="AJ67" s="355">
        <v>0</v>
      </c>
      <c r="AK67" s="355">
        <v>0</v>
      </c>
      <c r="AL67" s="355">
        <v>-56.389620000000001</v>
      </c>
      <c r="AM67" s="355">
        <v>0</v>
      </c>
      <c r="AN67" s="355">
        <v>-35.434510000000003</v>
      </c>
      <c r="AO67" s="355">
        <v>-25.90513</v>
      </c>
      <c r="AP67" s="355">
        <v>0</v>
      </c>
      <c r="AQ67" s="355">
        <v>-2876.67598</v>
      </c>
      <c r="AR67" s="48"/>
      <c r="AS67" s="48"/>
    </row>
    <row r="68" spans="1:45">
      <c r="A68" s="16" t="s">
        <v>70</v>
      </c>
      <c r="B68" s="355">
        <v>-679.86307999999997</v>
      </c>
      <c r="C68" s="355">
        <v>-382.24392999999998</v>
      </c>
      <c r="D68" s="355">
        <v>-396.05169000000001</v>
      </c>
      <c r="E68" s="355">
        <v>-368.77012000000002</v>
      </c>
      <c r="F68" s="355">
        <v>-125.12423</v>
      </c>
      <c r="G68" s="355">
        <v>-46.902809999999995</v>
      </c>
      <c r="H68" s="355">
        <v>-109.50844000000001</v>
      </c>
      <c r="I68" s="355">
        <v>-38.149660000000004</v>
      </c>
      <c r="J68" s="355">
        <v>-279.20403999999996</v>
      </c>
      <c r="K68" s="355">
        <v>-51.19594</v>
      </c>
      <c r="L68" s="355">
        <v>-101.71414999999999</v>
      </c>
      <c r="M68" s="355">
        <v>-194.79114000000001</v>
      </c>
      <c r="N68" s="355">
        <v>-83.601990000000001</v>
      </c>
      <c r="O68" s="355">
        <v>-245.66871</v>
      </c>
      <c r="P68" s="355">
        <v>-252.74170000000001</v>
      </c>
      <c r="Q68" s="355">
        <v>-2.6683000000000003</v>
      </c>
      <c r="R68" s="355">
        <v>-2.3066799999999996</v>
      </c>
      <c r="S68" s="355">
        <v>0</v>
      </c>
      <c r="T68" s="355">
        <v>-59.27214</v>
      </c>
      <c r="U68" s="355">
        <v>-70.405410000000003</v>
      </c>
      <c r="V68" s="355">
        <v>0</v>
      </c>
      <c r="W68" s="355">
        <v>-86.597440000000006</v>
      </c>
      <c r="X68" s="355">
        <v>0</v>
      </c>
      <c r="Y68" s="355">
        <v>-141.19092999999998</v>
      </c>
      <c r="Z68" s="355">
        <v>-125.6923</v>
      </c>
      <c r="AA68" s="355">
        <v>-79.149429999999995</v>
      </c>
      <c r="AB68" s="355">
        <v>-170.01667</v>
      </c>
      <c r="AC68" s="355">
        <v>-275.33532000000002</v>
      </c>
      <c r="AD68" s="355">
        <v>-78.77704</v>
      </c>
      <c r="AE68" s="355">
        <v>-52.31147</v>
      </c>
      <c r="AF68" s="355">
        <v>-101.87092</v>
      </c>
      <c r="AG68" s="355">
        <v>-8.312149999999999</v>
      </c>
      <c r="AH68" s="355">
        <v>-33.927970000000002</v>
      </c>
      <c r="AI68" s="355">
        <v>-12.127520000000001</v>
      </c>
      <c r="AJ68" s="355">
        <v>0</v>
      </c>
      <c r="AK68" s="355">
        <v>-30.23828</v>
      </c>
      <c r="AL68" s="355">
        <v>-82.774199999999993</v>
      </c>
      <c r="AM68" s="355">
        <v>0</v>
      </c>
      <c r="AN68" s="355">
        <v>-168.73348000000001</v>
      </c>
      <c r="AO68" s="355">
        <v>-53.709129999999995</v>
      </c>
      <c r="AP68" s="355">
        <v>0</v>
      </c>
      <c r="AQ68" s="355">
        <v>-4990.94841</v>
      </c>
      <c r="AR68" s="48"/>
      <c r="AS68" s="48"/>
    </row>
    <row r="69" spans="1:45">
      <c r="A69" s="15" t="s">
        <v>71</v>
      </c>
      <c r="B69" s="646">
        <v>19378.712210000002</v>
      </c>
      <c r="C69" s="646">
        <v>1840.80305</v>
      </c>
      <c r="D69" s="646">
        <v>10606.03334</v>
      </c>
      <c r="E69" s="646">
        <v>2269.5368800000001</v>
      </c>
      <c r="F69" s="646">
        <v>1606.8850199999999</v>
      </c>
      <c r="G69" s="646">
        <v>3452.3856700000001</v>
      </c>
      <c r="H69" s="646">
        <v>949.61043000000006</v>
      </c>
      <c r="I69" s="646">
        <v>2590.7977000000001</v>
      </c>
      <c r="J69" s="646">
        <v>841.58208999999999</v>
      </c>
      <c r="K69" s="646">
        <v>653.55926999999997</v>
      </c>
      <c r="L69" s="646">
        <v>526.91906000000006</v>
      </c>
      <c r="M69" s="646">
        <v>401.23096999999996</v>
      </c>
      <c r="N69" s="646">
        <v>3643.8154500000001</v>
      </c>
      <c r="O69" s="646">
        <v>748.14651000000003</v>
      </c>
      <c r="P69" s="646">
        <v>1306.8498</v>
      </c>
      <c r="Q69" s="646">
        <v>527.35241000000008</v>
      </c>
      <c r="R69" s="646">
        <v>1231.8206599999999</v>
      </c>
      <c r="S69" s="646">
        <v>1667.45418</v>
      </c>
      <c r="T69" s="646">
        <v>1884.73694</v>
      </c>
      <c r="U69" s="646">
        <v>1733.39239</v>
      </c>
      <c r="V69" s="646">
        <v>2148.7703099999999</v>
      </c>
      <c r="W69" s="646">
        <v>1762.0479399999999</v>
      </c>
      <c r="X69" s="646">
        <v>3425.53226</v>
      </c>
      <c r="Y69" s="646">
        <v>827.10082999999997</v>
      </c>
      <c r="Z69" s="646">
        <v>2931.4678799999997</v>
      </c>
      <c r="AA69" s="646">
        <v>961.72609999999997</v>
      </c>
      <c r="AB69" s="646">
        <v>1600.1177399999999</v>
      </c>
      <c r="AC69" s="646">
        <v>2913.40265</v>
      </c>
      <c r="AD69" s="646">
        <v>685.05456000000004</v>
      </c>
      <c r="AE69" s="646">
        <v>1316.0783600000002</v>
      </c>
      <c r="AF69" s="646">
        <v>1490.5529899999999</v>
      </c>
      <c r="AG69" s="646">
        <v>681.10805000000005</v>
      </c>
      <c r="AH69" s="646">
        <v>852.83494999999994</v>
      </c>
      <c r="AI69" s="646">
        <v>252.4966</v>
      </c>
      <c r="AJ69" s="646">
        <v>1130.98153</v>
      </c>
      <c r="AK69" s="646">
        <v>263.10596999999996</v>
      </c>
      <c r="AL69" s="646">
        <v>699.73312999999996</v>
      </c>
      <c r="AM69" s="646">
        <v>139.26390000000001</v>
      </c>
      <c r="AN69" s="646">
        <v>2477.2414700000004</v>
      </c>
      <c r="AO69" s="646">
        <v>952.34006000000011</v>
      </c>
      <c r="AP69" s="646">
        <v>284.01803999999998</v>
      </c>
      <c r="AQ69" s="646">
        <v>85656.599349999989</v>
      </c>
      <c r="AR69" s="324"/>
      <c r="AS69" s="48"/>
    </row>
    <row r="70" spans="1:45">
      <c r="A70" s="16" t="s">
        <v>72</v>
      </c>
      <c r="B70" s="355">
        <v>0</v>
      </c>
      <c r="C70" s="355">
        <v>0</v>
      </c>
      <c r="D70" s="355">
        <v>0</v>
      </c>
      <c r="E70" s="355">
        <v>0</v>
      </c>
      <c r="F70" s="355">
        <v>0</v>
      </c>
      <c r="G70" s="355">
        <v>0</v>
      </c>
      <c r="H70" s="355">
        <v>0</v>
      </c>
      <c r="I70" s="355">
        <v>0</v>
      </c>
      <c r="J70" s="355">
        <v>47.273620000000001</v>
      </c>
      <c r="K70" s="355">
        <v>0</v>
      </c>
      <c r="L70" s="355">
        <v>0</v>
      </c>
      <c r="M70" s="355">
        <v>29.373390000000001</v>
      </c>
      <c r="N70" s="355">
        <v>196.20742000000001</v>
      </c>
      <c r="O70" s="355">
        <v>711.49381000000005</v>
      </c>
      <c r="P70" s="355">
        <v>0</v>
      </c>
      <c r="Q70" s="355">
        <v>14.19122</v>
      </c>
      <c r="R70" s="355">
        <v>0</v>
      </c>
      <c r="S70" s="355">
        <v>78.432100000000005</v>
      </c>
      <c r="T70" s="355">
        <v>0</v>
      </c>
      <c r="U70" s="355">
        <v>0</v>
      </c>
      <c r="V70" s="355">
        <v>263.30596999999995</v>
      </c>
      <c r="W70" s="355">
        <v>12.154579999999999</v>
      </c>
      <c r="X70" s="355">
        <v>0</v>
      </c>
      <c r="Y70" s="355">
        <v>0</v>
      </c>
      <c r="Z70" s="355">
        <v>0</v>
      </c>
      <c r="AA70" s="355">
        <v>0</v>
      </c>
      <c r="AB70" s="355">
        <v>0</v>
      </c>
      <c r="AC70" s="355">
        <v>0</v>
      </c>
      <c r="AD70" s="355">
        <v>0</v>
      </c>
      <c r="AE70" s="355">
        <v>0</v>
      </c>
      <c r="AF70" s="355">
        <v>5.7871699999999997</v>
      </c>
      <c r="AG70" s="355">
        <v>0</v>
      </c>
      <c r="AH70" s="355">
        <v>0</v>
      </c>
      <c r="AI70" s="355">
        <v>0</v>
      </c>
      <c r="AJ70" s="355">
        <v>0</v>
      </c>
      <c r="AK70" s="355">
        <v>0</v>
      </c>
      <c r="AL70" s="355">
        <v>0</v>
      </c>
      <c r="AM70" s="355">
        <v>0</v>
      </c>
      <c r="AN70" s="355">
        <v>0</v>
      </c>
      <c r="AO70" s="355">
        <v>0</v>
      </c>
      <c r="AP70" s="355">
        <v>0</v>
      </c>
      <c r="AQ70" s="355">
        <v>1358.21928</v>
      </c>
      <c r="AR70" s="48"/>
      <c r="AS70" s="48"/>
    </row>
    <row r="71" spans="1:45">
      <c r="A71" s="16" t="s">
        <v>73</v>
      </c>
      <c r="B71" s="355">
        <v>6638.3730800000003</v>
      </c>
      <c r="C71" s="355">
        <v>616.82650000000001</v>
      </c>
      <c r="D71" s="355">
        <v>53.610039999999998</v>
      </c>
      <c r="E71" s="355">
        <v>439.28818000000001</v>
      </c>
      <c r="F71" s="355">
        <v>191.31363000000002</v>
      </c>
      <c r="G71" s="355">
        <v>761.10958999999991</v>
      </c>
      <c r="H71" s="355">
        <v>451.36185</v>
      </c>
      <c r="I71" s="355">
        <v>724.59994999999992</v>
      </c>
      <c r="J71" s="355">
        <v>194.76033999999999</v>
      </c>
      <c r="K71" s="355">
        <v>460.90940999999998</v>
      </c>
      <c r="L71" s="355">
        <v>417.49846000000002</v>
      </c>
      <c r="M71" s="355">
        <v>185.26939999999999</v>
      </c>
      <c r="N71" s="355">
        <v>3031.0831699999999</v>
      </c>
      <c r="O71" s="355">
        <v>398.00948</v>
      </c>
      <c r="P71" s="355">
        <v>282.98933</v>
      </c>
      <c r="Q71" s="355">
        <v>75.400109999999998</v>
      </c>
      <c r="R71" s="355">
        <v>227.19396</v>
      </c>
      <c r="S71" s="355">
        <v>360.06483000000003</v>
      </c>
      <c r="T71" s="355">
        <v>1780.14777</v>
      </c>
      <c r="U71" s="355">
        <v>1608.85652</v>
      </c>
      <c r="V71" s="355">
        <v>679.49855000000002</v>
      </c>
      <c r="W71" s="355">
        <v>469.91462999999999</v>
      </c>
      <c r="X71" s="355">
        <v>196.15616</v>
      </c>
      <c r="Y71" s="355">
        <v>579.00209999999993</v>
      </c>
      <c r="Z71" s="355">
        <v>245.99720000000002</v>
      </c>
      <c r="AA71" s="355">
        <v>111.59144000000001</v>
      </c>
      <c r="AB71" s="355">
        <v>1050.3994</v>
      </c>
      <c r="AC71" s="355">
        <v>985.73563999999999</v>
      </c>
      <c r="AD71" s="355">
        <v>140.62464000000003</v>
      </c>
      <c r="AE71" s="355">
        <v>635.68637000000001</v>
      </c>
      <c r="AF71" s="355">
        <v>1122.0167099999999</v>
      </c>
      <c r="AG71" s="355">
        <v>323.78269</v>
      </c>
      <c r="AH71" s="355">
        <v>237.74539999999999</v>
      </c>
      <c r="AI71" s="355">
        <v>208.81611999999998</v>
      </c>
      <c r="AJ71" s="355">
        <v>75.126979999999989</v>
      </c>
      <c r="AK71" s="355">
        <v>205.47077999999999</v>
      </c>
      <c r="AL71" s="355">
        <v>169.50501</v>
      </c>
      <c r="AM71" s="355">
        <v>26.490119999999997</v>
      </c>
      <c r="AN71" s="355">
        <v>290.93615</v>
      </c>
      <c r="AO71" s="355">
        <v>423.70284000000004</v>
      </c>
      <c r="AP71" s="355">
        <v>67.17174</v>
      </c>
      <c r="AQ71" s="355">
        <v>27144.036270000001</v>
      </c>
      <c r="AR71" s="48"/>
      <c r="AS71" s="48"/>
    </row>
    <row r="72" spans="1:45">
      <c r="A72" s="16" t="s">
        <v>74</v>
      </c>
      <c r="B72" s="355">
        <v>18262.31179</v>
      </c>
      <c r="C72" s="355">
        <v>1320.2914800000001</v>
      </c>
      <c r="D72" s="355">
        <v>12325.3472</v>
      </c>
      <c r="E72" s="355">
        <v>2915.9678399999998</v>
      </c>
      <c r="F72" s="355">
        <v>1588.97479</v>
      </c>
      <c r="G72" s="355">
        <v>2820.6970799999999</v>
      </c>
      <c r="H72" s="355">
        <v>723.50138000000004</v>
      </c>
      <c r="I72" s="355">
        <v>2108.51746</v>
      </c>
      <c r="J72" s="355">
        <v>627.33293000000003</v>
      </c>
      <c r="K72" s="355">
        <v>192.64985999999999</v>
      </c>
      <c r="L72" s="355">
        <v>1961.1251100000002</v>
      </c>
      <c r="M72" s="355">
        <v>320.79502000000002</v>
      </c>
      <c r="N72" s="355">
        <v>1023.12955</v>
      </c>
      <c r="O72" s="355">
        <v>677.31273999999996</v>
      </c>
      <c r="P72" s="355">
        <v>1159.73648</v>
      </c>
      <c r="Q72" s="355">
        <v>868.79766000000006</v>
      </c>
      <c r="R72" s="355">
        <v>1095.25503</v>
      </c>
      <c r="S72" s="355">
        <v>1326.69191</v>
      </c>
      <c r="T72" s="355">
        <v>201.74988000000002</v>
      </c>
      <c r="U72" s="355">
        <v>174.27185</v>
      </c>
      <c r="V72" s="355">
        <v>1225.6000100000001</v>
      </c>
      <c r="W72" s="355">
        <v>1596.4436799999999</v>
      </c>
      <c r="X72" s="355">
        <v>4002.6625299999996</v>
      </c>
      <c r="Y72" s="355">
        <v>521.91390999999999</v>
      </c>
      <c r="Z72" s="355">
        <v>3913.2487099999998</v>
      </c>
      <c r="AA72" s="355">
        <v>1138.8504399999999</v>
      </c>
      <c r="AB72" s="355">
        <v>749.21784000000002</v>
      </c>
      <c r="AC72" s="355">
        <v>3417.81412</v>
      </c>
      <c r="AD72" s="355">
        <v>552.84208999999998</v>
      </c>
      <c r="AE72" s="355">
        <v>686.83488999999997</v>
      </c>
      <c r="AF72" s="355">
        <v>600.43007</v>
      </c>
      <c r="AG72" s="355">
        <v>357.78935999999999</v>
      </c>
      <c r="AH72" s="355">
        <v>857.66456000000005</v>
      </c>
      <c r="AI72" s="355">
        <v>55.302080000000004</v>
      </c>
      <c r="AJ72" s="355">
        <v>1124.25173</v>
      </c>
      <c r="AK72" s="355">
        <v>58.687190000000001</v>
      </c>
      <c r="AL72" s="355">
        <v>643.76595999999995</v>
      </c>
      <c r="AM72" s="355">
        <v>225.32069000000001</v>
      </c>
      <c r="AN72" s="355">
        <v>2904.05348</v>
      </c>
      <c r="AO72" s="355">
        <v>1950.4390900000001</v>
      </c>
      <c r="AP72" s="355">
        <v>367.09172999999998</v>
      </c>
      <c r="AQ72" s="355">
        <v>78644.681200000006</v>
      </c>
      <c r="AR72" s="48"/>
      <c r="AS72" s="48"/>
    </row>
    <row r="73" spans="1:45">
      <c r="A73" s="16" t="s">
        <v>75</v>
      </c>
      <c r="B73" s="355">
        <v>0</v>
      </c>
      <c r="C73" s="355">
        <v>0</v>
      </c>
      <c r="D73" s="355">
        <v>0</v>
      </c>
      <c r="E73" s="355">
        <v>0</v>
      </c>
      <c r="F73" s="355">
        <v>0</v>
      </c>
      <c r="G73" s="355">
        <v>0</v>
      </c>
      <c r="H73" s="355">
        <v>0</v>
      </c>
      <c r="I73" s="355">
        <v>0</v>
      </c>
      <c r="J73" s="355">
        <v>0</v>
      </c>
      <c r="K73" s="355">
        <v>0</v>
      </c>
      <c r="L73" s="355">
        <v>0</v>
      </c>
      <c r="M73" s="355">
        <v>0</v>
      </c>
      <c r="N73" s="355">
        <v>0</v>
      </c>
      <c r="O73" s="355">
        <v>0</v>
      </c>
      <c r="P73" s="355">
        <v>0</v>
      </c>
      <c r="Q73" s="355">
        <v>0</v>
      </c>
      <c r="R73" s="355">
        <v>0</v>
      </c>
      <c r="S73" s="355">
        <v>0</v>
      </c>
      <c r="T73" s="355">
        <v>0</v>
      </c>
      <c r="U73" s="355">
        <v>0</v>
      </c>
      <c r="V73" s="355">
        <v>0</v>
      </c>
      <c r="W73" s="355">
        <v>0</v>
      </c>
      <c r="X73" s="355">
        <v>0</v>
      </c>
      <c r="Y73" s="355">
        <v>0</v>
      </c>
      <c r="Z73" s="355">
        <v>0</v>
      </c>
      <c r="AA73" s="355">
        <v>0</v>
      </c>
      <c r="AB73" s="355">
        <v>0</v>
      </c>
      <c r="AC73" s="355">
        <v>0</v>
      </c>
      <c r="AD73" s="355">
        <v>0</v>
      </c>
      <c r="AE73" s="355">
        <v>0</v>
      </c>
      <c r="AF73" s="355">
        <v>0</v>
      </c>
      <c r="AG73" s="355">
        <v>0</v>
      </c>
      <c r="AH73" s="355">
        <v>0</v>
      </c>
      <c r="AI73" s="355">
        <v>0</v>
      </c>
      <c r="AJ73" s="355">
        <v>0</v>
      </c>
      <c r="AK73" s="355">
        <v>0</v>
      </c>
      <c r="AL73" s="355">
        <v>0</v>
      </c>
      <c r="AM73" s="355">
        <v>0</v>
      </c>
      <c r="AN73" s="355">
        <v>0</v>
      </c>
      <c r="AO73" s="355">
        <v>0</v>
      </c>
      <c r="AP73" s="355">
        <v>0</v>
      </c>
      <c r="AQ73" s="355">
        <v>0</v>
      </c>
      <c r="AR73" s="48"/>
      <c r="AS73" s="48"/>
    </row>
    <row r="74" spans="1:45">
      <c r="A74" s="16" t="s">
        <v>76</v>
      </c>
      <c r="B74" s="355">
        <v>-5521.9726600000004</v>
      </c>
      <c r="C74" s="355">
        <v>-96.31492999999999</v>
      </c>
      <c r="D74" s="355">
        <v>-1772.9239</v>
      </c>
      <c r="E74" s="355">
        <v>-1085.7191399999999</v>
      </c>
      <c r="F74" s="355">
        <v>-173.4034</v>
      </c>
      <c r="G74" s="355">
        <v>-129.42099999999999</v>
      </c>
      <c r="H74" s="355">
        <v>-225.25279999999998</v>
      </c>
      <c r="I74" s="355">
        <v>-242.31970999999999</v>
      </c>
      <c r="J74" s="355">
        <v>-27.784800000000001</v>
      </c>
      <c r="K74" s="355">
        <v>0</v>
      </c>
      <c r="L74" s="355">
        <v>-1851.70451</v>
      </c>
      <c r="M74" s="355">
        <v>-134.20684</v>
      </c>
      <c r="N74" s="355">
        <v>-606.60468999999989</v>
      </c>
      <c r="O74" s="355">
        <v>-1038.6695199999999</v>
      </c>
      <c r="P74" s="355">
        <v>-135.87601000000001</v>
      </c>
      <c r="Q74" s="355">
        <v>-431.03658000000001</v>
      </c>
      <c r="R74" s="355">
        <v>-90.628330000000005</v>
      </c>
      <c r="S74" s="355">
        <v>-97.734660000000005</v>
      </c>
      <c r="T74" s="355">
        <v>-97.160710000000009</v>
      </c>
      <c r="U74" s="355">
        <v>-49.735980000000005</v>
      </c>
      <c r="V74" s="355">
        <v>-19.634220000000003</v>
      </c>
      <c r="W74" s="355">
        <v>-316.46494999999999</v>
      </c>
      <c r="X74" s="355">
        <v>-773.28643</v>
      </c>
      <c r="Y74" s="355">
        <v>-273.81518</v>
      </c>
      <c r="Z74" s="355">
        <v>-1227.7780299999999</v>
      </c>
      <c r="AA74" s="355">
        <v>-288.71578000000005</v>
      </c>
      <c r="AB74" s="355">
        <v>-199.49950000000001</v>
      </c>
      <c r="AC74" s="355">
        <v>-1490.1471100000001</v>
      </c>
      <c r="AD74" s="355">
        <v>-8.4121699999999997</v>
      </c>
      <c r="AE74" s="355">
        <v>-6.4428999999999998</v>
      </c>
      <c r="AF74" s="355">
        <v>-237.68096</v>
      </c>
      <c r="AG74" s="355">
        <v>-0.46400000000000002</v>
      </c>
      <c r="AH74" s="355">
        <v>-242.57501000000002</v>
      </c>
      <c r="AI74" s="355">
        <v>-11.621600000000001</v>
      </c>
      <c r="AJ74" s="355">
        <v>-68.397179999999992</v>
      </c>
      <c r="AK74" s="355">
        <v>-1.052</v>
      </c>
      <c r="AL74" s="355">
        <v>-113.53784</v>
      </c>
      <c r="AM74" s="355">
        <v>-112.54691</v>
      </c>
      <c r="AN74" s="355">
        <v>-717.74815999999998</v>
      </c>
      <c r="AO74" s="355">
        <v>-1421.80187</v>
      </c>
      <c r="AP74" s="355">
        <v>-150.24543</v>
      </c>
      <c r="AQ74" s="355">
        <v>-21490.337399999997</v>
      </c>
      <c r="AR74" s="48"/>
      <c r="AS74" s="48"/>
    </row>
    <row r="75" spans="1:45">
      <c r="A75" s="15" t="s">
        <v>77</v>
      </c>
      <c r="B75" s="646">
        <v>3753.6608099999999</v>
      </c>
      <c r="C75" s="646">
        <v>863.26143999999999</v>
      </c>
      <c r="D75" s="646">
        <v>1038.71975</v>
      </c>
      <c r="E75" s="646">
        <v>1016.16755</v>
      </c>
      <c r="F75" s="646">
        <v>0</v>
      </c>
      <c r="G75" s="646">
        <v>5.0000000000000001E-3</v>
      </c>
      <c r="H75" s="646">
        <v>5.8999999999999997E-2</v>
      </c>
      <c r="I75" s="646">
        <v>302.08370000000002</v>
      </c>
      <c r="J75" s="646">
        <v>320.61313999999999</v>
      </c>
      <c r="K75" s="646">
        <v>23.221630000000001</v>
      </c>
      <c r="L75" s="646">
        <v>371.49677000000003</v>
      </c>
      <c r="M75" s="646">
        <v>0</v>
      </c>
      <c r="N75" s="646">
        <v>0</v>
      </c>
      <c r="O75" s="646">
        <v>283.60482999999999</v>
      </c>
      <c r="P75" s="646">
        <v>367.94096999999999</v>
      </c>
      <c r="Q75" s="646">
        <v>36.70646</v>
      </c>
      <c r="R75" s="646">
        <v>207.83576000000002</v>
      </c>
      <c r="S75" s="646">
        <v>8.5985899999999997</v>
      </c>
      <c r="T75" s="646">
        <v>0</v>
      </c>
      <c r="U75" s="646">
        <v>0.13200000000000001</v>
      </c>
      <c r="V75" s="646">
        <v>1E-3</v>
      </c>
      <c r="W75" s="646">
        <v>288.35336999999998</v>
      </c>
      <c r="X75" s="646">
        <v>677.77731999999992</v>
      </c>
      <c r="Y75" s="646">
        <v>3.0000000000000001E-3</v>
      </c>
      <c r="Z75" s="646">
        <v>288.41937999999999</v>
      </c>
      <c r="AA75" s="646">
        <v>0</v>
      </c>
      <c r="AB75" s="646">
        <v>2E-3</v>
      </c>
      <c r="AC75" s="646">
        <v>789.59915000000001</v>
      </c>
      <c r="AD75" s="646">
        <v>0</v>
      </c>
      <c r="AE75" s="646">
        <v>403.54399999999998</v>
      </c>
      <c r="AF75" s="646">
        <v>1.5877399999999999</v>
      </c>
      <c r="AG75" s="646">
        <v>0</v>
      </c>
      <c r="AH75" s="646">
        <v>2E-3</v>
      </c>
      <c r="AI75" s="646">
        <v>2E-3</v>
      </c>
      <c r="AJ75" s="646">
        <v>1E-3</v>
      </c>
      <c r="AK75" s="646">
        <v>0</v>
      </c>
      <c r="AL75" s="646">
        <v>67.127899999999997</v>
      </c>
      <c r="AM75" s="646">
        <v>1E-3</v>
      </c>
      <c r="AN75" s="646">
        <v>768.80292000000009</v>
      </c>
      <c r="AO75" s="646">
        <v>0.14000000000000001</v>
      </c>
      <c r="AP75" s="646">
        <v>8.3000000000000004E-2</v>
      </c>
      <c r="AQ75" s="646">
        <v>11879.554179999999</v>
      </c>
      <c r="AR75" s="324"/>
      <c r="AS75" s="48"/>
    </row>
    <row r="76" spans="1:45">
      <c r="A76" s="16" t="s">
        <v>78</v>
      </c>
      <c r="B76" s="355">
        <v>0</v>
      </c>
      <c r="C76" s="355">
        <v>0</v>
      </c>
      <c r="D76" s="355">
        <v>0</v>
      </c>
      <c r="E76" s="355">
        <v>0</v>
      </c>
      <c r="F76" s="355">
        <v>0</v>
      </c>
      <c r="G76" s="355">
        <v>0</v>
      </c>
      <c r="H76" s="355">
        <v>0</v>
      </c>
      <c r="I76" s="355">
        <v>0</v>
      </c>
      <c r="J76" s="355">
        <v>0</v>
      </c>
      <c r="K76" s="355">
        <v>0</v>
      </c>
      <c r="L76" s="355">
        <v>0</v>
      </c>
      <c r="M76" s="355">
        <v>0</v>
      </c>
      <c r="N76" s="355">
        <v>0</v>
      </c>
      <c r="O76" s="355">
        <v>1546.2558000000001</v>
      </c>
      <c r="P76" s="355">
        <v>0</v>
      </c>
      <c r="Q76" s="355">
        <v>0</v>
      </c>
      <c r="R76" s="355">
        <v>0</v>
      </c>
      <c r="S76" s="355">
        <v>0</v>
      </c>
      <c r="T76" s="355">
        <v>0</v>
      </c>
      <c r="U76" s="355">
        <v>0</v>
      </c>
      <c r="V76" s="355">
        <v>0</v>
      </c>
      <c r="W76" s="355">
        <v>0</v>
      </c>
      <c r="X76" s="355">
        <v>0</v>
      </c>
      <c r="Y76" s="355">
        <v>970.12655000000007</v>
      </c>
      <c r="Z76" s="355">
        <v>0</v>
      </c>
      <c r="AA76" s="355">
        <v>0</v>
      </c>
      <c r="AB76" s="355">
        <v>0</v>
      </c>
      <c r="AC76" s="355">
        <v>0</v>
      </c>
      <c r="AD76" s="355">
        <v>0</v>
      </c>
      <c r="AE76" s="355">
        <v>0</v>
      </c>
      <c r="AF76" s="355">
        <v>1E-3</v>
      </c>
      <c r="AG76" s="355">
        <v>0</v>
      </c>
      <c r="AH76" s="355">
        <v>0</v>
      </c>
      <c r="AI76" s="355">
        <v>0</v>
      </c>
      <c r="AJ76" s="355">
        <v>0</v>
      </c>
      <c r="AK76" s="355">
        <v>0</v>
      </c>
      <c r="AL76" s="355">
        <v>0</v>
      </c>
      <c r="AM76" s="355">
        <v>0</v>
      </c>
      <c r="AN76" s="355">
        <v>0</v>
      </c>
      <c r="AO76" s="355">
        <v>0</v>
      </c>
      <c r="AP76" s="355">
        <v>0</v>
      </c>
      <c r="AQ76" s="355">
        <v>2516.3833500000001</v>
      </c>
      <c r="AR76" s="48"/>
      <c r="AS76" s="48"/>
    </row>
    <row r="77" spans="1:45">
      <c r="A77" s="16" t="s">
        <v>79</v>
      </c>
      <c r="B77" s="355">
        <v>10152.223679999999</v>
      </c>
      <c r="C77" s="355">
        <v>5929.1981599999999</v>
      </c>
      <c r="D77" s="355">
        <v>2484.76064</v>
      </c>
      <c r="E77" s="355">
        <v>2917.6902099999998</v>
      </c>
      <c r="F77" s="355">
        <v>0</v>
      </c>
      <c r="G77" s="355">
        <v>0</v>
      </c>
      <c r="H77" s="355">
        <v>0</v>
      </c>
      <c r="I77" s="355">
        <v>1432.4285</v>
      </c>
      <c r="J77" s="355">
        <v>1346.03568</v>
      </c>
      <c r="K77" s="355">
        <v>172.40415999999999</v>
      </c>
      <c r="L77" s="355">
        <v>2626.37174</v>
      </c>
      <c r="M77" s="355">
        <v>0</v>
      </c>
      <c r="N77" s="355">
        <v>415.05635999999998</v>
      </c>
      <c r="O77" s="355">
        <v>576.03784999999993</v>
      </c>
      <c r="P77" s="355">
        <v>886.12850000000003</v>
      </c>
      <c r="Q77" s="355">
        <v>55.608620000000002</v>
      </c>
      <c r="R77" s="355">
        <v>455.78552000000002</v>
      </c>
      <c r="S77" s="355">
        <v>0</v>
      </c>
      <c r="T77" s="355">
        <v>0</v>
      </c>
      <c r="U77" s="355">
        <v>4.1120000000000001</v>
      </c>
      <c r="V77" s="355">
        <v>0</v>
      </c>
      <c r="W77" s="355">
        <v>384.47183000000001</v>
      </c>
      <c r="X77" s="355">
        <v>1223.1157700000001</v>
      </c>
      <c r="Y77" s="355">
        <v>0</v>
      </c>
      <c r="Z77" s="355">
        <v>1235.06927</v>
      </c>
      <c r="AA77" s="355">
        <v>0</v>
      </c>
      <c r="AB77" s="355">
        <v>1E-3</v>
      </c>
      <c r="AC77" s="355">
        <v>1940.3609299999998</v>
      </c>
      <c r="AD77" s="355">
        <v>44.26</v>
      </c>
      <c r="AE77" s="355">
        <v>709.07317</v>
      </c>
      <c r="AF77" s="355">
        <v>0</v>
      </c>
      <c r="AG77" s="355">
        <v>0</v>
      </c>
      <c r="AH77" s="355">
        <v>276.46938</v>
      </c>
      <c r="AI77" s="355">
        <v>0</v>
      </c>
      <c r="AJ77" s="355">
        <v>0</v>
      </c>
      <c r="AK77" s="355">
        <v>0</v>
      </c>
      <c r="AL77" s="355">
        <v>89.503869999999992</v>
      </c>
      <c r="AM77" s="355">
        <v>8.986600000000001</v>
      </c>
      <c r="AN77" s="355">
        <v>763.08395999999993</v>
      </c>
      <c r="AO77" s="355">
        <v>505.88746999999995</v>
      </c>
      <c r="AP77" s="355">
        <v>0</v>
      </c>
      <c r="AQ77" s="355">
        <v>36634.12487</v>
      </c>
      <c r="AR77" s="48"/>
      <c r="AS77" s="48"/>
    </row>
    <row r="78" spans="1:45">
      <c r="A78" s="16" t="s">
        <v>80</v>
      </c>
      <c r="B78" s="355">
        <v>1972.2451299999998</v>
      </c>
      <c r="C78" s="355">
        <v>0.87288999999999994</v>
      </c>
      <c r="D78" s="355">
        <v>197.91410999999999</v>
      </c>
      <c r="E78" s="355">
        <v>0.03</v>
      </c>
      <c r="F78" s="355">
        <v>0</v>
      </c>
      <c r="G78" s="355">
        <v>5.0000000000000001E-3</v>
      </c>
      <c r="H78" s="355">
        <v>5.8999999999999997E-2</v>
      </c>
      <c r="I78" s="355">
        <v>0</v>
      </c>
      <c r="J78" s="355">
        <v>0</v>
      </c>
      <c r="K78" s="355">
        <v>1.01437</v>
      </c>
      <c r="L78" s="355">
        <v>5.9721000000000002</v>
      </c>
      <c r="M78" s="355">
        <v>55.32526</v>
      </c>
      <c r="N78" s="355">
        <v>0</v>
      </c>
      <c r="O78" s="355">
        <v>0.114</v>
      </c>
      <c r="P78" s="355">
        <v>0</v>
      </c>
      <c r="Q78" s="355">
        <v>0</v>
      </c>
      <c r="R78" s="355">
        <v>190.73333</v>
      </c>
      <c r="S78" s="355">
        <v>8.5985899999999997</v>
      </c>
      <c r="T78" s="355">
        <v>6.2333299999999996</v>
      </c>
      <c r="U78" s="355">
        <v>356.58453000000003</v>
      </c>
      <c r="V78" s="355">
        <v>41.98133</v>
      </c>
      <c r="W78" s="355">
        <v>1E-3</v>
      </c>
      <c r="X78" s="355">
        <v>0</v>
      </c>
      <c r="Y78" s="355">
        <v>0</v>
      </c>
      <c r="Z78" s="355">
        <v>0</v>
      </c>
      <c r="AA78" s="355">
        <v>0</v>
      </c>
      <c r="AB78" s="355">
        <v>945.76599999999996</v>
      </c>
      <c r="AC78" s="355">
        <v>17.233000000000001</v>
      </c>
      <c r="AD78" s="355">
        <v>0</v>
      </c>
      <c r="AE78" s="355">
        <v>0</v>
      </c>
      <c r="AF78" s="355">
        <v>1.58674</v>
      </c>
      <c r="AG78" s="355">
        <v>0</v>
      </c>
      <c r="AH78" s="355">
        <v>2E-3</v>
      </c>
      <c r="AI78" s="355">
        <v>2E-3</v>
      </c>
      <c r="AJ78" s="355">
        <v>1E-3</v>
      </c>
      <c r="AK78" s="355">
        <v>0</v>
      </c>
      <c r="AL78" s="355">
        <v>0</v>
      </c>
      <c r="AM78" s="355">
        <v>0</v>
      </c>
      <c r="AN78" s="355">
        <v>54.564419999999998</v>
      </c>
      <c r="AO78" s="355">
        <v>95.342309999999998</v>
      </c>
      <c r="AP78" s="355">
        <v>8.3000000000000004E-2</v>
      </c>
      <c r="AQ78" s="355">
        <v>3952.2644399999999</v>
      </c>
      <c r="AR78" s="48"/>
      <c r="AS78" s="48"/>
    </row>
    <row r="79" spans="1:45">
      <c r="A79" s="16" t="s">
        <v>81</v>
      </c>
      <c r="B79" s="355">
        <v>0</v>
      </c>
      <c r="C79" s="355">
        <v>0</v>
      </c>
      <c r="D79" s="355">
        <v>0</v>
      </c>
      <c r="E79" s="355">
        <v>0</v>
      </c>
      <c r="F79" s="355">
        <v>0</v>
      </c>
      <c r="G79" s="355">
        <v>0</v>
      </c>
      <c r="H79" s="355">
        <v>0</v>
      </c>
      <c r="I79" s="355">
        <v>0</v>
      </c>
      <c r="J79" s="355">
        <v>0</v>
      </c>
      <c r="K79" s="355">
        <v>10.153270000000001</v>
      </c>
      <c r="L79" s="355">
        <v>3429.3177700000001</v>
      </c>
      <c r="M79" s="355">
        <v>0</v>
      </c>
      <c r="N79" s="355">
        <v>0</v>
      </c>
      <c r="O79" s="355">
        <v>0</v>
      </c>
      <c r="P79" s="355">
        <v>0</v>
      </c>
      <c r="Q79" s="355">
        <v>0</v>
      </c>
      <c r="R79" s="355">
        <v>0</v>
      </c>
      <c r="S79" s="355">
        <v>0</v>
      </c>
      <c r="T79" s="355">
        <v>0</v>
      </c>
      <c r="U79" s="355">
        <v>0</v>
      </c>
      <c r="V79" s="355">
        <v>0</v>
      </c>
      <c r="W79" s="355">
        <v>0</v>
      </c>
      <c r="X79" s="355">
        <v>0</v>
      </c>
      <c r="Y79" s="355">
        <v>0</v>
      </c>
      <c r="Z79" s="355">
        <v>0</v>
      </c>
      <c r="AA79" s="355">
        <v>0</v>
      </c>
      <c r="AB79" s="355">
        <v>0</v>
      </c>
      <c r="AC79" s="355">
        <v>0</v>
      </c>
      <c r="AD79" s="355">
        <v>0</v>
      </c>
      <c r="AE79" s="355">
        <v>0</v>
      </c>
      <c r="AF79" s="355">
        <v>0</v>
      </c>
      <c r="AG79" s="355">
        <v>0</v>
      </c>
      <c r="AH79" s="355">
        <v>0</v>
      </c>
      <c r="AI79" s="355">
        <v>0</v>
      </c>
      <c r="AJ79" s="355">
        <v>0</v>
      </c>
      <c r="AK79" s="355">
        <v>0</v>
      </c>
      <c r="AL79" s="355">
        <v>0</v>
      </c>
      <c r="AM79" s="355">
        <v>0</v>
      </c>
      <c r="AN79" s="355">
        <v>0</v>
      </c>
      <c r="AO79" s="355">
        <v>0</v>
      </c>
      <c r="AP79" s="355">
        <v>0</v>
      </c>
      <c r="AQ79" s="355">
        <v>3439.4710399999999</v>
      </c>
      <c r="AR79" s="48"/>
      <c r="AS79" s="48"/>
    </row>
    <row r="80" spans="1:45">
      <c r="A80" s="16" t="s">
        <v>82</v>
      </c>
      <c r="B80" s="355">
        <v>-8370.8080000000009</v>
      </c>
      <c r="C80" s="355">
        <v>-5066.8096100000002</v>
      </c>
      <c r="D80" s="355">
        <v>-1643.9549999999999</v>
      </c>
      <c r="E80" s="355">
        <v>-1901.5526599999998</v>
      </c>
      <c r="F80" s="355">
        <v>0</v>
      </c>
      <c r="G80" s="355">
        <v>0</v>
      </c>
      <c r="H80" s="355">
        <v>0</v>
      </c>
      <c r="I80" s="355">
        <v>-1130.3448000000001</v>
      </c>
      <c r="J80" s="355">
        <v>-1025.42254</v>
      </c>
      <c r="K80" s="355">
        <v>-160.35017000000002</v>
      </c>
      <c r="L80" s="355">
        <v>-5690.1648399999995</v>
      </c>
      <c r="M80" s="355">
        <v>-55.32526</v>
      </c>
      <c r="N80" s="355">
        <v>-415.05635999999998</v>
      </c>
      <c r="O80" s="355">
        <v>-1838.8028200000001</v>
      </c>
      <c r="P80" s="355">
        <v>-518.18753000000004</v>
      </c>
      <c r="Q80" s="355">
        <v>-18.902159999999999</v>
      </c>
      <c r="R80" s="355">
        <v>-438.68309000000005</v>
      </c>
      <c r="S80" s="355">
        <v>0</v>
      </c>
      <c r="T80" s="355">
        <v>-6.2333299999999996</v>
      </c>
      <c r="U80" s="355">
        <v>-360.56453000000005</v>
      </c>
      <c r="V80" s="355">
        <v>-41.980330000000002</v>
      </c>
      <c r="W80" s="355">
        <v>-96.119460000000004</v>
      </c>
      <c r="X80" s="355">
        <v>-545.33844999999997</v>
      </c>
      <c r="Y80" s="355">
        <v>-970.12355000000002</v>
      </c>
      <c r="Z80" s="355">
        <v>-946.64989000000003</v>
      </c>
      <c r="AA80" s="355">
        <v>0</v>
      </c>
      <c r="AB80" s="355">
        <v>-945.76499999999999</v>
      </c>
      <c r="AC80" s="355">
        <v>-1167.99478</v>
      </c>
      <c r="AD80" s="355">
        <v>-44.26</v>
      </c>
      <c r="AE80" s="355">
        <v>-305.52916999999997</v>
      </c>
      <c r="AF80" s="355">
        <v>0</v>
      </c>
      <c r="AG80" s="355">
        <v>0</v>
      </c>
      <c r="AH80" s="355">
        <v>-276.46938</v>
      </c>
      <c r="AI80" s="355">
        <v>0</v>
      </c>
      <c r="AJ80" s="355">
        <v>0</v>
      </c>
      <c r="AK80" s="355">
        <v>0</v>
      </c>
      <c r="AL80" s="355">
        <v>-22.375970000000002</v>
      </c>
      <c r="AM80" s="355">
        <v>-8.9855999999999998</v>
      </c>
      <c r="AN80" s="355">
        <v>-48.845459999999996</v>
      </c>
      <c r="AO80" s="355">
        <v>-601.08978000000002</v>
      </c>
      <c r="AP80" s="355">
        <v>0</v>
      </c>
      <c r="AQ80" s="355">
        <v>-34662.68952</v>
      </c>
      <c r="AR80" s="48"/>
      <c r="AS80" s="48"/>
    </row>
    <row r="81" spans="1:45">
      <c r="A81" s="15" t="s">
        <v>83</v>
      </c>
      <c r="B81" s="646">
        <v>95405.916989999998</v>
      </c>
      <c r="C81" s="646">
        <v>78868.749169999996</v>
      </c>
      <c r="D81" s="646">
        <v>69008.21153</v>
      </c>
      <c r="E81" s="646">
        <v>16080.74123</v>
      </c>
      <c r="F81" s="646">
        <v>10237.7309</v>
      </c>
      <c r="G81" s="646">
        <v>7196.4377400000003</v>
      </c>
      <c r="H81" s="646">
        <v>4525.3326299999999</v>
      </c>
      <c r="I81" s="646">
        <v>26221.271519999998</v>
      </c>
      <c r="J81" s="646">
        <v>5312.1424800000004</v>
      </c>
      <c r="K81" s="646">
        <v>15797.564380000002</v>
      </c>
      <c r="L81" s="646">
        <v>28336.065460000002</v>
      </c>
      <c r="M81" s="646">
        <v>6650.5841300000002</v>
      </c>
      <c r="N81" s="646">
        <v>24523.026859999998</v>
      </c>
      <c r="O81" s="646">
        <v>9467.0994800000008</v>
      </c>
      <c r="P81" s="646">
        <v>4320.2471999999998</v>
      </c>
      <c r="Q81" s="646">
        <v>902.38923999999997</v>
      </c>
      <c r="R81" s="646">
        <v>1053.29196</v>
      </c>
      <c r="S81" s="646">
        <v>4752.5173199999999</v>
      </c>
      <c r="T81" s="646">
        <v>2354.9358399999996</v>
      </c>
      <c r="U81" s="646">
        <v>6027.4237800000001</v>
      </c>
      <c r="V81" s="646">
        <v>3232.23596</v>
      </c>
      <c r="W81" s="646">
        <v>8290.8353000000006</v>
      </c>
      <c r="X81" s="646">
        <v>35775.219440000001</v>
      </c>
      <c r="Y81" s="646">
        <v>4883.7497100000001</v>
      </c>
      <c r="Z81" s="646">
        <v>21914.293020000001</v>
      </c>
      <c r="AA81" s="646">
        <v>2069.9867100000001</v>
      </c>
      <c r="AB81" s="646">
        <v>16774.17153</v>
      </c>
      <c r="AC81" s="646">
        <v>14588.100109999999</v>
      </c>
      <c r="AD81" s="646">
        <v>634.85195999999996</v>
      </c>
      <c r="AE81" s="646">
        <v>12183.678260000001</v>
      </c>
      <c r="AF81" s="646">
        <v>2419.4053900000004</v>
      </c>
      <c r="AG81" s="646">
        <v>718.74254000000008</v>
      </c>
      <c r="AH81" s="646">
        <v>587.97825999999998</v>
      </c>
      <c r="AI81" s="646">
        <v>569.86676999999997</v>
      </c>
      <c r="AJ81" s="646">
        <v>824.53201999999999</v>
      </c>
      <c r="AK81" s="646">
        <v>38.228199999999994</v>
      </c>
      <c r="AL81" s="646">
        <v>2035.35178</v>
      </c>
      <c r="AM81" s="646">
        <v>78.310009999999991</v>
      </c>
      <c r="AN81" s="646">
        <v>2176.2438199999997</v>
      </c>
      <c r="AO81" s="646">
        <v>43.357999999999997</v>
      </c>
      <c r="AP81" s="646">
        <v>18.521999999999998</v>
      </c>
      <c r="AQ81" s="646">
        <v>546899.34062999999</v>
      </c>
      <c r="AR81" s="324"/>
      <c r="AS81" s="48"/>
    </row>
    <row r="82" spans="1:45">
      <c r="A82" s="16" t="s">
        <v>20</v>
      </c>
      <c r="B82" s="355">
        <v>0</v>
      </c>
      <c r="C82" s="355">
        <v>0</v>
      </c>
      <c r="D82" s="355">
        <v>0</v>
      </c>
      <c r="E82" s="355">
        <v>0</v>
      </c>
      <c r="F82" s="355">
        <v>0</v>
      </c>
      <c r="G82" s="355">
        <v>0</v>
      </c>
      <c r="H82" s="355">
        <v>0</v>
      </c>
      <c r="I82" s="355">
        <v>0</v>
      </c>
      <c r="J82" s="355">
        <v>0</v>
      </c>
      <c r="K82" s="355">
        <v>0</v>
      </c>
      <c r="L82" s="355">
        <v>0</v>
      </c>
      <c r="M82" s="355">
        <v>0</v>
      </c>
      <c r="N82" s="355">
        <v>0</v>
      </c>
      <c r="O82" s="355">
        <v>0</v>
      </c>
      <c r="P82" s="355">
        <v>0</v>
      </c>
      <c r="Q82" s="355">
        <v>0</v>
      </c>
      <c r="R82" s="355">
        <v>0</v>
      </c>
      <c r="S82" s="355">
        <v>0</v>
      </c>
      <c r="T82" s="355">
        <v>0</v>
      </c>
      <c r="U82" s="355">
        <v>0</v>
      </c>
      <c r="V82" s="355">
        <v>0</v>
      </c>
      <c r="W82" s="355">
        <v>0</v>
      </c>
      <c r="X82" s="355">
        <v>0</v>
      </c>
      <c r="Y82" s="355">
        <v>0</v>
      </c>
      <c r="Z82" s="355">
        <v>0</v>
      </c>
      <c r="AA82" s="355">
        <v>0</v>
      </c>
      <c r="AB82" s="355">
        <v>0</v>
      </c>
      <c r="AC82" s="355">
        <v>0</v>
      </c>
      <c r="AD82" s="355">
        <v>0</v>
      </c>
      <c r="AE82" s="355">
        <v>0</v>
      </c>
      <c r="AF82" s="355">
        <v>0</v>
      </c>
      <c r="AG82" s="355">
        <v>0</v>
      </c>
      <c r="AH82" s="355">
        <v>0</v>
      </c>
      <c r="AI82" s="355">
        <v>0</v>
      </c>
      <c r="AJ82" s="355">
        <v>0</v>
      </c>
      <c r="AK82" s="355">
        <v>0</v>
      </c>
      <c r="AL82" s="355">
        <v>0</v>
      </c>
      <c r="AM82" s="355">
        <v>0</v>
      </c>
      <c r="AN82" s="355">
        <v>0</v>
      </c>
      <c r="AO82" s="355">
        <v>0</v>
      </c>
      <c r="AP82" s="355">
        <v>0</v>
      </c>
      <c r="AQ82" s="355">
        <v>0</v>
      </c>
      <c r="AR82" s="48"/>
      <c r="AS82" s="48"/>
    </row>
    <row r="83" spans="1:45">
      <c r="A83" s="16" t="s">
        <v>21</v>
      </c>
      <c r="B83" s="355">
        <v>0</v>
      </c>
      <c r="C83" s="355">
        <v>17000</v>
      </c>
      <c r="D83" s="355">
        <v>8469.2000000000007</v>
      </c>
      <c r="E83" s="355">
        <v>517.5</v>
      </c>
      <c r="F83" s="355">
        <v>0</v>
      </c>
      <c r="G83" s="355">
        <v>4306.1461300000001</v>
      </c>
      <c r="H83" s="355">
        <v>500</v>
      </c>
      <c r="I83" s="355">
        <v>8860</v>
      </c>
      <c r="J83" s="355">
        <v>0</v>
      </c>
      <c r="K83" s="355">
        <v>9500</v>
      </c>
      <c r="L83" s="355">
        <v>3000</v>
      </c>
      <c r="M83" s="355">
        <v>0</v>
      </c>
      <c r="N83" s="355">
        <v>16200</v>
      </c>
      <c r="O83" s="355">
        <v>0</v>
      </c>
      <c r="P83" s="355">
        <v>1076.26918</v>
      </c>
      <c r="Q83" s="355">
        <v>0</v>
      </c>
      <c r="R83" s="355">
        <v>0</v>
      </c>
      <c r="S83" s="355">
        <v>0</v>
      </c>
      <c r="T83" s="355">
        <v>0</v>
      </c>
      <c r="U83" s="355">
        <v>0</v>
      </c>
      <c r="V83" s="355">
        <v>0</v>
      </c>
      <c r="W83" s="355">
        <v>2058</v>
      </c>
      <c r="X83" s="355">
        <v>17117.237530000002</v>
      </c>
      <c r="Y83" s="355">
        <v>0</v>
      </c>
      <c r="Z83" s="355">
        <v>0</v>
      </c>
      <c r="AA83" s="355">
        <v>0</v>
      </c>
      <c r="AB83" s="355">
        <v>2914.1376</v>
      </c>
      <c r="AC83" s="355">
        <v>5550.4005099999995</v>
      </c>
      <c r="AD83" s="355">
        <v>0</v>
      </c>
      <c r="AE83" s="355">
        <v>0</v>
      </c>
      <c r="AF83" s="355">
        <v>1372</v>
      </c>
      <c r="AG83" s="355">
        <v>0.05</v>
      </c>
      <c r="AH83" s="355">
        <v>100</v>
      </c>
      <c r="AI83" s="355">
        <v>250</v>
      </c>
      <c r="AJ83" s="355">
        <v>0</v>
      </c>
      <c r="AK83" s="355">
        <v>0</v>
      </c>
      <c r="AL83" s="355">
        <v>0</v>
      </c>
      <c r="AM83" s="355">
        <v>10.55316</v>
      </c>
      <c r="AN83" s="355">
        <v>2000</v>
      </c>
      <c r="AO83" s="355">
        <v>0</v>
      </c>
      <c r="AP83" s="355">
        <v>0</v>
      </c>
      <c r="AQ83" s="355">
        <v>100801.49411</v>
      </c>
      <c r="AR83" s="48"/>
      <c r="AS83" s="48"/>
    </row>
    <row r="84" spans="1:45">
      <c r="A84" s="16" t="s">
        <v>22</v>
      </c>
      <c r="B84" s="355">
        <v>0</v>
      </c>
      <c r="C84" s="355">
        <v>0</v>
      </c>
      <c r="D84" s="355">
        <v>0</v>
      </c>
      <c r="E84" s="355">
        <v>0</v>
      </c>
      <c r="F84" s="355">
        <v>0</v>
      </c>
      <c r="G84" s="355">
        <v>0</v>
      </c>
      <c r="H84" s="355">
        <v>0</v>
      </c>
      <c r="I84" s="355">
        <v>0</v>
      </c>
      <c r="J84" s="355">
        <v>0</v>
      </c>
      <c r="K84" s="355">
        <v>0</v>
      </c>
      <c r="L84" s="355">
        <v>0</v>
      </c>
      <c r="M84" s="355">
        <v>0</v>
      </c>
      <c r="N84" s="355">
        <v>0</v>
      </c>
      <c r="O84" s="355">
        <v>0</v>
      </c>
      <c r="P84" s="355">
        <v>0</v>
      </c>
      <c r="Q84" s="355">
        <v>0</v>
      </c>
      <c r="R84" s="355">
        <v>0</v>
      </c>
      <c r="S84" s="355">
        <v>0</v>
      </c>
      <c r="T84" s="355">
        <v>0</v>
      </c>
      <c r="U84" s="355">
        <v>0</v>
      </c>
      <c r="V84" s="355">
        <v>0</v>
      </c>
      <c r="W84" s="355">
        <v>0</v>
      </c>
      <c r="X84" s="355">
        <v>0</v>
      </c>
      <c r="Y84" s="355">
        <v>0</v>
      </c>
      <c r="Z84" s="355">
        <v>0</v>
      </c>
      <c r="AA84" s="355">
        <v>0</v>
      </c>
      <c r="AB84" s="355">
        <v>0</v>
      </c>
      <c r="AC84" s="355">
        <v>0</v>
      </c>
      <c r="AD84" s="355">
        <v>0</v>
      </c>
      <c r="AE84" s="355">
        <v>0</v>
      </c>
      <c r="AF84" s="355">
        <v>0</v>
      </c>
      <c r="AG84" s="355">
        <v>0</v>
      </c>
      <c r="AH84" s="355">
        <v>0</v>
      </c>
      <c r="AI84" s="355">
        <v>0</v>
      </c>
      <c r="AJ84" s="355">
        <v>0</v>
      </c>
      <c r="AK84" s="355">
        <v>0</v>
      </c>
      <c r="AL84" s="355">
        <v>0</v>
      </c>
      <c r="AM84" s="355">
        <v>0</v>
      </c>
      <c r="AN84" s="355">
        <v>0</v>
      </c>
      <c r="AO84" s="355">
        <v>0</v>
      </c>
      <c r="AP84" s="355">
        <v>0</v>
      </c>
      <c r="AQ84" s="355">
        <v>0</v>
      </c>
      <c r="AR84" s="48"/>
      <c r="AS84" s="48"/>
    </row>
    <row r="85" spans="1:45">
      <c r="A85" s="16" t="s">
        <v>23</v>
      </c>
      <c r="B85" s="355">
        <v>0</v>
      </c>
      <c r="C85" s="355">
        <v>0</v>
      </c>
      <c r="D85" s="355">
        <v>0</v>
      </c>
      <c r="E85" s="355">
        <v>0</v>
      </c>
      <c r="F85" s="355">
        <v>0</v>
      </c>
      <c r="G85" s="355">
        <v>0</v>
      </c>
      <c r="H85" s="355">
        <v>0</v>
      </c>
      <c r="I85" s="355">
        <v>0</v>
      </c>
      <c r="J85" s="355">
        <v>0</v>
      </c>
      <c r="K85" s="355">
        <v>0</v>
      </c>
      <c r="L85" s="355">
        <v>0</v>
      </c>
      <c r="M85" s="355">
        <v>0</v>
      </c>
      <c r="N85" s="355">
        <v>0</v>
      </c>
      <c r="O85" s="355">
        <v>0</v>
      </c>
      <c r="P85" s="355">
        <v>0</v>
      </c>
      <c r="Q85" s="355">
        <v>0</v>
      </c>
      <c r="R85" s="355">
        <v>0</v>
      </c>
      <c r="S85" s="355">
        <v>0</v>
      </c>
      <c r="T85" s="355">
        <v>0</v>
      </c>
      <c r="U85" s="355">
        <v>0</v>
      </c>
      <c r="V85" s="355">
        <v>0</v>
      </c>
      <c r="W85" s="355">
        <v>0</v>
      </c>
      <c r="X85" s="355">
        <v>0</v>
      </c>
      <c r="Y85" s="355">
        <v>0</v>
      </c>
      <c r="Z85" s="355">
        <v>0</v>
      </c>
      <c r="AA85" s="355">
        <v>0</v>
      </c>
      <c r="AB85" s="355">
        <v>0</v>
      </c>
      <c r="AC85" s="355">
        <v>0</v>
      </c>
      <c r="AD85" s="355">
        <v>0</v>
      </c>
      <c r="AE85" s="355">
        <v>0</v>
      </c>
      <c r="AF85" s="355">
        <v>0</v>
      </c>
      <c r="AG85" s="355">
        <v>0</v>
      </c>
      <c r="AH85" s="355">
        <v>0</v>
      </c>
      <c r="AI85" s="355">
        <v>0</v>
      </c>
      <c r="AJ85" s="355">
        <v>0</v>
      </c>
      <c r="AK85" s="355">
        <v>0</v>
      </c>
      <c r="AL85" s="355">
        <v>0</v>
      </c>
      <c r="AM85" s="355">
        <v>0</v>
      </c>
      <c r="AN85" s="355">
        <v>0</v>
      </c>
      <c r="AO85" s="355">
        <v>0</v>
      </c>
      <c r="AP85" s="355">
        <v>0</v>
      </c>
      <c r="AQ85" s="355">
        <v>0</v>
      </c>
      <c r="AR85" s="48"/>
      <c r="AS85" s="48"/>
    </row>
    <row r="86" spans="1:45">
      <c r="A86" s="16" t="s">
        <v>84</v>
      </c>
      <c r="B86" s="355">
        <v>0</v>
      </c>
      <c r="C86" s="355">
        <v>0</v>
      </c>
      <c r="D86" s="355">
        <v>0</v>
      </c>
      <c r="E86" s="355">
        <v>0</v>
      </c>
      <c r="F86" s="355">
        <v>0</v>
      </c>
      <c r="G86" s="355">
        <v>0</v>
      </c>
      <c r="H86" s="355">
        <v>0</v>
      </c>
      <c r="I86" s="355">
        <v>0</v>
      </c>
      <c r="J86" s="355">
        <v>0</v>
      </c>
      <c r="K86" s="355">
        <v>0</v>
      </c>
      <c r="L86" s="355">
        <v>0</v>
      </c>
      <c r="M86" s="355">
        <v>0</v>
      </c>
      <c r="N86" s="355">
        <v>0</v>
      </c>
      <c r="O86" s="355">
        <v>0</v>
      </c>
      <c r="P86" s="355">
        <v>6.86</v>
      </c>
      <c r="Q86" s="355">
        <v>0</v>
      </c>
      <c r="R86" s="355">
        <v>3.4415100000000001</v>
      </c>
      <c r="S86" s="355">
        <v>4.15212</v>
      </c>
      <c r="T86" s="355">
        <v>0</v>
      </c>
      <c r="U86" s="355">
        <v>0</v>
      </c>
      <c r="V86" s="355">
        <v>0</v>
      </c>
      <c r="W86" s="355">
        <v>0</v>
      </c>
      <c r="X86" s="355">
        <v>0</v>
      </c>
      <c r="Y86" s="355">
        <v>0</v>
      </c>
      <c r="Z86" s="355">
        <v>0</v>
      </c>
      <c r="AA86" s="355">
        <v>0</v>
      </c>
      <c r="AB86" s="355">
        <v>0.05</v>
      </c>
      <c r="AC86" s="355">
        <v>0</v>
      </c>
      <c r="AD86" s="355">
        <v>0.28000000000000003</v>
      </c>
      <c r="AE86" s="355">
        <v>0</v>
      </c>
      <c r="AF86" s="355">
        <v>0</v>
      </c>
      <c r="AG86" s="355">
        <v>0</v>
      </c>
      <c r="AH86" s="355">
        <v>0</v>
      </c>
      <c r="AI86" s="355">
        <v>8.56</v>
      </c>
      <c r="AJ86" s="355">
        <v>0</v>
      </c>
      <c r="AK86" s="355">
        <v>0</v>
      </c>
      <c r="AL86" s="355">
        <v>0</v>
      </c>
      <c r="AM86" s="355">
        <v>0</v>
      </c>
      <c r="AN86" s="355">
        <v>0</v>
      </c>
      <c r="AO86" s="355">
        <v>0</v>
      </c>
      <c r="AP86" s="355">
        <v>0</v>
      </c>
      <c r="AQ86" s="355">
        <v>23.343630000000001</v>
      </c>
      <c r="AR86" s="48"/>
      <c r="AS86" s="48"/>
    </row>
    <row r="87" spans="1:45">
      <c r="A87" s="16" t="s">
        <v>24</v>
      </c>
      <c r="B87" s="355">
        <v>857.98019999999997</v>
      </c>
      <c r="C87" s="355">
        <v>130.47424000000001</v>
      </c>
      <c r="D87" s="355">
        <v>612.25337999999999</v>
      </c>
      <c r="E87" s="355">
        <v>150.26829999999998</v>
      </c>
      <c r="F87" s="355">
        <v>51.414459999999998</v>
      </c>
      <c r="G87" s="355">
        <v>41.16</v>
      </c>
      <c r="H87" s="355">
        <v>30.87</v>
      </c>
      <c r="I87" s="355">
        <v>133.77000000000001</v>
      </c>
      <c r="J87" s="355">
        <v>72.03</v>
      </c>
      <c r="K87" s="355">
        <v>23.504000000000001</v>
      </c>
      <c r="L87" s="355">
        <v>103.7</v>
      </c>
      <c r="M87" s="355">
        <v>27.200490000000002</v>
      </c>
      <c r="N87" s="355">
        <v>22.638000000000002</v>
      </c>
      <c r="O87" s="355">
        <v>79.14622</v>
      </c>
      <c r="P87" s="355">
        <v>12.553799999999999</v>
      </c>
      <c r="Q87" s="355">
        <v>36.015000000000001</v>
      </c>
      <c r="R87" s="355">
        <v>34.221319999999999</v>
      </c>
      <c r="S87" s="355">
        <v>84.26682000000001</v>
      </c>
      <c r="T87" s="355">
        <v>26.754000000000001</v>
      </c>
      <c r="U87" s="355">
        <v>43.564959999999999</v>
      </c>
      <c r="V87" s="355">
        <v>34.299999999999997</v>
      </c>
      <c r="W87" s="355">
        <v>33.369999999999997</v>
      </c>
      <c r="X87" s="355">
        <v>68.284999999999997</v>
      </c>
      <c r="Y87" s="355">
        <v>10.495799999999999</v>
      </c>
      <c r="Z87" s="355">
        <v>330.97208000000001</v>
      </c>
      <c r="AA87" s="355">
        <v>51.45</v>
      </c>
      <c r="AB87" s="355">
        <v>50.4572</v>
      </c>
      <c r="AC87" s="355">
        <v>90.369550000000004</v>
      </c>
      <c r="AD87" s="355">
        <v>20.774000000000001</v>
      </c>
      <c r="AE87" s="355">
        <v>20.94</v>
      </c>
      <c r="AF87" s="355">
        <v>6.9560399999999998</v>
      </c>
      <c r="AG87" s="355">
        <v>16.258200000000002</v>
      </c>
      <c r="AH87" s="355">
        <v>0</v>
      </c>
      <c r="AI87" s="355">
        <v>0</v>
      </c>
      <c r="AJ87" s="355">
        <v>30.03</v>
      </c>
      <c r="AK87" s="355">
        <v>0</v>
      </c>
      <c r="AL87" s="355">
        <v>59.984000000000002</v>
      </c>
      <c r="AM87" s="355">
        <v>10.29</v>
      </c>
      <c r="AN87" s="355">
        <v>8.6436000000000011</v>
      </c>
      <c r="AO87" s="355">
        <v>96.061999999999998</v>
      </c>
      <c r="AP87" s="355">
        <v>56.675290000000004</v>
      </c>
      <c r="AQ87" s="355">
        <v>3570.0979500000003</v>
      </c>
      <c r="AR87" s="48"/>
      <c r="AS87" s="48"/>
    </row>
    <row r="88" spans="1:45">
      <c r="A88" s="16" t="s">
        <v>25</v>
      </c>
      <c r="B88" s="355">
        <v>95405.916989999998</v>
      </c>
      <c r="C88" s="355">
        <v>61429.883780000004</v>
      </c>
      <c r="D88" s="355">
        <v>60297.17772</v>
      </c>
      <c r="E88" s="355">
        <v>15500.64408</v>
      </c>
      <c r="F88" s="355">
        <v>10225.2547</v>
      </c>
      <c r="G88" s="355">
        <v>2833.16986</v>
      </c>
      <c r="H88" s="355">
        <v>4020.0243</v>
      </c>
      <c r="I88" s="355">
        <v>17265.0978</v>
      </c>
      <c r="J88" s="355">
        <v>5288.1324800000002</v>
      </c>
      <c r="K88" s="355">
        <v>6174.2025999999996</v>
      </c>
      <c r="L88" s="355">
        <v>25276.955460000001</v>
      </c>
      <c r="M88" s="355">
        <v>6639.0107199999993</v>
      </c>
      <c r="N88" s="355">
        <v>7820.5858600000001</v>
      </c>
      <c r="O88" s="355">
        <v>9434.0617200000015</v>
      </c>
      <c r="P88" s="355">
        <v>3241.4667200000004</v>
      </c>
      <c r="Q88" s="355">
        <v>898.38923999999997</v>
      </c>
      <c r="R88" s="355">
        <v>1039.4104199999999</v>
      </c>
      <c r="S88" s="355">
        <v>4692.5476200000003</v>
      </c>
      <c r="T88" s="355">
        <v>2343.5204600000002</v>
      </c>
      <c r="U88" s="355">
        <v>6019.0238200000003</v>
      </c>
      <c r="V88" s="355">
        <v>3212.6359600000001</v>
      </c>
      <c r="W88" s="355">
        <v>6219.2984999999999</v>
      </c>
      <c r="X88" s="355">
        <v>18382.322660000002</v>
      </c>
      <c r="Y88" s="355">
        <v>4883.7437099999997</v>
      </c>
      <c r="Z88" s="355">
        <v>21914.293020000001</v>
      </c>
      <c r="AA88" s="355">
        <v>2064.2367100000001</v>
      </c>
      <c r="AB88" s="355">
        <v>13826.196529999999</v>
      </c>
      <c r="AC88" s="355">
        <v>8795.7372200000009</v>
      </c>
      <c r="AD88" s="355">
        <v>626.61995999999999</v>
      </c>
      <c r="AE88" s="355">
        <v>12178.190259999999</v>
      </c>
      <c r="AF88" s="355">
        <v>1041.70706</v>
      </c>
      <c r="AG88" s="355">
        <v>714.09156000000007</v>
      </c>
      <c r="AH88" s="355">
        <v>486.86991999999998</v>
      </c>
      <c r="AI88" s="355">
        <v>302.96091999999999</v>
      </c>
      <c r="AJ88" s="355">
        <v>815.29962</v>
      </c>
      <c r="AK88" s="355">
        <v>38.228199999999994</v>
      </c>
      <c r="AL88" s="355">
        <v>2004.95578</v>
      </c>
      <c r="AM88" s="355">
        <v>60</v>
      </c>
      <c r="AN88" s="355">
        <v>0</v>
      </c>
      <c r="AO88" s="355">
        <v>0</v>
      </c>
      <c r="AP88" s="355">
        <v>0</v>
      </c>
      <c r="AQ88" s="355">
        <v>443411.86394000001</v>
      </c>
      <c r="AR88" s="48"/>
      <c r="AS88" s="48"/>
    </row>
    <row r="89" spans="1:45">
      <c r="A89" s="16" t="s">
        <v>85</v>
      </c>
      <c r="B89" s="355">
        <v>0</v>
      </c>
      <c r="C89" s="355">
        <v>322.11115000000001</v>
      </c>
      <c r="D89" s="355">
        <v>67.864220000000003</v>
      </c>
      <c r="E89" s="355">
        <v>0</v>
      </c>
      <c r="F89" s="355">
        <v>0.46942</v>
      </c>
      <c r="G89" s="355">
        <v>47.792149999999999</v>
      </c>
      <c r="H89" s="355">
        <v>0.20833000000000002</v>
      </c>
      <c r="I89" s="355">
        <v>51.58372</v>
      </c>
      <c r="J89" s="355">
        <v>0</v>
      </c>
      <c r="K89" s="355">
        <v>113.57778</v>
      </c>
      <c r="L89" s="355">
        <v>0</v>
      </c>
      <c r="M89" s="355">
        <v>0</v>
      </c>
      <c r="N89" s="355">
        <v>492.83699999999999</v>
      </c>
      <c r="O89" s="355">
        <v>0</v>
      </c>
      <c r="P89" s="355">
        <v>2.5113000000000003</v>
      </c>
      <c r="Q89" s="355">
        <v>0</v>
      </c>
      <c r="R89" s="355">
        <v>0</v>
      </c>
      <c r="S89" s="355">
        <v>0</v>
      </c>
      <c r="T89" s="355">
        <v>8.4580000000000002E-2</v>
      </c>
      <c r="U89" s="355">
        <v>0</v>
      </c>
      <c r="V89" s="355">
        <v>0</v>
      </c>
      <c r="W89" s="355">
        <v>6.0368000000000004</v>
      </c>
      <c r="X89" s="355">
        <v>237.21525</v>
      </c>
      <c r="Y89" s="355">
        <v>0</v>
      </c>
      <c r="Z89" s="355">
        <v>0</v>
      </c>
      <c r="AA89" s="355">
        <v>0</v>
      </c>
      <c r="AB89" s="355">
        <v>9.6402000000000001</v>
      </c>
      <c r="AC89" s="355">
        <v>159.74817999999999</v>
      </c>
      <c r="AD89" s="355">
        <v>0</v>
      </c>
      <c r="AE89" s="355">
        <v>0</v>
      </c>
      <c r="AF89" s="355">
        <v>2.5152899999999998</v>
      </c>
      <c r="AG89" s="355">
        <v>0</v>
      </c>
      <c r="AH89" s="355">
        <v>1.1083399999999999</v>
      </c>
      <c r="AI89" s="355">
        <v>9.4458500000000001</v>
      </c>
      <c r="AJ89" s="355">
        <v>0</v>
      </c>
      <c r="AK89" s="355">
        <v>0</v>
      </c>
      <c r="AL89" s="355">
        <v>0</v>
      </c>
      <c r="AM89" s="355">
        <v>2.61185</v>
      </c>
      <c r="AN89" s="355">
        <v>168.97221999999999</v>
      </c>
      <c r="AO89" s="355">
        <v>0</v>
      </c>
      <c r="AP89" s="355">
        <v>0</v>
      </c>
      <c r="AQ89" s="355">
        <v>1696.3336299999999</v>
      </c>
      <c r="AR89" s="48"/>
      <c r="AS89" s="48"/>
    </row>
    <row r="90" spans="1:45">
      <c r="A90" s="16" t="s">
        <v>86</v>
      </c>
      <c r="B90" s="355">
        <v>-857.98019999999997</v>
      </c>
      <c r="C90" s="355">
        <v>-13.72</v>
      </c>
      <c r="D90" s="355">
        <v>-438.28378999999995</v>
      </c>
      <c r="E90" s="355">
        <v>-87.671149999999997</v>
      </c>
      <c r="F90" s="355">
        <v>-39.407679999999999</v>
      </c>
      <c r="G90" s="355">
        <v>-31.830400000000001</v>
      </c>
      <c r="H90" s="355">
        <v>-25.77</v>
      </c>
      <c r="I90" s="355">
        <v>-89.18</v>
      </c>
      <c r="J90" s="355">
        <v>-48.02</v>
      </c>
      <c r="K90" s="355">
        <v>-13.72</v>
      </c>
      <c r="L90" s="355">
        <v>-44.59</v>
      </c>
      <c r="M90" s="355">
        <v>-15.627079999999999</v>
      </c>
      <c r="N90" s="355">
        <v>-13.034000000000001</v>
      </c>
      <c r="O90" s="355">
        <v>-46.108460000000001</v>
      </c>
      <c r="P90" s="355">
        <v>-19.413799999999998</v>
      </c>
      <c r="Q90" s="355">
        <v>-32.015000000000001</v>
      </c>
      <c r="R90" s="355">
        <v>-23.781290000000002</v>
      </c>
      <c r="S90" s="355">
        <v>-28.449240000000003</v>
      </c>
      <c r="T90" s="355">
        <v>-15.423200000000001</v>
      </c>
      <c r="U90" s="355">
        <v>-35.164999999999999</v>
      </c>
      <c r="V90" s="355">
        <v>-14.7</v>
      </c>
      <c r="W90" s="355">
        <v>-25.87</v>
      </c>
      <c r="X90" s="355">
        <v>-29.841000000000001</v>
      </c>
      <c r="Y90" s="355">
        <v>-10.489799999999999</v>
      </c>
      <c r="Z90" s="355">
        <v>-330.97208000000001</v>
      </c>
      <c r="AA90" s="355">
        <v>-45.7</v>
      </c>
      <c r="AB90" s="355">
        <v>-26.31</v>
      </c>
      <c r="AC90" s="355">
        <v>-8.1553500000000003</v>
      </c>
      <c r="AD90" s="355">
        <v>-12.821999999999999</v>
      </c>
      <c r="AE90" s="355">
        <v>-15.452</v>
      </c>
      <c r="AF90" s="355">
        <v>-3.7730000000000001</v>
      </c>
      <c r="AG90" s="355">
        <v>-11.657219999999999</v>
      </c>
      <c r="AH90" s="355">
        <v>0</v>
      </c>
      <c r="AI90" s="355">
        <v>-1.1000000000000001</v>
      </c>
      <c r="AJ90" s="355">
        <v>-20.797599999999999</v>
      </c>
      <c r="AK90" s="355">
        <v>0</v>
      </c>
      <c r="AL90" s="355">
        <v>-29.588000000000001</v>
      </c>
      <c r="AM90" s="355">
        <v>-5.1449999999999996</v>
      </c>
      <c r="AN90" s="355">
        <v>-1.3720000000000001</v>
      </c>
      <c r="AO90" s="355">
        <v>-52.704000000000001</v>
      </c>
      <c r="AP90" s="355">
        <v>-38.153289999999998</v>
      </c>
      <c r="AQ90" s="355">
        <v>-2603.7926299999999</v>
      </c>
      <c r="AR90" s="48"/>
      <c r="AS90" s="48"/>
    </row>
    <row r="91" spans="1:45">
      <c r="A91" s="15" t="s">
        <v>87</v>
      </c>
      <c r="B91" s="646">
        <v>53314.832499999997</v>
      </c>
      <c r="C91" s="646">
        <v>16785.2245</v>
      </c>
      <c r="D91" s="646">
        <v>18831.375210000002</v>
      </c>
      <c r="E91" s="646">
        <v>2891.3361199999999</v>
      </c>
      <c r="F91" s="646">
        <v>1452.48658</v>
      </c>
      <c r="G91" s="646">
        <v>1916.6211599999999</v>
      </c>
      <c r="H91" s="646">
        <v>1850.2391299999999</v>
      </c>
      <c r="I91" s="646">
        <v>3782.7608999999998</v>
      </c>
      <c r="J91" s="646">
        <v>2946.8424799999998</v>
      </c>
      <c r="K91" s="646">
        <v>2850.8133499999999</v>
      </c>
      <c r="L91" s="646">
        <v>2751.3548799999999</v>
      </c>
      <c r="M91" s="646">
        <v>2668.8161500000001</v>
      </c>
      <c r="N91" s="646">
        <v>7279.8839699999999</v>
      </c>
      <c r="O91" s="646">
        <v>1281.6038999999998</v>
      </c>
      <c r="P91" s="646">
        <v>2054.9279200000001</v>
      </c>
      <c r="Q91" s="646">
        <v>1684.5721899999999</v>
      </c>
      <c r="R91" s="646">
        <v>1785.5800099999999</v>
      </c>
      <c r="S91" s="646">
        <v>1859.6017300000001</v>
      </c>
      <c r="T91" s="646">
        <v>4174.5061800000003</v>
      </c>
      <c r="U91" s="646">
        <v>2348.3042</v>
      </c>
      <c r="V91" s="646">
        <v>4583.4821700000002</v>
      </c>
      <c r="W91" s="646">
        <v>2303.0990999999999</v>
      </c>
      <c r="X91" s="646">
        <v>3023.0418</v>
      </c>
      <c r="Y91" s="646">
        <v>899.22834999999998</v>
      </c>
      <c r="Z91" s="646">
        <v>8741.3746099999989</v>
      </c>
      <c r="AA91" s="646">
        <v>1301.50623</v>
      </c>
      <c r="AB91" s="646">
        <v>3911.25702</v>
      </c>
      <c r="AC91" s="646">
        <v>15745.61773</v>
      </c>
      <c r="AD91" s="646">
        <v>2131.9120099999996</v>
      </c>
      <c r="AE91" s="646">
        <v>3980.7075499999996</v>
      </c>
      <c r="AF91" s="646">
        <v>1406.4761000000001</v>
      </c>
      <c r="AG91" s="646">
        <v>1121.5373999999999</v>
      </c>
      <c r="AH91" s="646">
        <v>2128.5865099999996</v>
      </c>
      <c r="AI91" s="646">
        <v>3090.9142299999999</v>
      </c>
      <c r="AJ91" s="646">
        <v>1303.51406</v>
      </c>
      <c r="AK91" s="646">
        <v>135.11053000000001</v>
      </c>
      <c r="AL91" s="646">
        <v>4105.9153200000001</v>
      </c>
      <c r="AM91" s="646">
        <v>223.41345000000001</v>
      </c>
      <c r="AN91" s="646">
        <v>2742.6828599999999</v>
      </c>
      <c r="AO91" s="646">
        <v>2909.3941</v>
      </c>
      <c r="AP91" s="646">
        <v>974.95672000000002</v>
      </c>
      <c r="AQ91" s="646">
        <v>201275.41091000001</v>
      </c>
      <c r="AR91" s="324"/>
      <c r="AS91" s="48"/>
    </row>
    <row r="92" spans="1:45">
      <c r="A92" s="16" t="s">
        <v>88</v>
      </c>
      <c r="B92" s="355">
        <v>13987.591789999999</v>
      </c>
      <c r="C92" s="355">
        <v>7299.75882</v>
      </c>
      <c r="D92" s="355">
        <v>6590.1383900000001</v>
      </c>
      <c r="E92" s="355">
        <v>1044.6600000000001</v>
      </c>
      <c r="F92" s="355">
        <v>152.15700000000001</v>
      </c>
      <c r="G92" s="355">
        <v>78.427320000000009</v>
      </c>
      <c r="H92" s="355">
        <v>208.17500000000001</v>
      </c>
      <c r="I92" s="355">
        <v>1573.1992</v>
      </c>
      <c r="J92" s="355">
        <v>669.33334000000002</v>
      </c>
      <c r="K92" s="355">
        <v>128.77867000000001</v>
      </c>
      <c r="L92" s="355">
        <v>300.18063000000001</v>
      </c>
      <c r="M92" s="355">
        <v>544.75503000000003</v>
      </c>
      <c r="N92" s="355">
        <v>3062.0505600000001</v>
      </c>
      <c r="O92" s="355">
        <v>402.47798</v>
      </c>
      <c r="P92" s="355">
        <v>264.29844000000003</v>
      </c>
      <c r="Q92" s="355">
        <v>493.15075000000002</v>
      </c>
      <c r="R92" s="355">
        <v>296.52621000000005</v>
      </c>
      <c r="S92" s="355">
        <v>1058.5203200000001</v>
      </c>
      <c r="T92" s="355">
        <v>71.813559999999995</v>
      </c>
      <c r="U92" s="355">
        <v>670.904</v>
      </c>
      <c r="V92" s="355">
        <v>200.13188</v>
      </c>
      <c r="W92" s="355">
        <v>585.54413999999997</v>
      </c>
      <c r="X92" s="355">
        <v>1007.46907</v>
      </c>
      <c r="Y92" s="355">
        <v>395.73401000000001</v>
      </c>
      <c r="Z92" s="355">
        <v>2593.1507299999998</v>
      </c>
      <c r="AA92" s="355">
        <v>615.16339000000005</v>
      </c>
      <c r="AB92" s="355">
        <v>1135.5283400000001</v>
      </c>
      <c r="AC92" s="355">
        <v>4194.3917499999998</v>
      </c>
      <c r="AD92" s="355">
        <v>939.61800000000005</v>
      </c>
      <c r="AE92" s="355">
        <v>964.86245999999994</v>
      </c>
      <c r="AF92" s="355">
        <v>84.355770000000007</v>
      </c>
      <c r="AG92" s="355">
        <v>38.134730000000005</v>
      </c>
      <c r="AH92" s="355">
        <v>230.1</v>
      </c>
      <c r="AI92" s="355">
        <v>1539.384</v>
      </c>
      <c r="AJ92" s="355">
        <v>698.69362000000001</v>
      </c>
      <c r="AK92" s="355">
        <v>0</v>
      </c>
      <c r="AL92" s="355">
        <v>682.40700000000004</v>
      </c>
      <c r="AM92" s="355">
        <v>0</v>
      </c>
      <c r="AN92" s="355">
        <v>109.79005000000001</v>
      </c>
      <c r="AO92" s="355">
        <v>2562.7759999999998</v>
      </c>
      <c r="AP92" s="355">
        <v>268.07405999999997</v>
      </c>
      <c r="AQ92" s="355">
        <v>57742.206009999994</v>
      </c>
      <c r="AR92" s="48"/>
      <c r="AS92" s="48"/>
    </row>
    <row r="93" spans="1:45">
      <c r="A93" s="16" t="s">
        <v>89</v>
      </c>
      <c r="B93" s="355">
        <v>33437.970829999998</v>
      </c>
      <c r="C93" s="355">
        <v>7918.8919400000004</v>
      </c>
      <c r="D93" s="355">
        <v>7819.1930599999996</v>
      </c>
      <c r="E93" s="355">
        <v>479.97209999999995</v>
      </c>
      <c r="F93" s="355">
        <v>689.52829000000008</v>
      </c>
      <c r="G93" s="355">
        <v>1356.4464499999999</v>
      </c>
      <c r="H93" s="355">
        <v>876.30719999999997</v>
      </c>
      <c r="I93" s="355">
        <v>1378.8272099999999</v>
      </c>
      <c r="J93" s="355">
        <v>1525.62526</v>
      </c>
      <c r="K93" s="355">
        <v>1320.23596</v>
      </c>
      <c r="L93" s="355">
        <v>2154.77873</v>
      </c>
      <c r="M93" s="355">
        <v>928.34688000000006</v>
      </c>
      <c r="N93" s="355">
        <v>2733.0302999999999</v>
      </c>
      <c r="O93" s="355">
        <v>334.51528999999999</v>
      </c>
      <c r="P93" s="355">
        <v>932.47496000000001</v>
      </c>
      <c r="Q93" s="355">
        <v>923.88069999999993</v>
      </c>
      <c r="R93" s="355">
        <v>775.24543999999992</v>
      </c>
      <c r="S93" s="355">
        <v>276.04803000000004</v>
      </c>
      <c r="T93" s="355">
        <v>1708.21144</v>
      </c>
      <c r="U93" s="355">
        <v>816.79167000000007</v>
      </c>
      <c r="V93" s="355">
        <v>4201.1363600000004</v>
      </c>
      <c r="W93" s="355">
        <v>1234.8822700000001</v>
      </c>
      <c r="X93" s="355">
        <v>1516.15364</v>
      </c>
      <c r="Y93" s="355">
        <v>125.31094999999999</v>
      </c>
      <c r="Z93" s="355">
        <v>5336.9448499999999</v>
      </c>
      <c r="AA93" s="355">
        <v>245.00220000000002</v>
      </c>
      <c r="AB93" s="355">
        <v>2057.6121600000001</v>
      </c>
      <c r="AC93" s="355">
        <v>8271.0537199999999</v>
      </c>
      <c r="AD93" s="355">
        <v>231.94342</v>
      </c>
      <c r="AE93" s="355">
        <v>779.11834999999996</v>
      </c>
      <c r="AF93" s="355">
        <v>898.52174000000002</v>
      </c>
      <c r="AG93" s="355">
        <v>519.91334999999992</v>
      </c>
      <c r="AH93" s="355">
        <v>1205.9640400000001</v>
      </c>
      <c r="AI93" s="355">
        <v>1325.56594</v>
      </c>
      <c r="AJ93" s="355">
        <v>383.83029999999997</v>
      </c>
      <c r="AK93" s="355">
        <v>0</v>
      </c>
      <c r="AL93" s="355">
        <v>2563.4229</v>
      </c>
      <c r="AM93" s="355">
        <v>92.034949999999995</v>
      </c>
      <c r="AN93" s="355">
        <v>943.31673000000001</v>
      </c>
      <c r="AO93" s="355">
        <v>1E-3</v>
      </c>
      <c r="AP93" s="355">
        <v>593.34034999999994</v>
      </c>
      <c r="AQ93" s="355">
        <v>100911.39095999999</v>
      </c>
      <c r="AR93" s="48"/>
      <c r="AS93" s="48"/>
    </row>
    <row r="94" spans="1:45">
      <c r="A94" s="16" t="s">
        <v>90</v>
      </c>
      <c r="B94" s="355">
        <v>2021.2262599999999</v>
      </c>
      <c r="C94" s="355">
        <v>185.11972</v>
      </c>
      <c r="D94" s="355">
        <v>1182.52252</v>
      </c>
      <c r="E94" s="355">
        <v>335.81763000000001</v>
      </c>
      <c r="F94" s="355">
        <v>102.20912</v>
      </c>
      <c r="G94" s="355">
        <v>99.384470000000007</v>
      </c>
      <c r="H94" s="355">
        <v>211.33617000000001</v>
      </c>
      <c r="I94" s="355">
        <v>244.08726999999999</v>
      </c>
      <c r="J94" s="355">
        <v>143.52668</v>
      </c>
      <c r="K94" s="355">
        <v>270.74124</v>
      </c>
      <c r="L94" s="355">
        <v>60.392580000000002</v>
      </c>
      <c r="M94" s="355">
        <v>363.65416999999997</v>
      </c>
      <c r="N94" s="355">
        <v>291.77868000000001</v>
      </c>
      <c r="O94" s="355">
        <v>117.00796000000001</v>
      </c>
      <c r="P94" s="355">
        <v>168.82080999999999</v>
      </c>
      <c r="Q94" s="355">
        <v>74.228580000000008</v>
      </c>
      <c r="R94" s="355">
        <v>171.67857999999998</v>
      </c>
      <c r="S94" s="355">
        <v>226.12279000000001</v>
      </c>
      <c r="T94" s="355">
        <v>448.65884999999997</v>
      </c>
      <c r="U94" s="355">
        <v>250.05304999999998</v>
      </c>
      <c r="V94" s="355">
        <v>34.964980000000004</v>
      </c>
      <c r="W94" s="355">
        <v>76.795539999999988</v>
      </c>
      <c r="X94" s="355">
        <v>197.79871</v>
      </c>
      <c r="Y94" s="355">
        <v>136.30360999999999</v>
      </c>
      <c r="Z94" s="355">
        <v>83.521850000000001</v>
      </c>
      <c r="AA94" s="355">
        <v>132.15194</v>
      </c>
      <c r="AB94" s="355">
        <v>203.74026000000001</v>
      </c>
      <c r="AC94" s="355">
        <v>669.75606000000005</v>
      </c>
      <c r="AD94" s="355">
        <v>159.52617999999998</v>
      </c>
      <c r="AE94" s="355">
        <v>346.23872999999998</v>
      </c>
      <c r="AF94" s="355">
        <v>73.386219999999994</v>
      </c>
      <c r="AG94" s="355">
        <v>122.90066</v>
      </c>
      <c r="AH94" s="355">
        <v>97.8399</v>
      </c>
      <c r="AI94" s="355">
        <v>61.077829999999999</v>
      </c>
      <c r="AJ94" s="355">
        <v>41.538139999999999</v>
      </c>
      <c r="AK94" s="355">
        <v>57.575180000000003</v>
      </c>
      <c r="AL94" s="355">
        <v>295.76168000000001</v>
      </c>
      <c r="AM94" s="355">
        <v>34.769820000000003</v>
      </c>
      <c r="AN94" s="355">
        <v>431.72540999999995</v>
      </c>
      <c r="AO94" s="355">
        <v>15.75169</v>
      </c>
      <c r="AP94" s="355">
        <v>43.719580000000001</v>
      </c>
      <c r="AQ94" s="355">
        <v>10285.2111</v>
      </c>
      <c r="AR94" s="48"/>
      <c r="AS94" s="48"/>
    </row>
    <row r="95" spans="1:45">
      <c r="A95" s="16" t="s">
        <v>91</v>
      </c>
      <c r="B95" s="355">
        <v>1550.4301399999999</v>
      </c>
      <c r="C95" s="355">
        <v>428.33438000000001</v>
      </c>
      <c r="D95" s="355">
        <v>1977.8352500000001</v>
      </c>
      <c r="E95" s="355">
        <v>879.28665000000001</v>
      </c>
      <c r="F95" s="355">
        <v>366.11801000000003</v>
      </c>
      <c r="G95" s="355">
        <v>191.56560999999999</v>
      </c>
      <c r="H95" s="355">
        <v>239.62791000000001</v>
      </c>
      <c r="I95" s="355">
        <v>239.69225</v>
      </c>
      <c r="J95" s="355">
        <v>154.64914999999999</v>
      </c>
      <c r="K95" s="355">
        <v>968.28650000000005</v>
      </c>
      <c r="L95" s="355">
        <v>14.373670000000001</v>
      </c>
      <c r="M95" s="355">
        <v>375.94346999999999</v>
      </c>
      <c r="N95" s="355">
        <v>355.51621</v>
      </c>
      <c r="O95" s="355">
        <v>42.340580000000003</v>
      </c>
      <c r="P95" s="355">
        <v>339.25961000000001</v>
      </c>
      <c r="Q95" s="355">
        <v>115.52284</v>
      </c>
      <c r="R95" s="355">
        <v>219.17922000000002</v>
      </c>
      <c r="S95" s="355">
        <v>239.57398999999998</v>
      </c>
      <c r="T95" s="355">
        <v>1019.88823</v>
      </c>
      <c r="U95" s="355">
        <v>358.58484000000004</v>
      </c>
      <c r="V95" s="355">
        <v>42.127879999999998</v>
      </c>
      <c r="W95" s="355">
        <v>49.986499999999999</v>
      </c>
      <c r="X95" s="355">
        <v>127.40263</v>
      </c>
      <c r="Y95" s="355">
        <v>36.319410000000005</v>
      </c>
      <c r="Z95" s="355">
        <v>166.84522000000001</v>
      </c>
      <c r="AA95" s="355">
        <v>136.39171999999999</v>
      </c>
      <c r="AB95" s="355">
        <v>140.81763000000001</v>
      </c>
      <c r="AC95" s="355">
        <v>874.58463000000006</v>
      </c>
      <c r="AD95" s="355">
        <v>133.26361</v>
      </c>
      <c r="AE95" s="355">
        <v>972.60649999999998</v>
      </c>
      <c r="AF95" s="355">
        <v>195.19364000000002</v>
      </c>
      <c r="AG95" s="355">
        <v>121.56847999999999</v>
      </c>
      <c r="AH95" s="355">
        <v>305.80720000000002</v>
      </c>
      <c r="AI95" s="355">
        <v>116.52021999999999</v>
      </c>
      <c r="AJ95" s="355">
        <v>133.83233999999999</v>
      </c>
      <c r="AK95" s="355">
        <v>14.21316</v>
      </c>
      <c r="AL95" s="355">
        <v>237.56645999999998</v>
      </c>
      <c r="AM95" s="355">
        <v>71.016850000000005</v>
      </c>
      <c r="AN95" s="355">
        <v>683.80256000000008</v>
      </c>
      <c r="AO95" s="355">
        <v>176.38042000000002</v>
      </c>
      <c r="AP95" s="355">
        <v>28.481080000000002</v>
      </c>
      <c r="AQ95" s="355">
        <v>14840.736650000001</v>
      </c>
      <c r="AR95" s="48"/>
      <c r="AS95" s="48"/>
    </row>
    <row r="96" spans="1:45">
      <c r="A96" s="16" t="s">
        <v>92</v>
      </c>
      <c r="B96" s="355">
        <v>1318.9795100000001</v>
      </c>
      <c r="C96" s="355">
        <v>653.10413000000005</v>
      </c>
      <c r="D96" s="355">
        <v>1050.9676200000001</v>
      </c>
      <c r="E96" s="355">
        <v>148.66063</v>
      </c>
      <c r="F96" s="355">
        <v>142.47416000000001</v>
      </c>
      <c r="G96" s="355">
        <v>120.48635</v>
      </c>
      <c r="H96" s="355">
        <v>257.65913</v>
      </c>
      <c r="I96" s="355">
        <v>144.97891000000001</v>
      </c>
      <c r="J96" s="355">
        <v>290.62453000000005</v>
      </c>
      <c r="K96" s="355">
        <v>162.75698</v>
      </c>
      <c r="L96" s="355">
        <v>155.52857999999998</v>
      </c>
      <c r="M96" s="355">
        <v>161.19235999999998</v>
      </c>
      <c r="N96" s="355">
        <v>832.31183999999996</v>
      </c>
      <c r="O96" s="355">
        <v>320.25609000000003</v>
      </c>
      <c r="P96" s="355">
        <v>129.44601</v>
      </c>
      <c r="Q96" s="355">
        <v>77.786320000000003</v>
      </c>
      <c r="R96" s="355">
        <v>321.40636000000001</v>
      </c>
      <c r="S96" s="355">
        <v>56.394820000000003</v>
      </c>
      <c r="T96" s="355">
        <v>925.93209999999999</v>
      </c>
      <c r="U96" s="355">
        <v>248.58423999999999</v>
      </c>
      <c r="V96" s="355">
        <v>105.11607000000001</v>
      </c>
      <c r="W96" s="355">
        <v>355.88465000000002</v>
      </c>
      <c r="X96" s="355">
        <v>174.20671999999999</v>
      </c>
      <c r="Y96" s="355">
        <v>199.27448999999999</v>
      </c>
      <c r="Z96" s="355">
        <v>380.63734999999997</v>
      </c>
      <c r="AA96" s="355">
        <v>166.2287</v>
      </c>
      <c r="AB96" s="355">
        <v>233.49386999999999</v>
      </c>
      <c r="AC96" s="355">
        <v>472.51693</v>
      </c>
      <c r="AD96" s="355">
        <v>290.19473999999997</v>
      </c>
      <c r="AE96" s="355">
        <v>444.44660999999996</v>
      </c>
      <c r="AF96" s="355">
        <v>155.01773</v>
      </c>
      <c r="AG96" s="355">
        <v>319.01418000000001</v>
      </c>
      <c r="AH96" s="355">
        <v>288.87036999999998</v>
      </c>
      <c r="AI96" s="355">
        <v>48.364239999999995</v>
      </c>
      <c r="AJ96" s="355">
        <v>27.355060000000002</v>
      </c>
      <c r="AK96" s="355">
        <v>63.320190000000004</v>
      </c>
      <c r="AL96" s="355">
        <v>286.61576000000002</v>
      </c>
      <c r="AM96" s="355">
        <v>23.602790000000002</v>
      </c>
      <c r="AN96" s="355">
        <v>574.04710999999998</v>
      </c>
      <c r="AO96" s="355">
        <v>154.48398999999998</v>
      </c>
      <c r="AP96" s="355">
        <v>37.198449999999994</v>
      </c>
      <c r="AQ96" s="355">
        <v>12319.42067</v>
      </c>
      <c r="AR96" s="48"/>
      <c r="AS96" s="48"/>
    </row>
    <row r="97" spans="1:45">
      <c r="A97" s="16" t="s">
        <v>93</v>
      </c>
      <c r="B97" s="355">
        <v>998.63396999999998</v>
      </c>
      <c r="C97" s="355">
        <v>232.02151999999998</v>
      </c>
      <c r="D97" s="355">
        <v>179.93481</v>
      </c>
      <c r="E97" s="355">
        <v>1.9E-2</v>
      </c>
      <c r="F97" s="355">
        <v>0</v>
      </c>
      <c r="G97" s="355">
        <v>70.310960000000009</v>
      </c>
      <c r="H97" s="355">
        <v>57.133720000000004</v>
      </c>
      <c r="I97" s="355">
        <v>201.97605999999999</v>
      </c>
      <c r="J97" s="355">
        <v>163.08351999999999</v>
      </c>
      <c r="K97" s="355">
        <v>1.4E-2</v>
      </c>
      <c r="L97" s="355">
        <v>4.34755</v>
      </c>
      <c r="M97" s="355">
        <v>294.92424</v>
      </c>
      <c r="N97" s="355">
        <v>3.5496099999999999</v>
      </c>
      <c r="O97" s="355">
        <v>6.0000000000000001E-3</v>
      </c>
      <c r="P97" s="355">
        <v>220.62808999999999</v>
      </c>
      <c r="Q97" s="355">
        <v>3.0000000000000001E-3</v>
      </c>
      <c r="R97" s="355">
        <v>1.5442</v>
      </c>
      <c r="S97" s="355">
        <v>7.0000000000000001E-3</v>
      </c>
      <c r="T97" s="355">
        <v>2E-3</v>
      </c>
      <c r="U97" s="355">
        <v>3.3864000000000001</v>
      </c>
      <c r="V97" s="355">
        <v>5.0000000000000001E-3</v>
      </c>
      <c r="W97" s="355">
        <v>6.0000000000000001E-3</v>
      </c>
      <c r="X97" s="355">
        <v>1.103E-2</v>
      </c>
      <c r="Y97" s="355">
        <v>2.2858800000000001</v>
      </c>
      <c r="Z97" s="355">
        <v>180.27461</v>
      </c>
      <c r="AA97" s="355">
        <v>6.5682799999999997</v>
      </c>
      <c r="AB97" s="355">
        <v>140.06476000000001</v>
      </c>
      <c r="AC97" s="355">
        <v>60.578679999999999</v>
      </c>
      <c r="AD97" s="355">
        <v>377.36606</v>
      </c>
      <c r="AE97" s="355">
        <v>473.43490000000003</v>
      </c>
      <c r="AF97" s="355">
        <v>1E-3</v>
      </c>
      <c r="AG97" s="355">
        <v>6.0000000000000001E-3</v>
      </c>
      <c r="AH97" s="355">
        <v>5.0000000000000001E-3</v>
      </c>
      <c r="AI97" s="355">
        <v>2E-3</v>
      </c>
      <c r="AJ97" s="355">
        <v>18.264599999999998</v>
      </c>
      <c r="AK97" s="355">
        <v>2E-3</v>
      </c>
      <c r="AL97" s="355">
        <v>40.14152</v>
      </c>
      <c r="AM97" s="355">
        <v>1.9890399999999999</v>
      </c>
      <c r="AN97" s="355">
        <v>1E-3</v>
      </c>
      <c r="AO97" s="355">
        <v>1E-3</v>
      </c>
      <c r="AP97" s="355">
        <v>4.1432000000000002</v>
      </c>
      <c r="AQ97" s="355">
        <v>3736.6772099999998</v>
      </c>
      <c r="AR97" s="48"/>
      <c r="AS97" s="48"/>
    </row>
    <row r="98" spans="1:45">
      <c r="A98" s="16" t="s">
        <v>94</v>
      </c>
      <c r="B98" s="355">
        <v>0</v>
      </c>
      <c r="C98" s="355">
        <v>67.993990000000011</v>
      </c>
      <c r="D98" s="355">
        <v>30.783560000000001</v>
      </c>
      <c r="E98" s="355">
        <v>2.9201100000000002</v>
      </c>
      <c r="F98" s="355">
        <v>0</v>
      </c>
      <c r="G98" s="355">
        <v>0</v>
      </c>
      <c r="H98" s="355">
        <v>0</v>
      </c>
      <c r="I98" s="355">
        <v>0</v>
      </c>
      <c r="J98" s="355">
        <v>0</v>
      </c>
      <c r="K98" s="355">
        <v>0</v>
      </c>
      <c r="L98" s="355">
        <v>61.753140000000002</v>
      </c>
      <c r="M98" s="355">
        <v>0</v>
      </c>
      <c r="N98" s="355">
        <v>1.6467700000000001</v>
      </c>
      <c r="O98" s="355">
        <v>0</v>
      </c>
      <c r="P98" s="355">
        <v>0</v>
      </c>
      <c r="Q98" s="355">
        <v>0</v>
      </c>
      <c r="R98" s="355">
        <v>0</v>
      </c>
      <c r="S98" s="355">
        <v>2.9347800000000004</v>
      </c>
      <c r="T98" s="355">
        <v>0</v>
      </c>
      <c r="U98" s="355">
        <v>0</v>
      </c>
      <c r="V98" s="355">
        <v>0</v>
      </c>
      <c r="W98" s="355">
        <v>0</v>
      </c>
      <c r="X98" s="355">
        <v>0</v>
      </c>
      <c r="Y98" s="355">
        <v>4</v>
      </c>
      <c r="Z98" s="355">
        <v>0</v>
      </c>
      <c r="AA98" s="355">
        <v>0</v>
      </c>
      <c r="AB98" s="355">
        <v>0</v>
      </c>
      <c r="AC98" s="355">
        <v>2.3934899999999999</v>
      </c>
      <c r="AD98" s="355">
        <v>0</v>
      </c>
      <c r="AE98" s="355">
        <v>0</v>
      </c>
      <c r="AF98" s="355">
        <v>0</v>
      </c>
      <c r="AG98" s="355">
        <v>0</v>
      </c>
      <c r="AH98" s="355">
        <v>0</v>
      </c>
      <c r="AI98" s="355">
        <v>0</v>
      </c>
      <c r="AJ98" s="355">
        <v>0</v>
      </c>
      <c r="AK98" s="355">
        <v>0</v>
      </c>
      <c r="AL98" s="355">
        <v>0</v>
      </c>
      <c r="AM98" s="355">
        <v>0</v>
      </c>
      <c r="AN98" s="355">
        <v>0</v>
      </c>
      <c r="AO98" s="355">
        <v>0</v>
      </c>
      <c r="AP98" s="355">
        <v>0</v>
      </c>
      <c r="AQ98" s="355">
        <v>174.42583999999999</v>
      </c>
      <c r="AR98" s="48"/>
      <c r="AS98" s="48"/>
    </row>
    <row r="99" spans="1:45">
      <c r="A99" s="16" t="s">
        <v>95</v>
      </c>
      <c r="B99" s="355">
        <v>0</v>
      </c>
      <c r="C99" s="355">
        <v>0</v>
      </c>
      <c r="D99" s="355">
        <v>0</v>
      </c>
      <c r="E99" s="355">
        <v>0</v>
      </c>
      <c r="F99" s="355">
        <v>0</v>
      </c>
      <c r="G99" s="355">
        <v>0</v>
      </c>
      <c r="H99" s="355">
        <v>0</v>
      </c>
      <c r="I99" s="355">
        <v>0</v>
      </c>
      <c r="J99" s="355">
        <v>0</v>
      </c>
      <c r="K99" s="355">
        <v>0</v>
      </c>
      <c r="L99" s="355">
        <v>0</v>
      </c>
      <c r="M99" s="355">
        <v>0</v>
      </c>
      <c r="N99" s="355">
        <v>0</v>
      </c>
      <c r="O99" s="355">
        <v>0</v>
      </c>
      <c r="P99" s="355">
        <v>0</v>
      </c>
      <c r="Q99" s="355">
        <v>0</v>
      </c>
      <c r="R99" s="355">
        <v>0</v>
      </c>
      <c r="S99" s="355">
        <v>0</v>
      </c>
      <c r="T99" s="355">
        <v>0</v>
      </c>
      <c r="U99" s="355">
        <v>0</v>
      </c>
      <c r="V99" s="355">
        <v>0</v>
      </c>
      <c r="W99" s="355">
        <v>0</v>
      </c>
      <c r="X99" s="355">
        <v>0</v>
      </c>
      <c r="Y99" s="355">
        <v>0</v>
      </c>
      <c r="Z99" s="355">
        <v>0</v>
      </c>
      <c r="AA99" s="355">
        <v>0</v>
      </c>
      <c r="AB99" s="355">
        <v>0</v>
      </c>
      <c r="AC99" s="355">
        <v>0</v>
      </c>
      <c r="AD99" s="355">
        <v>0</v>
      </c>
      <c r="AE99" s="355">
        <v>0</v>
      </c>
      <c r="AF99" s="355">
        <v>0</v>
      </c>
      <c r="AG99" s="355">
        <v>0</v>
      </c>
      <c r="AH99" s="355">
        <v>0</v>
      </c>
      <c r="AI99" s="355">
        <v>0</v>
      </c>
      <c r="AJ99" s="355">
        <v>0</v>
      </c>
      <c r="AK99" s="355">
        <v>0</v>
      </c>
      <c r="AL99" s="355">
        <v>0</v>
      </c>
      <c r="AM99" s="355">
        <v>0</v>
      </c>
      <c r="AN99" s="355">
        <v>0</v>
      </c>
      <c r="AO99" s="355">
        <v>0</v>
      </c>
      <c r="AP99" s="355">
        <v>0</v>
      </c>
      <c r="AQ99" s="355">
        <v>0</v>
      </c>
      <c r="AR99" s="48"/>
      <c r="AS99" s="48"/>
    </row>
    <row r="100" spans="1:45">
      <c r="A100" s="16" t="s">
        <v>96</v>
      </c>
      <c r="B100" s="355">
        <v>0</v>
      </c>
      <c r="C100" s="355">
        <v>0</v>
      </c>
      <c r="D100" s="355">
        <v>0</v>
      </c>
      <c r="E100" s="355">
        <v>0</v>
      </c>
      <c r="F100" s="355">
        <v>0</v>
      </c>
      <c r="G100" s="355">
        <v>0</v>
      </c>
      <c r="H100" s="355">
        <v>0</v>
      </c>
      <c r="I100" s="355">
        <v>0</v>
      </c>
      <c r="J100" s="355">
        <v>0</v>
      </c>
      <c r="K100" s="355">
        <v>0</v>
      </c>
      <c r="L100" s="355">
        <v>0</v>
      </c>
      <c r="M100" s="355">
        <v>0</v>
      </c>
      <c r="N100" s="355">
        <v>0</v>
      </c>
      <c r="O100" s="355">
        <v>65</v>
      </c>
      <c r="P100" s="355">
        <v>0</v>
      </c>
      <c r="Q100" s="355">
        <v>0</v>
      </c>
      <c r="R100" s="355">
        <v>0</v>
      </c>
      <c r="S100" s="355">
        <v>0</v>
      </c>
      <c r="T100" s="355">
        <v>0</v>
      </c>
      <c r="U100" s="355">
        <v>0</v>
      </c>
      <c r="V100" s="355">
        <v>0</v>
      </c>
      <c r="W100" s="355">
        <v>0</v>
      </c>
      <c r="X100" s="355">
        <v>0</v>
      </c>
      <c r="Y100" s="355">
        <v>0</v>
      </c>
      <c r="Z100" s="355">
        <v>0</v>
      </c>
      <c r="AA100" s="355">
        <v>0</v>
      </c>
      <c r="AB100" s="355">
        <v>0</v>
      </c>
      <c r="AC100" s="355">
        <v>1200.34247</v>
      </c>
      <c r="AD100" s="355">
        <v>0</v>
      </c>
      <c r="AE100" s="355">
        <v>0</v>
      </c>
      <c r="AF100" s="355">
        <v>0</v>
      </c>
      <c r="AG100" s="355">
        <v>0</v>
      </c>
      <c r="AH100" s="355">
        <v>0</v>
      </c>
      <c r="AI100" s="355">
        <v>0</v>
      </c>
      <c r="AJ100" s="355">
        <v>0</v>
      </c>
      <c r="AK100" s="355">
        <v>0</v>
      </c>
      <c r="AL100" s="355">
        <v>0</v>
      </c>
      <c r="AM100" s="355">
        <v>0</v>
      </c>
      <c r="AN100" s="355">
        <v>0</v>
      </c>
      <c r="AO100" s="355">
        <v>0</v>
      </c>
      <c r="AP100" s="355">
        <v>0</v>
      </c>
      <c r="AQ100" s="355">
        <v>1265.34247</v>
      </c>
      <c r="AR100" s="48"/>
      <c r="AS100" s="48"/>
    </row>
    <row r="101" spans="1:45">
      <c r="A101" s="15" t="s">
        <v>97</v>
      </c>
      <c r="B101" s="646">
        <v>13902.864240000001</v>
      </c>
      <c r="C101" s="646">
        <v>766.46937000000003</v>
      </c>
      <c r="D101" s="646">
        <v>2028.9779699999999</v>
      </c>
      <c r="E101" s="646">
        <v>996.67855000000009</v>
      </c>
      <c r="F101" s="646">
        <v>206.79792</v>
      </c>
      <c r="G101" s="646">
        <v>569.46835999999996</v>
      </c>
      <c r="H101" s="646">
        <v>501.86371999999994</v>
      </c>
      <c r="I101" s="646">
        <v>973.01839000000007</v>
      </c>
      <c r="J101" s="646">
        <v>176.84568999999999</v>
      </c>
      <c r="K101" s="646">
        <v>408.41498999999999</v>
      </c>
      <c r="L101" s="646">
        <v>246.87618000000001</v>
      </c>
      <c r="M101" s="646">
        <v>474.40780999999998</v>
      </c>
      <c r="N101" s="646">
        <v>1160.2519299999999</v>
      </c>
      <c r="O101" s="646">
        <v>438.32299999999998</v>
      </c>
      <c r="P101" s="646">
        <v>489.53126000000003</v>
      </c>
      <c r="Q101" s="646">
        <v>60.808980000000005</v>
      </c>
      <c r="R101" s="646">
        <v>520.35857999999996</v>
      </c>
      <c r="S101" s="646">
        <v>490.90303</v>
      </c>
      <c r="T101" s="646">
        <v>1153.1928</v>
      </c>
      <c r="U101" s="646">
        <v>224.22304</v>
      </c>
      <c r="V101" s="646">
        <v>22.766299999999998</v>
      </c>
      <c r="W101" s="646">
        <v>81.340090000000004</v>
      </c>
      <c r="X101" s="646">
        <v>699.67710999999997</v>
      </c>
      <c r="Y101" s="646">
        <v>207.89856</v>
      </c>
      <c r="Z101" s="646">
        <v>135.45147</v>
      </c>
      <c r="AA101" s="646">
        <v>676.51495</v>
      </c>
      <c r="AB101" s="646">
        <v>335.7217</v>
      </c>
      <c r="AC101" s="646">
        <v>918.13026000000002</v>
      </c>
      <c r="AD101" s="646">
        <v>674.44680000000005</v>
      </c>
      <c r="AE101" s="646">
        <v>605.92293000000006</v>
      </c>
      <c r="AF101" s="646">
        <v>371.16071999999997</v>
      </c>
      <c r="AG101" s="646">
        <v>491.23842999999999</v>
      </c>
      <c r="AH101" s="646">
        <v>182.02339000000001</v>
      </c>
      <c r="AI101" s="646">
        <v>159.08195999999998</v>
      </c>
      <c r="AJ101" s="646">
        <v>66.366669999999999</v>
      </c>
      <c r="AK101" s="646">
        <v>258.15177</v>
      </c>
      <c r="AL101" s="646">
        <v>902.5829</v>
      </c>
      <c r="AM101" s="646">
        <v>13.22315</v>
      </c>
      <c r="AN101" s="646">
        <v>338.57193000000001</v>
      </c>
      <c r="AO101" s="646">
        <v>725.73070999999993</v>
      </c>
      <c r="AP101" s="646">
        <v>98.60457000000001</v>
      </c>
      <c r="AQ101" s="646">
        <v>33754.882180000001</v>
      </c>
      <c r="AR101" s="324"/>
      <c r="AS101" s="48"/>
    </row>
    <row r="102" spans="1:45">
      <c r="A102" s="16" t="s">
        <v>98</v>
      </c>
      <c r="B102" s="355">
        <v>652.87860999999998</v>
      </c>
      <c r="C102" s="355">
        <v>48.653100000000002</v>
      </c>
      <c r="D102" s="355">
        <v>700.83219999999994</v>
      </c>
      <c r="E102" s="355">
        <v>656.76667000000009</v>
      </c>
      <c r="F102" s="355">
        <v>65.022689999999997</v>
      </c>
      <c r="G102" s="355">
        <v>32.641860000000001</v>
      </c>
      <c r="H102" s="355">
        <v>229.59554</v>
      </c>
      <c r="I102" s="355">
        <v>369.13632000000001</v>
      </c>
      <c r="J102" s="355">
        <v>0</v>
      </c>
      <c r="K102" s="355">
        <v>114.16771</v>
      </c>
      <c r="L102" s="355">
        <v>105.55614</v>
      </c>
      <c r="M102" s="355">
        <v>233.27895000000001</v>
      </c>
      <c r="N102" s="355">
        <v>398.81577000000004</v>
      </c>
      <c r="O102" s="355">
        <v>149.46482</v>
      </c>
      <c r="P102" s="355">
        <v>85.539529999999999</v>
      </c>
      <c r="Q102" s="355">
        <v>0</v>
      </c>
      <c r="R102" s="355">
        <v>105.92633000000001</v>
      </c>
      <c r="S102" s="355">
        <v>68.834969999999998</v>
      </c>
      <c r="T102" s="355">
        <v>842.50261999999998</v>
      </c>
      <c r="U102" s="355">
        <v>21.180610000000001</v>
      </c>
      <c r="V102" s="355">
        <v>11.467799999999999</v>
      </c>
      <c r="W102" s="355">
        <v>0</v>
      </c>
      <c r="X102" s="355">
        <v>98.237580000000008</v>
      </c>
      <c r="Y102" s="355">
        <v>103.86566000000001</v>
      </c>
      <c r="Z102" s="355">
        <v>92.476969999999994</v>
      </c>
      <c r="AA102" s="355">
        <v>130.09918999999999</v>
      </c>
      <c r="AB102" s="355">
        <v>0</v>
      </c>
      <c r="AC102" s="355">
        <v>528.89902000000006</v>
      </c>
      <c r="AD102" s="355">
        <v>98.163330000000002</v>
      </c>
      <c r="AE102" s="355">
        <v>240.14154000000002</v>
      </c>
      <c r="AF102" s="355">
        <v>49.720099999999995</v>
      </c>
      <c r="AG102" s="355">
        <v>98.936639999999997</v>
      </c>
      <c r="AH102" s="355">
        <v>73.896110000000007</v>
      </c>
      <c r="AI102" s="355">
        <v>18.65513</v>
      </c>
      <c r="AJ102" s="355">
        <v>16.982890000000001</v>
      </c>
      <c r="AK102" s="355">
        <v>4.7740100000000005</v>
      </c>
      <c r="AL102" s="355">
        <v>79.231729999999999</v>
      </c>
      <c r="AM102" s="355">
        <v>7.0473299999999997</v>
      </c>
      <c r="AN102" s="355">
        <v>23.974</v>
      </c>
      <c r="AO102" s="355">
        <v>99.036550000000005</v>
      </c>
      <c r="AP102" s="355">
        <v>0</v>
      </c>
      <c r="AQ102" s="355">
        <v>6656.4000199999991</v>
      </c>
      <c r="AR102" s="48"/>
      <c r="AS102" s="48"/>
    </row>
    <row r="103" spans="1:45">
      <c r="A103" s="16" t="s">
        <v>99</v>
      </c>
      <c r="B103" s="355">
        <v>715.30808999999999</v>
      </c>
      <c r="C103" s="355">
        <v>0</v>
      </c>
      <c r="D103" s="355">
        <v>0</v>
      </c>
      <c r="E103" s="355">
        <v>0</v>
      </c>
      <c r="F103" s="355">
        <v>0</v>
      </c>
      <c r="G103" s="355">
        <v>0</v>
      </c>
      <c r="H103" s="355">
        <v>1.9763499999999998</v>
      </c>
      <c r="I103" s="355">
        <v>0</v>
      </c>
      <c r="J103" s="355">
        <v>0</v>
      </c>
      <c r="K103" s="355">
        <v>0</v>
      </c>
      <c r="L103" s="355">
        <v>9.0482000000000014</v>
      </c>
      <c r="M103" s="355">
        <v>0</v>
      </c>
      <c r="N103" s="355">
        <v>0</v>
      </c>
      <c r="O103" s="355">
        <v>0</v>
      </c>
      <c r="P103" s="355">
        <v>0</v>
      </c>
      <c r="Q103" s="355">
        <v>0</v>
      </c>
      <c r="R103" s="355">
        <v>1.3024800000000001</v>
      </c>
      <c r="S103" s="355">
        <v>174.17148</v>
      </c>
      <c r="T103" s="355">
        <v>48.913379999999997</v>
      </c>
      <c r="U103" s="355">
        <v>33.985039999999998</v>
      </c>
      <c r="V103" s="355">
        <v>0</v>
      </c>
      <c r="W103" s="355">
        <v>0</v>
      </c>
      <c r="X103" s="355">
        <v>21.331099999999999</v>
      </c>
      <c r="Y103" s="355">
        <v>0</v>
      </c>
      <c r="Z103" s="355">
        <v>0</v>
      </c>
      <c r="AA103" s="355">
        <v>1.11649</v>
      </c>
      <c r="AB103" s="355">
        <v>119.96169999999999</v>
      </c>
      <c r="AC103" s="355">
        <v>0</v>
      </c>
      <c r="AD103" s="355">
        <v>412.75756999999999</v>
      </c>
      <c r="AE103" s="355">
        <v>85.556039999999996</v>
      </c>
      <c r="AF103" s="355">
        <v>0.52936000000000005</v>
      </c>
      <c r="AG103" s="355">
        <v>0</v>
      </c>
      <c r="AH103" s="355">
        <v>0</v>
      </c>
      <c r="AI103" s="355">
        <v>30.311529999999998</v>
      </c>
      <c r="AJ103" s="355">
        <v>0</v>
      </c>
      <c r="AK103" s="355">
        <v>0</v>
      </c>
      <c r="AL103" s="355">
        <v>218.54606000000001</v>
      </c>
      <c r="AM103" s="355">
        <v>0</v>
      </c>
      <c r="AN103" s="355">
        <v>0</v>
      </c>
      <c r="AO103" s="355">
        <v>0</v>
      </c>
      <c r="AP103" s="355">
        <v>0</v>
      </c>
      <c r="AQ103" s="355">
        <v>1874.8148700000002</v>
      </c>
      <c r="AR103" s="48"/>
      <c r="AS103" s="48"/>
    </row>
    <row r="104" spans="1:45">
      <c r="A104" s="16" t="s">
        <v>100</v>
      </c>
      <c r="B104" s="355">
        <v>12455.937189999999</v>
      </c>
      <c r="C104" s="355">
        <v>0</v>
      </c>
      <c r="D104" s="355">
        <v>0</v>
      </c>
      <c r="E104" s="355">
        <v>38.620480000000001</v>
      </c>
      <c r="F104" s="355">
        <v>0</v>
      </c>
      <c r="G104" s="355">
        <v>0</v>
      </c>
      <c r="H104" s="355">
        <v>0</v>
      </c>
      <c r="I104" s="355">
        <v>0</v>
      </c>
      <c r="J104" s="355">
        <v>0</v>
      </c>
      <c r="K104" s="355">
        <v>379.67410999999998</v>
      </c>
      <c r="L104" s="355">
        <v>299.79768999999999</v>
      </c>
      <c r="M104" s="355">
        <v>107.87477</v>
      </c>
      <c r="N104" s="355">
        <v>103.80133000000001</v>
      </c>
      <c r="O104" s="355">
        <v>157.26526999999999</v>
      </c>
      <c r="P104" s="355">
        <v>164.16372000000001</v>
      </c>
      <c r="Q104" s="355">
        <v>0</v>
      </c>
      <c r="R104" s="355">
        <v>22.22</v>
      </c>
      <c r="S104" s="355">
        <v>0</v>
      </c>
      <c r="T104" s="355">
        <v>57.802250000000001</v>
      </c>
      <c r="U104" s="355">
        <v>69.940669999999997</v>
      </c>
      <c r="V104" s="355">
        <v>5.7300000000000007E-3</v>
      </c>
      <c r="W104" s="355">
        <v>0</v>
      </c>
      <c r="X104" s="355">
        <v>0</v>
      </c>
      <c r="Y104" s="355">
        <v>0</v>
      </c>
      <c r="Z104" s="355">
        <v>0.22365000000000002</v>
      </c>
      <c r="AA104" s="355">
        <v>0</v>
      </c>
      <c r="AB104" s="355">
        <v>0</v>
      </c>
      <c r="AC104" s="355">
        <v>0</v>
      </c>
      <c r="AD104" s="355">
        <v>0</v>
      </c>
      <c r="AE104" s="355">
        <v>0</v>
      </c>
      <c r="AF104" s="355">
        <v>0</v>
      </c>
      <c r="AG104" s="355">
        <v>4.7000000000000002E-3</v>
      </c>
      <c r="AH104" s="355">
        <v>0</v>
      </c>
      <c r="AI104" s="355">
        <v>0</v>
      </c>
      <c r="AJ104" s="355">
        <v>0</v>
      </c>
      <c r="AK104" s="355">
        <v>0</v>
      </c>
      <c r="AL104" s="355">
        <v>0</v>
      </c>
      <c r="AM104" s="355">
        <v>0</v>
      </c>
      <c r="AN104" s="355">
        <v>0</v>
      </c>
      <c r="AO104" s="355">
        <v>0</v>
      </c>
      <c r="AP104" s="355">
        <v>0</v>
      </c>
      <c r="AQ104" s="355">
        <v>13857.331560000001</v>
      </c>
      <c r="AR104" s="48"/>
      <c r="AS104" s="48"/>
    </row>
    <row r="105" spans="1:45">
      <c r="A105" s="16" t="s">
        <v>101</v>
      </c>
      <c r="B105" s="355">
        <v>78.740350000000007</v>
      </c>
      <c r="C105" s="355">
        <v>717.81627000000003</v>
      </c>
      <c r="D105" s="355">
        <v>1328.1457700000001</v>
      </c>
      <c r="E105" s="355">
        <v>301.29140000000001</v>
      </c>
      <c r="F105" s="355">
        <v>141.77523000000002</v>
      </c>
      <c r="G105" s="355">
        <v>536.82650000000001</v>
      </c>
      <c r="H105" s="355">
        <v>270.29183</v>
      </c>
      <c r="I105" s="355">
        <v>603.88207</v>
      </c>
      <c r="J105" s="355">
        <v>176.84568999999999</v>
      </c>
      <c r="K105" s="355">
        <v>294.24728000000005</v>
      </c>
      <c r="L105" s="355">
        <v>132.27104</v>
      </c>
      <c r="M105" s="355">
        <v>241.12855999999999</v>
      </c>
      <c r="N105" s="355">
        <v>760.10709999999995</v>
      </c>
      <c r="O105" s="355">
        <v>288.85818999999998</v>
      </c>
      <c r="P105" s="355">
        <v>239.82801000000001</v>
      </c>
      <c r="Q105" s="355">
        <v>60.808980000000005</v>
      </c>
      <c r="R105" s="355">
        <v>390.90977000000004</v>
      </c>
      <c r="S105" s="355">
        <v>247.89658</v>
      </c>
      <c r="T105" s="355">
        <v>203.97454999999999</v>
      </c>
      <c r="U105" s="355">
        <v>99.116720000000001</v>
      </c>
      <c r="V105" s="355">
        <v>11.292770000000001</v>
      </c>
      <c r="W105" s="355">
        <v>81.340090000000004</v>
      </c>
      <c r="X105" s="355">
        <v>580.10843</v>
      </c>
      <c r="Y105" s="355">
        <v>104.0329</v>
      </c>
      <c r="Z105" s="355">
        <v>42.974470000000004</v>
      </c>
      <c r="AA105" s="355">
        <v>545.29926999999998</v>
      </c>
      <c r="AB105" s="355">
        <v>215.76</v>
      </c>
      <c r="AC105" s="355">
        <v>389.23124000000001</v>
      </c>
      <c r="AD105" s="355">
        <v>163.52590000000001</v>
      </c>
      <c r="AE105" s="355">
        <v>280.22534999999999</v>
      </c>
      <c r="AF105" s="355">
        <v>320.91126000000003</v>
      </c>
      <c r="AG105" s="355">
        <v>392.29709000000003</v>
      </c>
      <c r="AH105" s="355">
        <v>108.12728</v>
      </c>
      <c r="AI105" s="355">
        <v>110.1153</v>
      </c>
      <c r="AJ105" s="355">
        <v>49.383780000000002</v>
      </c>
      <c r="AK105" s="355">
        <v>253.37776000000002</v>
      </c>
      <c r="AL105" s="355">
        <v>604.80511000000001</v>
      </c>
      <c r="AM105" s="355">
        <v>6.1758199999999999</v>
      </c>
      <c r="AN105" s="355">
        <v>314.59793000000002</v>
      </c>
      <c r="AO105" s="355">
        <v>626.69416000000001</v>
      </c>
      <c r="AP105" s="355">
        <v>98.60457000000001</v>
      </c>
      <c r="AQ105" s="355">
        <v>12413.64237</v>
      </c>
      <c r="AR105" s="48"/>
      <c r="AS105" s="48"/>
    </row>
    <row r="106" spans="1:45">
      <c r="A106" s="18" t="s">
        <v>102</v>
      </c>
      <c r="B106" s="10">
        <v>0</v>
      </c>
      <c r="C106" s="10">
        <v>0</v>
      </c>
      <c r="D106" s="10">
        <v>0</v>
      </c>
      <c r="E106" s="10">
        <v>0</v>
      </c>
      <c r="F106" s="10">
        <v>0</v>
      </c>
      <c r="G106" s="10">
        <v>0</v>
      </c>
      <c r="H106" s="10">
        <v>0</v>
      </c>
      <c r="I106" s="10">
        <v>0</v>
      </c>
      <c r="J106" s="10">
        <v>0</v>
      </c>
      <c r="K106" s="10">
        <v>-379.67410999999998</v>
      </c>
      <c r="L106" s="10">
        <v>-299.79689000000002</v>
      </c>
      <c r="M106" s="10">
        <v>-107.87447</v>
      </c>
      <c r="N106" s="10">
        <v>-102.47227000000001</v>
      </c>
      <c r="O106" s="10">
        <v>-157.26527999999999</v>
      </c>
      <c r="P106" s="10">
        <v>0</v>
      </c>
      <c r="Q106" s="10">
        <v>0</v>
      </c>
      <c r="R106" s="10">
        <v>0</v>
      </c>
      <c r="S106" s="10">
        <v>0</v>
      </c>
      <c r="T106" s="10">
        <v>0</v>
      </c>
      <c r="U106" s="10">
        <v>0</v>
      </c>
      <c r="V106" s="10">
        <v>0</v>
      </c>
      <c r="W106" s="10">
        <v>0</v>
      </c>
      <c r="X106" s="10">
        <v>0</v>
      </c>
      <c r="Y106" s="10">
        <v>0</v>
      </c>
      <c r="Z106" s="10">
        <v>-0.22362000000000001</v>
      </c>
      <c r="AA106" s="10">
        <v>0</v>
      </c>
      <c r="AB106" s="10">
        <v>0</v>
      </c>
      <c r="AC106" s="10">
        <v>0</v>
      </c>
      <c r="AD106" s="10">
        <v>0</v>
      </c>
      <c r="AE106" s="10">
        <v>0</v>
      </c>
      <c r="AF106" s="10">
        <v>0</v>
      </c>
      <c r="AG106" s="10">
        <v>0</v>
      </c>
      <c r="AH106" s="10">
        <v>0</v>
      </c>
      <c r="AI106" s="10">
        <v>0</v>
      </c>
      <c r="AJ106" s="10">
        <v>0</v>
      </c>
      <c r="AK106" s="10">
        <v>0</v>
      </c>
      <c r="AL106" s="10">
        <v>0</v>
      </c>
      <c r="AM106" s="10">
        <v>0</v>
      </c>
      <c r="AN106" s="10">
        <v>0</v>
      </c>
      <c r="AO106" s="10">
        <v>0</v>
      </c>
      <c r="AP106" s="10">
        <v>0</v>
      </c>
      <c r="AQ106" s="10">
        <v>-1047.30664</v>
      </c>
      <c r="AR106" s="48"/>
      <c r="AS106" s="48"/>
    </row>
    <row r="107" spans="1:45">
      <c r="A107" s="15" t="s">
        <v>103</v>
      </c>
      <c r="B107" s="646">
        <v>0</v>
      </c>
      <c r="C107" s="646">
        <v>0</v>
      </c>
      <c r="D107" s="646">
        <v>0</v>
      </c>
      <c r="E107" s="646">
        <v>0</v>
      </c>
      <c r="F107" s="646">
        <v>0</v>
      </c>
      <c r="G107" s="646">
        <v>0</v>
      </c>
      <c r="H107" s="646">
        <v>0</v>
      </c>
      <c r="I107" s="646">
        <v>0</v>
      </c>
      <c r="J107" s="646">
        <v>0</v>
      </c>
      <c r="K107" s="646">
        <v>0</v>
      </c>
      <c r="L107" s="646">
        <v>0</v>
      </c>
      <c r="M107" s="646">
        <v>0</v>
      </c>
      <c r="N107" s="646">
        <v>0</v>
      </c>
      <c r="O107" s="646">
        <v>0</v>
      </c>
      <c r="P107" s="646">
        <v>0</v>
      </c>
      <c r="Q107" s="646">
        <v>0</v>
      </c>
      <c r="R107" s="646">
        <v>0</v>
      </c>
      <c r="S107" s="646">
        <v>0</v>
      </c>
      <c r="T107" s="646">
        <v>0</v>
      </c>
      <c r="U107" s="646">
        <v>0</v>
      </c>
      <c r="V107" s="646">
        <v>0</v>
      </c>
      <c r="W107" s="646">
        <v>0</v>
      </c>
      <c r="X107" s="646">
        <v>0</v>
      </c>
      <c r="Y107" s="646">
        <v>0</v>
      </c>
      <c r="Z107" s="646">
        <v>0</v>
      </c>
      <c r="AA107" s="646">
        <v>0</v>
      </c>
      <c r="AB107" s="646">
        <v>0</v>
      </c>
      <c r="AC107" s="646">
        <v>0</v>
      </c>
      <c r="AD107" s="646">
        <v>0</v>
      </c>
      <c r="AE107" s="646">
        <v>0</v>
      </c>
      <c r="AF107" s="646">
        <v>0</v>
      </c>
      <c r="AG107" s="646">
        <v>0</v>
      </c>
      <c r="AH107" s="646">
        <v>0</v>
      </c>
      <c r="AI107" s="646">
        <v>0</v>
      </c>
      <c r="AJ107" s="646">
        <v>0</v>
      </c>
      <c r="AK107" s="646">
        <v>0</v>
      </c>
      <c r="AL107" s="646">
        <v>0</v>
      </c>
      <c r="AM107" s="646">
        <v>0</v>
      </c>
      <c r="AN107" s="646">
        <v>0</v>
      </c>
      <c r="AO107" s="646">
        <v>0</v>
      </c>
      <c r="AP107" s="646">
        <v>0</v>
      </c>
      <c r="AQ107" s="646">
        <v>0</v>
      </c>
      <c r="AR107" s="324"/>
      <c r="AS107" s="48"/>
    </row>
    <row r="108" spans="1:45">
      <c r="A108" s="16" t="s">
        <v>104</v>
      </c>
      <c r="B108" s="355">
        <v>0</v>
      </c>
      <c r="C108" s="355">
        <v>0</v>
      </c>
      <c r="D108" s="355">
        <v>0</v>
      </c>
      <c r="E108" s="355">
        <v>0</v>
      </c>
      <c r="F108" s="355">
        <v>0</v>
      </c>
      <c r="G108" s="355">
        <v>0</v>
      </c>
      <c r="H108" s="355">
        <v>0</v>
      </c>
      <c r="I108" s="355">
        <v>0</v>
      </c>
      <c r="J108" s="355">
        <v>0</v>
      </c>
      <c r="K108" s="355">
        <v>0</v>
      </c>
      <c r="L108" s="355">
        <v>0</v>
      </c>
      <c r="M108" s="355">
        <v>0</v>
      </c>
      <c r="N108" s="355">
        <v>0</v>
      </c>
      <c r="O108" s="355">
        <v>0</v>
      </c>
      <c r="P108" s="355">
        <v>0</v>
      </c>
      <c r="Q108" s="355">
        <v>0</v>
      </c>
      <c r="R108" s="355">
        <v>0</v>
      </c>
      <c r="S108" s="355">
        <v>0</v>
      </c>
      <c r="T108" s="355">
        <v>0</v>
      </c>
      <c r="U108" s="355">
        <v>0</v>
      </c>
      <c r="V108" s="355">
        <v>0</v>
      </c>
      <c r="W108" s="355">
        <v>0</v>
      </c>
      <c r="X108" s="355">
        <v>0</v>
      </c>
      <c r="Y108" s="355">
        <v>0</v>
      </c>
      <c r="Z108" s="355">
        <v>0</v>
      </c>
      <c r="AA108" s="355">
        <v>0</v>
      </c>
      <c r="AB108" s="355">
        <v>0</v>
      </c>
      <c r="AC108" s="355">
        <v>0</v>
      </c>
      <c r="AD108" s="355">
        <v>0</v>
      </c>
      <c r="AE108" s="355">
        <v>0</v>
      </c>
      <c r="AF108" s="355">
        <v>0</v>
      </c>
      <c r="AG108" s="355">
        <v>0</v>
      </c>
      <c r="AH108" s="355">
        <v>0</v>
      </c>
      <c r="AI108" s="355">
        <v>0</v>
      </c>
      <c r="AJ108" s="355">
        <v>0</v>
      </c>
      <c r="AK108" s="355">
        <v>0</v>
      </c>
      <c r="AL108" s="355">
        <v>0</v>
      </c>
      <c r="AM108" s="355">
        <v>0</v>
      </c>
      <c r="AN108" s="355">
        <v>0</v>
      </c>
      <c r="AO108" s="355">
        <v>0</v>
      </c>
      <c r="AP108" s="355">
        <v>0</v>
      </c>
      <c r="AQ108" s="355">
        <v>0</v>
      </c>
      <c r="AR108" s="48"/>
      <c r="AS108" s="48"/>
    </row>
    <row r="109" spans="1:45">
      <c r="A109" s="16" t="s">
        <v>105</v>
      </c>
      <c r="B109" s="355">
        <v>0</v>
      </c>
      <c r="C109" s="355">
        <v>0</v>
      </c>
      <c r="D109" s="355">
        <v>0</v>
      </c>
      <c r="E109" s="355">
        <v>0</v>
      </c>
      <c r="F109" s="355">
        <v>0</v>
      </c>
      <c r="G109" s="355">
        <v>0</v>
      </c>
      <c r="H109" s="355">
        <v>0</v>
      </c>
      <c r="I109" s="355">
        <v>0</v>
      </c>
      <c r="J109" s="355">
        <v>0</v>
      </c>
      <c r="K109" s="355">
        <v>0</v>
      </c>
      <c r="L109" s="355">
        <v>0</v>
      </c>
      <c r="M109" s="355">
        <v>0</v>
      </c>
      <c r="N109" s="355">
        <v>0</v>
      </c>
      <c r="O109" s="355">
        <v>0</v>
      </c>
      <c r="P109" s="355">
        <v>0</v>
      </c>
      <c r="Q109" s="355">
        <v>0</v>
      </c>
      <c r="R109" s="355">
        <v>0</v>
      </c>
      <c r="S109" s="355">
        <v>0</v>
      </c>
      <c r="T109" s="355">
        <v>0</v>
      </c>
      <c r="U109" s="355">
        <v>0</v>
      </c>
      <c r="V109" s="355">
        <v>0</v>
      </c>
      <c r="W109" s="355">
        <v>0</v>
      </c>
      <c r="X109" s="355">
        <v>0</v>
      </c>
      <c r="Y109" s="355">
        <v>0</v>
      </c>
      <c r="Z109" s="355">
        <v>0</v>
      </c>
      <c r="AA109" s="355">
        <v>0</v>
      </c>
      <c r="AB109" s="355">
        <v>0</v>
      </c>
      <c r="AC109" s="355">
        <v>0</v>
      </c>
      <c r="AD109" s="355">
        <v>0</v>
      </c>
      <c r="AE109" s="355">
        <v>0</v>
      </c>
      <c r="AF109" s="355">
        <v>0</v>
      </c>
      <c r="AG109" s="355">
        <v>0</v>
      </c>
      <c r="AH109" s="355">
        <v>0</v>
      </c>
      <c r="AI109" s="355">
        <v>0</v>
      </c>
      <c r="AJ109" s="355">
        <v>0</v>
      </c>
      <c r="AK109" s="355">
        <v>0</v>
      </c>
      <c r="AL109" s="355">
        <v>0</v>
      </c>
      <c r="AM109" s="355">
        <v>0</v>
      </c>
      <c r="AN109" s="355">
        <v>0</v>
      </c>
      <c r="AO109" s="355">
        <v>0</v>
      </c>
      <c r="AP109" s="355">
        <v>0</v>
      </c>
      <c r="AQ109" s="355">
        <v>0</v>
      </c>
      <c r="AR109" s="48"/>
      <c r="AS109" s="48"/>
    </row>
    <row r="110" spans="1:45">
      <c r="A110" s="16" t="s">
        <v>106</v>
      </c>
      <c r="B110" s="355">
        <v>0</v>
      </c>
      <c r="C110" s="355">
        <v>0</v>
      </c>
      <c r="D110" s="355">
        <v>0</v>
      </c>
      <c r="E110" s="355">
        <v>0</v>
      </c>
      <c r="F110" s="355">
        <v>0</v>
      </c>
      <c r="G110" s="355">
        <v>0</v>
      </c>
      <c r="H110" s="355">
        <v>0</v>
      </c>
      <c r="I110" s="355">
        <v>0</v>
      </c>
      <c r="J110" s="355">
        <v>0</v>
      </c>
      <c r="K110" s="355">
        <v>0</v>
      </c>
      <c r="L110" s="355">
        <v>0</v>
      </c>
      <c r="M110" s="355">
        <v>0</v>
      </c>
      <c r="N110" s="355">
        <v>0</v>
      </c>
      <c r="O110" s="355">
        <v>0</v>
      </c>
      <c r="P110" s="355">
        <v>0</v>
      </c>
      <c r="Q110" s="355">
        <v>0</v>
      </c>
      <c r="R110" s="355">
        <v>0</v>
      </c>
      <c r="S110" s="355">
        <v>0</v>
      </c>
      <c r="T110" s="355">
        <v>0</v>
      </c>
      <c r="U110" s="355">
        <v>0</v>
      </c>
      <c r="V110" s="355">
        <v>0</v>
      </c>
      <c r="W110" s="355">
        <v>0</v>
      </c>
      <c r="X110" s="355">
        <v>0</v>
      </c>
      <c r="Y110" s="355">
        <v>0</v>
      </c>
      <c r="Z110" s="355">
        <v>0</v>
      </c>
      <c r="AA110" s="355">
        <v>0</v>
      </c>
      <c r="AB110" s="355">
        <v>0</v>
      </c>
      <c r="AC110" s="355">
        <v>0</v>
      </c>
      <c r="AD110" s="355">
        <v>0</v>
      </c>
      <c r="AE110" s="355">
        <v>0</v>
      </c>
      <c r="AF110" s="355">
        <v>0</v>
      </c>
      <c r="AG110" s="355">
        <v>0</v>
      </c>
      <c r="AH110" s="355">
        <v>0</v>
      </c>
      <c r="AI110" s="355">
        <v>0</v>
      </c>
      <c r="AJ110" s="355">
        <v>0</v>
      </c>
      <c r="AK110" s="355">
        <v>0</v>
      </c>
      <c r="AL110" s="355">
        <v>0</v>
      </c>
      <c r="AM110" s="355">
        <v>0</v>
      </c>
      <c r="AN110" s="355">
        <v>0</v>
      </c>
      <c r="AO110" s="355">
        <v>0</v>
      </c>
      <c r="AP110" s="355">
        <v>0</v>
      </c>
      <c r="AQ110" s="355">
        <v>0</v>
      </c>
      <c r="AR110" s="48"/>
      <c r="AS110" s="48"/>
    </row>
    <row r="111" spans="1:45">
      <c r="A111" s="16" t="s">
        <v>107</v>
      </c>
      <c r="B111" s="355">
        <v>0</v>
      </c>
      <c r="C111" s="355">
        <v>0</v>
      </c>
      <c r="D111" s="355">
        <v>0</v>
      </c>
      <c r="E111" s="355">
        <v>0</v>
      </c>
      <c r="F111" s="355">
        <v>0</v>
      </c>
      <c r="G111" s="355">
        <v>0</v>
      </c>
      <c r="H111" s="355">
        <v>0</v>
      </c>
      <c r="I111" s="355">
        <v>0</v>
      </c>
      <c r="J111" s="355">
        <v>0</v>
      </c>
      <c r="K111" s="355">
        <v>0</v>
      </c>
      <c r="L111" s="355">
        <v>0</v>
      </c>
      <c r="M111" s="355">
        <v>0</v>
      </c>
      <c r="N111" s="355">
        <v>0</v>
      </c>
      <c r="O111" s="355">
        <v>0</v>
      </c>
      <c r="P111" s="355">
        <v>0</v>
      </c>
      <c r="Q111" s="355">
        <v>0</v>
      </c>
      <c r="R111" s="355">
        <v>0</v>
      </c>
      <c r="S111" s="355">
        <v>0</v>
      </c>
      <c r="T111" s="355">
        <v>0</v>
      </c>
      <c r="U111" s="355">
        <v>0</v>
      </c>
      <c r="V111" s="355">
        <v>0</v>
      </c>
      <c r="W111" s="355">
        <v>0</v>
      </c>
      <c r="X111" s="355">
        <v>0</v>
      </c>
      <c r="Y111" s="355">
        <v>0</v>
      </c>
      <c r="Z111" s="355">
        <v>0</v>
      </c>
      <c r="AA111" s="355">
        <v>0</v>
      </c>
      <c r="AB111" s="355">
        <v>0</v>
      </c>
      <c r="AC111" s="355">
        <v>0</v>
      </c>
      <c r="AD111" s="355">
        <v>0</v>
      </c>
      <c r="AE111" s="355">
        <v>0</v>
      </c>
      <c r="AF111" s="355">
        <v>0</v>
      </c>
      <c r="AG111" s="355">
        <v>0</v>
      </c>
      <c r="AH111" s="355">
        <v>0</v>
      </c>
      <c r="AI111" s="355">
        <v>0</v>
      </c>
      <c r="AJ111" s="355">
        <v>0</v>
      </c>
      <c r="AK111" s="355">
        <v>0</v>
      </c>
      <c r="AL111" s="355">
        <v>0</v>
      </c>
      <c r="AM111" s="355">
        <v>0</v>
      </c>
      <c r="AN111" s="355">
        <v>0</v>
      </c>
      <c r="AO111" s="355">
        <v>0</v>
      </c>
      <c r="AP111" s="355">
        <v>0</v>
      </c>
      <c r="AQ111" s="355">
        <v>0</v>
      </c>
      <c r="AR111" s="48"/>
      <c r="AS111" s="48"/>
    </row>
    <row r="112" spans="1:45">
      <c r="A112" s="16" t="s">
        <v>108</v>
      </c>
      <c r="B112" s="355">
        <v>0</v>
      </c>
      <c r="C112" s="355">
        <v>0</v>
      </c>
      <c r="D112" s="355">
        <v>0</v>
      </c>
      <c r="E112" s="355">
        <v>0</v>
      </c>
      <c r="F112" s="355">
        <v>0</v>
      </c>
      <c r="G112" s="355">
        <v>0</v>
      </c>
      <c r="H112" s="355">
        <v>0</v>
      </c>
      <c r="I112" s="355">
        <v>0</v>
      </c>
      <c r="J112" s="355">
        <v>0</v>
      </c>
      <c r="K112" s="355">
        <v>0</v>
      </c>
      <c r="L112" s="355">
        <v>0</v>
      </c>
      <c r="M112" s="355">
        <v>0</v>
      </c>
      <c r="N112" s="355">
        <v>0</v>
      </c>
      <c r="O112" s="355">
        <v>0</v>
      </c>
      <c r="P112" s="355">
        <v>0</v>
      </c>
      <c r="Q112" s="355">
        <v>0</v>
      </c>
      <c r="R112" s="355">
        <v>0</v>
      </c>
      <c r="S112" s="355">
        <v>0</v>
      </c>
      <c r="T112" s="355">
        <v>0</v>
      </c>
      <c r="U112" s="355">
        <v>0</v>
      </c>
      <c r="V112" s="355">
        <v>0</v>
      </c>
      <c r="W112" s="355">
        <v>0</v>
      </c>
      <c r="X112" s="355">
        <v>0</v>
      </c>
      <c r="Y112" s="355">
        <v>0</v>
      </c>
      <c r="Z112" s="355">
        <v>0</v>
      </c>
      <c r="AA112" s="355">
        <v>0</v>
      </c>
      <c r="AB112" s="355">
        <v>0</v>
      </c>
      <c r="AC112" s="355">
        <v>0</v>
      </c>
      <c r="AD112" s="355">
        <v>0</v>
      </c>
      <c r="AE112" s="355">
        <v>0</v>
      </c>
      <c r="AF112" s="355">
        <v>0</v>
      </c>
      <c r="AG112" s="355">
        <v>0</v>
      </c>
      <c r="AH112" s="355">
        <v>0</v>
      </c>
      <c r="AI112" s="355">
        <v>0</v>
      </c>
      <c r="AJ112" s="355">
        <v>0</v>
      </c>
      <c r="AK112" s="355">
        <v>0</v>
      </c>
      <c r="AL112" s="355">
        <v>0</v>
      </c>
      <c r="AM112" s="355">
        <v>0</v>
      </c>
      <c r="AN112" s="355">
        <v>0</v>
      </c>
      <c r="AO112" s="355">
        <v>0</v>
      </c>
      <c r="AP112" s="355">
        <v>0</v>
      </c>
      <c r="AQ112" s="355">
        <v>0</v>
      </c>
      <c r="AR112" s="48"/>
      <c r="AS112" s="48"/>
    </row>
    <row r="113" spans="1:45">
      <c r="A113" s="16" t="s">
        <v>109</v>
      </c>
      <c r="B113" s="355">
        <v>0</v>
      </c>
      <c r="C113" s="355">
        <v>0</v>
      </c>
      <c r="D113" s="355">
        <v>0</v>
      </c>
      <c r="E113" s="355">
        <v>0</v>
      </c>
      <c r="F113" s="355">
        <v>0</v>
      </c>
      <c r="G113" s="355">
        <v>0</v>
      </c>
      <c r="H113" s="355">
        <v>0</v>
      </c>
      <c r="I113" s="355">
        <v>0</v>
      </c>
      <c r="J113" s="355">
        <v>0</v>
      </c>
      <c r="K113" s="355">
        <v>0</v>
      </c>
      <c r="L113" s="355">
        <v>0</v>
      </c>
      <c r="M113" s="355">
        <v>0</v>
      </c>
      <c r="N113" s="355">
        <v>0</v>
      </c>
      <c r="O113" s="355">
        <v>0</v>
      </c>
      <c r="P113" s="355">
        <v>0</v>
      </c>
      <c r="Q113" s="355">
        <v>0</v>
      </c>
      <c r="R113" s="355">
        <v>0</v>
      </c>
      <c r="S113" s="355">
        <v>0</v>
      </c>
      <c r="T113" s="355">
        <v>0</v>
      </c>
      <c r="U113" s="355">
        <v>0</v>
      </c>
      <c r="V113" s="355">
        <v>0</v>
      </c>
      <c r="W113" s="355">
        <v>0</v>
      </c>
      <c r="X113" s="355">
        <v>0</v>
      </c>
      <c r="Y113" s="355">
        <v>0</v>
      </c>
      <c r="Z113" s="355">
        <v>0</v>
      </c>
      <c r="AA113" s="355">
        <v>0</v>
      </c>
      <c r="AB113" s="355">
        <v>0</v>
      </c>
      <c r="AC113" s="355">
        <v>0</v>
      </c>
      <c r="AD113" s="355">
        <v>0</v>
      </c>
      <c r="AE113" s="355">
        <v>0</v>
      </c>
      <c r="AF113" s="355">
        <v>0</v>
      </c>
      <c r="AG113" s="355">
        <v>0</v>
      </c>
      <c r="AH113" s="355">
        <v>0</v>
      </c>
      <c r="AI113" s="355">
        <v>0</v>
      </c>
      <c r="AJ113" s="355">
        <v>0</v>
      </c>
      <c r="AK113" s="355">
        <v>0</v>
      </c>
      <c r="AL113" s="355">
        <v>0</v>
      </c>
      <c r="AM113" s="355">
        <v>0</v>
      </c>
      <c r="AN113" s="355">
        <v>0</v>
      </c>
      <c r="AO113" s="355">
        <v>0</v>
      </c>
      <c r="AP113" s="355">
        <v>0</v>
      </c>
      <c r="AQ113" s="355">
        <v>0</v>
      </c>
      <c r="AR113" s="48"/>
      <c r="AS113" s="48"/>
    </row>
    <row r="114" spans="1:45">
      <c r="A114" s="15" t="s">
        <v>110</v>
      </c>
      <c r="B114" s="646">
        <v>1730377.75202</v>
      </c>
      <c r="C114" s="646">
        <v>422039.97982999997</v>
      </c>
      <c r="D114" s="646">
        <v>950350.95692999999</v>
      </c>
      <c r="E114" s="646">
        <v>330067.16305000003</v>
      </c>
      <c r="F114" s="646">
        <v>186997.68558000002</v>
      </c>
      <c r="G114" s="646">
        <v>172684.87794000001</v>
      </c>
      <c r="H114" s="646">
        <v>129038.80755</v>
      </c>
      <c r="I114" s="646">
        <v>242564.46709999998</v>
      </c>
      <c r="J114" s="646">
        <v>197794.56143</v>
      </c>
      <c r="K114" s="646">
        <v>283493.57841000002</v>
      </c>
      <c r="L114" s="646">
        <v>121639.78654</v>
      </c>
      <c r="M114" s="646">
        <v>307818.33224000002</v>
      </c>
      <c r="N114" s="646">
        <v>371960.34813</v>
      </c>
      <c r="O114" s="646">
        <v>125277.74556</v>
      </c>
      <c r="P114" s="646">
        <v>163751.09007000001</v>
      </c>
      <c r="Q114" s="646">
        <v>64700.117829999996</v>
      </c>
      <c r="R114" s="646">
        <v>74239.512579999995</v>
      </c>
      <c r="S114" s="646">
        <v>88027.037549999994</v>
      </c>
      <c r="T114" s="646">
        <v>86893.456540000014</v>
      </c>
      <c r="U114" s="646">
        <v>201146.02463</v>
      </c>
      <c r="V114" s="646">
        <v>71787.714330000003</v>
      </c>
      <c r="W114" s="646">
        <v>109779.45193000001</v>
      </c>
      <c r="X114" s="646">
        <v>278449.73738999997</v>
      </c>
      <c r="Y114" s="646">
        <v>119794.32405</v>
      </c>
      <c r="Z114" s="646">
        <v>273635.49929000001</v>
      </c>
      <c r="AA114" s="646">
        <v>118507.40954000001</v>
      </c>
      <c r="AB114" s="646">
        <v>365422.72930000001</v>
      </c>
      <c r="AC114" s="646">
        <v>315212.66687000002</v>
      </c>
      <c r="AD114" s="646">
        <v>88637.355439999999</v>
      </c>
      <c r="AE114" s="646">
        <v>314062.03561000002</v>
      </c>
      <c r="AF114" s="646">
        <v>55235.02981</v>
      </c>
      <c r="AG114" s="646">
        <v>78774.634430000006</v>
      </c>
      <c r="AH114" s="646">
        <v>64522.540780000003</v>
      </c>
      <c r="AI114" s="646">
        <v>21454.970789999999</v>
      </c>
      <c r="AJ114" s="646">
        <v>48008.058069999999</v>
      </c>
      <c r="AK114" s="646">
        <v>9908.5504299999993</v>
      </c>
      <c r="AL114" s="646">
        <v>132770.71518999999</v>
      </c>
      <c r="AM114" s="646">
        <v>26861.52864</v>
      </c>
      <c r="AN114" s="646">
        <v>164472.86807</v>
      </c>
      <c r="AO114" s="646">
        <v>65353.858509999998</v>
      </c>
      <c r="AP114" s="646">
        <v>25185.528879999998</v>
      </c>
      <c r="AQ114" s="646">
        <v>8998700.4888599999</v>
      </c>
      <c r="AR114" s="324"/>
      <c r="AS114" s="48"/>
    </row>
    <row r="115" spans="1:45">
      <c r="A115" s="15" t="s">
        <v>111</v>
      </c>
      <c r="B115" s="646">
        <v>1120817.9050199999</v>
      </c>
      <c r="C115" s="646">
        <v>372821.07836000004</v>
      </c>
      <c r="D115" s="646">
        <v>775845.32190999994</v>
      </c>
      <c r="E115" s="646">
        <v>285106.16162999999</v>
      </c>
      <c r="F115" s="646">
        <v>172935.86297999998</v>
      </c>
      <c r="G115" s="646">
        <v>154185.66883000001</v>
      </c>
      <c r="H115" s="646">
        <v>120654.89592</v>
      </c>
      <c r="I115" s="646">
        <v>203465.0821</v>
      </c>
      <c r="J115" s="646">
        <v>175073.26355</v>
      </c>
      <c r="K115" s="646">
        <v>262927.05874000001</v>
      </c>
      <c r="L115" s="646">
        <v>86299.535560000004</v>
      </c>
      <c r="M115" s="646">
        <v>282548.83481999999</v>
      </c>
      <c r="N115" s="646">
        <v>347585.94323999999</v>
      </c>
      <c r="O115" s="646">
        <v>108438.19851</v>
      </c>
      <c r="P115" s="646">
        <v>156666.44761</v>
      </c>
      <c r="Q115" s="646">
        <v>54353.62414</v>
      </c>
      <c r="R115" s="646">
        <v>65680.72309</v>
      </c>
      <c r="S115" s="646">
        <v>82997.711849999992</v>
      </c>
      <c r="T115" s="646">
        <v>73631.629310000004</v>
      </c>
      <c r="U115" s="646">
        <v>176265.32637999998</v>
      </c>
      <c r="V115" s="646">
        <v>65786.079610000001</v>
      </c>
      <c r="W115" s="646">
        <v>89539.610739999989</v>
      </c>
      <c r="X115" s="646">
        <v>246262.24955000001</v>
      </c>
      <c r="Y115" s="646">
        <v>107945.06805</v>
      </c>
      <c r="Z115" s="646">
        <v>245708.13884</v>
      </c>
      <c r="AA115" s="646">
        <v>101916.43913</v>
      </c>
      <c r="AB115" s="646">
        <v>296313.22501999995</v>
      </c>
      <c r="AC115" s="646">
        <v>283413.28950000001</v>
      </c>
      <c r="AD115" s="646">
        <v>68712.3606</v>
      </c>
      <c r="AE115" s="646">
        <v>290941.94447000005</v>
      </c>
      <c r="AF115" s="646">
        <v>31357.344260000002</v>
      </c>
      <c r="AG115" s="646">
        <v>69229.54843000001</v>
      </c>
      <c r="AH115" s="646">
        <v>58068.346530000003</v>
      </c>
      <c r="AI115" s="646">
        <v>16269.130710000001</v>
      </c>
      <c r="AJ115" s="646">
        <v>44022.653760000001</v>
      </c>
      <c r="AK115" s="646">
        <v>7184.58241</v>
      </c>
      <c r="AL115" s="646">
        <v>125958.07665</v>
      </c>
      <c r="AM115" s="646">
        <v>25727.832750000001</v>
      </c>
      <c r="AN115" s="646">
        <v>154833.05788000001</v>
      </c>
      <c r="AO115" s="646">
        <v>60539.527679999999</v>
      </c>
      <c r="AP115" s="646">
        <v>23384.429769999999</v>
      </c>
      <c r="AQ115" s="646">
        <v>7491413.2098900005</v>
      </c>
      <c r="AR115" s="324"/>
      <c r="AS115" s="48"/>
    </row>
    <row r="116" spans="1:45">
      <c r="A116" s="16" t="s">
        <v>112</v>
      </c>
      <c r="B116" s="355">
        <v>4402.0052999999998</v>
      </c>
      <c r="C116" s="355">
        <v>127.86191000000001</v>
      </c>
      <c r="D116" s="355">
        <v>2255.9352899999999</v>
      </c>
      <c r="E116" s="355">
        <v>0</v>
      </c>
      <c r="F116" s="355">
        <v>16</v>
      </c>
      <c r="G116" s="355">
        <v>15.464</v>
      </c>
      <c r="H116" s="355">
        <v>0</v>
      </c>
      <c r="I116" s="355">
        <v>79.068939999999998</v>
      </c>
      <c r="J116" s="355">
        <v>0</v>
      </c>
      <c r="K116" s="355">
        <v>12.996700000000001</v>
      </c>
      <c r="L116" s="355">
        <v>0</v>
      </c>
      <c r="M116" s="355">
        <v>0</v>
      </c>
      <c r="N116" s="355">
        <v>10.39715</v>
      </c>
      <c r="O116" s="355">
        <v>0</v>
      </c>
      <c r="P116" s="355">
        <v>14.07367</v>
      </c>
      <c r="Q116" s="355">
        <v>0</v>
      </c>
      <c r="R116" s="355">
        <v>0</v>
      </c>
      <c r="S116" s="355">
        <v>32.03537</v>
      </c>
      <c r="T116" s="355">
        <v>2.1619600000000001</v>
      </c>
      <c r="U116" s="355">
        <v>0</v>
      </c>
      <c r="V116" s="355">
        <v>0</v>
      </c>
      <c r="W116" s="355">
        <v>0</v>
      </c>
      <c r="X116" s="355">
        <v>9.2871900000000007</v>
      </c>
      <c r="Y116" s="355">
        <v>30.086400000000001</v>
      </c>
      <c r="Z116" s="355">
        <v>64.070419999999999</v>
      </c>
      <c r="AA116" s="355">
        <v>0</v>
      </c>
      <c r="AB116" s="355">
        <v>15.80423</v>
      </c>
      <c r="AC116" s="355">
        <v>0</v>
      </c>
      <c r="AD116" s="355">
        <v>114.38992999999999</v>
      </c>
      <c r="AE116" s="355">
        <v>8.5000000000000006E-2</v>
      </c>
      <c r="AF116" s="355">
        <v>0</v>
      </c>
      <c r="AG116" s="355">
        <v>2.7E-2</v>
      </c>
      <c r="AH116" s="355">
        <v>66.93574000000001</v>
      </c>
      <c r="AI116" s="355">
        <v>11.41484</v>
      </c>
      <c r="AJ116" s="355">
        <v>0</v>
      </c>
      <c r="AK116" s="355">
        <v>0.92091999999999996</v>
      </c>
      <c r="AL116" s="355">
        <v>0</v>
      </c>
      <c r="AM116" s="355">
        <v>1.5139</v>
      </c>
      <c r="AN116" s="355">
        <v>0</v>
      </c>
      <c r="AO116" s="355">
        <v>0</v>
      </c>
      <c r="AP116" s="355">
        <v>0</v>
      </c>
      <c r="AQ116" s="355">
        <v>7282.53586</v>
      </c>
      <c r="AR116" s="324"/>
      <c r="AS116" s="48"/>
    </row>
    <row r="117" spans="1:45">
      <c r="A117" s="16" t="s">
        <v>113</v>
      </c>
      <c r="B117" s="355">
        <v>0</v>
      </c>
      <c r="C117" s="355">
        <v>0</v>
      </c>
      <c r="D117" s="355">
        <v>768.09796999999992</v>
      </c>
      <c r="E117" s="355">
        <v>0</v>
      </c>
      <c r="F117" s="355">
        <v>0</v>
      </c>
      <c r="G117" s="355">
        <v>0</v>
      </c>
      <c r="H117" s="355">
        <v>0</v>
      </c>
      <c r="I117" s="355">
        <v>0</v>
      </c>
      <c r="J117" s="355">
        <v>0</v>
      </c>
      <c r="K117" s="355">
        <v>0</v>
      </c>
      <c r="L117" s="355">
        <v>0</v>
      </c>
      <c r="M117" s="355">
        <v>0</v>
      </c>
      <c r="N117" s="355">
        <v>0</v>
      </c>
      <c r="O117" s="355">
        <v>0</v>
      </c>
      <c r="P117" s="355">
        <v>0</v>
      </c>
      <c r="Q117" s="355">
        <v>0</v>
      </c>
      <c r="R117" s="355">
        <v>0</v>
      </c>
      <c r="S117" s="355">
        <v>0</v>
      </c>
      <c r="T117" s="355">
        <v>0</v>
      </c>
      <c r="U117" s="355">
        <v>0</v>
      </c>
      <c r="V117" s="355">
        <v>0</v>
      </c>
      <c r="W117" s="355">
        <v>0</v>
      </c>
      <c r="X117" s="355">
        <v>0</v>
      </c>
      <c r="Y117" s="355">
        <v>0</v>
      </c>
      <c r="Z117" s="355">
        <v>0</v>
      </c>
      <c r="AA117" s="355">
        <v>0</v>
      </c>
      <c r="AB117" s="355">
        <v>0</v>
      </c>
      <c r="AC117" s="355">
        <v>0</v>
      </c>
      <c r="AD117" s="355">
        <v>0</v>
      </c>
      <c r="AE117" s="355">
        <v>0</v>
      </c>
      <c r="AF117" s="355">
        <v>0</v>
      </c>
      <c r="AG117" s="355">
        <v>0</v>
      </c>
      <c r="AH117" s="355">
        <v>0</v>
      </c>
      <c r="AI117" s="355">
        <v>0</v>
      </c>
      <c r="AJ117" s="355">
        <v>0</v>
      </c>
      <c r="AK117" s="355">
        <v>0</v>
      </c>
      <c r="AL117" s="355">
        <v>0</v>
      </c>
      <c r="AM117" s="355">
        <v>0</v>
      </c>
      <c r="AN117" s="355">
        <v>0</v>
      </c>
      <c r="AO117" s="355">
        <v>0</v>
      </c>
      <c r="AP117" s="355">
        <v>0</v>
      </c>
      <c r="AQ117" s="355">
        <v>768.09796999999992</v>
      </c>
      <c r="AR117" s="48"/>
      <c r="AS117" s="48"/>
    </row>
    <row r="118" spans="1:45">
      <c r="A118" s="16" t="s">
        <v>114</v>
      </c>
      <c r="B118" s="355">
        <v>4402.0052999999998</v>
      </c>
      <c r="C118" s="355">
        <v>127.86191000000001</v>
      </c>
      <c r="D118" s="355">
        <v>1487.8373200000001</v>
      </c>
      <c r="E118" s="355">
        <v>0</v>
      </c>
      <c r="F118" s="355">
        <v>16</v>
      </c>
      <c r="G118" s="355">
        <v>15.464</v>
      </c>
      <c r="H118" s="355">
        <v>0</v>
      </c>
      <c r="I118" s="355">
        <v>79.068939999999998</v>
      </c>
      <c r="J118" s="355">
        <v>0</v>
      </c>
      <c r="K118" s="355">
        <v>12.996700000000001</v>
      </c>
      <c r="L118" s="355">
        <v>0</v>
      </c>
      <c r="M118" s="355">
        <v>0</v>
      </c>
      <c r="N118" s="355">
        <v>10.39715</v>
      </c>
      <c r="O118" s="355">
        <v>0</v>
      </c>
      <c r="P118" s="355">
        <v>14.07367</v>
      </c>
      <c r="Q118" s="355">
        <v>0</v>
      </c>
      <c r="R118" s="355">
        <v>0</v>
      </c>
      <c r="S118" s="355">
        <v>32.03537</v>
      </c>
      <c r="T118" s="355">
        <v>2.1619600000000001</v>
      </c>
      <c r="U118" s="355">
        <v>0</v>
      </c>
      <c r="V118" s="355">
        <v>0</v>
      </c>
      <c r="W118" s="355">
        <v>0</v>
      </c>
      <c r="X118" s="355">
        <v>9.2871900000000007</v>
      </c>
      <c r="Y118" s="355">
        <v>30.086400000000001</v>
      </c>
      <c r="Z118" s="355">
        <v>64.070419999999999</v>
      </c>
      <c r="AA118" s="355">
        <v>0</v>
      </c>
      <c r="AB118" s="355">
        <v>15.80423</v>
      </c>
      <c r="AC118" s="355">
        <v>0</v>
      </c>
      <c r="AD118" s="355">
        <v>114.38992999999999</v>
      </c>
      <c r="AE118" s="355">
        <v>8.5000000000000006E-2</v>
      </c>
      <c r="AF118" s="355">
        <v>0</v>
      </c>
      <c r="AG118" s="355">
        <v>2.7E-2</v>
      </c>
      <c r="AH118" s="355">
        <v>66.93574000000001</v>
      </c>
      <c r="AI118" s="355">
        <v>11.41484</v>
      </c>
      <c r="AJ118" s="355">
        <v>0</v>
      </c>
      <c r="AK118" s="355">
        <v>0.92091999999999996</v>
      </c>
      <c r="AL118" s="355">
        <v>0</v>
      </c>
      <c r="AM118" s="355">
        <v>1.5139</v>
      </c>
      <c r="AN118" s="355">
        <v>0</v>
      </c>
      <c r="AO118" s="355">
        <v>0</v>
      </c>
      <c r="AP118" s="355">
        <v>0</v>
      </c>
      <c r="AQ118" s="355">
        <v>6514.4378899999992</v>
      </c>
      <c r="AR118" s="48"/>
      <c r="AS118" s="48"/>
    </row>
    <row r="119" spans="1:45">
      <c r="A119" s="16" t="s">
        <v>115</v>
      </c>
      <c r="B119" s="355">
        <v>448985.11336999998</v>
      </c>
      <c r="C119" s="355">
        <v>82570.214870000011</v>
      </c>
      <c r="D119" s="355">
        <v>154414.02215999999</v>
      </c>
      <c r="E119" s="355">
        <v>120064.87498000001</v>
      </c>
      <c r="F119" s="355">
        <v>37965.544969999995</v>
      </c>
      <c r="G119" s="355">
        <v>33284.191769999998</v>
      </c>
      <c r="H119" s="355">
        <v>39323.91936</v>
      </c>
      <c r="I119" s="355">
        <v>38784.701159999997</v>
      </c>
      <c r="J119" s="355">
        <v>37358.36333</v>
      </c>
      <c r="K119" s="355">
        <v>86525.809389999995</v>
      </c>
      <c r="L119" s="355">
        <v>29216.385260000003</v>
      </c>
      <c r="M119" s="355">
        <v>88061.182499999995</v>
      </c>
      <c r="N119" s="355">
        <v>194410.60783000002</v>
      </c>
      <c r="O119" s="355">
        <v>30793.21775</v>
      </c>
      <c r="P119" s="355">
        <v>55905.224159999998</v>
      </c>
      <c r="Q119" s="355">
        <v>17834.775120000002</v>
      </c>
      <c r="R119" s="355">
        <v>15406.15856</v>
      </c>
      <c r="S119" s="355">
        <v>28353.57575</v>
      </c>
      <c r="T119" s="355">
        <v>26520.028340000001</v>
      </c>
      <c r="U119" s="355">
        <v>50737.559430000001</v>
      </c>
      <c r="V119" s="355">
        <v>19827.159399999997</v>
      </c>
      <c r="W119" s="355">
        <v>25136.76843</v>
      </c>
      <c r="X119" s="355">
        <v>30192.785</v>
      </c>
      <c r="Y119" s="355">
        <v>32271.81162</v>
      </c>
      <c r="Z119" s="355">
        <v>34847.099820000003</v>
      </c>
      <c r="AA119" s="355">
        <v>22783.014480000002</v>
      </c>
      <c r="AB119" s="355">
        <v>79792.577700000009</v>
      </c>
      <c r="AC119" s="355">
        <v>87977.917230000006</v>
      </c>
      <c r="AD119" s="355">
        <v>19134.114089999999</v>
      </c>
      <c r="AE119" s="355">
        <v>121158.31004000001</v>
      </c>
      <c r="AF119" s="355">
        <v>16171.38213</v>
      </c>
      <c r="AG119" s="355">
        <v>30161.718870000001</v>
      </c>
      <c r="AH119" s="355">
        <v>13145.16743</v>
      </c>
      <c r="AI119" s="355">
        <v>3225.1807599999997</v>
      </c>
      <c r="AJ119" s="355">
        <v>4436.12518</v>
      </c>
      <c r="AK119" s="355">
        <v>2990.8294700000001</v>
      </c>
      <c r="AL119" s="355">
        <v>25523.584050000001</v>
      </c>
      <c r="AM119" s="355">
        <v>4650.7583700000005</v>
      </c>
      <c r="AN119" s="355">
        <v>68264.340840000004</v>
      </c>
      <c r="AO119" s="355">
        <v>20298.588190000002</v>
      </c>
      <c r="AP119" s="355">
        <v>8708.4632899999997</v>
      </c>
      <c r="AQ119" s="355">
        <v>2287213.1664499999</v>
      </c>
      <c r="AR119" s="48"/>
      <c r="AS119" s="48"/>
    </row>
    <row r="120" spans="1:45">
      <c r="A120" s="16" t="s">
        <v>116</v>
      </c>
      <c r="B120" s="355">
        <v>0</v>
      </c>
      <c r="C120" s="355">
        <v>271896.93699999998</v>
      </c>
      <c r="D120" s="355">
        <v>548166.16055999999</v>
      </c>
      <c r="E120" s="355">
        <v>153972.97685000001</v>
      </c>
      <c r="F120" s="355">
        <v>125970.31105</v>
      </c>
      <c r="G120" s="355">
        <v>115468.30345000001</v>
      </c>
      <c r="H120" s="355">
        <v>76642.486250000002</v>
      </c>
      <c r="I120" s="355">
        <v>158946.09772999998</v>
      </c>
      <c r="J120" s="355">
        <v>128443.63897</v>
      </c>
      <c r="K120" s="355">
        <v>151509.53066999998</v>
      </c>
      <c r="L120" s="355">
        <v>54074.912810000002</v>
      </c>
      <c r="M120" s="355">
        <v>180827.77924</v>
      </c>
      <c r="N120" s="355">
        <v>146327.7862</v>
      </c>
      <c r="O120" s="355">
        <v>72189.86735</v>
      </c>
      <c r="P120" s="355">
        <v>92671.217230000009</v>
      </c>
      <c r="Q120" s="355">
        <v>35266.970609999997</v>
      </c>
      <c r="R120" s="355">
        <v>45461.506549999998</v>
      </c>
      <c r="S120" s="355">
        <v>50641.964479999995</v>
      </c>
      <c r="T120" s="355">
        <v>44024.315630000005</v>
      </c>
      <c r="U120" s="355">
        <v>120625.31709</v>
      </c>
      <c r="V120" s="355">
        <v>38808.89385</v>
      </c>
      <c r="W120" s="355">
        <v>60197.712659999997</v>
      </c>
      <c r="X120" s="355">
        <v>209183.87114999999</v>
      </c>
      <c r="Y120" s="355">
        <v>69968.939559999999</v>
      </c>
      <c r="Z120" s="355">
        <v>198463.74304</v>
      </c>
      <c r="AA120" s="355">
        <v>73790.60196</v>
      </c>
      <c r="AB120" s="355">
        <v>202588.18377999999</v>
      </c>
      <c r="AC120" s="355">
        <v>180174.75315</v>
      </c>
      <c r="AD120" s="355">
        <v>47649.453609999997</v>
      </c>
      <c r="AE120" s="355">
        <v>162567.12308000002</v>
      </c>
      <c r="AF120" s="355">
        <v>14010.77814</v>
      </c>
      <c r="AG120" s="355">
        <v>37080.217329999999</v>
      </c>
      <c r="AH120" s="355">
        <v>37523.245990000003</v>
      </c>
      <c r="AI120" s="355">
        <v>11754.55962</v>
      </c>
      <c r="AJ120" s="355">
        <v>36655.309540000002</v>
      </c>
      <c r="AK120" s="355">
        <v>3971.29765</v>
      </c>
      <c r="AL120" s="355">
        <v>97598.189270000003</v>
      </c>
      <c r="AM120" s="355">
        <v>20499.900579999998</v>
      </c>
      <c r="AN120" s="355">
        <v>81585.110069999995</v>
      </c>
      <c r="AO120" s="355">
        <v>39251.110759999996</v>
      </c>
      <c r="AP120" s="355">
        <v>14043.451070000001</v>
      </c>
      <c r="AQ120" s="355">
        <v>4210494.5255800001</v>
      </c>
      <c r="AR120" s="324"/>
      <c r="AS120" s="48"/>
    </row>
    <row r="121" spans="1:45">
      <c r="A121" s="17" t="s">
        <v>117</v>
      </c>
      <c r="B121" s="355">
        <v>0</v>
      </c>
      <c r="C121" s="355">
        <v>9034.8851899999991</v>
      </c>
      <c r="D121" s="355">
        <v>14382.203519999999</v>
      </c>
      <c r="E121" s="355">
        <v>8807.340400000001</v>
      </c>
      <c r="F121" s="355">
        <v>5243.6019100000003</v>
      </c>
      <c r="G121" s="355">
        <v>2506.0563299999999</v>
      </c>
      <c r="H121" s="355">
        <v>4051.0300400000001</v>
      </c>
      <c r="I121" s="355">
        <v>2940.74082</v>
      </c>
      <c r="J121" s="355">
        <v>3280.0386800000001</v>
      </c>
      <c r="K121" s="355">
        <v>4607.2658899999997</v>
      </c>
      <c r="L121" s="355">
        <v>1339.43643</v>
      </c>
      <c r="M121" s="355">
        <v>6448.9145699999999</v>
      </c>
      <c r="N121" s="355">
        <v>3806.64392</v>
      </c>
      <c r="O121" s="355">
        <v>2892.42373</v>
      </c>
      <c r="P121" s="355">
        <v>2079.4007000000001</v>
      </c>
      <c r="Q121" s="355">
        <v>88.860559999999992</v>
      </c>
      <c r="R121" s="355">
        <v>632.52632999999992</v>
      </c>
      <c r="S121" s="355">
        <v>2404.9178099999999</v>
      </c>
      <c r="T121" s="355">
        <v>1689.12373</v>
      </c>
      <c r="U121" s="355">
        <v>1944.41553</v>
      </c>
      <c r="V121" s="355">
        <v>2454.0686700000001</v>
      </c>
      <c r="W121" s="355">
        <v>3054.5425499999997</v>
      </c>
      <c r="X121" s="355">
        <v>5008.0536500000007</v>
      </c>
      <c r="Y121" s="355">
        <v>4451.0792599999995</v>
      </c>
      <c r="Z121" s="355">
        <v>1919.8667399999999</v>
      </c>
      <c r="AA121" s="355">
        <v>897.99377000000004</v>
      </c>
      <c r="AB121" s="355">
        <v>5411.8698299999996</v>
      </c>
      <c r="AC121" s="355">
        <v>1652.5148700000002</v>
      </c>
      <c r="AD121" s="355">
        <v>2331.6587200000004</v>
      </c>
      <c r="AE121" s="355">
        <v>5724.1719499999999</v>
      </c>
      <c r="AF121" s="355">
        <v>756.26990999999998</v>
      </c>
      <c r="AG121" s="355">
        <v>3082.0009500000001</v>
      </c>
      <c r="AH121" s="355">
        <v>608.96033999999997</v>
      </c>
      <c r="AI121" s="355">
        <v>89.077269999999999</v>
      </c>
      <c r="AJ121" s="355">
        <v>1315.2493999999999</v>
      </c>
      <c r="AK121" s="355">
        <v>122.17869</v>
      </c>
      <c r="AL121" s="355">
        <v>2983.84665</v>
      </c>
      <c r="AM121" s="355">
        <v>251.86099999999999</v>
      </c>
      <c r="AN121" s="355">
        <v>2402.8507400000003</v>
      </c>
      <c r="AO121" s="355">
        <v>3881.82564</v>
      </c>
      <c r="AP121" s="355">
        <v>261.00457999999998</v>
      </c>
      <c r="AQ121" s="355">
        <v>126840.77127</v>
      </c>
      <c r="AR121" s="48"/>
      <c r="AS121" s="48"/>
    </row>
    <row r="122" spans="1:45">
      <c r="A122" s="48" t="s">
        <v>118</v>
      </c>
      <c r="B122" s="355">
        <v>0</v>
      </c>
      <c r="C122" s="355">
        <v>1811.6610900000001</v>
      </c>
      <c r="D122" s="355">
        <v>17</v>
      </c>
      <c r="E122" s="355">
        <v>25</v>
      </c>
      <c r="F122" s="355">
        <v>0</v>
      </c>
      <c r="G122" s="355">
        <v>0</v>
      </c>
      <c r="H122" s="355">
        <v>0</v>
      </c>
      <c r="I122" s="355">
        <v>0</v>
      </c>
      <c r="J122" s="355">
        <v>0</v>
      </c>
      <c r="K122" s="355">
        <v>0</v>
      </c>
      <c r="L122" s="355">
        <v>0</v>
      </c>
      <c r="M122" s="355">
        <v>0</v>
      </c>
      <c r="N122" s="355">
        <v>0</v>
      </c>
      <c r="O122" s="355">
        <v>2485.7916700000001</v>
      </c>
      <c r="P122" s="355">
        <v>0</v>
      </c>
      <c r="Q122" s="355">
        <v>0</v>
      </c>
      <c r="R122" s="355">
        <v>19.7</v>
      </c>
      <c r="S122" s="355">
        <v>0</v>
      </c>
      <c r="T122" s="355">
        <v>0</v>
      </c>
      <c r="U122" s="355">
        <v>0</v>
      </c>
      <c r="V122" s="355">
        <v>0</v>
      </c>
      <c r="W122" s="355">
        <v>0</v>
      </c>
      <c r="X122" s="355">
        <v>0</v>
      </c>
      <c r="Y122" s="355">
        <v>0</v>
      </c>
      <c r="Z122" s="355">
        <v>1713.2445500000001</v>
      </c>
      <c r="AA122" s="355">
        <v>0</v>
      </c>
      <c r="AB122" s="355">
        <v>4511.3937100000003</v>
      </c>
      <c r="AC122" s="355">
        <v>608.17912999999999</v>
      </c>
      <c r="AD122" s="355">
        <v>500</v>
      </c>
      <c r="AE122" s="355">
        <v>0</v>
      </c>
      <c r="AF122" s="355">
        <v>0</v>
      </c>
      <c r="AG122" s="355">
        <v>0</v>
      </c>
      <c r="AH122" s="355">
        <v>141.19820999999999</v>
      </c>
      <c r="AI122" s="355">
        <v>30</v>
      </c>
      <c r="AJ122" s="355">
        <v>0</v>
      </c>
      <c r="AK122" s="355">
        <v>0</v>
      </c>
      <c r="AL122" s="355">
        <v>0</v>
      </c>
      <c r="AM122" s="355">
        <v>0</v>
      </c>
      <c r="AN122" s="355">
        <v>0</v>
      </c>
      <c r="AO122" s="355">
        <v>0</v>
      </c>
      <c r="AP122" s="355">
        <v>0</v>
      </c>
      <c r="AQ122" s="355">
        <v>11863.16836</v>
      </c>
      <c r="AR122" s="48"/>
      <c r="AS122" s="48"/>
    </row>
    <row r="123" spans="1:45">
      <c r="A123" s="48" t="s">
        <v>119</v>
      </c>
      <c r="B123" s="355">
        <v>0</v>
      </c>
      <c r="C123" s="355">
        <v>2067.9788799999997</v>
      </c>
      <c r="D123" s="355">
        <v>242.27987999999999</v>
      </c>
      <c r="E123" s="355">
        <v>3455.7855199999999</v>
      </c>
      <c r="F123" s="355">
        <v>2431.0590999999999</v>
      </c>
      <c r="G123" s="355">
        <v>836.72438999999997</v>
      </c>
      <c r="H123" s="355">
        <v>444.69038</v>
      </c>
      <c r="I123" s="355">
        <v>436.26121000000001</v>
      </c>
      <c r="J123" s="355">
        <v>2445.7870400000002</v>
      </c>
      <c r="K123" s="355">
        <v>0</v>
      </c>
      <c r="L123" s="355">
        <v>942.72083999999995</v>
      </c>
      <c r="M123" s="355">
        <v>3050.8481000000002</v>
      </c>
      <c r="N123" s="355">
        <v>314.97449</v>
      </c>
      <c r="O123" s="355">
        <v>416.46146000000005</v>
      </c>
      <c r="P123" s="355">
        <v>358.12382000000002</v>
      </c>
      <c r="Q123" s="355">
        <v>2365.70694</v>
      </c>
      <c r="R123" s="355">
        <v>102.23506</v>
      </c>
      <c r="S123" s="355">
        <v>86.8</v>
      </c>
      <c r="T123" s="355">
        <v>523.17547999999999</v>
      </c>
      <c r="U123" s="355">
        <v>1377.4209499999999</v>
      </c>
      <c r="V123" s="355">
        <v>5</v>
      </c>
      <c r="W123" s="355">
        <v>1492.8691799999999</v>
      </c>
      <c r="X123" s="355">
        <v>2928.1047799999997</v>
      </c>
      <c r="Y123" s="355">
        <v>1507.9005500000001</v>
      </c>
      <c r="Z123" s="355">
        <v>5412.1617400000005</v>
      </c>
      <c r="AA123" s="355">
        <v>393.10611</v>
      </c>
      <c r="AB123" s="355">
        <v>355.59209999999996</v>
      </c>
      <c r="AC123" s="355">
        <v>420.11054999999999</v>
      </c>
      <c r="AD123" s="355">
        <v>1935.10202</v>
      </c>
      <c r="AE123" s="355">
        <v>171</v>
      </c>
      <c r="AF123" s="355">
        <v>96.36366000000001</v>
      </c>
      <c r="AG123" s="355">
        <v>0</v>
      </c>
      <c r="AH123" s="355">
        <v>0</v>
      </c>
      <c r="AI123" s="355">
        <v>0</v>
      </c>
      <c r="AJ123" s="355">
        <v>464.25317999999999</v>
      </c>
      <c r="AK123" s="355">
        <v>200</v>
      </c>
      <c r="AL123" s="355">
        <v>666.88007999999991</v>
      </c>
      <c r="AM123" s="355">
        <v>4.3076499999999998</v>
      </c>
      <c r="AN123" s="355">
        <v>3328.0470499999997</v>
      </c>
      <c r="AO123" s="355">
        <v>233.14089999999999</v>
      </c>
      <c r="AP123" s="355">
        <v>145</v>
      </c>
      <c r="AQ123" s="355">
        <v>41657.973090000007</v>
      </c>
      <c r="AR123" s="48"/>
      <c r="AS123" s="48"/>
    </row>
    <row r="124" spans="1:45">
      <c r="A124" s="48" t="s">
        <v>120</v>
      </c>
      <c r="B124" s="355">
        <v>0</v>
      </c>
      <c r="C124" s="355">
        <v>14301.483249999999</v>
      </c>
      <c r="D124" s="355">
        <v>4245.4351100000003</v>
      </c>
      <c r="E124" s="355">
        <v>15392.33266</v>
      </c>
      <c r="F124" s="355">
        <v>4625.3970499999996</v>
      </c>
      <c r="G124" s="355">
        <v>5088.63706</v>
      </c>
      <c r="H124" s="355">
        <v>2957.5084100000004</v>
      </c>
      <c r="I124" s="355">
        <v>4374.3921900000005</v>
      </c>
      <c r="J124" s="355">
        <v>9511.6791799999992</v>
      </c>
      <c r="K124" s="355">
        <v>1337.88129</v>
      </c>
      <c r="L124" s="355">
        <v>631.51918000000001</v>
      </c>
      <c r="M124" s="355">
        <v>3536.6205499999996</v>
      </c>
      <c r="N124" s="355">
        <v>5450.8572100000001</v>
      </c>
      <c r="O124" s="355">
        <v>5568.53413</v>
      </c>
      <c r="P124" s="355">
        <v>3218.8230699999999</v>
      </c>
      <c r="Q124" s="355">
        <v>196.7</v>
      </c>
      <c r="R124" s="355">
        <v>870.85253</v>
      </c>
      <c r="S124" s="355">
        <v>726.99946999999997</v>
      </c>
      <c r="T124" s="355">
        <v>1180.2731100000001</v>
      </c>
      <c r="U124" s="355">
        <v>7922.4997599999997</v>
      </c>
      <c r="V124" s="355">
        <v>971.28701000000001</v>
      </c>
      <c r="W124" s="355">
        <v>11380.89215</v>
      </c>
      <c r="X124" s="355">
        <v>11686.441580000001</v>
      </c>
      <c r="Y124" s="355">
        <v>7535.5126500000006</v>
      </c>
      <c r="Z124" s="355">
        <v>7475.0616799999998</v>
      </c>
      <c r="AA124" s="355">
        <v>1843.45965</v>
      </c>
      <c r="AB124" s="355">
        <v>2443.4119100000003</v>
      </c>
      <c r="AC124" s="355">
        <v>2483.0777499999999</v>
      </c>
      <c r="AD124" s="355">
        <v>2904.95318</v>
      </c>
      <c r="AE124" s="355">
        <v>3985.41761</v>
      </c>
      <c r="AF124" s="355">
        <v>0</v>
      </c>
      <c r="AG124" s="355">
        <v>0</v>
      </c>
      <c r="AH124" s="355">
        <v>19</v>
      </c>
      <c r="AI124" s="355">
        <v>277.1644</v>
      </c>
      <c r="AJ124" s="355">
        <v>2134.1145999999999</v>
      </c>
      <c r="AK124" s="355">
        <v>511.57915000000003</v>
      </c>
      <c r="AL124" s="355">
        <v>5329.2780400000001</v>
      </c>
      <c r="AM124" s="355">
        <v>1416.1387400000001</v>
      </c>
      <c r="AN124" s="355">
        <v>3457.5112000000004</v>
      </c>
      <c r="AO124" s="355">
        <v>1502.8032599999999</v>
      </c>
      <c r="AP124" s="355">
        <v>905</v>
      </c>
      <c r="AQ124" s="355">
        <v>159400.52977000002</v>
      </c>
      <c r="AR124" s="48"/>
      <c r="AS124" s="48"/>
    </row>
    <row r="125" spans="1:45">
      <c r="A125" s="48" t="s">
        <v>121</v>
      </c>
      <c r="B125" s="355">
        <v>0</v>
      </c>
      <c r="C125" s="355">
        <v>47302.082419999999</v>
      </c>
      <c r="D125" s="355">
        <v>84095.891260000004</v>
      </c>
      <c r="E125" s="355">
        <v>1418.83421</v>
      </c>
      <c r="F125" s="355">
        <v>10223.477060000001</v>
      </c>
      <c r="G125" s="355">
        <v>8072.0946800000002</v>
      </c>
      <c r="H125" s="355">
        <v>9811.2463399999997</v>
      </c>
      <c r="I125" s="355">
        <v>30696.62745</v>
      </c>
      <c r="J125" s="355">
        <v>10097.04926</v>
      </c>
      <c r="K125" s="355">
        <v>6246.4725899999994</v>
      </c>
      <c r="L125" s="355">
        <v>1643.8206</v>
      </c>
      <c r="M125" s="355">
        <v>2461.5290299999997</v>
      </c>
      <c r="N125" s="355">
        <v>2685.62925</v>
      </c>
      <c r="O125" s="355">
        <v>17898.971799999999</v>
      </c>
      <c r="P125" s="355">
        <v>18007.169670000003</v>
      </c>
      <c r="Q125" s="355">
        <v>2623.3897999999999</v>
      </c>
      <c r="R125" s="355">
        <v>2891.90371</v>
      </c>
      <c r="S125" s="355">
        <v>317.64701000000002</v>
      </c>
      <c r="T125" s="355">
        <v>11746.79033</v>
      </c>
      <c r="U125" s="355">
        <v>13425.272000000001</v>
      </c>
      <c r="V125" s="355">
        <v>15143.96011</v>
      </c>
      <c r="W125" s="355">
        <v>2560.41761</v>
      </c>
      <c r="X125" s="355">
        <v>79915.587220000001</v>
      </c>
      <c r="Y125" s="355">
        <v>21178.858620000003</v>
      </c>
      <c r="Z125" s="355">
        <v>15994.92686</v>
      </c>
      <c r="AA125" s="355">
        <v>577.45656999999994</v>
      </c>
      <c r="AB125" s="355">
        <v>8334.7576799999988</v>
      </c>
      <c r="AC125" s="355">
        <v>13499.29672</v>
      </c>
      <c r="AD125" s="355">
        <v>1384.90544</v>
      </c>
      <c r="AE125" s="355">
        <v>76372.716079999998</v>
      </c>
      <c r="AF125" s="355">
        <v>11006.804880000002</v>
      </c>
      <c r="AG125" s="355">
        <v>315.32875000000001</v>
      </c>
      <c r="AH125" s="355">
        <v>1347.61448</v>
      </c>
      <c r="AI125" s="355">
        <v>1335.5458600000002</v>
      </c>
      <c r="AJ125" s="355">
        <v>19430.309649999999</v>
      </c>
      <c r="AK125" s="355">
        <v>43</v>
      </c>
      <c r="AL125" s="355">
        <v>1109.0850500000001</v>
      </c>
      <c r="AM125" s="355">
        <v>2674.6780099999996</v>
      </c>
      <c r="AN125" s="355">
        <v>22832.452229999999</v>
      </c>
      <c r="AO125" s="355">
        <v>2596.0214500000002</v>
      </c>
      <c r="AP125" s="355">
        <v>3354.0506600000003</v>
      </c>
      <c r="AQ125" s="355">
        <v>582673.67239999992</v>
      </c>
      <c r="AR125" s="48"/>
      <c r="AS125" s="48"/>
    </row>
    <row r="126" spans="1:45">
      <c r="A126" s="48" t="s">
        <v>122</v>
      </c>
      <c r="B126" s="355">
        <v>0</v>
      </c>
      <c r="C126" s="355">
        <v>61854.601640000001</v>
      </c>
      <c r="D126" s="355">
        <v>210476.74557</v>
      </c>
      <c r="E126" s="355">
        <v>68999.446959999987</v>
      </c>
      <c r="F126" s="355">
        <v>46526.664400000001</v>
      </c>
      <c r="G126" s="355">
        <v>55132.251659999994</v>
      </c>
      <c r="H126" s="355">
        <v>48800.837770000006</v>
      </c>
      <c r="I126" s="355">
        <v>72107.253540000005</v>
      </c>
      <c r="J126" s="355">
        <v>37272.275009999998</v>
      </c>
      <c r="K126" s="355">
        <v>81909.118010000006</v>
      </c>
      <c r="L126" s="355">
        <v>17100.78757</v>
      </c>
      <c r="M126" s="355">
        <v>156383.82940000002</v>
      </c>
      <c r="N126" s="355">
        <v>104793.46087000001</v>
      </c>
      <c r="O126" s="355">
        <v>31043.482780000002</v>
      </c>
      <c r="P126" s="355">
        <v>30832.60267</v>
      </c>
      <c r="Q126" s="355">
        <v>11384.812199999998</v>
      </c>
      <c r="R126" s="355">
        <v>31226.092850000001</v>
      </c>
      <c r="S126" s="355">
        <v>14794.08165</v>
      </c>
      <c r="T126" s="355">
        <v>14212.233900000001</v>
      </c>
      <c r="U126" s="355">
        <v>54166.687890000001</v>
      </c>
      <c r="V126" s="355">
        <v>13596.179820000001</v>
      </c>
      <c r="W126" s="355">
        <v>27881.00116</v>
      </c>
      <c r="X126" s="355">
        <v>91874.347099999999</v>
      </c>
      <c r="Y126" s="355">
        <v>20505.175729999999</v>
      </c>
      <c r="Z126" s="355">
        <v>87211.814830000003</v>
      </c>
      <c r="AA126" s="355">
        <v>22803.399870000001</v>
      </c>
      <c r="AB126" s="355">
        <v>100726.91754000001</v>
      </c>
      <c r="AC126" s="355">
        <v>104003.92535999999</v>
      </c>
      <c r="AD126" s="355">
        <v>30328.900389999999</v>
      </c>
      <c r="AE126" s="355">
        <v>75109.93187</v>
      </c>
      <c r="AF126" s="355">
        <v>475.39628999999996</v>
      </c>
      <c r="AG126" s="355">
        <v>24622.19341</v>
      </c>
      <c r="AH126" s="355">
        <v>17108.36825</v>
      </c>
      <c r="AI126" s="355">
        <v>1520.2643500000001</v>
      </c>
      <c r="AJ126" s="355">
        <v>4127.2708599999996</v>
      </c>
      <c r="AK126" s="355">
        <v>1524.8138200000001</v>
      </c>
      <c r="AL126" s="355">
        <v>45264.211719999999</v>
      </c>
      <c r="AM126" s="355">
        <v>14148.580910000001</v>
      </c>
      <c r="AN126" s="355">
        <v>22622.11652</v>
      </c>
      <c r="AO126" s="355">
        <v>13757.444880000001</v>
      </c>
      <c r="AP126" s="355">
        <v>7618.5138299999999</v>
      </c>
      <c r="AQ126" s="355">
        <v>1875848.0348499999</v>
      </c>
      <c r="AR126" s="48"/>
      <c r="AS126" s="48"/>
    </row>
    <row r="127" spans="1:45">
      <c r="A127" s="19" t="s">
        <v>123</v>
      </c>
      <c r="B127" s="355">
        <v>0</v>
      </c>
      <c r="C127" s="355">
        <v>117463.41375000001</v>
      </c>
      <c r="D127" s="355">
        <v>78895.249549999993</v>
      </c>
      <c r="E127" s="355">
        <v>12526.159720000001</v>
      </c>
      <c r="F127" s="355">
        <v>34449.74598</v>
      </c>
      <c r="G127" s="355">
        <v>14308.80666</v>
      </c>
      <c r="H127" s="355">
        <v>6751.8231900000001</v>
      </c>
      <c r="I127" s="355">
        <v>19842.610800000002</v>
      </c>
      <c r="J127" s="355">
        <v>12924.29241</v>
      </c>
      <c r="K127" s="355">
        <v>12373.158539999999</v>
      </c>
      <c r="L127" s="355">
        <v>28245.276460000001</v>
      </c>
      <c r="M127" s="355">
        <v>8946.0375899999999</v>
      </c>
      <c r="N127" s="355">
        <v>26438.513609999998</v>
      </c>
      <c r="O127" s="355">
        <v>2612.8752100000002</v>
      </c>
      <c r="P127" s="355">
        <v>17619.045579999998</v>
      </c>
      <c r="Q127" s="355">
        <v>304.05078000000003</v>
      </c>
      <c r="R127" s="355">
        <v>9363.7460700000011</v>
      </c>
      <c r="S127" s="355">
        <v>621.29302000000007</v>
      </c>
      <c r="T127" s="355">
        <v>3078.61879</v>
      </c>
      <c r="U127" s="355">
        <v>19962.582829999999</v>
      </c>
      <c r="V127" s="355">
        <v>6638.3982400000004</v>
      </c>
      <c r="W127" s="355">
        <v>9884.2530800000004</v>
      </c>
      <c r="X127" s="355">
        <v>17771.33682</v>
      </c>
      <c r="Y127" s="355">
        <v>14790.41275</v>
      </c>
      <c r="Z127" s="355">
        <v>2235.12673</v>
      </c>
      <c r="AA127" s="355">
        <v>9879.4096899999986</v>
      </c>
      <c r="AB127" s="355">
        <v>21318.987370000003</v>
      </c>
      <c r="AC127" s="355">
        <v>34232.533020000003</v>
      </c>
      <c r="AD127" s="355">
        <v>1859.1094900000001</v>
      </c>
      <c r="AE127" s="355">
        <v>38.53557</v>
      </c>
      <c r="AF127" s="355">
        <v>1675.9433999999999</v>
      </c>
      <c r="AG127" s="355">
        <v>2513.8962000000001</v>
      </c>
      <c r="AH127" s="355">
        <v>9657.8906199999983</v>
      </c>
      <c r="AI127" s="355">
        <v>4890.50774</v>
      </c>
      <c r="AJ127" s="355">
        <v>1908.21</v>
      </c>
      <c r="AK127" s="355">
        <v>906.8</v>
      </c>
      <c r="AL127" s="355">
        <v>81.761920000000003</v>
      </c>
      <c r="AM127" s="355">
        <v>802.12010999999995</v>
      </c>
      <c r="AN127" s="355">
        <v>2727.4013500000001</v>
      </c>
      <c r="AO127" s="355">
        <v>5591.8038499999993</v>
      </c>
      <c r="AP127" s="355">
        <v>1759.8820000000001</v>
      </c>
      <c r="AQ127" s="355">
        <v>577891.62049</v>
      </c>
      <c r="AR127" s="48"/>
      <c r="AS127" s="48"/>
    </row>
    <row r="128" spans="1:45">
      <c r="A128" s="20" t="s">
        <v>124</v>
      </c>
      <c r="B128" s="355">
        <v>0</v>
      </c>
      <c r="C128" s="355">
        <v>18060.83078</v>
      </c>
      <c r="D128" s="355">
        <v>155811.35566999999</v>
      </c>
      <c r="E128" s="355">
        <v>43348.077380000002</v>
      </c>
      <c r="F128" s="355">
        <v>22470.365550000002</v>
      </c>
      <c r="G128" s="355">
        <v>29523.732670000001</v>
      </c>
      <c r="H128" s="355">
        <v>3825.3501200000001</v>
      </c>
      <c r="I128" s="355">
        <v>28548.211719999999</v>
      </c>
      <c r="J128" s="355">
        <v>52912.517390000001</v>
      </c>
      <c r="K128" s="355">
        <v>45035.63435</v>
      </c>
      <c r="L128" s="355">
        <v>4171.3517300000003</v>
      </c>
      <c r="M128" s="355">
        <v>0</v>
      </c>
      <c r="N128" s="355">
        <v>2837.70685</v>
      </c>
      <c r="O128" s="355">
        <v>9271.3265700000011</v>
      </c>
      <c r="P128" s="355">
        <v>20556.051719999999</v>
      </c>
      <c r="Q128" s="355">
        <v>18303.45033</v>
      </c>
      <c r="R128" s="355">
        <v>354.45</v>
      </c>
      <c r="S128" s="355">
        <v>31690.22552</v>
      </c>
      <c r="T128" s="355">
        <v>11594.100289999998</v>
      </c>
      <c r="U128" s="355">
        <v>21826.438129999999</v>
      </c>
      <c r="V128" s="355">
        <v>0</v>
      </c>
      <c r="W128" s="355">
        <v>3943.73693</v>
      </c>
      <c r="X128" s="355">
        <v>0</v>
      </c>
      <c r="Y128" s="355">
        <v>0</v>
      </c>
      <c r="Z128" s="355">
        <v>76501.539909999992</v>
      </c>
      <c r="AA128" s="355">
        <v>37395.776299999998</v>
      </c>
      <c r="AB128" s="355">
        <v>59485.253640000003</v>
      </c>
      <c r="AC128" s="355">
        <v>23275.115750000001</v>
      </c>
      <c r="AD128" s="355">
        <v>6404.8243700000003</v>
      </c>
      <c r="AE128" s="355">
        <v>1165.3499999999999</v>
      </c>
      <c r="AF128" s="355">
        <v>0</v>
      </c>
      <c r="AG128" s="355">
        <v>6546.7980199999993</v>
      </c>
      <c r="AH128" s="355">
        <v>8640.2140899999995</v>
      </c>
      <c r="AI128" s="355">
        <v>3612</v>
      </c>
      <c r="AJ128" s="355">
        <v>7275.9018499999993</v>
      </c>
      <c r="AK128" s="355">
        <v>662.92598999999996</v>
      </c>
      <c r="AL128" s="355">
        <v>42163.125810000005</v>
      </c>
      <c r="AM128" s="355">
        <v>1202.21416</v>
      </c>
      <c r="AN128" s="355">
        <v>24214.73098</v>
      </c>
      <c r="AO128" s="355">
        <v>11688.07078</v>
      </c>
      <c r="AP128" s="355">
        <v>0</v>
      </c>
      <c r="AQ128" s="355">
        <v>834318.75534999999</v>
      </c>
      <c r="AR128" s="48"/>
      <c r="AS128" s="48"/>
    </row>
    <row r="129" spans="1:45">
      <c r="A129" s="356" t="s">
        <v>125</v>
      </c>
      <c r="B129" s="355">
        <v>68552.889439999999</v>
      </c>
      <c r="C129" s="355">
        <v>10469.934810000001</v>
      </c>
      <c r="D129" s="355">
        <v>54855.955139999998</v>
      </c>
      <c r="E129" s="355">
        <v>7419.8453600000003</v>
      </c>
      <c r="F129" s="355">
        <v>5239.1055500000002</v>
      </c>
      <c r="G129" s="355">
        <v>2682.3419100000001</v>
      </c>
      <c r="H129" s="355">
        <v>2178.52034</v>
      </c>
      <c r="I129" s="355">
        <v>3733.88</v>
      </c>
      <c r="J129" s="355">
        <v>6924.2532699999992</v>
      </c>
      <c r="K129" s="355">
        <v>16593.347160000001</v>
      </c>
      <c r="L129" s="355">
        <v>1710.4813300000001</v>
      </c>
      <c r="M129" s="355">
        <v>7544.7396600000002</v>
      </c>
      <c r="N129" s="355">
        <v>939.51781999999992</v>
      </c>
      <c r="O129" s="355">
        <v>3993.00099</v>
      </c>
      <c r="P129" s="355">
        <v>5384.8688200000006</v>
      </c>
      <c r="Q129" s="355">
        <v>1048.6163000000001</v>
      </c>
      <c r="R129" s="355">
        <v>3412.8804700000001</v>
      </c>
      <c r="S129" s="355">
        <v>2195.9361099999996</v>
      </c>
      <c r="T129" s="355">
        <v>1110.2414699999999</v>
      </c>
      <c r="U129" s="355">
        <v>2264.8950099999997</v>
      </c>
      <c r="V129" s="355">
        <v>6041.1187099999997</v>
      </c>
      <c r="W129" s="355">
        <v>2698.3069999999998</v>
      </c>
      <c r="X129" s="355">
        <v>2675.7504800000002</v>
      </c>
      <c r="Y129" s="355">
        <v>3865.4867599999998</v>
      </c>
      <c r="Z129" s="355">
        <v>8582.74683</v>
      </c>
      <c r="AA129" s="355">
        <v>3904.0505499999999</v>
      </c>
      <c r="AB129" s="355">
        <v>9228.1549400000004</v>
      </c>
      <c r="AC129" s="355">
        <v>10860.934800000001</v>
      </c>
      <c r="AD129" s="355">
        <v>707.33359999999993</v>
      </c>
      <c r="AE129" s="355">
        <v>3223.0188499999999</v>
      </c>
      <c r="AF129" s="355">
        <v>685.00343999999996</v>
      </c>
      <c r="AG129" s="355">
        <v>554.68299999999999</v>
      </c>
      <c r="AH129" s="355">
        <v>6409.4418900000001</v>
      </c>
      <c r="AI129" s="355">
        <v>1052.6306999999999</v>
      </c>
      <c r="AJ129" s="355">
        <v>2209.5020199999999</v>
      </c>
      <c r="AK129" s="355">
        <v>20.38363</v>
      </c>
      <c r="AL129" s="355">
        <v>736.20481999999993</v>
      </c>
      <c r="AM129" s="355">
        <v>132.06864000000002</v>
      </c>
      <c r="AN129" s="355">
        <v>3394.9029700000001</v>
      </c>
      <c r="AO129" s="355">
        <v>380.33065999999997</v>
      </c>
      <c r="AP129" s="355">
        <v>199.30319</v>
      </c>
      <c r="AQ129" s="355">
        <v>275816.60843999998</v>
      </c>
      <c r="AR129" s="48"/>
      <c r="AS129" s="48"/>
    </row>
    <row r="130" spans="1:45">
      <c r="A130" s="16" t="s">
        <v>126</v>
      </c>
      <c r="B130" s="355">
        <v>579477.19651000004</v>
      </c>
      <c r="C130" s="355">
        <v>0</v>
      </c>
      <c r="D130" s="355">
        <v>0</v>
      </c>
      <c r="E130" s="355">
        <v>0</v>
      </c>
      <c r="F130" s="355">
        <v>0</v>
      </c>
      <c r="G130" s="355">
        <v>0</v>
      </c>
      <c r="H130" s="355">
        <v>0</v>
      </c>
      <c r="I130" s="355">
        <v>0</v>
      </c>
      <c r="J130" s="355">
        <v>0</v>
      </c>
      <c r="K130" s="355">
        <v>0</v>
      </c>
      <c r="L130" s="355">
        <v>0</v>
      </c>
      <c r="M130" s="355">
        <v>0</v>
      </c>
      <c r="N130" s="355">
        <v>0</v>
      </c>
      <c r="O130" s="355">
        <v>0</v>
      </c>
      <c r="P130" s="355">
        <v>0</v>
      </c>
      <c r="Q130" s="355">
        <v>0</v>
      </c>
      <c r="R130" s="355">
        <v>0</v>
      </c>
      <c r="S130" s="355">
        <v>0</v>
      </c>
      <c r="T130" s="355">
        <v>0</v>
      </c>
      <c r="U130" s="355">
        <v>0</v>
      </c>
      <c r="V130" s="355">
        <v>0</v>
      </c>
      <c r="W130" s="355">
        <v>0</v>
      </c>
      <c r="X130" s="355">
        <v>0</v>
      </c>
      <c r="Y130" s="355">
        <v>0</v>
      </c>
      <c r="Z130" s="355">
        <v>0</v>
      </c>
      <c r="AA130" s="355">
        <v>0</v>
      </c>
      <c r="AB130" s="355">
        <v>0</v>
      </c>
      <c r="AC130" s="355">
        <v>0</v>
      </c>
      <c r="AD130" s="355">
        <v>0</v>
      </c>
      <c r="AE130" s="355">
        <v>0</v>
      </c>
      <c r="AF130" s="355">
        <v>0</v>
      </c>
      <c r="AG130" s="355">
        <v>0</v>
      </c>
      <c r="AH130" s="355">
        <v>0</v>
      </c>
      <c r="AI130" s="355">
        <v>0</v>
      </c>
      <c r="AJ130" s="355">
        <v>0</v>
      </c>
      <c r="AK130" s="355">
        <v>0</v>
      </c>
      <c r="AL130" s="355">
        <v>0</v>
      </c>
      <c r="AM130" s="355">
        <v>0</v>
      </c>
      <c r="AN130" s="355">
        <v>0</v>
      </c>
      <c r="AO130" s="355">
        <v>0</v>
      </c>
      <c r="AP130" s="355">
        <v>0</v>
      </c>
      <c r="AQ130" s="355">
        <v>579477.19651000004</v>
      </c>
      <c r="AR130" s="48"/>
      <c r="AS130" s="48"/>
    </row>
    <row r="131" spans="1:45">
      <c r="A131" s="16" t="s">
        <v>127</v>
      </c>
      <c r="B131" s="355">
        <v>19400.700399999998</v>
      </c>
      <c r="C131" s="355">
        <v>7756.1297699999996</v>
      </c>
      <c r="D131" s="355">
        <v>16153.24876</v>
      </c>
      <c r="E131" s="355">
        <v>3648.4644399999997</v>
      </c>
      <c r="F131" s="355">
        <v>3744.9014099999999</v>
      </c>
      <c r="G131" s="355">
        <v>2735.3677000000002</v>
      </c>
      <c r="H131" s="355">
        <v>2509.9699700000001</v>
      </c>
      <c r="I131" s="355">
        <v>1921.3342700000001</v>
      </c>
      <c r="J131" s="355">
        <v>2347.0079799999999</v>
      </c>
      <c r="K131" s="355">
        <v>8285.3748200000009</v>
      </c>
      <c r="L131" s="355">
        <v>1297.7561599999999</v>
      </c>
      <c r="M131" s="355">
        <v>6115.1334200000001</v>
      </c>
      <c r="N131" s="355">
        <v>5897.6342400000003</v>
      </c>
      <c r="O131" s="355">
        <v>1462.1124199999999</v>
      </c>
      <c r="P131" s="355">
        <v>2691.0637299999999</v>
      </c>
      <c r="Q131" s="355">
        <v>203.26210999999998</v>
      </c>
      <c r="R131" s="355">
        <v>1400.17751</v>
      </c>
      <c r="S131" s="355">
        <v>1774.2001399999999</v>
      </c>
      <c r="T131" s="355">
        <v>1974.8819099999998</v>
      </c>
      <c r="U131" s="355">
        <v>2637.55485</v>
      </c>
      <c r="V131" s="355">
        <v>1108.9076499999999</v>
      </c>
      <c r="W131" s="355">
        <v>1506.8226499999998</v>
      </c>
      <c r="X131" s="355">
        <v>4200.55573</v>
      </c>
      <c r="Y131" s="355">
        <v>1808.74371</v>
      </c>
      <c r="Z131" s="355">
        <v>3750.4787299999998</v>
      </c>
      <c r="AA131" s="355">
        <v>1438.7721399999998</v>
      </c>
      <c r="AB131" s="355">
        <v>4688.5043700000006</v>
      </c>
      <c r="AC131" s="355">
        <v>4399.6843200000003</v>
      </c>
      <c r="AD131" s="355">
        <v>1107.0693700000002</v>
      </c>
      <c r="AE131" s="355">
        <v>3993.4074999999998</v>
      </c>
      <c r="AF131" s="355">
        <v>490.18054999999998</v>
      </c>
      <c r="AG131" s="355">
        <v>1432.9022299999999</v>
      </c>
      <c r="AH131" s="355">
        <v>923.55547999999999</v>
      </c>
      <c r="AI131" s="355">
        <v>225.34479000000002</v>
      </c>
      <c r="AJ131" s="355">
        <v>721.71702000000005</v>
      </c>
      <c r="AK131" s="355">
        <v>201.15073999999998</v>
      </c>
      <c r="AL131" s="355">
        <v>2100.0985099999998</v>
      </c>
      <c r="AM131" s="355">
        <v>443.59126000000003</v>
      </c>
      <c r="AN131" s="355">
        <v>1588.704</v>
      </c>
      <c r="AO131" s="355">
        <v>609.49806999999998</v>
      </c>
      <c r="AP131" s="355">
        <v>433.21221999999995</v>
      </c>
      <c r="AQ131" s="355">
        <v>131129.17705</v>
      </c>
      <c r="AR131" s="48"/>
      <c r="AS131" s="48"/>
    </row>
    <row r="132" spans="1:45">
      <c r="A132" s="15" t="s">
        <v>128</v>
      </c>
      <c r="B132" s="646">
        <v>5.4227100000000004</v>
      </c>
      <c r="C132" s="646">
        <v>14.370569999999999</v>
      </c>
      <c r="D132" s="646">
        <v>64.297449999999998</v>
      </c>
      <c r="E132" s="646">
        <v>15.670200000000001</v>
      </c>
      <c r="F132" s="646">
        <v>6.0988999999999995</v>
      </c>
      <c r="G132" s="646">
        <v>19.061229999999998</v>
      </c>
      <c r="H132" s="646">
        <v>1.4113399999999998</v>
      </c>
      <c r="I132" s="646">
        <v>25.117540000000002</v>
      </c>
      <c r="J132" s="646">
        <v>15.47448</v>
      </c>
      <c r="K132" s="646">
        <v>2.4910700000000001</v>
      </c>
      <c r="L132" s="646">
        <v>12.205249999999999</v>
      </c>
      <c r="M132" s="646">
        <v>13.41807</v>
      </c>
      <c r="N132" s="646">
        <v>8.6407399999999992</v>
      </c>
      <c r="O132" s="646">
        <v>11.41948</v>
      </c>
      <c r="P132" s="646">
        <v>3.60622</v>
      </c>
      <c r="Q132" s="646">
        <v>0.44789000000000001</v>
      </c>
      <c r="R132" s="646">
        <v>0.77183000000000002</v>
      </c>
      <c r="S132" s="646">
        <v>13.759270000000001</v>
      </c>
      <c r="T132" s="646">
        <v>3.42882</v>
      </c>
      <c r="U132" s="646">
        <v>5.1139999999999998E-2</v>
      </c>
      <c r="V132" s="646">
        <v>3.7635800000000001</v>
      </c>
      <c r="W132" s="646">
        <v>6.5571200000000003</v>
      </c>
      <c r="X132" s="646">
        <v>4.9408000000000003</v>
      </c>
      <c r="Y132" s="646">
        <v>8.0241100000000003</v>
      </c>
      <c r="Z132" s="646">
        <v>0.57119000000000009</v>
      </c>
      <c r="AA132" s="646">
        <v>10.32211</v>
      </c>
      <c r="AB132" s="646">
        <v>0</v>
      </c>
      <c r="AC132" s="646">
        <v>1.5459100000000001</v>
      </c>
      <c r="AD132" s="646">
        <v>0</v>
      </c>
      <c r="AE132" s="646">
        <v>0</v>
      </c>
      <c r="AF132" s="646">
        <v>0</v>
      </c>
      <c r="AG132" s="646">
        <v>0</v>
      </c>
      <c r="AH132" s="646">
        <v>0</v>
      </c>
      <c r="AI132" s="646">
        <v>0</v>
      </c>
      <c r="AJ132" s="646">
        <v>0.11103</v>
      </c>
      <c r="AK132" s="646">
        <v>0</v>
      </c>
      <c r="AL132" s="646">
        <v>0</v>
      </c>
      <c r="AM132" s="646">
        <v>0</v>
      </c>
      <c r="AN132" s="646">
        <v>0</v>
      </c>
      <c r="AO132" s="646">
        <v>91.794939999999997</v>
      </c>
      <c r="AP132" s="646">
        <v>0</v>
      </c>
      <c r="AQ132" s="646">
        <v>364.79498999999998</v>
      </c>
      <c r="AR132" s="48"/>
      <c r="AS132" s="48"/>
    </row>
    <row r="133" spans="1:45">
      <c r="A133" s="15" t="s">
        <v>129</v>
      </c>
      <c r="B133" s="646">
        <v>0</v>
      </c>
      <c r="C133" s="646">
        <v>793.21961999999996</v>
      </c>
      <c r="D133" s="646">
        <v>6400.3722600000001</v>
      </c>
      <c r="E133" s="646">
        <v>618.38314000000003</v>
      </c>
      <c r="F133" s="646">
        <v>0</v>
      </c>
      <c r="G133" s="646">
        <v>0</v>
      </c>
      <c r="H133" s="646">
        <v>0</v>
      </c>
      <c r="I133" s="646">
        <v>191.23321999999999</v>
      </c>
      <c r="J133" s="646">
        <v>1029.74684</v>
      </c>
      <c r="K133" s="646">
        <v>420.68338</v>
      </c>
      <c r="L133" s="646">
        <v>292.98356000000001</v>
      </c>
      <c r="M133" s="646">
        <v>0</v>
      </c>
      <c r="N133" s="646">
        <v>1305.5519899999999</v>
      </c>
      <c r="O133" s="646">
        <v>0</v>
      </c>
      <c r="P133" s="646">
        <v>369.09181000000001</v>
      </c>
      <c r="Q133" s="646">
        <v>107.69069</v>
      </c>
      <c r="R133" s="646">
        <v>125.65897</v>
      </c>
      <c r="S133" s="646">
        <v>245.04382999999999</v>
      </c>
      <c r="T133" s="646">
        <v>170.60305</v>
      </c>
      <c r="U133" s="646">
        <v>129.24722</v>
      </c>
      <c r="V133" s="646">
        <v>97.410440000000008</v>
      </c>
      <c r="W133" s="646">
        <v>568.66578000000004</v>
      </c>
      <c r="X133" s="646">
        <v>385.02843999999999</v>
      </c>
      <c r="Y133" s="646">
        <v>128.07266999999999</v>
      </c>
      <c r="Z133" s="646">
        <v>602.1019399999999</v>
      </c>
      <c r="AA133" s="646">
        <v>342.70472999999998</v>
      </c>
      <c r="AB133" s="646">
        <v>793.58159999999998</v>
      </c>
      <c r="AC133" s="646">
        <v>2430.84539</v>
      </c>
      <c r="AD133" s="646">
        <v>233.5059</v>
      </c>
      <c r="AE133" s="646">
        <v>0</v>
      </c>
      <c r="AF133" s="646">
        <v>0</v>
      </c>
      <c r="AG133" s="646">
        <v>0</v>
      </c>
      <c r="AH133" s="646">
        <v>0</v>
      </c>
      <c r="AI133" s="646">
        <v>0</v>
      </c>
      <c r="AJ133" s="646">
        <v>0</v>
      </c>
      <c r="AK133" s="646">
        <v>0</v>
      </c>
      <c r="AL133" s="646">
        <v>0</v>
      </c>
      <c r="AM133" s="646">
        <v>0</v>
      </c>
      <c r="AN133" s="646">
        <v>0</v>
      </c>
      <c r="AO133" s="646">
        <v>0</v>
      </c>
      <c r="AP133" s="646">
        <v>0</v>
      </c>
      <c r="AQ133" s="646">
        <v>17781.426469999999</v>
      </c>
      <c r="AR133" s="324"/>
      <c r="AS133" s="48"/>
    </row>
    <row r="134" spans="1:45">
      <c r="A134" s="16" t="s">
        <v>130</v>
      </c>
      <c r="B134" s="355">
        <v>0</v>
      </c>
      <c r="C134" s="355">
        <v>0</v>
      </c>
      <c r="D134" s="355">
        <v>0</v>
      </c>
      <c r="E134" s="355">
        <v>0</v>
      </c>
      <c r="F134" s="355">
        <v>0</v>
      </c>
      <c r="G134" s="355">
        <v>0</v>
      </c>
      <c r="H134" s="355">
        <v>0</v>
      </c>
      <c r="I134" s="355">
        <v>0</v>
      </c>
      <c r="J134" s="355">
        <v>0</v>
      </c>
      <c r="K134" s="355">
        <v>0</v>
      </c>
      <c r="L134" s="355">
        <v>0</v>
      </c>
      <c r="M134" s="355">
        <v>0</v>
      </c>
      <c r="N134" s="355">
        <v>0</v>
      </c>
      <c r="O134" s="355">
        <v>0</v>
      </c>
      <c r="P134" s="355">
        <v>0</v>
      </c>
      <c r="Q134" s="355">
        <v>0</v>
      </c>
      <c r="R134" s="355">
        <v>0</v>
      </c>
      <c r="S134" s="355">
        <v>0</v>
      </c>
      <c r="T134" s="355">
        <v>0</v>
      </c>
      <c r="U134" s="355">
        <v>0</v>
      </c>
      <c r="V134" s="355">
        <v>0</v>
      </c>
      <c r="W134" s="355">
        <v>0</v>
      </c>
      <c r="X134" s="355">
        <v>0</v>
      </c>
      <c r="Y134" s="355">
        <v>0</v>
      </c>
      <c r="Z134" s="355">
        <v>0</v>
      </c>
      <c r="AA134" s="355">
        <v>0</v>
      </c>
      <c r="AB134" s="355">
        <v>0</v>
      </c>
      <c r="AC134" s="355">
        <v>0</v>
      </c>
      <c r="AD134" s="355">
        <v>0</v>
      </c>
      <c r="AE134" s="355">
        <v>0</v>
      </c>
      <c r="AF134" s="355">
        <v>0</v>
      </c>
      <c r="AG134" s="355">
        <v>0</v>
      </c>
      <c r="AH134" s="355">
        <v>0</v>
      </c>
      <c r="AI134" s="355">
        <v>0</v>
      </c>
      <c r="AJ134" s="355">
        <v>0</v>
      </c>
      <c r="AK134" s="355">
        <v>0</v>
      </c>
      <c r="AL134" s="355">
        <v>0</v>
      </c>
      <c r="AM134" s="355">
        <v>0</v>
      </c>
      <c r="AN134" s="355">
        <v>0</v>
      </c>
      <c r="AO134" s="355">
        <v>0</v>
      </c>
      <c r="AP134" s="355">
        <v>0</v>
      </c>
      <c r="AQ134" s="355">
        <v>0</v>
      </c>
      <c r="AR134" s="263"/>
      <c r="AS134" s="263"/>
    </row>
    <row r="135" spans="1:45">
      <c r="A135" s="16" t="s">
        <v>131</v>
      </c>
      <c r="B135" s="355">
        <v>0</v>
      </c>
      <c r="C135" s="355">
        <v>793.21961999999996</v>
      </c>
      <c r="D135" s="355">
        <v>6400.3722600000001</v>
      </c>
      <c r="E135" s="355">
        <v>618.38314000000003</v>
      </c>
      <c r="F135" s="355">
        <v>0</v>
      </c>
      <c r="G135" s="355">
        <v>0</v>
      </c>
      <c r="H135" s="355">
        <v>0</v>
      </c>
      <c r="I135" s="355">
        <v>191.23321999999999</v>
      </c>
      <c r="J135" s="355">
        <v>1029.74684</v>
      </c>
      <c r="K135" s="355">
        <v>420.68338</v>
      </c>
      <c r="L135" s="355">
        <v>292.98356000000001</v>
      </c>
      <c r="M135" s="355">
        <v>0</v>
      </c>
      <c r="N135" s="355">
        <v>1305.5519899999999</v>
      </c>
      <c r="O135" s="355">
        <v>0</v>
      </c>
      <c r="P135" s="355">
        <v>369.09181000000001</v>
      </c>
      <c r="Q135" s="355">
        <v>107.69069</v>
      </c>
      <c r="R135" s="355">
        <v>125.65897</v>
      </c>
      <c r="S135" s="355">
        <v>245.04382999999999</v>
      </c>
      <c r="T135" s="355">
        <v>170.60305</v>
      </c>
      <c r="U135" s="355">
        <v>129.24722</v>
      </c>
      <c r="V135" s="355">
        <v>97.410440000000008</v>
      </c>
      <c r="W135" s="355">
        <v>568.66578000000004</v>
      </c>
      <c r="X135" s="355">
        <v>385.02843999999999</v>
      </c>
      <c r="Y135" s="355">
        <v>128.07266999999999</v>
      </c>
      <c r="Z135" s="355">
        <v>602.1019399999999</v>
      </c>
      <c r="AA135" s="355">
        <v>342.70472999999998</v>
      </c>
      <c r="AB135" s="355">
        <v>793.58159999999998</v>
      </c>
      <c r="AC135" s="355">
        <v>2430.84539</v>
      </c>
      <c r="AD135" s="355">
        <v>233.5059</v>
      </c>
      <c r="AE135" s="355">
        <v>0</v>
      </c>
      <c r="AF135" s="355">
        <v>0</v>
      </c>
      <c r="AG135" s="355">
        <v>0</v>
      </c>
      <c r="AH135" s="355">
        <v>0</v>
      </c>
      <c r="AI135" s="355">
        <v>0</v>
      </c>
      <c r="AJ135" s="355">
        <v>0</v>
      </c>
      <c r="AK135" s="355">
        <v>0</v>
      </c>
      <c r="AL135" s="355">
        <v>0</v>
      </c>
      <c r="AM135" s="355">
        <v>0</v>
      </c>
      <c r="AN135" s="355">
        <v>0</v>
      </c>
      <c r="AO135" s="355">
        <v>0</v>
      </c>
      <c r="AP135" s="355">
        <v>0</v>
      </c>
      <c r="AQ135" s="355">
        <v>17781.426469999999</v>
      </c>
      <c r="AR135" s="263"/>
      <c r="AS135" s="263"/>
    </row>
    <row r="136" spans="1:45">
      <c r="A136" s="16" t="s">
        <v>132</v>
      </c>
      <c r="B136" s="355">
        <v>0</v>
      </c>
      <c r="C136" s="355">
        <v>0</v>
      </c>
      <c r="D136" s="355">
        <v>0</v>
      </c>
      <c r="E136" s="355">
        <v>0</v>
      </c>
      <c r="F136" s="355">
        <v>0</v>
      </c>
      <c r="G136" s="355">
        <v>0</v>
      </c>
      <c r="H136" s="355">
        <v>0</v>
      </c>
      <c r="I136" s="355">
        <v>0</v>
      </c>
      <c r="J136" s="355">
        <v>0</v>
      </c>
      <c r="K136" s="355">
        <v>0</v>
      </c>
      <c r="L136" s="355">
        <v>0</v>
      </c>
      <c r="M136" s="355">
        <v>0</v>
      </c>
      <c r="N136" s="355">
        <v>0</v>
      </c>
      <c r="O136" s="355">
        <v>0</v>
      </c>
      <c r="P136" s="355">
        <v>0</v>
      </c>
      <c r="Q136" s="355">
        <v>0</v>
      </c>
      <c r="R136" s="355">
        <v>0</v>
      </c>
      <c r="S136" s="355">
        <v>0</v>
      </c>
      <c r="T136" s="355">
        <v>0</v>
      </c>
      <c r="U136" s="355">
        <v>0</v>
      </c>
      <c r="V136" s="355">
        <v>0</v>
      </c>
      <c r="W136" s="355">
        <v>0</v>
      </c>
      <c r="X136" s="355">
        <v>0</v>
      </c>
      <c r="Y136" s="355">
        <v>0</v>
      </c>
      <c r="Z136" s="355">
        <v>0</v>
      </c>
      <c r="AA136" s="355">
        <v>0</v>
      </c>
      <c r="AB136" s="355">
        <v>0</v>
      </c>
      <c r="AC136" s="355">
        <v>0</v>
      </c>
      <c r="AD136" s="355">
        <v>0</v>
      </c>
      <c r="AE136" s="355">
        <v>0</v>
      </c>
      <c r="AF136" s="355">
        <v>0</v>
      </c>
      <c r="AG136" s="355">
        <v>0</v>
      </c>
      <c r="AH136" s="355">
        <v>0</v>
      </c>
      <c r="AI136" s="355">
        <v>0</v>
      </c>
      <c r="AJ136" s="355">
        <v>0</v>
      </c>
      <c r="AK136" s="355">
        <v>0</v>
      </c>
      <c r="AL136" s="355">
        <v>0</v>
      </c>
      <c r="AM136" s="355">
        <v>0</v>
      </c>
      <c r="AN136" s="355">
        <v>0</v>
      </c>
      <c r="AO136" s="355">
        <v>0</v>
      </c>
      <c r="AP136" s="355">
        <v>0</v>
      </c>
      <c r="AQ136" s="355">
        <v>0</v>
      </c>
      <c r="AR136" s="48"/>
      <c r="AS136" s="48"/>
    </row>
    <row r="137" spans="1:45">
      <c r="A137" s="16" t="s">
        <v>133</v>
      </c>
      <c r="B137" s="355">
        <v>0</v>
      </c>
      <c r="C137" s="355">
        <v>0</v>
      </c>
      <c r="D137" s="355">
        <v>0</v>
      </c>
      <c r="E137" s="355">
        <v>0</v>
      </c>
      <c r="F137" s="355">
        <v>0</v>
      </c>
      <c r="G137" s="355">
        <v>0</v>
      </c>
      <c r="H137" s="355">
        <v>0</v>
      </c>
      <c r="I137" s="355">
        <v>0</v>
      </c>
      <c r="J137" s="355">
        <v>0</v>
      </c>
      <c r="K137" s="355">
        <v>0</v>
      </c>
      <c r="L137" s="355">
        <v>0</v>
      </c>
      <c r="M137" s="355">
        <v>0</v>
      </c>
      <c r="N137" s="355">
        <v>0</v>
      </c>
      <c r="O137" s="355">
        <v>0</v>
      </c>
      <c r="P137" s="355">
        <v>0</v>
      </c>
      <c r="Q137" s="355">
        <v>0</v>
      </c>
      <c r="R137" s="355">
        <v>0</v>
      </c>
      <c r="S137" s="355">
        <v>0</v>
      </c>
      <c r="T137" s="355">
        <v>0</v>
      </c>
      <c r="U137" s="355">
        <v>0</v>
      </c>
      <c r="V137" s="355">
        <v>0</v>
      </c>
      <c r="W137" s="355">
        <v>0</v>
      </c>
      <c r="X137" s="355">
        <v>0</v>
      </c>
      <c r="Y137" s="355">
        <v>0</v>
      </c>
      <c r="Z137" s="355">
        <v>0</v>
      </c>
      <c r="AA137" s="355">
        <v>0</v>
      </c>
      <c r="AB137" s="355">
        <v>0</v>
      </c>
      <c r="AC137" s="355">
        <v>0</v>
      </c>
      <c r="AD137" s="355">
        <v>0</v>
      </c>
      <c r="AE137" s="355">
        <v>0</v>
      </c>
      <c r="AF137" s="355">
        <v>0</v>
      </c>
      <c r="AG137" s="355">
        <v>0</v>
      </c>
      <c r="AH137" s="355">
        <v>0</v>
      </c>
      <c r="AI137" s="355">
        <v>0</v>
      </c>
      <c r="AJ137" s="355">
        <v>0</v>
      </c>
      <c r="AK137" s="355">
        <v>0</v>
      </c>
      <c r="AL137" s="355">
        <v>0</v>
      </c>
      <c r="AM137" s="355">
        <v>0</v>
      </c>
      <c r="AN137" s="355">
        <v>0</v>
      </c>
      <c r="AO137" s="355">
        <v>0</v>
      </c>
      <c r="AP137" s="355">
        <v>0</v>
      </c>
      <c r="AQ137" s="355">
        <v>0</v>
      </c>
      <c r="AR137" s="48"/>
      <c r="AS137" s="48"/>
    </row>
    <row r="138" spans="1:45">
      <c r="A138" s="16" t="s">
        <v>134</v>
      </c>
      <c r="B138" s="355">
        <v>0</v>
      </c>
      <c r="C138" s="355">
        <v>0</v>
      </c>
      <c r="D138" s="355">
        <v>0</v>
      </c>
      <c r="E138" s="355">
        <v>0</v>
      </c>
      <c r="F138" s="355">
        <v>0</v>
      </c>
      <c r="G138" s="355">
        <v>0</v>
      </c>
      <c r="H138" s="355">
        <v>0</v>
      </c>
      <c r="I138" s="355">
        <v>0</v>
      </c>
      <c r="J138" s="355">
        <v>0</v>
      </c>
      <c r="K138" s="355">
        <v>0</v>
      </c>
      <c r="L138" s="355">
        <v>0</v>
      </c>
      <c r="M138" s="355">
        <v>0</v>
      </c>
      <c r="N138" s="355">
        <v>0</v>
      </c>
      <c r="O138" s="355">
        <v>0</v>
      </c>
      <c r="P138" s="355">
        <v>0</v>
      </c>
      <c r="Q138" s="355">
        <v>0</v>
      </c>
      <c r="R138" s="355">
        <v>0</v>
      </c>
      <c r="S138" s="355">
        <v>0</v>
      </c>
      <c r="T138" s="355">
        <v>0</v>
      </c>
      <c r="U138" s="355">
        <v>0</v>
      </c>
      <c r="V138" s="355">
        <v>0</v>
      </c>
      <c r="W138" s="355">
        <v>0</v>
      </c>
      <c r="X138" s="355">
        <v>0</v>
      </c>
      <c r="Y138" s="355">
        <v>0</v>
      </c>
      <c r="Z138" s="355">
        <v>0</v>
      </c>
      <c r="AA138" s="355">
        <v>0</v>
      </c>
      <c r="AB138" s="355">
        <v>0</v>
      </c>
      <c r="AC138" s="355">
        <v>0</v>
      </c>
      <c r="AD138" s="355">
        <v>0</v>
      </c>
      <c r="AE138" s="355">
        <v>0</v>
      </c>
      <c r="AF138" s="355">
        <v>0</v>
      </c>
      <c r="AG138" s="355">
        <v>0</v>
      </c>
      <c r="AH138" s="355">
        <v>0</v>
      </c>
      <c r="AI138" s="355">
        <v>0</v>
      </c>
      <c r="AJ138" s="355">
        <v>0</v>
      </c>
      <c r="AK138" s="355">
        <v>0</v>
      </c>
      <c r="AL138" s="355">
        <v>0</v>
      </c>
      <c r="AM138" s="355">
        <v>0</v>
      </c>
      <c r="AN138" s="355">
        <v>0</v>
      </c>
      <c r="AO138" s="355">
        <v>0</v>
      </c>
      <c r="AP138" s="355">
        <v>0</v>
      </c>
      <c r="AQ138" s="355">
        <v>0</v>
      </c>
      <c r="AR138" s="48"/>
      <c r="AS138" s="48"/>
    </row>
    <row r="139" spans="1:45">
      <c r="A139" s="16" t="s">
        <v>135</v>
      </c>
      <c r="B139" s="355">
        <v>0</v>
      </c>
      <c r="C139" s="355">
        <v>0</v>
      </c>
      <c r="D139" s="355">
        <v>0</v>
      </c>
      <c r="E139" s="355">
        <v>0</v>
      </c>
      <c r="F139" s="355">
        <v>0</v>
      </c>
      <c r="G139" s="355">
        <v>0</v>
      </c>
      <c r="H139" s="355">
        <v>0</v>
      </c>
      <c r="I139" s="355">
        <v>0</v>
      </c>
      <c r="J139" s="355">
        <v>0</v>
      </c>
      <c r="K139" s="355">
        <v>0</v>
      </c>
      <c r="L139" s="355">
        <v>0</v>
      </c>
      <c r="M139" s="355">
        <v>0</v>
      </c>
      <c r="N139" s="355">
        <v>0</v>
      </c>
      <c r="O139" s="355">
        <v>0</v>
      </c>
      <c r="P139" s="355">
        <v>0</v>
      </c>
      <c r="Q139" s="355">
        <v>0</v>
      </c>
      <c r="R139" s="355">
        <v>0</v>
      </c>
      <c r="S139" s="355">
        <v>0</v>
      </c>
      <c r="T139" s="355">
        <v>0</v>
      </c>
      <c r="U139" s="355">
        <v>0</v>
      </c>
      <c r="V139" s="355">
        <v>0</v>
      </c>
      <c r="W139" s="355">
        <v>0</v>
      </c>
      <c r="X139" s="355">
        <v>0</v>
      </c>
      <c r="Y139" s="355">
        <v>0</v>
      </c>
      <c r="Z139" s="355">
        <v>0</v>
      </c>
      <c r="AA139" s="355">
        <v>0</v>
      </c>
      <c r="AB139" s="355">
        <v>0</v>
      </c>
      <c r="AC139" s="355">
        <v>0</v>
      </c>
      <c r="AD139" s="355">
        <v>0</v>
      </c>
      <c r="AE139" s="355">
        <v>0</v>
      </c>
      <c r="AF139" s="355">
        <v>0</v>
      </c>
      <c r="AG139" s="355">
        <v>0</v>
      </c>
      <c r="AH139" s="355">
        <v>0</v>
      </c>
      <c r="AI139" s="355">
        <v>0</v>
      </c>
      <c r="AJ139" s="355">
        <v>0</v>
      </c>
      <c r="AK139" s="355">
        <v>0</v>
      </c>
      <c r="AL139" s="355">
        <v>0</v>
      </c>
      <c r="AM139" s="355">
        <v>0</v>
      </c>
      <c r="AN139" s="355">
        <v>0</v>
      </c>
      <c r="AO139" s="355">
        <v>0</v>
      </c>
      <c r="AP139" s="355">
        <v>0</v>
      </c>
      <c r="AQ139" s="355">
        <v>0</v>
      </c>
      <c r="AR139" s="48"/>
      <c r="AS139" s="48"/>
    </row>
    <row r="140" spans="1:45">
      <c r="A140" s="15" t="s">
        <v>136</v>
      </c>
      <c r="B140" s="646">
        <v>270379.54924000002</v>
      </c>
      <c r="C140" s="646">
        <v>33383.30747</v>
      </c>
      <c r="D140" s="646">
        <v>147993.69969000001</v>
      </c>
      <c r="E140" s="646">
        <v>30044.075370000002</v>
      </c>
      <c r="F140" s="646">
        <v>8967.8587799999987</v>
      </c>
      <c r="G140" s="646">
        <v>7457.9600499999997</v>
      </c>
      <c r="H140" s="646">
        <v>2406.51089</v>
      </c>
      <c r="I140" s="646">
        <v>26709.619420000003</v>
      </c>
      <c r="J140" s="646">
        <v>14696.99272</v>
      </c>
      <c r="K140" s="646">
        <v>0</v>
      </c>
      <c r="L140" s="646">
        <v>31967.770649999999</v>
      </c>
      <c r="M140" s="646">
        <v>9364.3114100000003</v>
      </c>
      <c r="N140" s="646">
        <v>1528.6138000000001</v>
      </c>
      <c r="O140" s="646">
        <v>8167.5145999999995</v>
      </c>
      <c r="P140" s="646">
        <v>1546.3046999999999</v>
      </c>
      <c r="Q140" s="646">
        <v>7747.6671799999995</v>
      </c>
      <c r="R140" s="646">
        <v>6388.4567500000003</v>
      </c>
      <c r="S140" s="646">
        <v>1768.3040600000002</v>
      </c>
      <c r="T140" s="646">
        <v>2514.1666700000001</v>
      </c>
      <c r="U140" s="646">
        <v>14900.06493</v>
      </c>
      <c r="V140" s="646">
        <v>2290.5751800000003</v>
      </c>
      <c r="W140" s="646">
        <v>15855.668820000001</v>
      </c>
      <c r="X140" s="646">
        <v>22119.183069999999</v>
      </c>
      <c r="Y140" s="646">
        <v>2650</v>
      </c>
      <c r="Z140" s="646">
        <v>21125.116829999999</v>
      </c>
      <c r="AA140" s="646">
        <v>10703.589380000001</v>
      </c>
      <c r="AB140" s="646">
        <v>47697.373749999999</v>
      </c>
      <c r="AC140" s="646">
        <v>14551.46867</v>
      </c>
      <c r="AD140" s="646">
        <v>17506.589920000002</v>
      </c>
      <c r="AE140" s="646">
        <v>5542.6190999999999</v>
      </c>
      <c r="AF140" s="646">
        <v>17808.8256</v>
      </c>
      <c r="AG140" s="646">
        <v>7500.7822500000002</v>
      </c>
      <c r="AH140" s="646">
        <v>3364.0607400000004</v>
      </c>
      <c r="AI140" s="646">
        <v>1566.0497</v>
      </c>
      <c r="AJ140" s="646">
        <v>1757.0515800000001</v>
      </c>
      <c r="AK140" s="646">
        <v>0</v>
      </c>
      <c r="AL140" s="646">
        <v>4364.7955999999995</v>
      </c>
      <c r="AM140" s="646">
        <v>0</v>
      </c>
      <c r="AN140" s="646">
        <v>0</v>
      </c>
      <c r="AO140" s="646">
        <v>0</v>
      </c>
      <c r="AP140" s="646">
        <v>0</v>
      </c>
      <c r="AQ140" s="646">
        <v>824336.49857000005</v>
      </c>
      <c r="AR140" s="324"/>
      <c r="AS140" s="48"/>
    </row>
    <row r="141" spans="1:45">
      <c r="A141" s="16" t="s">
        <v>137</v>
      </c>
      <c r="B141" s="355">
        <v>0</v>
      </c>
      <c r="C141" s="355">
        <v>0</v>
      </c>
      <c r="D141" s="355">
        <v>1857.74953</v>
      </c>
      <c r="E141" s="355">
        <v>0</v>
      </c>
      <c r="F141" s="355">
        <v>0</v>
      </c>
      <c r="G141" s="355">
        <v>0</v>
      </c>
      <c r="H141" s="355">
        <v>0</v>
      </c>
      <c r="I141" s="355">
        <v>0</v>
      </c>
      <c r="J141" s="355">
        <v>0</v>
      </c>
      <c r="K141" s="355">
        <v>0</v>
      </c>
      <c r="L141" s="355">
        <v>0</v>
      </c>
      <c r="M141" s="355">
        <v>0</v>
      </c>
      <c r="N141" s="355">
        <v>0</v>
      </c>
      <c r="O141" s="355">
        <v>0</v>
      </c>
      <c r="P141" s="355">
        <v>0</v>
      </c>
      <c r="Q141" s="355">
        <v>0</v>
      </c>
      <c r="R141" s="355">
        <v>0</v>
      </c>
      <c r="S141" s="355">
        <v>0</v>
      </c>
      <c r="T141" s="355">
        <v>0</v>
      </c>
      <c r="U141" s="355">
        <v>0</v>
      </c>
      <c r="V141" s="355">
        <v>0</v>
      </c>
      <c r="W141" s="355">
        <v>0</v>
      </c>
      <c r="X141" s="355">
        <v>0</v>
      </c>
      <c r="Y141" s="355">
        <v>0</v>
      </c>
      <c r="Z141" s="355">
        <v>0</v>
      </c>
      <c r="AA141" s="355">
        <v>0</v>
      </c>
      <c r="AB141" s="355">
        <v>0</v>
      </c>
      <c r="AC141" s="355">
        <v>0</v>
      </c>
      <c r="AD141" s="355">
        <v>0</v>
      </c>
      <c r="AE141" s="355">
        <v>0</v>
      </c>
      <c r="AF141" s="355">
        <v>0</v>
      </c>
      <c r="AG141" s="355">
        <v>0</v>
      </c>
      <c r="AH141" s="355">
        <v>0</v>
      </c>
      <c r="AI141" s="355">
        <v>0</v>
      </c>
      <c r="AJ141" s="355">
        <v>0</v>
      </c>
      <c r="AK141" s="355">
        <v>0</v>
      </c>
      <c r="AL141" s="355">
        <v>0</v>
      </c>
      <c r="AM141" s="355">
        <v>0</v>
      </c>
      <c r="AN141" s="355">
        <v>0</v>
      </c>
      <c r="AO141" s="355">
        <v>0</v>
      </c>
      <c r="AP141" s="355">
        <v>0</v>
      </c>
      <c r="AQ141" s="355">
        <v>1857.74953</v>
      </c>
      <c r="AR141" s="48"/>
      <c r="AS141" s="48"/>
    </row>
    <row r="142" spans="1:45">
      <c r="A142" s="16" t="s">
        <v>138</v>
      </c>
      <c r="B142" s="355">
        <v>93700</v>
      </c>
      <c r="C142" s="355">
        <v>32000</v>
      </c>
      <c r="D142" s="355">
        <v>13720</v>
      </c>
      <c r="E142" s="355">
        <v>5800</v>
      </c>
      <c r="F142" s="355">
        <v>8780.1330199999993</v>
      </c>
      <c r="G142" s="355">
        <v>1200</v>
      </c>
      <c r="H142" s="355">
        <v>1000</v>
      </c>
      <c r="I142" s="355">
        <v>16700</v>
      </c>
      <c r="J142" s="355">
        <v>1800</v>
      </c>
      <c r="K142" s="355">
        <v>0</v>
      </c>
      <c r="L142" s="355">
        <v>24564.659820000001</v>
      </c>
      <c r="M142" s="355">
        <v>2497.1331600000003</v>
      </c>
      <c r="N142" s="355">
        <v>1528.6138000000001</v>
      </c>
      <c r="O142" s="355">
        <v>5730</v>
      </c>
      <c r="P142" s="355">
        <v>1546.3046999999999</v>
      </c>
      <c r="Q142" s="355">
        <v>228.286</v>
      </c>
      <c r="R142" s="355">
        <v>726.49699999999996</v>
      </c>
      <c r="S142" s="355">
        <v>1768.3040600000002</v>
      </c>
      <c r="T142" s="355">
        <v>0</v>
      </c>
      <c r="U142" s="355">
        <v>2818</v>
      </c>
      <c r="V142" s="355">
        <v>1300</v>
      </c>
      <c r="W142" s="355">
        <v>3070</v>
      </c>
      <c r="X142" s="355">
        <v>11245</v>
      </c>
      <c r="Y142" s="355">
        <v>2650</v>
      </c>
      <c r="Z142" s="355">
        <v>13000</v>
      </c>
      <c r="AA142" s="355">
        <v>1303.88564</v>
      </c>
      <c r="AB142" s="355">
        <v>8400</v>
      </c>
      <c r="AC142" s="355">
        <v>1900</v>
      </c>
      <c r="AD142" s="355">
        <v>374.42491999999999</v>
      </c>
      <c r="AE142" s="355">
        <v>5542.6190999999999</v>
      </c>
      <c r="AF142" s="355">
        <v>0</v>
      </c>
      <c r="AG142" s="355">
        <v>390</v>
      </c>
      <c r="AH142" s="355">
        <v>252.23537999999999</v>
      </c>
      <c r="AI142" s="355">
        <v>0</v>
      </c>
      <c r="AJ142" s="355">
        <v>647.80962</v>
      </c>
      <c r="AK142" s="355">
        <v>0</v>
      </c>
      <c r="AL142" s="355">
        <v>1400</v>
      </c>
      <c r="AM142" s="355">
        <v>0</v>
      </c>
      <c r="AN142" s="355">
        <v>0</v>
      </c>
      <c r="AO142" s="355">
        <v>0</v>
      </c>
      <c r="AP142" s="355">
        <v>0</v>
      </c>
      <c r="AQ142" s="355">
        <v>267583.90622</v>
      </c>
      <c r="AR142" s="48"/>
      <c r="AS142" s="48"/>
    </row>
    <row r="143" spans="1:45">
      <c r="A143" s="16" t="s">
        <v>139</v>
      </c>
      <c r="B143" s="355">
        <v>0</v>
      </c>
      <c r="C143" s="355">
        <v>0</v>
      </c>
      <c r="D143" s="355">
        <v>0</v>
      </c>
      <c r="E143" s="355">
        <v>0</v>
      </c>
      <c r="F143" s="355">
        <v>0</v>
      </c>
      <c r="G143" s="355">
        <v>0</v>
      </c>
      <c r="H143" s="355">
        <v>0</v>
      </c>
      <c r="I143" s="355">
        <v>0</v>
      </c>
      <c r="J143" s="355">
        <v>0</v>
      </c>
      <c r="K143" s="355">
        <v>0</v>
      </c>
      <c r="L143" s="355">
        <v>0</v>
      </c>
      <c r="M143" s="355">
        <v>0</v>
      </c>
      <c r="N143" s="355">
        <v>0</v>
      </c>
      <c r="O143" s="355">
        <v>0</v>
      </c>
      <c r="P143" s="355">
        <v>0</v>
      </c>
      <c r="Q143" s="355">
        <v>0</v>
      </c>
      <c r="R143" s="355">
        <v>0</v>
      </c>
      <c r="S143" s="355">
        <v>0</v>
      </c>
      <c r="T143" s="355">
        <v>0</v>
      </c>
      <c r="U143" s="355">
        <v>0</v>
      </c>
      <c r="V143" s="355">
        <v>0</v>
      </c>
      <c r="W143" s="355">
        <v>0</v>
      </c>
      <c r="X143" s="355">
        <v>1189.2921299999998</v>
      </c>
      <c r="Y143" s="355">
        <v>0</v>
      </c>
      <c r="Z143" s="355">
        <v>0</v>
      </c>
      <c r="AA143" s="355">
        <v>0</v>
      </c>
      <c r="AB143" s="355">
        <v>0</v>
      </c>
      <c r="AC143" s="355">
        <v>0</v>
      </c>
      <c r="AD143" s="355">
        <v>0</v>
      </c>
      <c r="AE143" s="355">
        <v>0</v>
      </c>
      <c r="AF143" s="355">
        <v>0</v>
      </c>
      <c r="AG143" s="355">
        <v>0</v>
      </c>
      <c r="AH143" s="355">
        <v>0</v>
      </c>
      <c r="AI143" s="355">
        <v>0</v>
      </c>
      <c r="AJ143" s="355">
        <v>0</v>
      </c>
      <c r="AK143" s="355">
        <v>0</v>
      </c>
      <c r="AL143" s="355">
        <v>0</v>
      </c>
      <c r="AM143" s="355">
        <v>0</v>
      </c>
      <c r="AN143" s="355">
        <v>0</v>
      </c>
      <c r="AO143" s="355">
        <v>0</v>
      </c>
      <c r="AP143" s="355">
        <v>0</v>
      </c>
      <c r="AQ143" s="355">
        <v>1189.2921299999998</v>
      </c>
      <c r="AR143" s="48"/>
      <c r="AS143" s="48"/>
    </row>
    <row r="144" spans="1:45">
      <c r="A144" s="16" t="s">
        <v>140</v>
      </c>
      <c r="B144" s="355">
        <v>64756.529139999999</v>
      </c>
      <c r="C144" s="355">
        <v>0</v>
      </c>
      <c r="D144" s="355">
        <v>59166.666640000003</v>
      </c>
      <c r="E144" s="355">
        <v>0</v>
      </c>
      <c r="F144" s="355">
        <v>0</v>
      </c>
      <c r="G144" s="355">
        <v>0</v>
      </c>
      <c r="H144" s="355">
        <v>0</v>
      </c>
      <c r="I144" s="355">
        <v>0</v>
      </c>
      <c r="J144" s="355">
        <v>0</v>
      </c>
      <c r="K144" s="355">
        <v>0</v>
      </c>
      <c r="L144" s="355">
        <v>0</v>
      </c>
      <c r="M144" s="355">
        <v>0</v>
      </c>
      <c r="N144" s="355">
        <v>0</v>
      </c>
      <c r="O144" s="355">
        <v>2424.9572599999997</v>
      </c>
      <c r="P144" s="355">
        <v>0</v>
      </c>
      <c r="Q144" s="355">
        <v>0</v>
      </c>
      <c r="R144" s="355">
        <v>0</v>
      </c>
      <c r="S144" s="355">
        <v>0</v>
      </c>
      <c r="T144" s="355">
        <v>0</v>
      </c>
      <c r="U144" s="355">
        <v>0</v>
      </c>
      <c r="V144" s="355">
        <v>0</v>
      </c>
      <c r="W144" s="355">
        <v>8305</v>
      </c>
      <c r="X144" s="355">
        <v>0</v>
      </c>
      <c r="Y144" s="355">
        <v>0</v>
      </c>
      <c r="Z144" s="355">
        <v>0</v>
      </c>
      <c r="AA144" s="355">
        <v>653.37092000000007</v>
      </c>
      <c r="AB144" s="355">
        <v>6553</v>
      </c>
      <c r="AC144" s="355">
        <v>0</v>
      </c>
      <c r="AD144" s="355">
        <v>15738.423339999999</v>
      </c>
      <c r="AE144" s="355">
        <v>0</v>
      </c>
      <c r="AF144" s="355">
        <v>0</v>
      </c>
      <c r="AG144" s="355">
        <v>0</v>
      </c>
      <c r="AH144" s="355">
        <v>0</v>
      </c>
      <c r="AI144" s="355">
        <v>0</v>
      </c>
      <c r="AJ144" s="355">
        <v>0</v>
      </c>
      <c r="AK144" s="355">
        <v>0</v>
      </c>
      <c r="AL144" s="355">
        <v>0</v>
      </c>
      <c r="AM144" s="355">
        <v>0</v>
      </c>
      <c r="AN144" s="355">
        <v>0</v>
      </c>
      <c r="AO144" s="355">
        <v>0</v>
      </c>
      <c r="AP144" s="355">
        <v>0</v>
      </c>
      <c r="AQ144" s="355">
        <v>157597.9473</v>
      </c>
      <c r="AR144" s="48"/>
      <c r="AS144" s="48"/>
    </row>
    <row r="145" spans="1:45">
      <c r="A145" s="11" t="s">
        <v>141</v>
      </c>
      <c r="B145" s="355">
        <v>110219.8652</v>
      </c>
      <c r="C145" s="355">
        <v>1378.1929299999999</v>
      </c>
      <c r="D145" s="355">
        <v>72507.04333</v>
      </c>
      <c r="E145" s="355">
        <v>24098.869629999997</v>
      </c>
      <c r="F145" s="355">
        <v>150</v>
      </c>
      <c r="G145" s="355">
        <v>6247.23171</v>
      </c>
      <c r="H145" s="355">
        <v>1402.3775600000001</v>
      </c>
      <c r="I145" s="355">
        <v>9640.8236500000003</v>
      </c>
      <c r="J145" s="355">
        <v>12717.22147</v>
      </c>
      <c r="K145" s="355">
        <v>0</v>
      </c>
      <c r="L145" s="355">
        <v>7362.1385999999993</v>
      </c>
      <c r="M145" s="355">
        <v>7.17828</v>
      </c>
      <c r="N145" s="355">
        <v>0</v>
      </c>
      <c r="O145" s="355">
        <v>0</v>
      </c>
      <c r="P145" s="355">
        <v>0</v>
      </c>
      <c r="Q145" s="355">
        <v>630</v>
      </c>
      <c r="R145" s="355">
        <v>5619.5039999999999</v>
      </c>
      <c r="S145" s="355">
        <v>0</v>
      </c>
      <c r="T145" s="355">
        <v>2500</v>
      </c>
      <c r="U145" s="355">
        <v>0</v>
      </c>
      <c r="V145" s="355">
        <v>977.16976999999997</v>
      </c>
      <c r="W145" s="355">
        <v>4382.93264</v>
      </c>
      <c r="X145" s="355">
        <v>3372</v>
      </c>
      <c r="Y145" s="355">
        <v>0</v>
      </c>
      <c r="Z145" s="355">
        <v>7912.5</v>
      </c>
      <c r="AA145" s="355">
        <v>8715.1528500000004</v>
      </c>
      <c r="AB145" s="355">
        <v>32011.007750000001</v>
      </c>
      <c r="AC145" s="355">
        <v>12539.559600000001</v>
      </c>
      <c r="AD145" s="355">
        <v>1331.9349499999998</v>
      </c>
      <c r="AE145" s="355">
        <v>0</v>
      </c>
      <c r="AF145" s="355">
        <v>5100.1082400000005</v>
      </c>
      <c r="AG145" s="355">
        <v>7072.3455700000004</v>
      </c>
      <c r="AH145" s="355">
        <v>3101.2713699999999</v>
      </c>
      <c r="AI145" s="355">
        <v>1563.0285800000001</v>
      </c>
      <c r="AJ145" s="355">
        <v>1109.2419600000001</v>
      </c>
      <c r="AK145" s="355">
        <v>0</v>
      </c>
      <c r="AL145" s="355">
        <v>2952.5920000000001</v>
      </c>
      <c r="AM145" s="355">
        <v>0</v>
      </c>
      <c r="AN145" s="355">
        <v>0</v>
      </c>
      <c r="AO145" s="355">
        <v>0</v>
      </c>
      <c r="AP145" s="355">
        <v>0</v>
      </c>
      <c r="AQ145" s="355">
        <v>346621.29164000001</v>
      </c>
      <c r="AR145" s="48"/>
      <c r="AS145" s="48"/>
    </row>
    <row r="146" spans="1:45">
      <c r="A146" s="16" t="s">
        <v>142</v>
      </c>
      <c r="B146" s="355">
        <v>0</v>
      </c>
      <c r="C146" s="355">
        <v>0</v>
      </c>
      <c r="D146" s="355">
        <v>0</v>
      </c>
      <c r="E146" s="355">
        <v>0</v>
      </c>
      <c r="F146" s="355">
        <v>0</v>
      </c>
      <c r="G146" s="355">
        <v>0</v>
      </c>
      <c r="H146" s="355">
        <v>0</v>
      </c>
      <c r="I146" s="355">
        <v>0</v>
      </c>
      <c r="J146" s="355">
        <v>0</v>
      </c>
      <c r="K146" s="355">
        <v>0</v>
      </c>
      <c r="L146" s="355">
        <v>0</v>
      </c>
      <c r="M146" s="355">
        <v>0</v>
      </c>
      <c r="N146" s="355">
        <v>0</v>
      </c>
      <c r="O146" s="355">
        <v>0</v>
      </c>
      <c r="P146" s="355">
        <v>0</v>
      </c>
      <c r="Q146" s="355">
        <v>0</v>
      </c>
      <c r="R146" s="355">
        <v>0</v>
      </c>
      <c r="S146" s="355">
        <v>0</v>
      </c>
      <c r="T146" s="355">
        <v>0</v>
      </c>
      <c r="U146" s="355">
        <v>0</v>
      </c>
      <c r="V146" s="355">
        <v>0</v>
      </c>
      <c r="W146" s="355">
        <v>0</v>
      </c>
      <c r="X146" s="355">
        <v>0</v>
      </c>
      <c r="Y146" s="355">
        <v>0</v>
      </c>
      <c r="Z146" s="355">
        <v>0</v>
      </c>
      <c r="AA146" s="355">
        <v>0</v>
      </c>
      <c r="AB146" s="355">
        <v>0</v>
      </c>
      <c r="AC146" s="355">
        <v>0</v>
      </c>
      <c r="AD146" s="355">
        <v>0</v>
      </c>
      <c r="AE146" s="355">
        <v>0</v>
      </c>
      <c r="AF146" s="355">
        <v>0</v>
      </c>
      <c r="AG146" s="355">
        <v>0</v>
      </c>
      <c r="AH146" s="355">
        <v>0</v>
      </c>
      <c r="AI146" s="355">
        <v>0</v>
      </c>
      <c r="AJ146" s="355">
        <v>0</v>
      </c>
      <c r="AK146" s="355">
        <v>0</v>
      </c>
      <c r="AL146" s="355">
        <v>0</v>
      </c>
      <c r="AM146" s="355">
        <v>0</v>
      </c>
      <c r="AN146" s="355">
        <v>0</v>
      </c>
      <c r="AO146" s="355">
        <v>0</v>
      </c>
      <c r="AP146" s="355">
        <v>0</v>
      </c>
      <c r="AQ146" s="355">
        <v>0</v>
      </c>
      <c r="AR146" s="48"/>
      <c r="AS146" s="48"/>
    </row>
    <row r="147" spans="1:45">
      <c r="A147" s="16" t="s">
        <v>143</v>
      </c>
      <c r="B147" s="355">
        <v>0</v>
      </c>
      <c r="C147" s="355">
        <v>0</v>
      </c>
      <c r="D147" s="355">
        <v>0</v>
      </c>
      <c r="E147" s="355">
        <v>0</v>
      </c>
      <c r="F147" s="355">
        <v>0</v>
      </c>
      <c r="G147" s="355">
        <v>0</v>
      </c>
      <c r="H147" s="355">
        <v>0</v>
      </c>
      <c r="I147" s="355">
        <v>0</v>
      </c>
      <c r="J147" s="355">
        <v>0</v>
      </c>
      <c r="K147" s="355">
        <v>0</v>
      </c>
      <c r="L147" s="355">
        <v>0</v>
      </c>
      <c r="M147" s="355">
        <v>6859.9999699999998</v>
      </c>
      <c r="N147" s="355">
        <v>0</v>
      </c>
      <c r="O147" s="355">
        <v>0</v>
      </c>
      <c r="P147" s="355">
        <v>0</v>
      </c>
      <c r="Q147" s="355">
        <v>6860</v>
      </c>
      <c r="R147" s="355">
        <v>0</v>
      </c>
      <c r="S147" s="355">
        <v>0</v>
      </c>
      <c r="T147" s="355">
        <v>0</v>
      </c>
      <c r="U147" s="355">
        <v>11760.001970000001</v>
      </c>
      <c r="V147" s="355">
        <v>0</v>
      </c>
      <c r="W147" s="355">
        <v>0</v>
      </c>
      <c r="X147" s="355">
        <v>6174</v>
      </c>
      <c r="Y147" s="355">
        <v>0</v>
      </c>
      <c r="Z147" s="355">
        <v>153.19387</v>
      </c>
      <c r="AA147" s="355">
        <v>0</v>
      </c>
      <c r="AB147" s="355">
        <v>0</v>
      </c>
      <c r="AC147" s="355">
        <v>0</v>
      </c>
      <c r="AD147" s="355">
        <v>0</v>
      </c>
      <c r="AE147" s="355">
        <v>0</v>
      </c>
      <c r="AF147" s="355">
        <v>12576.66438</v>
      </c>
      <c r="AG147" s="355">
        <v>0</v>
      </c>
      <c r="AH147" s="355">
        <v>0</v>
      </c>
      <c r="AI147" s="355">
        <v>0</v>
      </c>
      <c r="AJ147" s="355">
        <v>0</v>
      </c>
      <c r="AK147" s="355">
        <v>0</v>
      </c>
      <c r="AL147" s="355">
        <v>0</v>
      </c>
      <c r="AM147" s="355">
        <v>0</v>
      </c>
      <c r="AN147" s="355">
        <v>0</v>
      </c>
      <c r="AO147" s="355">
        <v>0</v>
      </c>
      <c r="AP147" s="355">
        <v>0</v>
      </c>
      <c r="AQ147" s="355">
        <v>44383.860189999999</v>
      </c>
      <c r="AR147" s="48"/>
      <c r="AS147" s="48"/>
    </row>
    <row r="148" spans="1:45">
      <c r="A148" s="16" t="s">
        <v>144</v>
      </c>
      <c r="B148" s="355">
        <v>1703.1549</v>
      </c>
      <c r="C148" s="355">
        <v>5.1145399999999999</v>
      </c>
      <c r="D148" s="355">
        <v>742.24018999999998</v>
      </c>
      <c r="E148" s="355">
        <v>145.20573999999999</v>
      </c>
      <c r="F148" s="355">
        <v>37.725760000000001</v>
      </c>
      <c r="G148" s="355">
        <v>10.728339999999999</v>
      </c>
      <c r="H148" s="355">
        <v>4.1333299999999999</v>
      </c>
      <c r="I148" s="355">
        <v>368.79577</v>
      </c>
      <c r="J148" s="355">
        <v>179.77125000000001</v>
      </c>
      <c r="K148" s="355">
        <v>0</v>
      </c>
      <c r="L148" s="355">
        <v>40.972230000000003</v>
      </c>
      <c r="M148" s="355">
        <v>0</v>
      </c>
      <c r="N148" s="355">
        <v>0</v>
      </c>
      <c r="O148" s="355">
        <v>12.55734</v>
      </c>
      <c r="P148" s="355">
        <v>0</v>
      </c>
      <c r="Q148" s="355">
        <v>29.381180000000001</v>
      </c>
      <c r="R148" s="355">
        <v>42.455750000000002</v>
      </c>
      <c r="S148" s="355">
        <v>0</v>
      </c>
      <c r="T148" s="355">
        <v>14.16667</v>
      </c>
      <c r="U148" s="355">
        <v>322.06296000000003</v>
      </c>
      <c r="V148" s="355">
        <v>13.40541</v>
      </c>
      <c r="W148" s="355">
        <v>97.73617999999999</v>
      </c>
      <c r="X148" s="355">
        <v>138.89094</v>
      </c>
      <c r="Y148" s="355">
        <v>0</v>
      </c>
      <c r="Z148" s="355">
        <v>59.422959999999996</v>
      </c>
      <c r="AA148" s="355">
        <v>31.179970000000001</v>
      </c>
      <c r="AB148" s="355">
        <v>733.36599999999999</v>
      </c>
      <c r="AC148" s="355">
        <v>111.90907000000001</v>
      </c>
      <c r="AD148" s="355">
        <v>61.806710000000002</v>
      </c>
      <c r="AE148" s="355">
        <v>0</v>
      </c>
      <c r="AF148" s="355">
        <v>132.05298000000002</v>
      </c>
      <c r="AG148" s="355">
        <v>38.436680000000003</v>
      </c>
      <c r="AH148" s="355">
        <v>10.553990000000001</v>
      </c>
      <c r="AI148" s="355">
        <v>3.0211199999999998</v>
      </c>
      <c r="AJ148" s="355">
        <v>0</v>
      </c>
      <c r="AK148" s="355">
        <v>0</v>
      </c>
      <c r="AL148" s="355">
        <v>12.2036</v>
      </c>
      <c r="AM148" s="355">
        <v>0</v>
      </c>
      <c r="AN148" s="355">
        <v>0</v>
      </c>
      <c r="AO148" s="355">
        <v>0</v>
      </c>
      <c r="AP148" s="355">
        <v>0</v>
      </c>
      <c r="AQ148" s="355">
        <v>5102.4515599999995</v>
      </c>
      <c r="AR148" s="48"/>
      <c r="AS148" s="48"/>
    </row>
    <row r="149" spans="1:45">
      <c r="A149" s="15" t="s">
        <v>145</v>
      </c>
      <c r="B149" s="646">
        <v>117320.56138</v>
      </c>
      <c r="C149" s="646">
        <v>5435.0452400000004</v>
      </c>
      <c r="D149" s="646">
        <v>13079.245789999999</v>
      </c>
      <c r="E149" s="646">
        <v>11527.176800000001</v>
      </c>
      <c r="F149" s="646">
        <v>3083.0267899999999</v>
      </c>
      <c r="G149" s="646">
        <v>9424.4534299999996</v>
      </c>
      <c r="H149" s="646">
        <v>4616.2379900000005</v>
      </c>
      <c r="I149" s="646">
        <v>8894.9389700000011</v>
      </c>
      <c r="J149" s="646">
        <v>3740.7257500000001</v>
      </c>
      <c r="K149" s="646">
        <v>5089.3587300000008</v>
      </c>
      <c r="L149" s="646">
        <v>1677.65473</v>
      </c>
      <c r="M149" s="646">
        <v>8270.4580700000006</v>
      </c>
      <c r="N149" s="646">
        <v>10851.280220000001</v>
      </c>
      <c r="O149" s="646">
        <v>6298.54835</v>
      </c>
      <c r="P149" s="646">
        <v>2636.4672300000002</v>
      </c>
      <c r="Q149" s="646">
        <v>1933.1364199999998</v>
      </c>
      <c r="R149" s="646">
        <v>1112.17147</v>
      </c>
      <c r="S149" s="646">
        <v>1293.9105300000001</v>
      </c>
      <c r="T149" s="646">
        <v>5489.5748300000005</v>
      </c>
      <c r="U149" s="646">
        <v>4875.2448099999992</v>
      </c>
      <c r="V149" s="646">
        <v>2366.06194</v>
      </c>
      <c r="W149" s="646">
        <v>2173.3240099999998</v>
      </c>
      <c r="X149" s="646">
        <v>3986.21387</v>
      </c>
      <c r="Y149" s="646">
        <v>3364.3888900000002</v>
      </c>
      <c r="Z149" s="646">
        <v>4349.0677300000007</v>
      </c>
      <c r="AA149" s="646">
        <v>1690.9927299999999</v>
      </c>
      <c r="AB149" s="646">
        <v>7627.3534</v>
      </c>
      <c r="AC149" s="646">
        <v>11602.421869999998</v>
      </c>
      <c r="AD149" s="646">
        <v>968.84924999999998</v>
      </c>
      <c r="AE149" s="646">
        <v>6128.0071600000001</v>
      </c>
      <c r="AF149" s="646">
        <v>4569.5469299999995</v>
      </c>
      <c r="AG149" s="646">
        <v>1657.4140300000001</v>
      </c>
      <c r="AH149" s="646">
        <v>1976.2868999999998</v>
      </c>
      <c r="AI149" s="646">
        <v>1048.49955</v>
      </c>
      <c r="AJ149" s="646">
        <v>1539.8403999999998</v>
      </c>
      <c r="AK149" s="646">
        <v>2478.6779700000002</v>
      </c>
      <c r="AL149" s="646">
        <v>1628.51251</v>
      </c>
      <c r="AM149" s="646">
        <v>1088.8878200000001</v>
      </c>
      <c r="AN149" s="646">
        <v>3270.8804599999999</v>
      </c>
      <c r="AO149" s="646">
        <v>4014.4345199999998</v>
      </c>
      <c r="AP149" s="646">
        <v>1171.6433</v>
      </c>
      <c r="AQ149" s="646">
        <v>295350.52276999998</v>
      </c>
      <c r="AR149" s="324"/>
      <c r="AS149" s="48"/>
    </row>
    <row r="150" spans="1:45">
      <c r="A150" s="16" t="s">
        <v>72</v>
      </c>
      <c r="B150" s="355">
        <v>234.66245999999998</v>
      </c>
      <c r="C150" s="355">
        <v>0</v>
      </c>
      <c r="D150" s="355">
        <v>454.95634000000001</v>
      </c>
      <c r="E150" s="355">
        <v>0.21772999999999998</v>
      </c>
      <c r="F150" s="355">
        <v>0</v>
      </c>
      <c r="G150" s="355">
        <v>0</v>
      </c>
      <c r="H150" s="355">
        <v>0</v>
      </c>
      <c r="I150" s="355">
        <v>0</v>
      </c>
      <c r="J150" s="355">
        <v>43.181940000000004</v>
      </c>
      <c r="K150" s="355">
        <v>128.37442999999999</v>
      </c>
      <c r="L150" s="355">
        <v>0</v>
      </c>
      <c r="M150" s="355">
        <v>0</v>
      </c>
      <c r="N150" s="355">
        <v>0</v>
      </c>
      <c r="O150" s="355">
        <v>0</v>
      </c>
      <c r="P150" s="355">
        <v>0</v>
      </c>
      <c r="Q150" s="355">
        <v>1.216</v>
      </c>
      <c r="R150" s="355">
        <v>0</v>
      </c>
      <c r="S150" s="355">
        <v>0</v>
      </c>
      <c r="T150" s="355">
        <v>15.382639999999999</v>
      </c>
      <c r="U150" s="355">
        <v>20.614409999999999</v>
      </c>
      <c r="V150" s="355">
        <v>0</v>
      </c>
      <c r="W150" s="355">
        <v>0</v>
      </c>
      <c r="X150" s="355">
        <v>0</v>
      </c>
      <c r="Y150" s="355">
        <v>0</v>
      </c>
      <c r="Z150" s="355">
        <v>16.40645</v>
      </c>
      <c r="AA150" s="355">
        <v>0</v>
      </c>
      <c r="AB150" s="355">
        <v>0</v>
      </c>
      <c r="AC150" s="355">
        <v>0</v>
      </c>
      <c r="AD150" s="355">
        <v>0</v>
      </c>
      <c r="AE150" s="355">
        <v>0</v>
      </c>
      <c r="AF150" s="355">
        <v>29.5</v>
      </c>
      <c r="AG150" s="355">
        <v>0</v>
      </c>
      <c r="AH150" s="355">
        <v>327.30432000000002</v>
      </c>
      <c r="AI150" s="355">
        <v>0</v>
      </c>
      <c r="AJ150" s="355">
        <v>0</v>
      </c>
      <c r="AK150" s="355">
        <v>36.299999999999997</v>
      </c>
      <c r="AL150" s="355">
        <v>0</v>
      </c>
      <c r="AM150" s="355">
        <v>0</v>
      </c>
      <c r="AN150" s="355">
        <v>0</v>
      </c>
      <c r="AO150" s="355">
        <v>0</v>
      </c>
      <c r="AP150" s="355">
        <v>0</v>
      </c>
      <c r="AQ150" s="355">
        <v>1308.11672</v>
      </c>
      <c r="AR150" s="48"/>
      <c r="AS150" s="48"/>
    </row>
    <row r="151" spans="1:45">
      <c r="A151" s="16" t="s">
        <v>74</v>
      </c>
      <c r="B151" s="355">
        <v>80416.267059999998</v>
      </c>
      <c r="C151" s="355">
        <v>2229.25315</v>
      </c>
      <c r="D151" s="355">
        <v>4644.5011599999998</v>
      </c>
      <c r="E151" s="355">
        <v>2977.8067400000004</v>
      </c>
      <c r="F151" s="355">
        <v>1493.7384999999999</v>
      </c>
      <c r="G151" s="355">
        <v>3733.9103</v>
      </c>
      <c r="H151" s="355">
        <v>1680.9067700000001</v>
      </c>
      <c r="I151" s="355">
        <v>5070.8997599999993</v>
      </c>
      <c r="J151" s="355">
        <v>1363.98848</v>
      </c>
      <c r="K151" s="355">
        <v>1293.5083100000002</v>
      </c>
      <c r="L151" s="355">
        <v>306.65422999999998</v>
      </c>
      <c r="M151" s="355">
        <v>1960.7354499999999</v>
      </c>
      <c r="N151" s="355">
        <v>3227.4964799999998</v>
      </c>
      <c r="O151" s="355">
        <v>1163.6685</v>
      </c>
      <c r="P151" s="355">
        <v>634.63164000000006</v>
      </c>
      <c r="Q151" s="355">
        <v>829.69871999999998</v>
      </c>
      <c r="R151" s="355">
        <v>349.22063000000003</v>
      </c>
      <c r="S151" s="355">
        <v>351.80781000000002</v>
      </c>
      <c r="T151" s="355">
        <v>1980.22182</v>
      </c>
      <c r="U151" s="355">
        <v>532.53681999999992</v>
      </c>
      <c r="V151" s="355">
        <v>880.77337999999997</v>
      </c>
      <c r="W151" s="355">
        <v>1060.33482</v>
      </c>
      <c r="X151" s="355">
        <v>1380.5845099999999</v>
      </c>
      <c r="Y151" s="355">
        <v>1023.4654499999999</v>
      </c>
      <c r="Z151" s="355">
        <v>1714.00297</v>
      </c>
      <c r="AA151" s="355">
        <v>695.01895999999999</v>
      </c>
      <c r="AB151" s="355">
        <v>2071.17769</v>
      </c>
      <c r="AC151" s="355">
        <v>3678.35691</v>
      </c>
      <c r="AD151" s="355">
        <v>298.85109999999997</v>
      </c>
      <c r="AE151" s="355">
        <v>1431.3007299999999</v>
      </c>
      <c r="AF151" s="355">
        <v>477.79644000000002</v>
      </c>
      <c r="AG151" s="355">
        <v>470.81660999999997</v>
      </c>
      <c r="AH151" s="355">
        <v>396.55788000000001</v>
      </c>
      <c r="AI151" s="355">
        <v>107.3784</v>
      </c>
      <c r="AJ151" s="355">
        <v>1294.4146799999999</v>
      </c>
      <c r="AK151" s="355">
        <v>408.78707000000003</v>
      </c>
      <c r="AL151" s="355">
        <v>593.42959999999994</v>
      </c>
      <c r="AM151" s="355">
        <v>211.92627999999999</v>
      </c>
      <c r="AN151" s="355">
        <v>1009.12013</v>
      </c>
      <c r="AO151" s="355">
        <v>1706.0649099999998</v>
      </c>
      <c r="AP151" s="355">
        <v>436.23410999999999</v>
      </c>
      <c r="AQ151" s="355">
        <v>137587.84496000002</v>
      </c>
      <c r="AR151" s="48"/>
      <c r="AS151" s="48"/>
    </row>
    <row r="152" spans="1:45">
      <c r="A152" s="16" t="s">
        <v>146</v>
      </c>
      <c r="B152" s="355">
        <v>20297.498390000001</v>
      </c>
      <c r="C152" s="355">
        <v>3187.5710199999999</v>
      </c>
      <c r="D152" s="355">
        <v>7725.2916799999994</v>
      </c>
      <c r="E152" s="355">
        <v>8535.5374700000011</v>
      </c>
      <c r="F152" s="355">
        <v>1589.28829</v>
      </c>
      <c r="G152" s="355">
        <v>5685.2386299999998</v>
      </c>
      <c r="H152" s="355">
        <v>2929.41066</v>
      </c>
      <c r="I152" s="355">
        <v>3815.4462799999997</v>
      </c>
      <c r="J152" s="355">
        <v>2323.83196</v>
      </c>
      <c r="K152" s="355">
        <v>3664.7534999999998</v>
      </c>
      <c r="L152" s="355">
        <v>973.11590000000001</v>
      </c>
      <c r="M152" s="355">
        <v>6302.2555899999998</v>
      </c>
      <c r="N152" s="355">
        <v>7512.8627699999997</v>
      </c>
      <c r="O152" s="355">
        <v>5134.3378899999998</v>
      </c>
      <c r="P152" s="355">
        <v>1998.3325</v>
      </c>
      <c r="Q152" s="355">
        <v>1097.1005</v>
      </c>
      <c r="R152" s="355">
        <v>710.70517000000007</v>
      </c>
      <c r="S152" s="355">
        <v>933.18406000000004</v>
      </c>
      <c r="T152" s="355">
        <v>3461.0965899999997</v>
      </c>
      <c r="U152" s="355">
        <v>4321.9301399999995</v>
      </c>
      <c r="V152" s="355">
        <v>1406.08546</v>
      </c>
      <c r="W152" s="355">
        <v>1101.0590099999999</v>
      </c>
      <c r="X152" s="355">
        <v>2597.23731</v>
      </c>
      <c r="Y152" s="355">
        <v>2340.3047200000001</v>
      </c>
      <c r="Z152" s="355">
        <v>2462.6764600000001</v>
      </c>
      <c r="AA152" s="355">
        <v>988.57941000000005</v>
      </c>
      <c r="AB152" s="355">
        <v>5548.2842099999998</v>
      </c>
      <c r="AC152" s="355">
        <v>7641.61193</v>
      </c>
      <c r="AD152" s="355">
        <v>667.78593000000001</v>
      </c>
      <c r="AE152" s="355">
        <v>4569.1797200000001</v>
      </c>
      <c r="AF152" s="355">
        <v>4060.0919599999997</v>
      </c>
      <c r="AG152" s="355">
        <v>1183.2968500000002</v>
      </c>
      <c r="AH152" s="355">
        <v>1112.5128500000001</v>
      </c>
      <c r="AI152" s="355">
        <v>940.46987999999999</v>
      </c>
      <c r="AJ152" s="355">
        <v>242.90376000000001</v>
      </c>
      <c r="AK152" s="355">
        <v>2033.54655</v>
      </c>
      <c r="AL152" s="355">
        <v>1020.3735600000001</v>
      </c>
      <c r="AM152" s="355">
        <v>876.50065000000006</v>
      </c>
      <c r="AN152" s="355">
        <v>2261.7603300000001</v>
      </c>
      <c r="AO152" s="355">
        <v>2259.3532099999998</v>
      </c>
      <c r="AP152" s="355">
        <v>734.43912</v>
      </c>
      <c r="AQ152" s="355">
        <v>138246.84187</v>
      </c>
      <c r="AR152" s="48"/>
      <c r="AS152" s="48"/>
    </row>
    <row r="153" spans="1:45">
      <c r="A153" s="16" t="s">
        <v>100</v>
      </c>
      <c r="B153" s="355">
        <v>16372.133470000001</v>
      </c>
      <c r="C153" s="355">
        <v>18.221070000000001</v>
      </c>
      <c r="D153" s="355">
        <v>254.49660999999998</v>
      </c>
      <c r="E153" s="355">
        <v>13.61486</v>
      </c>
      <c r="F153" s="355">
        <v>0</v>
      </c>
      <c r="G153" s="355">
        <v>5.3045</v>
      </c>
      <c r="H153" s="355">
        <v>5.92056</v>
      </c>
      <c r="I153" s="355">
        <v>8.5929300000000008</v>
      </c>
      <c r="J153" s="355">
        <v>9.723370000000001</v>
      </c>
      <c r="K153" s="355">
        <v>2.7224899999999996</v>
      </c>
      <c r="L153" s="355">
        <v>397.88459999999998</v>
      </c>
      <c r="M153" s="355">
        <v>7.4670299999999994</v>
      </c>
      <c r="N153" s="355">
        <v>110.92097</v>
      </c>
      <c r="O153" s="355">
        <v>0.54196</v>
      </c>
      <c r="P153" s="355">
        <v>3.5030900000000003</v>
      </c>
      <c r="Q153" s="355">
        <v>5.1212</v>
      </c>
      <c r="R153" s="355">
        <v>52.245669999999997</v>
      </c>
      <c r="S153" s="355">
        <v>8.9186599999999991</v>
      </c>
      <c r="T153" s="355">
        <v>32.873779999999996</v>
      </c>
      <c r="U153" s="355">
        <v>0.16344</v>
      </c>
      <c r="V153" s="355">
        <v>79.203100000000006</v>
      </c>
      <c r="W153" s="355">
        <v>11.93018</v>
      </c>
      <c r="X153" s="355">
        <v>8.3920499999999993</v>
      </c>
      <c r="Y153" s="355">
        <v>0.61872000000000005</v>
      </c>
      <c r="Z153" s="355">
        <v>155.98185000000001</v>
      </c>
      <c r="AA153" s="355">
        <v>7.3943599999999998</v>
      </c>
      <c r="AB153" s="355">
        <v>7.8914999999999997</v>
      </c>
      <c r="AC153" s="355">
        <v>282.45303000000001</v>
      </c>
      <c r="AD153" s="355">
        <v>2.2122199999999999</v>
      </c>
      <c r="AE153" s="355">
        <v>127.52671000000001</v>
      </c>
      <c r="AF153" s="355">
        <v>2.1585300000000003</v>
      </c>
      <c r="AG153" s="355">
        <v>3.30057</v>
      </c>
      <c r="AH153" s="355">
        <v>139.91185000000002</v>
      </c>
      <c r="AI153" s="355">
        <v>0.65127000000000002</v>
      </c>
      <c r="AJ153" s="355">
        <v>2.52196</v>
      </c>
      <c r="AK153" s="355">
        <v>4.4350000000000001E-2</v>
      </c>
      <c r="AL153" s="355">
        <v>14.709350000000001</v>
      </c>
      <c r="AM153" s="355">
        <v>0.46088999999999997</v>
      </c>
      <c r="AN153" s="355">
        <v>0</v>
      </c>
      <c r="AO153" s="355">
        <v>49.016400000000004</v>
      </c>
      <c r="AP153" s="355">
        <v>0.9700700000000001</v>
      </c>
      <c r="AQ153" s="355">
        <v>18207.719219999999</v>
      </c>
      <c r="AR153" s="48"/>
      <c r="AS153" s="48"/>
    </row>
    <row r="154" spans="1:45">
      <c r="A154" s="16" t="s">
        <v>147</v>
      </c>
      <c r="B154" s="355">
        <v>0</v>
      </c>
      <c r="C154" s="355">
        <v>0</v>
      </c>
      <c r="D154" s="355">
        <v>0</v>
      </c>
      <c r="E154" s="355">
        <v>0</v>
      </c>
      <c r="F154" s="355">
        <v>0</v>
      </c>
      <c r="G154" s="355">
        <v>0</v>
      </c>
      <c r="H154" s="355">
        <v>0</v>
      </c>
      <c r="I154" s="355">
        <v>0</v>
      </c>
      <c r="J154" s="355">
        <v>0</v>
      </c>
      <c r="K154" s="355">
        <v>0</v>
      </c>
      <c r="L154" s="355">
        <v>0</v>
      </c>
      <c r="M154" s="355">
        <v>0</v>
      </c>
      <c r="N154" s="355">
        <v>0</v>
      </c>
      <c r="O154" s="355">
        <v>0</v>
      </c>
      <c r="P154" s="355">
        <v>0</v>
      </c>
      <c r="Q154" s="355">
        <v>0</v>
      </c>
      <c r="R154" s="355">
        <v>0</v>
      </c>
      <c r="S154" s="355">
        <v>0</v>
      </c>
      <c r="T154" s="355">
        <v>0</v>
      </c>
      <c r="U154" s="355">
        <v>0</v>
      </c>
      <c r="V154" s="355">
        <v>0</v>
      </c>
      <c r="W154" s="355">
        <v>0</v>
      </c>
      <c r="X154" s="355">
        <v>0</v>
      </c>
      <c r="Y154" s="355">
        <v>0</v>
      </c>
      <c r="Z154" s="355">
        <v>0</v>
      </c>
      <c r="AA154" s="355">
        <v>0</v>
      </c>
      <c r="AB154" s="355">
        <v>0</v>
      </c>
      <c r="AC154" s="355">
        <v>0</v>
      </c>
      <c r="AD154" s="355">
        <v>0</v>
      </c>
      <c r="AE154" s="355">
        <v>0</v>
      </c>
      <c r="AF154" s="355">
        <v>0</v>
      </c>
      <c r="AG154" s="355">
        <v>0</v>
      </c>
      <c r="AH154" s="355">
        <v>0</v>
      </c>
      <c r="AI154" s="355">
        <v>0</v>
      </c>
      <c r="AJ154" s="355">
        <v>0</v>
      </c>
      <c r="AK154" s="355">
        <v>0</v>
      </c>
      <c r="AL154" s="355">
        <v>0</v>
      </c>
      <c r="AM154" s="355">
        <v>0</v>
      </c>
      <c r="AN154" s="355">
        <v>0</v>
      </c>
      <c r="AO154" s="355">
        <v>0</v>
      </c>
      <c r="AP154" s="355">
        <v>0</v>
      </c>
      <c r="AQ154" s="355">
        <v>0</v>
      </c>
      <c r="AR154" s="48"/>
      <c r="AS154" s="48"/>
    </row>
    <row r="155" spans="1:45">
      <c r="A155" s="15" t="s">
        <v>148</v>
      </c>
      <c r="B155" s="646">
        <v>68230.417079999999</v>
      </c>
      <c r="C155" s="646">
        <v>9592.9585700000007</v>
      </c>
      <c r="D155" s="646">
        <v>6968.0198300000002</v>
      </c>
      <c r="E155" s="646">
        <v>2755.6959100000004</v>
      </c>
      <c r="F155" s="646">
        <v>2004.8381299999999</v>
      </c>
      <c r="G155" s="646">
        <v>1597.7343999999998</v>
      </c>
      <c r="H155" s="646">
        <v>1359.7514099999999</v>
      </c>
      <c r="I155" s="646">
        <v>3278.4758500000003</v>
      </c>
      <c r="J155" s="646">
        <v>3238.3580899999997</v>
      </c>
      <c r="K155" s="646">
        <v>15053.986489999999</v>
      </c>
      <c r="L155" s="646">
        <v>1389.63679</v>
      </c>
      <c r="M155" s="646">
        <v>7621.30987</v>
      </c>
      <c r="N155" s="646">
        <v>10680.318140000001</v>
      </c>
      <c r="O155" s="646">
        <v>2124.3447700000002</v>
      </c>
      <c r="P155" s="646">
        <v>2529.1725000000001</v>
      </c>
      <c r="Q155" s="646">
        <v>557.55151000000001</v>
      </c>
      <c r="R155" s="646">
        <v>931.73046999999997</v>
      </c>
      <c r="S155" s="646">
        <v>1708.30801</v>
      </c>
      <c r="T155" s="646">
        <v>5084.05386</v>
      </c>
      <c r="U155" s="646">
        <v>4976.09015</v>
      </c>
      <c r="V155" s="646">
        <v>1243.82358</v>
      </c>
      <c r="W155" s="646">
        <v>1635.62546</v>
      </c>
      <c r="X155" s="646">
        <v>5692.1216599999998</v>
      </c>
      <c r="Y155" s="646">
        <v>5218.3713899999993</v>
      </c>
      <c r="Z155" s="646">
        <v>1747.60276</v>
      </c>
      <c r="AA155" s="646">
        <v>3496.0945400000001</v>
      </c>
      <c r="AB155" s="646">
        <v>12991.195529999999</v>
      </c>
      <c r="AC155" s="646">
        <v>3149.5971800000002</v>
      </c>
      <c r="AD155" s="646">
        <v>1216.0497700000001</v>
      </c>
      <c r="AE155" s="646">
        <v>11449.464880000001</v>
      </c>
      <c r="AF155" s="646">
        <v>1499.3130200000001</v>
      </c>
      <c r="AG155" s="646">
        <v>386.88971999999995</v>
      </c>
      <c r="AH155" s="646">
        <v>656.80281000000002</v>
      </c>
      <c r="AI155" s="646">
        <v>2571.2908299999999</v>
      </c>
      <c r="AJ155" s="646">
        <v>588.71177999999998</v>
      </c>
      <c r="AK155" s="646">
        <v>245.29004999999998</v>
      </c>
      <c r="AL155" s="646">
        <v>819.33043000000009</v>
      </c>
      <c r="AM155" s="646">
        <v>44.808070000000001</v>
      </c>
      <c r="AN155" s="646">
        <v>6368.9297300000007</v>
      </c>
      <c r="AO155" s="646">
        <v>708.10136999999997</v>
      </c>
      <c r="AP155" s="646">
        <v>197.54335</v>
      </c>
      <c r="AQ155" s="646">
        <v>213609.70974000002</v>
      </c>
      <c r="AR155" s="324"/>
      <c r="AS155" s="48"/>
    </row>
    <row r="156" spans="1:45">
      <c r="A156" s="16" t="s">
        <v>149</v>
      </c>
      <c r="B156" s="355">
        <v>481.97848999999997</v>
      </c>
      <c r="C156" s="355">
        <v>0</v>
      </c>
      <c r="D156" s="355">
        <v>0</v>
      </c>
      <c r="E156" s="355">
        <v>0</v>
      </c>
      <c r="F156" s="355">
        <v>0</v>
      </c>
      <c r="G156" s="355">
        <v>0</v>
      </c>
      <c r="H156" s="355">
        <v>0</v>
      </c>
      <c r="I156" s="355">
        <v>0</v>
      </c>
      <c r="J156" s="355">
        <v>0</v>
      </c>
      <c r="K156" s="355">
        <v>0</v>
      </c>
      <c r="L156" s="355">
        <v>0</v>
      </c>
      <c r="M156" s="355">
        <v>0</v>
      </c>
      <c r="N156" s="355">
        <v>0</v>
      </c>
      <c r="O156" s="355">
        <v>0</v>
      </c>
      <c r="P156" s="355">
        <v>0</v>
      </c>
      <c r="Q156" s="355">
        <v>0</v>
      </c>
      <c r="R156" s="355">
        <v>0</v>
      </c>
      <c r="S156" s="355">
        <v>0</v>
      </c>
      <c r="T156" s="355">
        <v>0</v>
      </c>
      <c r="U156" s="355">
        <v>0</v>
      </c>
      <c r="V156" s="355">
        <v>0</v>
      </c>
      <c r="W156" s="355">
        <v>0</v>
      </c>
      <c r="X156" s="355">
        <v>0</v>
      </c>
      <c r="Y156" s="355">
        <v>0</v>
      </c>
      <c r="Z156" s="355">
        <v>0</v>
      </c>
      <c r="AA156" s="355">
        <v>0</v>
      </c>
      <c r="AB156" s="355">
        <v>0</v>
      </c>
      <c r="AC156" s="355">
        <v>0</v>
      </c>
      <c r="AD156" s="355">
        <v>0</v>
      </c>
      <c r="AE156" s="355">
        <v>0</v>
      </c>
      <c r="AF156" s="355">
        <v>0</v>
      </c>
      <c r="AG156" s="355">
        <v>0</v>
      </c>
      <c r="AH156" s="355">
        <v>0</v>
      </c>
      <c r="AI156" s="355">
        <v>0</v>
      </c>
      <c r="AJ156" s="355">
        <v>0</v>
      </c>
      <c r="AK156" s="355">
        <v>0</v>
      </c>
      <c r="AL156" s="355">
        <v>0</v>
      </c>
      <c r="AM156" s="355">
        <v>0</v>
      </c>
      <c r="AN156" s="355">
        <v>0</v>
      </c>
      <c r="AO156" s="355">
        <v>0</v>
      </c>
      <c r="AP156" s="355">
        <v>0</v>
      </c>
      <c r="AQ156" s="355">
        <v>481.97848999999997</v>
      </c>
      <c r="AR156" s="48"/>
      <c r="AS156" s="48"/>
    </row>
    <row r="157" spans="1:45">
      <c r="A157" s="16" t="s">
        <v>150</v>
      </c>
      <c r="B157" s="355">
        <v>0</v>
      </c>
      <c r="C157" s="355">
        <v>0</v>
      </c>
      <c r="D157" s="355">
        <v>0</v>
      </c>
      <c r="E157" s="355">
        <v>0</v>
      </c>
      <c r="F157" s="355">
        <v>0</v>
      </c>
      <c r="G157" s="355">
        <v>0</v>
      </c>
      <c r="H157" s="355">
        <v>0</v>
      </c>
      <c r="I157" s="355">
        <v>0</v>
      </c>
      <c r="J157" s="355">
        <v>0</v>
      </c>
      <c r="K157" s="355">
        <v>0</v>
      </c>
      <c r="L157" s="355">
        <v>0</v>
      </c>
      <c r="M157" s="355">
        <v>0</v>
      </c>
      <c r="N157" s="355">
        <v>0</v>
      </c>
      <c r="O157" s="355">
        <v>0</v>
      </c>
      <c r="P157" s="355">
        <v>0</v>
      </c>
      <c r="Q157" s="355">
        <v>0</v>
      </c>
      <c r="R157" s="355">
        <v>0</v>
      </c>
      <c r="S157" s="355">
        <v>0</v>
      </c>
      <c r="T157" s="355">
        <v>0</v>
      </c>
      <c r="U157" s="355">
        <v>0</v>
      </c>
      <c r="V157" s="355">
        <v>0</v>
      </c>
      <c r="W157" s="355">
        <v>0</v>
      </c>
      <c r="X157" s="355">
        <v>0</v>
      </c>
      <c r="Y157" s="355">
        <v>0</v>
      </c>
      <c r="Z157" s="355">
        <v>0</v>
      </c>
      <c r="AA157" s="355">
        <v>0</v>
      </c>
      <c r="AB157" s="355">
        <v>0</v>
      </c>
      <c r="AC157" s="355">
        <v>0</v>
      </c>
      <c r="AD157" s="355">
        <v>0</v>
      </c>
      <c r="AE157" s="355">
        <v>0</v>
      </c>
      <c r="AF157" s="355">
        <v>0</v>
      </c>
      <c r="AG157" s="355">
        <v>0</v>
      </c>
      <c r="AH157" s="355">
        <v>0</v>
      </c>
      <c r="AI157" s="355">
        <v>0</v>
      </c>
      <c r="AJ157" s="355">
        <v>0</v>
      </c>
      <c r="AK157" s="355">
        <v>0</v>
      </c>
      <c r="AL157" s="355">
        <v>0</v>
      </c>
      <c r="AM157" s="355">
        <v>0</v>
      </c>
      <c r="AN157" s="355">
        <v>0</v>
      </c>
      <c r="AO157" s="355">
        <v>0</v>
      </c>
      <c r="AP157" s="355">
        <v>0</v>
      </c>
      <c r="AQ157" s="355">
        <v>0</v>
      </c>
      <c r="AR157" s="48"/>
      <c r="AS157" s="48"/>
    </row>
    <row r="158" spans="1:45">
      <c r="A158" s="16" t="s">
        <v>151</v>
      </c>
      <c r="B158" s="355">
        <v>43461.918689999999</v>
      </c>
      <c r="C158" s="355">
        <v>6318.9819200000002</v>
      </c>
      <c r="D158" s="355">
        <v>3484.0082299999999</v>
      </c>
      <c r="E158" s="355">
        <v>10.4129</v>
      </c>
      <c r="F158" s="355">
        <v>635.59667000000002</v>
      </c>
      <c r="G158" s="355">
        <v>0</v>
      </c>
      <c r="H158" s="355">
        <v>0</v>
      </c>
      <c r="I158" s="355">
        <v>1592.6523</v>
      </c>
      <c r="J158" s="355">
        <v>1560.7764999999999</v>
      </c>
      <c r="K158" s="355">
        <v>11316.85412</v>
      </c>
      <c r="L158" s="355">
        <v>400</v>
      </c>
      <c r="M158" s="355">
        <v>5410</v>
      </c>
      <c r="N158" s="355">
        <v>7081.0649599999997</v>
      </c>
      <c r="O158" s="355">
        <v>0</v>
      </c>
      <c r="P158" s="355">
        <v>1200</v>
      </c>
      <c r="Q158" s="355">
        <v>0</v>
      </c>
      <c r="R158" s="355">
        <v>438.67477000000002</v>
      </c>
      <c r="S158" s="355">
        <v>1167.1551899999999</v>
      </c>
      <c r="T158" s="355">
        <v>3686.60797</v>
      </c>
      <c r="U158" s="355">
        <v>2555.9012699999998</v>
      </c>
      <c r="V158" s="355">
        <v>659.94442000000004</v>
      </c>
      <c r="W158" s="355">
        <v>522.69880000000001</v>
      </c>
      <c r="X158" s="355">
        <v>3353.77855</v>
      </c>
      <c r="Y158" s="355">
        <v>2652.6340800000003</v>
      </c>
      <c r="Z158" s="355">
        <v>0</v>
      </c>
      <c r="AA158" s="355">
        <v>2202.9533700000002</v>
      </c>
      <c r="AB158" s="355">
        <v>9954.8904199999997</v>
      </c>
      <c r="AC158" s="355">
        <v>779.69482999999991</v>
      </c>
      <c r="AD158" s="355">
        <v>769.81736999999998</v>
      </c>
      <c r="AE158" s="355">
        <v>8549.4830199999997</v>
      </c>
      <c r="AF158" s="355">
        <v>843.14830000000006</v>
      </c>
      <c r="AG158" s="355">
        <v>0</v>
      </c>
      <c r="AH158" s="355">
        <v>131</v>
      </c>
      <c r="AI158" s="355">
        <v>2355.3342799999996</v>
      </c>
      <c r="AJ158" s="355">
        <v>379.54750000000001</v>
      </c>
      <c r="AK158" s="355">
        <v>138.006</v>
      </c>
      <c r="AL158" s="355">
        <v>184.39274</v>
      </c>
      <c r="AM158" s="355">
        <v>0</v>
      </c>
      <c r="AN158" s="355">
        <v>4622.3864100000001</v>
      </c>
      <c r="AO158" s="355">
        <v>0</v>
      </c>
      <c r="AP158" s="355">
        <v>0</v>
      </c>
      <c r="AQ158" s="355">
        <v>128420.31557999999</v>
      </c>
      <c r="AR158" s="48"/>
      <c r="AS158" s="48"/>
    </row>
    <row r="159" spans="1:45">
      <c r="A159" s="16" t="s">
        <v>152</v>
      </c>
      <c r="B159" s="355">
        <v>0</v>
      </c>
      <c r="C159" s="355">
        <v>0</v>
      </c>
      <c r="D159" s="355">
        <v>0</v>
      </c>
      <c r="E159" s="355">
        <v>0</v>
      </c>
      <c r="F159" s="355">
        <v>0</v>
      </c>
      <c r="G159" s="355">
        <v>0</v>
      </c>
      <c r="H159" s="355">
        <v>0</v>
      </c>
      <c r="I159" s="355">
        <v>0</v>
      </c>
      <c r="J159" s="355">
        <v>0</v>
      </c>
      <c r="K159" s="355">
        <v>0</v>
      </c>
      <c r="L159" s="355">
        <v>0</v>
      </c>
      <c r="M159" s="355">
        <v>0</v>
      </c>
      <c r="N159" s="355">
        <v>0</v>
      </c>
      <c r="O159" s="355">
        <v>0</v>
      </c>
      <c r="P159" s="355">
        <v>0</v>
      </c>
      <c r="Q159" s="355">
        <v>0</v>
      </c>
      <c r="R159" s="355">
        <v>0</v>
      </c>
      <c r="S159" s="355">
        <v>0</v>
      </c>
      <c r="T159" s="355">
        <v>0</v>
      </c>
      <c r="U159" s="355">
        <v>0</v>
      </c>
      <c r="V159" s="355">
        <v>0</v>
      </c>
      <c r="W159" s="355">
        <v>0</v>
      </c>
      <c r="X159" s="355">
        <v>0</v>
      </c>
      <c r="Y159" s="355">
        <v>0</v>
      </c>
      <c r="Z159" s="355">
        <v>0</v>
      </c>
      <c r="AA159" s="355">
        <v>0</v>
      </c>
      <c r="AB159" s="355">
        <v>0</v>
      </c>
      <c r="AC159" s="355">
        <v>0</v>
      </c>
      <c r="AD159" s="355">
        <v>0</v>
      </c>
      <c r="AE159" s="355">
        <v>0</v>
      </c>
      <c r="AF159" s="355">
        <v>0</v>
      </c>
      <c r="AG159" s="355">
        <v>0</v>
      </c>
      <c r="AH159" s="355">
        <v>0</v>
      </c>
      <c r="AI159" s="355">
        <v>0</v>
      </c>
      <c r="AJ159" s="355">
        <v>0</v>
      </c>
      <c r="AK159" s="355">
        <v>0</v>
      </c>
      <c r="AL159" s="355">
        <v>0</v>
      </c>
      <c r="AM159" s="355">
        <v>0</v>
      </c>
      <c r="AN159" s="355">
        <v>0</v>
      </c>
      <c r="AO159" s="355">
        <v>0</v>
      </c>
      <c r="AP159" s="355">
        <v>0</v>
      </c>
      <c r="AQ159" s="355">
        <v>0</v>
      </c>
      <c r="AR159" s="48"/>
      <c r="AS159" s="48"/>
    </row>
    <row r="160" spans="1:45">
      <c r="A160" s="16" t="s">
        <v>153</v>
      </c>
      <c r="B160" s="355">
        <v>21223.112300000001</v>
      </c>
      <c r="C160" s="355">
        <v>3273.9766500000001</v>
      </c>
      <c r="D160" s="355">
        <v>3484.0116000000003</v>
      </c>
      <c r="E160" s="355">
        <v>2586.6358500000001</v>
      </c>
      <c r="F160" s="355">
        <v>1369.24146</v>
      </c>
      <c r="G160" s="355">
        <v>1392.4681699999999</v>
      </c>
      <c r="H160" s="355">
        <v>1359.7514099999999</v>
      </c>
      <c r="I160" s="355">
        <v>1685.8235500000001</v>
      </c>
      <c r="J160" s="355">
        <v>1677.17731</v>
      </c>
      <c r="K160" s="355">
        <v>2465.7982400000001</v>
      </c>
      <c r="L160" s="355">
        <v>985.43939999999998</v>
      </c>
      <c r="M160" s="355">
        <v>2211.30987</v>
      </c>
      <c r="N160" s="355">
        <v>1480.8950400000001</v>
      </c>
      <c r="O160" s="355">
        <v>2124.3447700000002</v>
      </c>
      <c r="P160" s="355">
        <v>1329.1724999999999</v>
      </c>
      <c r="Q160" s="355">
        <v>553.93799999999999</v>
      </c>
      <c r="R160" s="355">
        <v>493.0557</v>
      </c>
      <c r="S160" s="355">
        <v>541.15281999999991</v>
      </c>
      <c r="T160" s="355">
        <v>995.70518000000004</v>
      </c>
      <c r="U160" s="355">
        <v>2367.1402400000002</v>
      </c>
      <c r="V160" s="355">
        <v>583.72643999999991</v>
      </c>
      <c r="W160" s="355">
        <v>862.92666000000008</v>
      </c>
      <c r="X160" s="355">
        <v>2338.3431099999998</v>
      </c>
      <c r="Y160" s="355">
        <v>1353.0122799999999</v>
      </c>
      <c r="Z160" s="355">
        <v>1747.60276</v>
      </c>
      <c r="AA160" s="355">
        <v>1293.1411699999999</v>
      </c>
      <c r="AB160" s="355">
        <v>2953.2497100000001</v>
      </c>
      <c r="AC160" s="355">
        <v>2275.26154</v>
      </c>
      <c r="AD160" s="355">
        <v>446.23240000000004</v>
      </c>
      <c r="AE160" s="355">
        <v>2778.8347899999999</v>
      </c>
      <c r="AF160" s="355">
        <v>656.16471999999999</v>
      </c>
      <c r="AG160" s="355">
        <v>386.88971999999995</v>
      </c>
      <c r="AH160" s="355">
        <v>525.80281000000002</v>
      </c>
      <c r="AI160" s="355">
        <v>215.95654999999999</v>
      </c>
      <c r="AJ160" s="355">
        <v>209.16427999999999</v>
      </c>
      <c r="AK160" s="355">
        <v>104.88607</v>
      </c>
      <c r="AL160" s="355">
        <v>449.96584000000001</v>
      </c>
      <c r="AM160" s="355">
        <v>44.808070000000001</v>
      </c>
      <c r="AN160" s="355">
        <v>1746.54332</v>
      </c>
      <c r="AO160" s="355">
        <v>708.10136999999997</v>
      </c>
      <c r="AP160" s="355">
        <v>197.54335</v>
      </c>
      <c r="AQ160" s="355">
        <v>75478.307019999993</v>
      </c>
      <c r="AR160" s="48"/>
      <c r="AS160" s="48"/>
    </row>
    <row r="161" spans="1:45">
      <c r="A161" s="16" t="s">
        <v>154</v>
      </c>
      <c r="B161" s="355">
        <v>3063.4076</v>
      </c>
      <c r="C161" s="355">
        <v>0</v>
      </c>
      <c r="D161" s="355">
        <v>0</v>
      </c>
      <c r="E161" s="355">
        <v>158.64716000000001</v>
      </c>
      <c r="F161" s="355">
        <v>0</v>
      </c>
      <c r="G161" s="355">
        <v>205.26623000000001</v>
      </c>
      <c r="H161" s="355">
        <v>0</v>
      </c>
      <c r="I161" s="355">
        <v>0</v>
      </c>
      <c r="J161" s="355">
        <v>0.40427999999999997</v>
      </c>
      <c r="K161" s="355">
        <v>1271.33413</v>
      </c>
      <c r="L161" s="355">
        <v>4.1973900000000004</v>
      </c>
      <c r="M161" s="355">
        <v>0</v>
      </c>
      <c r="N161" s="355">
        <v>2118.3581400000003</v>
      </c>
      <c r="O161" s="355">
        <v>0</v>
      </c>
      <c r="P161" s="355">
        <v>0</v>
      </c>
      <c r="Q161" s="355">
        <v>3.6135100000000002</v>
      </c>
      <c r="R161" s="355">
        <v>0</v>
      </c>
      <c r="S161" s="355">
        <v>0</v>
      </c>
      <c r="T161" s="355">
        <v>401.74071000000004</v>
      </c>
      <c r="U161" s="355">
        <v>53.048639999999999</v>
      </c>
      <c r="V161" s="355">
        <v>0.15271999999999999</v>
      </c>
      <c r="W161" s="355">
        <v>250</v>
      </c>
      <c r="X161" s="355">
        <v>0</v>
      </c>
      <c r="Y161" s="355">
        <v>1212.7250300000001</v>
      </c>
      <c r="Z161" s="355">
        <v>0</v>
      </c>
      <c r="AA161" s="355">
        <v>0</v>
      </c>
      <c r="AB161" s="355">
        <v>83.055399999999992</v>
      </c>
      <c r="AC161" s="355">
        <v>94.640810000000002</v>
      </c>
      <c r="AD161" s="355">
        <v>0</v>
      </c>
      <c r="AE161" s="355">
        <v>121.14707000000001</v>
      </c>
      <c r="AF161" s="355">
        <v>0</v>
      </c>
      <c r="AG161" s="355">
        <v>0</v>
      </c>
      <c r="AH161" s="355">
        <v>0</v>
      </c>
      <c r="AI161" s="355">
        <v>0</v>
      </c>
      <c r="AJ161" s="355">
        <v>0</v>
      </c>
      <c r="AK161" s="355">
        <v>2.39798</v>
      </c>
      <c r="AL161" s="355">
        <v>184.97185000000002</v>
      </c>
      <c r="AM161" s="355">
        <v>0</v>
      </c>
      <c r="AN161" s="355">
        <v>0</v>
      </c>
      <c r="AO161" s="355">
        <v>0</v>
      </c>
      <c r="AP161" s="355">
        <v>0</v>
      </c>
      <c r="AQ161" s="355">
        <v>9229.1086500000001</v>
      </c>
      <c r="AR161" s="48"/>
      <c r="AS161" s="48"/>
    </row>
    <row r="162" spans="1:45">
      <c r="A162" s="15" t="s">
        <v>155</v>
      </c>
      <c r="B162" s="646">
        <v>153623.89658999999</v>
      </c>
      <c r="C162" s="646">
        <v>0</v>
      </c>
      <c r="D162" s="646">
        <v>0</v>
      </c>
      <c r="E162" s="646">
        <v>0</v>
      </c>
      <c r="F162" s="646">
        <v>0</v>
      </c>
      <c r="G162" s="646">
        <v>0</v>
      </c>
      <c r="H162" s="646">
        <v>0</v>
      </c>
      <c r="I162" s="646">
        <v>0</v>
      </c>
      <c r="J162" s="646">
        <v>0</v>
      </c>
      <c r="K162" s="646">
        <v>0</v>
      </c>
      <c r="L162" s="646">
        <v>0</v>
      </c>
      <c r="M162" s="646">
        <v>0</v>
      </c>
      <c r="N162" s="646">
        <v>0</v>
      </c>
      <c r="O162" s="646">
        <v>0</v>
      </c>
      <c r="P162" s="646">
        <v>0</v>
      </c>
      <c r="Q162" s="646">
        <v>0</v>
      </c>
      <c r="R162" s="646">
        <v>0</v>
      </c>
      <c r="S162" s="646">
        <v>0</v>
      </c>
      <c r="T162" s="646">
        <v>0</v>
      </c>
      <c r="U162" s="646">
        <v>0</v>
      </c>
      <c r="V162" s="646">
        <v>0</v>
      </c>
      <c r="W162" s="646">
        <v>0</v>
      </c>
      <c r="X162" s="646">
        <v>0</v>
      </c>
      <c r="Y162" s="646">
        <v>0</v>
      </c>
      <c r="Z162" s="646">
        <v>0</v>
      </c>
      <c r="AA162" s="646">
        <v>0</v>
      </c>
      <c r="AB162" s="646">
        <v>0</v>
      </c>
      <c r="AC162" s="646">
        <v>0</v>
      </c>
      <c r="AD162" s="646">
        <v>0</v>
      </c>
      <c r="AE162" s="646">
        <v>0</v>
      </c>
      <c r="AF162" s="646">
        <v>0</v>
      </c>
      <c r="AG162" s="646">
        <v>0</v>
      </c>
      <c r="AH162" s="646">
        <v>0</v>
      </c>
      <c r="AI162" s="646">
        <v>0</v>
      </c>
      <c r="AJ162" s="646">
        <v>0</v>
      </c>
      <c r="AK162" s="646">
        <v>0</v>
      </c>
      <c r="AL162" s="646">
        <v>0</v>
      </c>
      <c r="AM162" s="646">
        <v>0</v>
      </c>
      <c r="AN162" s="646">
        <v>0</v>
      </c>
      <c r="AO162" s="646">
        <v>0</v>
      </c>
      <c r="AP162" s="646">
        <v>0</v>
      </c>
      <c r="AQ162" s="646">
        <v>153623.89658999999</v>
      </c>
      <c r="AR162" s="324"/>
      <c r="AS162" s="48"/>
    </row>
    <row r="163" spans="1:45">
      <c r="A163" s="16" t="s">
        <v>156</v>
      </c>
      <c r="B163" s="355">
        <v>0</v>
      </c>
      <c r="C163" s="355">
        <v>0</v>
      </c>
      <c r="D163" s="355">
        <v>0</v>
      </c>
      <c r="E163" s="355">
        <v>0</v>
      </c>
      <c r="F163" s="355">
        <v>0</v>
      </c>
      <c r="G163" s="355">
        <v>0</v>
      </c>
      <c r="H163" s="355">
        <v>0</v>
      </c>
      <c r="I163" s="355">
        <v>0</v>
      </c>
      <c r="J163" s="355">
        <v>0</v>
      </c>
      <c r="K163" s="355">
        <v>0</v>
      </c>
      <c r="L163" s="355">
        <v>0</v>
      </c>
      <c r="M163" s="355">
        <v>0</v>
      </c>
      <c r="N163" s="355">
        <v>0</v>
      </c>
      <c r="O163" s="355">
        <v>0</v>
      </c>
      <c r="P163" s="355">
        <v>0</v>
      </c>
      <c r="Q163" s="355">
        <v>0</v>
      </c>
      <c r="R163" s="355">
        <v>0</v>
      </c>
      <c r="S163" s="355">
        <v>0</v>
      </c>
      <c r="T163" s="355">
        <v>0</v>
      </c>
      <c r="U163" s="355">
        <v>0</v>
      </c>
      <c r="V163" s="355">
        <v>0</v>
      </c>
      <c r="W163" s="355">
        <v>0</v>
      </c>
      <c r="X163" s="355">
        <v>0</v>
      </c>
      <c r="Y163" s="355">
        <v>0</v>
      </c>
      <c r="Z163" s="355">
        <v>0</v>
      </c>
      <c r="AA163" s="355">
        <v>0</v>
      </c>
      <c r="AB163" s="355">
        <v>0</v>
      </c>
      <c r="AC163" s="355">
        <v>0</v>
      </c>
      <c r="AD163" s="355">
        <v>0</v>
      </c>
      <c r="AE163" s="355">
        <v>0</v>
      </c>
      <c r="AF163" s="355">
        <v>0</v>
      </c>
      <c r="AG163" s="355">
        <v>0</v>
      </c>
      <c r="AH163" s="355">
        <v>0</v>
      </c>
      <c r="AI163" s="355">
        <v>0</v>
      </c>
      <c r="AJ163" s="355">
        <v>0</v>
      </c>
      <c r="AK163" s="355">
        <v>0</v>
      </c>
      <c r="AL163" s="355">
        <v>0</v>
      </c>
      <c r="AM163" s="355">
        <v>0</v>
      </c>
      <c r="AN163" s="355">
        <v>0</v>
      </c>
      <c r="AO163" s="355">
        <v>0</v>
      </c>
      <c r="AP163" s="355">
        <v>0</v>
      </c>
      <c r="AQ163" s="355">
        <v>0</v>
      </c>
      <c r="AR163" s="48"/>
      <c r="AS163" s="48"/>
    </row>
    <row r="164" spans="1:45">
      <c r="A164" s="16" t="s">
        <v>157</v>
      </c>
      <c r="B164" s="355">
        <v>0</v>
      </c>
      <c r="C164" s="355">
        <v>0</v>
      </c>
      <c r="D164" s="355">
        <v>0</v>
      </c>
      <c r="E164" s="355">
        <v>0</v>
      </c>
      <c r="F164" s="355">
        <v>0</v>
      </c>
      <c r="G164" s="355">
        <v>0</v>
      </c>
      <c r="H164" s="355">
        <v>0</v>
      </c>
      <c r="I164" s="355">
        <v>0</v>
      </c>
      <c r="J164" s="355">
        <v>0</v>
      </c>
      <c r="K164" s="355">
        <v>0</v>
      </c>
      <c r="L164" s="355">
        <v>0</v>
      </c>
      <c r="M164" s="355">
        <v>0</v>
      </c>
      <c r="N164" s="355">
        <v>0</v>
      </c>
      <c r="O164" s="355">
        <v>0</v>
      </c>
      <c r="P164" s="355">
        <v>0</v>
      </c>
      <c r="Q164" s="355">
        <v>0</v>
      </c>
      <c r="R164" s="355">
        <v>0</v>
      </c>
      <c r="S164" s="355">
        <v>0</v>
      </c>
      <c r="T164" s="355">
        <v>0</v>
      </c>
      <c r="U164" s="355">
        <v>0</v>
      </c>
      <c r="V164" s="355">
        <v>0</v>
      </c>
      <c r="W164" s="355">
        <v>0</v>
      </c>
      <c r="X164" s="355">
        <v>0</v>
      </c>
      <c r="Y164" s="355">
        <v>0</v>
      </c>
      <c r="Z164" s="355">
        <v>0</v>
      </c>
      <c r="AA164" s="355">
        <v>0</v>
      </c>
      <c r="AB164" s="355">
        <v>0</v>
      </c>
      <c r="AC164" s="355">
        <v>0</v>
      </c>
      <c r="AD164" s="355">
        <v>0</v>
      </c>
      <c r="AE164" s="355">
        <v>0</v>
      </c>
      <c r="AF164" s="355">
        <v>0</v>
      </c>
      <c r="AG164" s="355">
        <v>0</v>
      </c>
      <c r="AH164" s="355">
        <v>0</v>
      </c>
      <c r="AI164" s="355">
        <v>0</v>
      </c>
      <c r="AJ164" s="355">
        <v>0</v>
      </c>
      <c r="AK164" s="355">
        <v>0</v>
      </c>
      <c r="AL164" s="355">
        <v>0</v>
      </c>
      <c r="AM164" s="355">
        <v>0</v>
      </c>
      <c r="AN164" s="355">
        <v>0</v>
      </c>
      <c r="AO164" s="355">
        <v>0</v>
      </c>
      <c r="AP164" s="355">
        <v>0</v>
      </c>
      <c r="AQ164" s="355">
        <v>0</v>
      </c>
      <c r="AR164" s="48"/>
      <c r="AS164" s="48"/>
    </row>
    <row r="165" spans="1:45">
      <c r="A165" s="11" t="s">
        <v>158</v>
      </c>
      <c r="B165" s="355">
        <v>148508.76130000001</v>
      </c>
      <c r="C165" s="355">
        <v>0</v>
      </c>
      <c r="D165" s="355">
        <v>0</v>
      </c>
      <c r="E165" s="355">
        <v>0</v>
      </c>
      <c r="F165" s="355">
        <v>0</v>
      </c>
      <c r="G165" s="355">
        <v>0</v>
      </c>
      <c r="H165" s="355">
        <v>0</v>
      </c>
      <c r="I165" s="355">
        <v>0</v>
      </c>
      <c r="J165" s="355">
        <v>0</v>
      </c>
      <c r="K165" s="355">
        <v>0</v>
      </c>
      <c r="L165" s="355">
        <v>0</v>
      </c>
      <c r="M165" s="355">
        <v>0</v>
      </c>
      <c r="N165" s="355">
        <v>0</v>
      </c>
      <c r="O165" s="355">
        <v>0</v>
      </c>
      <c r="P165" s="355">
        <v>0</v>
      </c>
      <c r="Q165" s="355">
        <v>0</v>
      </c>
      <c r="R165" s="355">
        <v>0</v>
      </c>
      <c r="S165" s="355">
        <v>0</v>
      </c>
      <c r="T165" s="355">
        <v>0</v>
      </c>
      <c r="U165" s="355">
        <v>0</v>
      </c>
      <c r="V165" s="355">
        <v>0</v>
      </c>
      <c r="W165" s="355">
        <v>0</v>
      </c>
      <c r="X165" s="355">
        <v>0</v>
      </c>
      <c r="Y165" s="355">
        <v>0</v>
      </c>
      <c r="Z165" s="355">
        <v>0</v>
      </c>
      <c r="AA165" s="355">
        <v>0</v>
      </c>
      <c r="AB165" s="355">
        <v>0</v>
      </c>
      <c r="AC165" s="355">
        <v>0</v>
      </c>
      <c r="AD165" s="355">
        <v>0</v>
      </c>
      <c r="AE165" s="355">
        <v>0</v>
      </c>
      <c r="AF165" s="355">
        <v>0</v>
      </c>
      <c r="AG165" s="355">
        <v>0</v>
      </c>
      <c r="AH165" s="355">
        <v>0</v>
      </c>
      <c r="AI165" s="355">
        <v>0</v>
      </c>
      <c r="AJ165" s="355">
        <v>0</v>
      </c>
      <c r="AK165" s="355">
        <v>0</v>
      </c>
      <c r="AL165" s="355">
        <v>0</v>
      </c>
      <c r="AM165" s="355">
        <v>0</v>
      </c>
      <c r="AN165" s="355">
        <v>0</v>
      </c>
      <c r="AO165" s="355">
        <v>0</v>
      </c>
      <c r="AP165" s="355">
        <v>0</v>
      </c>
      <c r="AQ165" s="355">
        <v>148508.76130000001</v>
      </c>
      <c r="AR165" s="48"/>
      <c r="AS165" s="48"/>
    </row>
    <row r="166" spans="1:45">
      <c r="A166" s="16" t="s">
        <v>159</v>
      </c>
      <c r="B166" s="355">
        <v>5115.1352900000002</v>
      </c>
      <c r="C166" s="355">
        <v>0</v>
      </c>
      <c r="D166" s="355">
        <v>0</v>
      </c>
      <c r="E166" s="355">
        <v>0</v>
      </c>
      <c r="F166" s="355">
        <v>0</v>
      </c>
      <c r="G166" s="355">
        <v>0</v>
      </c>
      <c r="H166" s="355">
        <v>0</v>
      </c>
      <c r="I166" s="355">
        <v>0</v>
      </c>
      <c r="J166" s="355">
        <v>0</v>
      </c>
      <c r="K166" s="355">
        <v>0</v>
      </c>
      <c r="L166" s="355">
        <v>0</v>
      </c>
      <c r="M166" s="355">
        <v>0</v>
      </c>
      <c r="N166" s="355">
        <v>0</v>
      </c>
      <c r="O166" s="355">
        <v>0</v>
      </c>
      <c r="P166" s="355">
        <v>0</v>
      </c>
      <c r="Q166" s="355">
        <v>0</v>
      </c>
      <c r="R166" s="355">
        <v>0</v>
      </c>
      <c r="S166" s="355">
        <v>0</v>
      </c>
      <c r="T166" s="355">
        <v>0</v>
      </c>
      <c r="U166" s="355">
        <v>0</v>
      </c>
      <c r="V166" s="355">
        <v>0</v>
      </c>
      <c r="W166" s="355">
        <v>0</v>
      </c>
      <c r="X166" s="355">
        <v>0</v>
      </c>
      <c r="Y166" s="355">
        <v>0</v>
      </c>
      <c r="Z166" s="355">
        <v>0</v>
      </c>
      <c r="AA166" s="355">
        <v>0</v>
      </c>
      <c r="AB166" s="355">
        <v>0</v>
      </c>
      <c r="AC166" s="355">
        <v>0</v>
      </c>
      <c r="AD166" s="355">
        <v>0</v>
      </c>
      <c r="AE166" s="355">
        <v>0</v>
      </c>
      <c r="AF166" s="355">
        <v>0</v>
      </c>
      <c r="AG166" s="355">
        <v>0</v>
      </c>
      <c r="AH166" s="355">
        <v>0</v>
      </c>
      <c r="AI166" s="355">
        <v>0</v>
      </c>
      <c r="AJ166" s="355">
        <v>0</v>
      </c>
      <c r="AK166" s="355">
        <v>0</v>
      </c>
      <c r="AL166" s="355">
        <v>0</v>
      </c>
      <c r="AM166" s="355">
        <v>0</v>
      </c>
      <c r="AN166" s="355">
        <v>0</v>
      </c>
      <c r="AO166" s="355">
        <v>0</v>
      </c>
      <c r="AP166" s="355">
        <v>0</v>
      </c>
      <c r="AQ166" s="355">
        <v>5115.1352900000002</v>
      </c>
      <c r="AR166" s="48"/>
      <c r="AS166" s="48"/>
    </row>
    <row r="167" spans="1:45">
      <c r="A167" s="15" t="s">
        <v>160</v>
      </c>
      <c r="B167" s="646">
        <v>0</v>
      </c>
      <c r="C167" s="646">
        <v>0</v>
      </c>
      <c r="D167" s="646">
        <v>0</v>
      </c>
      <c r="E167" s="646">
        <v>0</v>
      </c>
      <c r="F167" s="646">
        <v>0</v>
      </c>
      <c r="G167" s="646">
        <v>0</v>
      </c>
      <c r="H167" s="646">
        <v>0</v>
      </c>
      <c r="I167" s="646">
        <v>0</v>
      </c>
      <c r="J167" s="646">
        <v>0</v>
      </c>
      <c r="K167" s="646">
        <v>0</v>
      </c>
      <c r="L167" s="646">
        <v>0</v>
      </c>
      <c r="M167" s="646">
        <v>0</v>
      </c>
      <c r="N167" s="646">
        <v>0</v>
      </c>
      <c r="O167" s="646">
        <v>237.71985000000001</v>
      </c>
      <c r="P167" s="646">
        <v>0</v>
      </c>
      <c r="Q167" s="646">
        <v>0</v>
      </c>
      <c r="R167" s="646">
        <v>0</v>
      </c>
      <c r="S167" s="646">
        <v>0</v>
      </c>
      <c r="T167" s="646">
        <v>0</v>
      </c>
      <c r="U167" s="646">
        <v>0</v>
      </c>
      <c r="V167" s="646">
        <v>0</v>
      </c>
      <c r="W167" s="646">
        <v>0</v>
      </c>
      <c r="X167" s="646">
        <v>0</v>
      </c>
      <c r="Y167" s="646">
        <v>480.39893999999998</v>
      </c>
      <c r="Z167" s="646">
        <v>102.9</v>
      </c>
      <c r="AA167" s="646">
        <v>347.26691999999997</v>
      </c>
      <c r="AB167" s="646">
        <v>0</v>
      </c>
      <c r="AC167" s="646">
        <v>63.498350000000002</v>
      </c>
      <c r="AD167" s="646">
        <v>0</v>
      </c>
      <c r="AE167" s="646">
        <v>0</v>
      </c>
      <c r="AF167" s="646">
        <v>0</v>
      </c>
      <c r="AG167" s="646">
        <v>0</v>
      </c>
      <c r="AH167" s="646">
        <v>457.04379999999998</v>
      </c>
      <c r="AI167" s="646">
        <v>0</v>
      </c>
      <c r="AJ167" s="646">
        <v>99.689520000000002</v>
      </c>
      <c r="AK167" s="646">
        <v>0</v>
      </c>
      <c r="AL167" s="646">
        <v>0</v>
      </c>
      <c r="AM167" s="646">
        <v>0</v>
      </c>
      <c r="AN167" s="646">
        <v>0</v>
      </c>
      <c r="AO167" s="646">
        <v>0</v>
      </c>
      <c r="AP167" s="646">
        <v>431.91246000000001</v>
      </c>
      <c r="AQ167" s="646">
        <v>2220.4298399999998</v>
      </c>
      <c r="AR167" s="324"/>
      <c r="AS167" s="48"/>
    </row>
    <row r="168" spans="1:45">
      <c r="A168" s="16" t="s">
        <v>161</v>
      </c>
      <c r="B168" s="355">
        <v>0</v>
      </c>
      <c r="C168" s="355">
        <v>0</v>
      </c>
      <c r="D168" s="355">
        <v>0</v>
      </c>
      <c r="E168" s="355">
        <v>0</v>
      </c>
      <c r="F168" s="355">
        <v>0</v>
      </c>
      <c r="G168" s="355">
        <v>0</v>
      </c>
      <c r="H168" s="355">
        <v>0</v>
      </c>
      <c r="I168" s="355">
        <v>0</v>
      </c>
      <c r="J168" s="355">
        <v>0</v>
      </c>
      <c r="K168" s="355">
        <v>0</v>
      </c>
      <c r="L168" s="355">
        <v>0</v>
      </c>
      <c r="M168" s="355">
        <v>0</v>
      </c>
      <c r="N168" s="355">
        <v>0</v>
      </c>
      <c r="O168" s="355">
        <v>237.71985000000001</v>
      </c>
      <c r="P168" s="355">
        <v>0</v>
      </c>
      <c r="Q168" s="355">
        <v>0</v>
      </c>
      <c r="R168" s="355">
        <v>0</v>
      </c>
      <c r="S168" s="355">
        <v>0</v>
      </c>
      <c r="T168" s="355">
        <v>0</v>
      </c>
      <c r="U168" s="355">
        <v>0</v>
      </c>
      <c r="V168" s="355">
        <v>0</v>
      </c>
      <c r="W168" s="355">
        <v>0</v>
      </c>
      <c r="X168" s="355">
        <v>0</v>
      </c>
      <c r="Y168" s="355">
        <v>480.39893999999998</v>
      </c>
      <c r="Z168" s="355">
        <v>102.9</v>
      </c>
      <c r="AA168" s="355">
        <v>347.26691999999997</v>
      </c>
      <c r="AB168" s="355">
        <v>0</v>
      </c>
      <c r="AC168" s="355">
        <v>63.498350000000002</v>
      </c>
      <c r="AD168" s="355">
        <v>0</v>
      </c>
      <c r="AE168" s="355">
        <v>0</v>
      </c>
      <c r="AF168" s="355">
        <v>0</v>
      </c>
      <c r="AG168" s="355">
        <v>0</v>
      </c>
      <c r="AH168" s="355">
        <v>457.04379999999998</v>
      </c>
      <c r="AI168" s="355">
        <v>0</v>
      </c>
      <c r="AJ168" s="355">
        <v>99.689520000000002</v>
      </c>
      <c r="AK168" s="355">
        <v>0</v>
      </c>
      <c r="AL168" s="355">
        <v>0</v>
      </c>
      <c r="AM168" s="355">
        <v>0</v>
      </c>
      <c r="AN168" s="355">
        <v>0</v>
      </c>
      <c r="AO168" s="355">
        <v>0</v>
      </c>
      <c r="AP168" s="355">
        <v>431.91246000000001</v>
      </c>
      <c r="AQ168" s="355">
        <v>2220.4298399999998</v>
      </c>
      <c r="AR168" s="324"/>
      <c r="AS168" s="48"/>
    </row>
    <row r="169" spans="1:45">
      <c r="A169" s="16" t="s">
        <v>162</v>
      </c>
      <c r="B169" s="355">
        <v>0</v>
      </c>
      <c r="C169" s="355">
        <v>0</v>
      </c>
      <c r="D169" s="355">
        <v>0</v>
      </c>
      <c r="E169" s="355">
        <v>0</v>
      </c>
      <c r="F169" s="355">
        <v>0</v>
      </c>
      <c r="G169" s="355">
        <v>0</v>
      </c>
      <c r="H169" s="355">
        <v>0</v>
      </c>
      <c r="I169" s="355">
        <v>0</v>
      </c>
      <c r="J169" s="355">
        <v>0</v>
      </c>
      <c r="K169" s="355">
        <v>0</v>
      </c>
      <c r="L169" s="355">
        <v>0</v>
      </c>
      <c r="M169" s="355">
        <v>0</v>
      </c>
      <c r="N169" s="355">
        <v>0</v>
      </c>
      <c r="O169" s="355">
        <v>0</v>
      </c>
      <c r="P169" s="355">
        <v>0</v>
      </c>
      <c r="Q169" s="355">
        <v>0</v>
      </c>
      <c r="R169" s="355">
        <v>0</v>
      </c>
      <c r="S169" s="355">
        <v>0</v>
      </c>
      <c r="T169" s="355">
        <v>0</v>
      </c>
      <c r="U169" s="355">
        <v>0</v>
      </c>
      <c r="V169" s="355">
        <v>0</v>
      </c>
      <c r="W169" s="355">
        <v>0</v>
      </c>
      <c r="X169" s="355">
        <v>0</v>
      </c>
      <c r="Y169" s="355">
        <v>0</v>
      </c>
      <c r="Z169" s="355">
        <v>0</v>
      </c>
      <c r="AA169" s="355">
        <v>1E-3</v>
      </c>
      <c r="AB169" s="355">
        <v>0</v>
      </c>
      <c r="AC169" s="355">
        <v>63.498350000000002</v>
      </c>
      <c r="AD169" s="355">
        <v>0</v>
      </c>
      <c r="AE169" s="355">
        <v>0</v>
      </c>
      <c r="AF169" s="355">
        <v>0</v>
      </c>
      <c r="AG169" s="355">
        <v>0</v>
      </c>
      <c r="AH169" s="355">
        <v>0</v>
      </c>
      <c r="AI169" s="355">
        <v>0</v>
      </c>
      <c r="AJ169" s="355">
        <v>0</v>
      </c>
      <c r="AK169" s="355">
        <v>0</v>
      </c>
      <c r="AL169" s="355">
        <v>0</v>
      </c>
      <c r="AM169" s="355">
        <v>0</v>
      </c>
      <c r="AN169" s="355">
        <v>0</v>
      </c>
      <c r="AO169" s="355">
        <v>0</v>
      </c>
      <c r="AP169" s="355">
        <v>0</v>
      </c>
      <c r="AQ169" s="355">
        <v>63.49935</v>
      </c>
      <c r="AR169" s="48"/>
      <c r="AS169" s="48"/>
    </row>
    <row r="170" spans="1:45">
      <c r="A170" s="16" t="s">
        <v>163</v>
      </c>
      <c r="B170" s="355">
        <v>0</v>
      </c>
      <c r="C170" s="355">
        <v>0</v>
      </c>
      <c r="D170" s="355">
        <v>0</v>
      </c>
      <c r="E170" s="355">
        <v>0</v>
      </c>
      <c r="F170" s="355">
        <v>0</v>
      </c>
      <c r="G170" s="355">
        <v>0</v>
      </c>
      <c r="H170" s="355">
        <v>0</v>
      </c>
      <c r="I170" s="355">
        <v>0</v>
      </c>
      <c r="J170" s="355">
        <v>0</v>
      </c>
      <c r="K170" s="355">
        <v>0</v>
      </c>
      <c r="L170" s="355">
        <v>0</v>
      </c>
      <c r="M170" s="355">
        <v>0</v>
      </c>
      <c r="N170" s="355">
        <v>0</v>
      </c>
      <c r="O170" s="355">
        <v>237.71985000000001</v>
      </c>
      <c r="P170" s="355">
        <v>0</v>
      </c>
      <c r="Q170" s="355">
        <v>0</v>
      </c>
      <c r="R170" s="355">
        <v>0</v>
      </c>
      <c r="S170" s="355">
        <v>0</v>
      </c>
      <c r="T170" s="355">
        <v>0</v>
      </c>
      <c r="U170" s="355">
        <v>0</v>
      </c>
      <c r="V170" s="355">
        <v>0</v>
      </c>
      <c r="W170" s="355">
        <v>0</v>
      </c>
      <c r="X170" s="355">
        <v>0</v>
      </c>
      <c r="Y170" s="355">
        <v>449.52893999999998</v>
      </c>
      <c r="Z170" s="355">
        <v>102.9</v>
      </c>
      <c r="AA170" s="355">
        <v>347.26591999999999</v>
      </c>
      <c r="AB170" s="355">
        <v>0</v>
      </c>
      <c r="AC170" s="355">
        <v>0</v>
      </c>
      <c r="AD170" s="355">
        <v>0</v>
      </c>
      <c r="AE170" s="355">
        <v>0</v>
      </c>
      <c r="AF170" s="355">
        <v>0</v>
      </c>
      <c r="AG170" s="355">
        <v>0</v>
      </c>
      <c r="AH170" s="355">
        <v>457.04379999999998</v>
      </c>
      <c r="AI170" s="355">
        <v>0</v>
      </c>
      <c r="AJ170" s="355">
        <v>99.689520000000002</v>
      </c>
      <c r="AK170" s="355">
        <v>0</v>
      </c>
      <c r="AL170" s="355">
        <v>0</v>
      </c>
      <c r="AM170" s="355">
        <v>0</v>
      </c>
      <c r="AN170" s="355">
        <v>0</v>
      </c>
      <c r="AO170" s="355">
        <v>0</v>
      </c>
      <c r="AP170" s="355">
        <v>431.91246000000001</v>
      </c>
      <c r="AQ170" s="355">
        <v>2126.0604900000003</v>
      </c>
      <c r="AR170" s="48"/>
      <c r="AS170" s="48"/>
    </row>
    <row r="171" spans="1:45">
      <c r="A171" s="16" t="s">
        <v>164</v>
      </c>
      <c r="B171" s="355">
        <v>0</v>
      </c>
      <c r="C171" s="355">
        <v>0</v>
      </c>
      <c r="D171" s="355">
        <v>0</v>
      </c>
      <c r="E171" s="355">
        <v>0</v>
      </c>
      <c r="F171" s="355">
        <v>0</v>
      </c>
      <c r="G171" s="355">
        <v>0</v>
      </c>
      <c r="H171" s="355">
        <v>0</v>
      </c>
      <c r="I171" s="355">
        <v>0</v>
      </c>
      <c r="J171" s="355">
        <v>0</v>
      </c>
      <c r="K171" s="355">
        <v>0</v>
      </c>
      <c r="L171" s="355">
        <v>0</v>
      </c>
      <c r="M171" s="355">
        <v>0</v>
      </c>
      <c r="N171" s="355">
        <v>0</v>
      </c>
      <c r="O171" s="355">
        <v>0</v>
      </c>
      <c r="P171" s="355">
        <v>0</v>
      </c>
      <c r="Q171" s="355">
        <v>0</v>
      </c>
      <c r="R171" s="355">
        <v>0</v>
      </c>
      <c r="S171" s="355">
        <v>0</v>
      </c>
      <c r="T171" s="355">
        <v>0</v>
      </c>
      <c r="U171" s="355">
        <v>0</v>
      </c>
      <c r="V171" s="355">
        <v>0</v>
      </c>
      <c r="W171" s="355">
        <v>0</v>
      </c>
      <c r="X171" s="355">
        <v>0</v>
      </c>
      <c r="Y171" s="355">
        <v>0</v>
      </c>
      <c r="Z171" s="355">
        <v>0</v>
      </c>
      <c r="AA171" s="355">
        <v>0</v>
      </c>
      <c r="AB171" s="355">
        <v>0</v>
      </c>
      <c r="AC171" s="355">
        <v>0</v>
      </c>
      <c r="AD171" s="355">
        <v>0</v>
      </c>
      <c r="AE171" s="355">
        <v>0</v>
      </c>
      <c r="AF171" s="355">
        <v>0</v>
      </c>
      <c r="AG171" s="355">
        <v>0</v>
      </c>
      <c r="AH171" s="355">
        <v>0</v>
      </c>
      <c r="AI171" s="355">
        <v>0</v>
      </c>
      <c r="AJ171" s="355">
        <v>0</v>
      </c>
      <c r="AK171" s="355">
        <v>0</v>
      </c>
      <c r="AL171" s="355">
        <v>0</v>
      </c>
      <c r="AM171" s="355">
        <v>0</v>
      </c>
      <c r="AN171" s="355">
        <v>0</v>
      </c>
      <c r="AO171" s="355">
        <v>0</v>
      </c>
      <c r="AP171" s="355">
        <v>0</v>
      </c>
      <c r="AQ171" s="355">
        <v>0</v>
      </c>
      <c r="AR171" s="48"/>
      <c r="AS171" s="48"/>
    </row>
    <row r="172" spans="1:45">
      <c r="A172" s="16" t="s">
        <v>165</v>
      </c>
      <c r="B172" s="355">
        <v>0</v>
      </c>
      <c r="C172" s="355">
        <v>0</v>
      </c>
      <c r="D172" s="355">
        <v>0</v>
      </c>
      <c r="E172" s="355">
        <v>0</v>
      </c>
      <c r="F172" s="355">
        <v>0</v>
      </c>
      <c r="G172" s="355">
        <v>0</v>
      </c>
      <c r="H172" s="355">
        <v>0</v>
      </c>
      <c r="I172" s="355">
        <v>0</v>
      </c>
      <c r="J172" s="355">
        <v>0</v>
      </c>
      <c r="K172" s="355">
        <v>0</v>
      </c>
      <c r="L172" s="355">
        <v>0</v>
      </c>
      <c r="M172" s="355">
        <v>0</v>
      </c>
      <c r="N172" s="355">
        <v>0</v>
      </c>
      <c r="O172" s="355">
        <v>0</v>
      </c>
      <c r="P172" s="355">
        <v>0</v>
      </c>
      <c r="Q172" s="355">
        <v>0</v>
      </c>
      <c r="R172" s="355">
        <v>0</v>
      </c>
      <c r="S172" s="355">
        <v>0</v>
      </c>
      <c r="T172" s="355">
        <v>0</v>
      </c>
      <c r="U172" s="355">
        <v>0</v>
      </c>
      <c r="V172" s="355">
        <v>0</v>
      </c>
      <c r="W172" s="355">
        <v>0</v>
      </c>
      <c r="X172" s="355">
        <v>0</v>
      </c>
      <c r="Y172" s="355">
        <v>0</v>
      </c>
      <c r="Z172" s="355">
        <v>0</v>
      </c>
      <c r="AA172" s="355">
        <v>0</v>
      </c>
      <c r="AB172" s="355">
        <v>0</v>
      </c>
      <c r="AC172" s="355">
        <v>0</v>
      </c>
      <c r="AD172" s="355">
        <v>0</v>
      </c>
      <c r="AE172" s="355">
        <v>0</v>
      </c>
      <c r="AF172" s="355">
        <v>0</v>
      </c>
      <c r="AG172" s="355">
        <v>0</v>
      </c>
      <c r="AH172" s="355">
        <v>0</v>
      </c>
      <c r="AI172" s="355">
        <v>0</v>
      </c>
      <c r="AJ172" s="355">
        <v>0</v>
      </c>
      <c r="AK172" s="355">
        <v>0</v>
      </c>
      <c r="AL172" s="355">
        <v>0</v>
      </c>
      <c r="AM172" s="355">
        <v>0</v>
      </c>
      <c r="AN172" s="355">
        <v>0</v>
      </c>
      <c r="AO172" s="355">
        <v>0</v>
      </c>
      <c r="AP172" s="355">
        <v>0</v>
      </c>
      <c r="AQ172" s="355">
        <v>0</v>
      </c>
      <c r="AR172" s="48"/>
      <c r="AS172" s="48"/>
    </row>
    <row r="173" spans="1:45">
      <c r="A173" s="16" t="s">
        <v>166</v>
      </c>
      <c r="B173" s="355">
        <v>0</v>
      </c>
      <c r="C173" s="355">
        <v>0</v>
      </c>
      <c r="D173" s="355">
        <v>0</v>
      </c>
      <c r="E173" s="355">
        <v>0</v>
      </c>
      <c r="F173" s="355">
        <v>0</v>
      </c>
      <c r="G173" s="355">
        <v>0</v>
      </c>
      <c r="H173" s="355">
        <v>0</v>
      </c>
      <c r="I173" s="355">
        <v>0</v>
      </c>
      <c r="J173" s="355">
        <v>0</v>
      </c>
      <c r="K173" s="355">
        <v>0</v>
      </c>
      <c r="L173" s="355">
        <v>0</v>
      </c>
      <c r="M173" s="355">
        <v>0</v>
      </c>
      <c r="N173" s="355">
        <v>0</v>
      </c>
      <c r="O173" s="355">
        <v>0</v>
      </c>
      <c r="P173" s="355">
        <v>0</v>
      </c>
      <c r="Q173" s="355">
        <v>0</v>
      </c>
      <c r="R173" s="355">
        <v>0</v>
      </c>
      <c r="S173" s="355">
        <v>0</v>
      </c>
      <c r="T173" s="355">
        <v>0</v>
      </c>
      <c r="U173" s="355">
        <v>0</v>
      </c>
      <c r="V173" s="355">
        <v>0</v>
      </c>
      <c r="W173" s="355">
        <v>0</v>
      </c>
      <c r="X173" s="355">
        <v>0</v>
      </c>
      <c r="Y173" s="355">
        <v>30.87</v>
      </c>
      <c r="Z173" s="355">
        <v>0</v>
      </c>
      <c r="AA173" s="355">
        <v>0</v>
      </c>
      <c r="AB173" s="355">
        <v>0</v>
      </c>
      <c r="AC173" s="355">
        <v>0</v>
      </c>
      <c r="AD173" s="355">
        <v>0</v>
      </c>
      <c r="AE173" s="355">
        <v>0</v>
      </c>
      <c r="AF173" s="355">
        <v>0</v>
      </c>
      <c r="AG173" s="355">
        <v>0</v>
      </c>
      <c r="AH173" s="355">
        <v>0</v>
      </c>
      <c r="AI173" s="355">
        <v>0</v>
      </c>
      <c r="AJ173" s="355">
        <v>0</v>
      </c>
      <c r="AK173" s="355">
        <v>0</v>
      </c>
      <c r="AL173" s="355">
        <v>0</v>
      </c>
      <c r="AM173" s="355">
        <v>0</v>
      </c>
      <c r="AN173" s="355">
        <v>0</v>
      </c>
      <c r="AO173" s="355">
        <v>0</v>
      </c>
      <c r="AP173" s="355">
        <v>0</v>
      </c>
      <c r="AQ173" s="355">
        <v>30.87</v>
      </c>
      <c r="AR173" s="48"/>
      <c r="AS173" s="48"/>
    </row>
    <row r="174" spans="1:45">
      <c r="A174" s="16" t="s">
        <v>167</v>
      </c>
      <c r="B174" s="355">
        <v>0</v>
      </c>
      <c r="C174" s="355">
        <v>0</v>
      </c>
      <c r="D174" s="355">
        <v>0</v>
      </c>
      <c r="E174" s="355">
        <v>0</v>
      </c>
      <c r="F174" s="355">
        <v>0</v>
      </c>
      <c r="G174" s="355">
        <v>0</v>
      </c>
      <c r="H174" s="355">
        <v>0</v>
      </c>
      <c r="I174" s="355">
        <v>0</v>
      </c>
      <c r="J174" s="355">
        <v>0</v>
      </c>
      <c r="K174" s="355">
        <v>0</v>
      </c>
      <c r="L174" s="355">
        <v>0</v>
      </c>
      <c r="M174" s="355">
        <v>0</v>
      </c>
      <c r="N174" s="355">
        <v>0</v>
      </c>
      <c r="O174" s="355">
        <v>0</v>
      </c>
      <c r="P174" s="355">
        <v>0</v>
      </c>
      <c r="Q174" s="355">
        <v>0</v>
      </c>
      <c r="R174" s="355">
        <v>0</v>
      </c>
      <c r="S174" s="355">
        <v>0</v>
      </c>
      <c r="T174" s="355">
        <v>0</v>
      </c>
      <c r="U174" s="355">
        <v>0</v>
      </c>
      <c r="V174" s="355">
        <v>0</v>
      </c>
      <c r="W174" s="355">
        <v>0</v>
      </c>
      <c r="X174" s="355">
        <v>0</v>
      </c>
      <c r="Y174" s="355">
        <v>0</v>
      </c>
      <c r="Z174" s="355">
        <v>0</v>
      </c>
      <c r="AA174" s="355">
        <v>0</v>
      </c>
      <c r="AB174" s="355">
        <v>0</v>
      </c>
      <c r="AC174" s="355">
        <v>0</v>
      </c>
      <c r="AD174" s="355">
        <v>0</v>
      </c>
      <c r="AE174" s="355">
        <v>0</v>
      </c>
      <c r="AF174" s="355">
        <v>0</v>
      </c>
      <c r="AG174" s="355">
        <v>0</v>
      </c>
      <c r="AH174" s="355">
        <v>0</v>
      </c>
      <c r="AI174" s="355">
        <v>0</v>
      </c>
      <c r="AJ174" s="355">
        <v>0</v>
      </c>
      <c r="AK174" s="355">
        <v>0</v>
      </c>
      <c r="AL174" s="355">
        <v>0</v>
      </c>
      <c r="AM174" s="355">
        <v>0</v>
      </c>
      <c r="AN174" s="355">
        <v>0</v>
      </c>
      <c r="AO174" s="355">
        <v>0</v>
      </c>
      <c r="AP174" s="355">
        <v>0</v>
      </c>
      <c r="AQ174" s="355">
        <v>0</v>
      </c>
      <c r="AR174" s="48"/>
      <c r="AS174" s="48"/>
    </row>
    <row r="175" spans="1:45">
      <c r="A175" s="16" t="s">
        <v>168</v>
      </c>
      <c r="B175" s="355">
        <v>0</v>
      </c>
      <c r="C175" s="355">
        <v>0</v>
      </c>
      <c r="D175" s="355">
        <v>0</v>
      </c>
      <c r="E175" s="355">
        <v>0</v>
      </c>
      <c r="F175" s="355">
        <v>0</v>
      </c>
      <c r="G175" s="355">
        <v>0</v>
      </c>
      <c r="H175" s="355">
        <v>0</v>
      </c>
      <c r="I175" s="355">
        <v>0</v>
      </c>
      <c r="J175" s="355">
        <v>0</v>
      </c>
      <c r="K175" s="355">
        <v>0</v>
      </c>
      <c r="L175" s="355">
        <v>0</v>
      </c>
      <c r="M175" s="355">
        <v>0</v>
      </c>
      <c r="N175" s="355">
        <v>0</v>
      </c>
      <c r="O175" s="355">
        <v>0</v>
      </c>
      <c r="P175" s="355">
        <v>0</v>
      </c>
      <c r="Q175" s="355">
        <v>0</v>
      </c>
      <c r="R175" s="355">
        <v>0</v>
      </c>
      <c r="S175" s="355">
        <v>0</v>
      </c>
      <c r="T175" s="355">
        <v>0</v>
      </c>
      <c r="U175" s="355">
        <v>0</v>
      </c>
      <c r="V175" s="355">
        <v>0</v>
      </c>
      <c r="W175" s="355">
        <v>0</v>
      </c>
      <c r="X175" s="355">
        <v>0</v>
      </c>
      <c r="Y175" s="355">
        <v>0</v>
      </c>
      <c r="Z175" s="355">
        <v>0</v>
      </c>
      <c r="AA175" s="355">
        <v>0</v>
      </c>
      <c r="AB175" s="355">
        <v>0</v>
      </c>
      <c r="AC175" s="355">
        <v>0</v>
      </c>
      <c r="AD175" s="355">
        <v>0</v>
      </c>
      <c r="AE175" s="355">
        <v>0</v>
      </c>
      <c r="AF175" s="355">
        <v>0</v>
      </c>
      <c r="AG175" s="355">
        <v>0</v>
      </c>
      <c r="AH175" s="355">
        <v>0</v>
      </c>
      <c r="AI175" s="355">
        <v>0</v>
      </c>
      <c r="AJ175" s="355">
        <v>0</v>
      </c>
      <c r="AK175" s="355">
        <v>0</v>
      </c>
      <c r="AL175" s="355">
        <v>0</v>
      </c>
      <c r="AM175" s="355">
        <v>0</v>
      </c>
      <c r="AN175" s="355">
        <v>0</v>
      </c>
      <c r="AO175" s="355">
        <v>0</v>
      </c>
      <c r="AP175" s="355">
        <v>0</v>
      </c>
      <c r="AQ175" s="355">
        <v>0</v>
      </c>
      <c r="AR175" s="48"/>
      <c r="AS175" s="48"/>
    </row>
    <row r="176" spans="1:45">
      <c r="A176" s="15" t="s">
        <v>169</v>
      </c>
      <c r="B176" s="646">
        <v>204367.38433999999</v>
      </c>
      <c r="C176" s="646">
        <v>74278.369250000003</v>
      </c>
      <c r="D176" s="646">
        <v>121791.45346999999</v>
      </c>
      <c r="E176" s="646">
        <v>78342.075750000004</v>
      </c>
      <c r="F176" s="646">
        <v>53916.650780000004</v>
      </c>
      <c r="G176" s="646">
        <v>44738.211600000002</v>
      </c>
      <c r="H176" s="646">
        <v>33857.027179999997</v>
      </c>
      <c r="I176" s="646">
        <v>54690.572229999998</v>
      </c>
      <c r="J176" s="646">
        <v>41863.80631</v>
      </c>
      <c r="K176" s="646">
        <v>43743.137479999998</v>
      </c>
      <c r="L176" s="646">
        <v>23156.722420000002</v>
      </c>
      <c r="M176" s="646">
        <v>36669.213530000001</v>
      </c>
      <c r="N176" s="646">
        <v>46137.142670000001</v>
      </c>
      <c r="O176" s="646">
        <v>25554.3894</v>
      </c>
      <c r="P176" s="646">
        <v>21283.047589999998</v>
      </c>
      <c r="Q176" s="646">
        <v>10373.92886</v>
      </c>
      <c r="R176" s="646">
        <v>11206.238090000001</v>
      </c>
      <c r="S176" s="646">
        <v>8261.4959299999991</v>
      </c>
      <c r="T176" s="646">
        <v>45740.959929999997</v>
      </c>
      <c r="U176" s="646">
        <v>30542.22711</v>
      </c>
      <c r="V176" s="646">
        <v>15242.657720000001</v>
      </c>
      <c r="W176" s="646">
        <v>13087.874199999998</v>
      </c>
      <c r="X176" s="646">
        <v>29225.698270000001</v>
      </c>
      <c r="Y176" s="646">
        <v>16487.338380000001</v>
      </c>
      <c r="Z176" s="646">
        <v>33637.300609999998</v>
      </c>
      <c r="AA176" s="646">
        <v>13202.033039999998</v>
      </c>
      <c r="AB176" s="646">
        <v>31633.27607</v>
      </c>
      <c r="AC176" s="646">
        <v>48190.628520000006</v>
      </c>
      <c r="AD176" s="646">
        <v>10808.162890000001</v>
      </c>
      <c r="AE176" s="646">
        <v>45795.433119999994</v>
      </c>
      <c r="AF176" s="646">
        <v>33178.560359999996</v>
      </c>
      <c r="AG176" s="646">
        <v>12238.132009999999</v>
      </c>
      <c r="AH176" s="646">
        <v>12556.830840000001</v>
      </c>
      <c r="AI176" s="646">
        <v>8650.07215</v>
      </c>
      <c r="AJ176" s="646">
        <v>4770.7950700000001</v>
      </c>
      <c r="AK176" s="646">
        <v>14452.659439999999</v>
      </c>
      <c r="AL176" s="646">
        <v>11778.16848</v>
      </c>
      <c r="AM176" s="646">
        <v>6602.4727199999998</v>
      </c>
      <c r="AN176" s="646">
        <v>30728.401829999999</v>
      </c>
      <c r="AO176" s="646">
        <v>23317.88265</v>
      </c>
      <c r="AP176" s="646">
        <v>7030.1784000000007</v>
      </c>
      <c r="AQ176" s="646">
        <v>1433128.61069</v>
      </c>
      <c r="AR176" s="324"/>
      <c r="AS176" s="48"/>
    </row>
    <row r="177" spans="1:45">
      <c r="A177" s="22" t="s">
        <v>170</v>
      </c>
      <c r="B177" s="355">
        <v>121391.48005</v>
      </c>
      <c r="C177" s="355">
        <v>27488.9</v>
      </c>
      <c r="D177" s="355">
        <v>64211.204709999998</v>
      </c>
      <c r="E177" s="355">
        <v>25732.910390000001</v>
      </c>
      <c r="F177" s="355">
        <v>6856.6865099999995</v>
      </c>
      <c r="G177" s="355">
        <v>6261.95</v>
      </c>
      <c r="H177" s="355">
        <v>8151.7611900000002</v>
      </c>
      <c r="I177" s="355">
        <v>6984.7282699999996</v>
      </c>
      <c r="J177" s="355">
        <v>4057.88</v>
      </c>
      <c r="K177" s="355">
        <v>5291.73</v>
      </c>
      <c r="L177" s="355">
        <v>11377.87954</v>
      </c>
      <c r="M177" s="355">
        <v>18420.870280000003</v>
      </c>
      <c r="N177" s="355">
        <v>19718.212339999998</v>
      </c>
      <c r="O177" s="355">
        <v>1996.5940000000001</v>
      </c>
      <c r="P177" s="355">
        <v>4287.9075999999995</v>
      </c>
      <c r="Q177" s="355">
        <v>3226.605</v>
      </c>
      <c r="R177" s="355">
        <v>2899.9267300000001</v>
      </c>
      <c r="S177" s="355">
        <v>4514.9218000000001</v>
      </c>
      <c r="T177" s="355">
        <v>6650.7884999999997</v>
      </c>
      <c r="U177" s="355">
        <v>4540.4754199999998</v>
      </c>
      <c r="V177" s="355">
        <v>5935.6</v>
      </c>
      <c r="W177" s="355">
        <v>3666.69</v>
      </c>
      <c r="X177" s="355">
        <v>2741.4701800000003</v>
      </c>
      <c r="Y177" s="355">
        <v>2200.66</v>
      </c>
      <c r="Z177" s="355">
        <v>26947.394989999997</v>
      </c>
      <c r="AA177" s="355">
        <v>4668.3249999999998</v>
      </c>
      <c r="AB177" s="355">
        <v>17233.099999999999</v>
      </c>
      <c r="AC177" s="355">
        <v>20461.5</v>
      </c>
      <c r="AD177" s="355">
        <v>11438.95</v>
      </c>
      <c r="AE177" s="355">
        <v>18759</v>
      </c>
      <c r="AF177" s="355">
        <v>9361.84</v>
      </c>
      <c r="AG177" s="355">
        <v>3828.4</v>
      </c>
      <c r="AH177" s="355">
        <v>5060.57</v>
      </c>
      <c r="AI177" s="355">
        <v>2557.13</v>
      </c>
      <c r="AJ177" s="355">
        <v>5301.79</v>
      </c>
      <c r="AK177" s="355">
        <v>10397.299999999999</v>
      </c>
      <c r="AL177" s="355">
        <v>4905.3999999999996</v>
      </c>
      <c r="AM177" s="355">
        <v>2390.8000000000002</v>
      </c>
      <c r="AN177" s="355">
        <v>8978.9</v>
      </c>
      <c r="AO177" s="355">
        <v>7072.6407900000004</v>
      </c>
      <c r="AP177" s="355">
        <v>2613.56</v>
      </c>
      <c r="AQ177" s="355">
        <v>530584.43329000007</v>
      </c>
      <c r="AR177" s="324"/>
      <c r="AS177" s="48"/>
    </row>
    <row r="178" spans="1:45">
      <c r="A178" s="16" t="s">
        <v>171</v>
      </c>
      <c r="B178" s="355">
        <v>121391.48005</v>
      </c>
      <c r="C178" s="355">
        <v>27488.9</v>
      </c>
      <c r="D178" s="355">
        <v>64211.204709999998</v>
      </c>
      <c r="E178" s="355">
        <v>25732.910390000001</v>
      </c>
      <c r="F178" s="355">
        <v>6856.6865099999995</v>
      </c>
      <c r="G178" s="355">
        <v>6261.95</v>
      </c>
      <c r="H178" s="355">
        <v>8151.7611900000002</v>
      </c>
      <c r="I178" s="355">
        <v>6984.7282699999996</v>
      </c>
      <c r="J178" s="355">
        <v>4057.88</v>
      </c>
      <c r="K178" s="355">
        <v>5291.73</v>
      </c>
      <c r="L178" s="355">
        <v>11377.87954</v>
      </c>
      <c r="M178" s="355">
        <v>18420.870280000003</v>
      </c>
      <c r="N178" s="355">
        <v>19718.212339999998</v>
      </c>
      <c r="O178" s="355">
        <v>1996.5940000000001</v>
      </c>
      <c r="P178" s="355">
        <v>4287.9075999999995</v>
      </c>
      <c r="Q178" s="355">
        <v>3226.605</v>
      </c>
      <c r="R178" s="355">
        <v>2899.9267300000001</v>
      </c>
      <c r="S178" s="355">
        <v>4514.9218000000001</v>
      </c>
      <c r="T178" s="355">
        <v>6650.7884999999997</v>
      </c>
      <c r="U178" s="355">
        <v>4540.4754199999998</v>
      </c>
      <c r="V178" s="355">
        <v>5935.6</v>
      </c>
      <c r="W178" s="355">
        <v>3666.69</v>
      </c>
      <c r="X178" s="355">
        <v>2741.4701800000003</v>
      </c>
      <c r="Y178" s="355">
        <v>2200.66</v>
      </c>
      <c r="Z178" s="355">
        <v>26947.394989999997</v>
      </c>
      <c r="AA178" s="355">
        <v>4668.3249999999998</v>
      </c>
      <c r="AB178" s="355">
        <v>17233.099999999999</v>
      </c>
      <c r="AC178" s="355">
        <v>20461.5</v>
      </c>
      <c r="AD178" s="355">
        <v>11438.95</v>
      </c>
      <c r="AE178" s="355">
        <v>18759</v>
      </c>
      <c r="AF178" s="355">
        <v>9361.84</v>
      </c>
      <c r="AG178" s="355">
        <v>3828.4</v>
      </c>
      <c r="AH178" s="355">
        <v>5060.57</v>
      </c>
      <c r="AI178" s="355">
        <v>2557.13</v>
      </c>
      <c r="AJ178" s="355">
        <v>5301.79</v>
      </c>
      <c r="AK178" s="355">
        <v>10397.299999999999</v>
      </c>
      <c r="AL178" s="355">
        <v>4905.3999999999996</v>
      </c>
      <c r="AM178" s="355">
        <v>2390.8000000000002</v>
      </c>
      <c r="AN178" s="355">
        <v>8978.9</v>
      </c>
      <c r="AO178" s="355">
        <v>7072.6407900000004</v>
      </c>
      <c r="AP178" s="355">
        <v>2613.56</v>
      </c>
      <c r="AQ178" s="355">
        <v>530584.43329000007</v>
      </c>
      <c r="AR178" s="48"/>
      <c r="AS178" s="48"/>
    </row>
    <row r="179" spans="1:45">
      <c r="A179" s="16" t="s">
        <v>172</v>
      </c>
      <c r="B179" s="355">
        <v>0</v>
      </c>
      <c r="C179" s="355">
        <v>0</v>
      </c>
      <c r="D179" s="355">
        <v>0</v>
      </c>
      <c r="E179" s="355">
        <v>0</v>
      </c>
      <c r="F179" s="355">
        <v>0</v>
      </c>
      <c r="G179" s="355">
        <v>0</v>
      </c>
      <c r="H179" s="355">
        <v>0</v>
      </c>
      <c r="I179" s="355">
        <v>0</v>
      </c>
      <c r="J179" s="355">
        <v>0</v>
      </c>
      <c r="K179" s="355">
        <v>0</v>
      </c>
      <c r="L179" s="355">
        <v>0</v>
      </c>
      <c r="M179" s="355">
        <v>0</v>
      </c>
      <c r="N179" s="355">
        <v>0</v>
      </c>
      <c r="O179" s="355">
        <v>0</v>
      </c>
      <c r="P179" s="355">
        <v>0</v>
      </c>
      <c r="Q179" s="355">
        <v>0</v>
      </c>
      <c r="R179" s="355">
        <v>0</v>
      </c>
      <c r="S179" s="355">
        <v>0</v>
      </c>
      <c r="T179" s="355">
        <v>0</v>
      </c>
      <c r="U179" s="355">
        <v>0</v>
      </c>
      <c r="V179" s="355">
        <v>0</v>
      </c>
      <c r="W179" s="355">
        <v>0</v>
      </c>
      <c r="X179" s="355">
        <v>0</v>
      </c>
      <c r="Y179" s="355">
        <v>0</v>
      </c>
      <c r="Z179" s="355">
        <v>0</v>
      </c>
      <c r="AA179" s="355">
        <v>0</v>
      </c>
      <c r="AB179" s="355">
        <v>0</v>
      </c>
      <c r="AC179" s="355">
        <v>0</v>
      </c>
      <c r="AD179" s="355">
        <v>0</v>
      </c>
      <c r="AE179" s="355">
        <v>0</v>
      </c>
      <c r="AF179" s="355">
        <v>0</v>
      </c>
      <c r="AG179" s="355">
        <v>0</v>
      </c>
      <c r="AH179" s="355">
        <v>0</v>
      </c>
      <c r="AI179" s="355">
        <v>0</v>
      </c>
      <c r="AJ179" s="355">
        <v>0</v>
      </c>
      <c r="AK179" s="355">
        <v>0</v>
      </c>
      <c r="AL179" s="355">
        <v>0</v>
      </c>
      <c r="AM179" s="355">
        <v>0</v>
      </c>
      <c r="AN179" s="355">
        <v>0</v>
      </c>
      <c r="AO179" s="355">
        <v>0</v>
      </c>
      <c r="AP179" s="355">
        <v>0</v>
      </c>
      <c r="AQ179" s="355">
        <v>0</v>
      </c>
      <c r="AR179" s="48"/>
      <c r="AS179" s="48"/>
    </row>
    <row r="180" spans="1:45">
      <c r="A180" s="16" t="s">
        <v>173</v>
      </c>
      <c r="B180" s="355">
        <v>0</v>
      </c>
      <c r="C180" s="355">
        <v>0</v>
      </c>
      <c r="D180" s="355">
        <v>0</v>
      </c>
      <c r="E180" s="355">
        <v>0</v>
      </c>
      <c r="F180" s="355">
        <v>0</v>
      </c>
      <c r="G180" s="355">
        <v>0</v>
      </c>
      <c r="H180" s="355">
        <v>0</v>
      </c>
      <c r="I180" s="355">
        <v>0</v>
      </c>
      <c r="J180" s="355">
        <v>0</v>
      </c>
      <c r="K180" s="355">
        <v>0</v>
      </c>
      <c r="L180" s="355">
        <v>0</v>
      </c>
      <c r="M180" s="355">
        <v>0</v>
      </c>
      <c r="N180" s="355">
        <v>0</v>
      </c>
      <c r="O180" s="355">
        <v>0</v>
      </c>
      <c r="P180" s="355">
        <v>0</v>
      </c>
      <c r="Q180" s="355">
        <v>0</v>
      </c>
      <c r="R180" s="355">
        <v>0</v>
      </c>
      <c r="S180" s="355">
        <v>0</v>
      </c>
      <c r="T180" s="355">
        <v>0</v>
      </c>
      <c r="U180" s="355">
        <v>0</v>
      </c>
      <c r="V180" s="355">
        <v>0</v>
      </c>
      <c r="W180" s="355">
        <v>0</v>
      </c>
      <c r="X180" s="355">
        <v>0</v>
      </c>
      <c r="Y180" s="355">
        <v>0</v>
      </c>
      <c r="Z180" s="355">
        <v>0</v>
      </c>
      <c r="AA180" s="355">
        <v>0</v>
      </c>
      <c r="AB180" s="355">
        <v>0</v>
      </c>
      <c r="AC180" s="355">
        <v>0</v>
      </c>
      <c r="AD180" s="355">
        <v>0</v>
      </c>
      <c r="AE180" s="355">
        <v>0</v>
      </c>
      <c r="AF180" s="355">
        <v>0</v>
      </c>
      <c r="AG180" s="355">
        <v>0</v>
      </c>
      <c r="AH180" s="355">
        <v>0</v>
      </c>
      <c r="AI180" s="355">
        <v>0</v>
      </c>
      <c r="AJ180" s="355">
        <v>0</v>
      </c>
      <c r="AK180" s="355">
        <v>0</v>
      </c>
      <c r="AL180" s="355">
        <v>0</v>
      </c>
      <c r="AM180" s="355">
        <v>0</v>
      </c>
      <c r="AN180" s="355">
        <v>0</v>
      </c>
      <c r="AO180" s="355">
        <v>0</v>
      </c>
      <c r="AP180" s="355">
        <v>0</v>
      </c>
      <c r="AQ180" s="355">
        <v>0</v>
      </c>
      <c r="AR180" s="48"/>
      <c r="AS180" s="48"/>
    </row>
    <row r="181" spans="1:45">
      <c r="A181" s="22" t="s">
        <v>174</v>
      </c>
      <c r="B181" s="355">
        <v>1756.5934600000001</v>
      </c>
      <c r="C181" s="355">
        <v>0</v>
      </c>
      <c r="D181" s="355">
        <v>287.54940000000005</v>
      </c>
      <c r="E181" s="355">
        <v>0</v>
      </c>
      <c r="F181" s="355">
        <v>287.98298</v>
      </c>
      <c r="G181" s="355">
        <v>1229.2523600000002</v>
      </c>
      <c r="H181" s="355">
        <v>1087.9511100000002</v>
      </c>
      <c r="I181" s="355">
        <v>0.33</v>
      </c>
      <c r="J181" s="355">
        <v>11.58</v>
      </c>
      <c r="K181" s="355">
        <v>355.36014</v>
      </c>
      <c r="L181" s="355">
        <v>25.790770000000002</v>
      </c>
      <c r="M181" s="355">
        <v>0</v>
      </c>
      <c r="N181" s="355">
        <v>359.88867999999997</v>
      </c>
      <c r="O181" s="355">
        <v>489.86705999999998</v>
      </c>
      <c r="P181" s="355">
        <v>1067.7353400000002</v>
      </c>
      <c r="Q181" s="355">
        <v>2933.2283199999997</v>
      </c>
      <c r="R181" s="355">
        <v>168.136</v>
      </c>
      <c r="S181" s="355">
        <v>579.02035000000001</v>
      </c>
      <c r="T181" s="355">
        <v>1184.7460700000001</v>
      </c>
      <c r="U181" s="355">
        <v>908.53549999999996</v>
      </c>
      <c r="V181" s="355">
        <v>183.81980999999999</v>
      </c>
      <c r="W181" s="355">
        <v>984.16</v>
      </c>
      <c r="X181" s="355">
        <v>3090.6350699999998</v>
      </c>
      <c r="Y181" s="355">
        <v>2E-3</v>
      </c>
      <c r="Z181" s="355">
        <v>2274.4818399999999</v>
      </c>
      <c r="AA181" s="355">
        <v>179.62493000000001</v>
      </c>
      <c r="AB181" s="355">
        <v>0</v>
      </c>
      <c r="AC181" s="355">
        <v>789.18174999999997</v>
      </c>
      <c r="AD181" s="355">
        <v>161.1789</v>
      </c>
      <c r="AE181" s="355">
        <v>222.32240999999999</v>
      </c>
      <c r="AF181" s="355">
        <v>65.992660000000001</v>
      </c>
      <c r="AG181" s="355">
        <v>229.07957000000002</v>
      </c>
      <c r="AH181" s="355">
        <v>147.07213000000002</v>
      </c>
      <c r="AI181" s="355">
        <v>0</v>
      </c>
      <c r="AJ181" s="355">
        <v>63.518120000000003</v>
      </c>
      <c r="AK181" s="355">
        <v>11.104239999999999</v>
      </c>
      <c r="AL181" s="355">
        <v>0</v>
      </c>
      <c r="AM181" s="355">
        <v>3.41</v>
      </c>
      <c r="AN181" s="355">
        <v>4133.4071100000001</v>
      </c>
      <c r="AO181" s="355">
        <v>678.06457</v>
      </c>
      <c r="AP181" s="355">
        <v>23.809240000000003</v>
      </c>
      <c r="AQ181" s="355">
        <v>25974.411889999999</v>
      </c>
      <c r="AR181" s="324"/>
      <c r="AS181" s="48"/>
    </row>
    <row r="182" spans="1:45">
      <c r="A182" s="16" t="s">
        <v>175</v>
      </c>
      <c r="B182" s="355">
        <v>0</v>
      </c>
      <c r="C182" s="355">
        <v>0</v>
      </c>
      <c r="D182" s="355">
        <v>0</v>
      </c>
      <c r="E182" s="355">
        <v>0</v>
      </c>
      <c r="F182" s="355">
        <v>0</v>
      </c>
      <c r="G182" s="355">
        <v>0</v>
      </c>
      <c r="H182" s="355">
        <v>0</v>
      </c>
      <c r="I182" s="355">
        <v>0</v>
      </c>
      <c r="J182" s="355">
        <v>0</v>
      </c>
      <c r="K182" s="355">
        <v>0</v>
      </c>
      <c r="L182" s="355">
        <v>0</v>
      </c>
      <c r="M182" s="355">
        <v>0</v>
      </c>
      <c r="N182" s="355">
        <v>0</v>
      </c>
      <c r="O182" s="355">
        <v>0</v>
      </c>
      <c r="P182" s="355">
        <v>0</v>
      </c>
      <c r="Q182" s="355">
        <v>0</v>
      </c>
      <c r="R182" s="355">
        <v>0</v>
      </c>
      <c r="S182" s="355">
        <v>0</v>
      </c>
      <c r="T182" s="355">
        <v>0</v>
      </c>
      <c r="U182" s="355">
        <v>0</v>
      </c>
      <c r="V182" s="355">
        <v>0</v>
      </c>
      <c r="W182" s="355">
        <v>0</v>
      </c>
      <c r="X182" s="355">
        <v>0</v>
      </c>
      <c r="Y182" s="355">
        <v>0</v>
      </c>
      <c r="Z182" s="355">
        <v>0</v>
      </c>
      <c r="AA182" s="355">
        <v>0</v>
      </c>
      <c r="AB182" s="355">
        <v>0</v>
      </c>
      <c r="AC182" s="355">
        <v>0</v>
      </c>
      <c r="AD182" s="355">
        <v>0</v>
      </c>
      <c r="AE182" s="355">
        <v>0</v>
      </c>
      <c r="AF182" s="355">
        <v>0</v>
      </c>
      <c r="AG182" s="355">
        <v>0</v>
      </c>
      <c r="AH182" s="355">
        <v>0</v>
      </c>
      <c r="AI182" s="355">
        <v>0</v>
      </c>
      <c r="AJ182" s="355">
        <v>0</v>
      </c>
      <c r="AK182" s="355">
        <v>0</v>
      </c>
      <c r="AL182" s="355">
        <v>0</v>
      </c>
      <c r="AM182" s="355">
        <v>0</v>
      </c>
      <c r="AN182" s="355">
        <v>0</v>
      </c>
      <c r="AO182" s="355">
        <v>0</v>
      </c>
      <c r="AP182" s="355">
        <v>0</v>
      </c>
      <c r="AQ182" s="355">
        <v>0</v>
      </c>
      <c r="AR182" s="48"/>
      <c r="AS182" s="48"/>
    </row>
    <row r="183" spans="1:45">
      <c r="A183" s="16" t="s">
        <v>176</v>
      </c>
      <c r="B183" s="355">
        <v>0</v>
      </c>
      <c r="C183" s="355">
        <v>0</v>
      </c>
      <c r="D183" s="355">
        <v>0</v>
      </c>
      <c r="E183" s="355">
        <v>0</v>
      </c>
      <c r="F183" s="355">
        <v>0</v>
      </c>
      <c r="G183" s="355">
        <v>0</v>
      </c>
      <c r="H183" s="355">
        <v>3.1454200000000001</v>
      </c>
      <c r="I183" s="355">
        <v>0</v>
      </c>
      <c r="J183" s="355">
        <v>0</v>
      </c>
      <c r="K183" s="355">
        <v>0</v>
      </c>
      <c r="L183" s="355">
        <v>0</v>
      </c>
      <c r="M183" s="355">
        <v>0</v>
      </c>
      <c r="N183" s="355">
        <v>23.968130000000002</v>
      </c>
      <c r="O183" s="355">
        <v>362.02199999999999</v>
      </c>
      <c r="P183" s="355">
        <v>0</v>
      </c>
      <c r="Q183" s="355">
        <v>0</v>
      </c>
      <c r="R183" s="355">
        <v>0</v>
      </c>
      <c r="S183" s="355">
        <v>0</v>
      </c>
      <c r="T183" s="355">
        <v>0</v>
      </c>
      <c r="U183" s="355">
        <v>0</v>
      </c>
      <c r="V183" s="355">
        <v>0</v>
      </c>
      <c r="W183" s="355">
        <v>0</v>
      </c>
      <c r="X183" s="355">
        <v>0</v>
      </c>
      <c r="Y183" s="355">
        <v>0</v>
      </c>
      <c r="Z183" s="355">
        <v>1853.3439900000001</v>
      </c>
      <c r="AA183" s="355">
        <v>40.298099999999998</v>
      </c>
      <c r="AB183" s="355">
        <v>0</v>
      </c>
      <c r="AC183" s="355">
        <v>0</v>
      </c>
      <c r="AD183" s="355">
        <v>0</v>
      </c>
      <c r="AE183" s="355">
        <v>195.34455</v>
      </c>
      <c r="AF183" s="355">
        <v>62.500660000000003</v>
      </c>
      <c r="AG183" s="355">
        <v>0</v>
      </c>
      <c r="AH183" s="355">
        <v>0</v>
      </c>
      <c r="AI183" s="355">
        <v>0</v>
      </c>
      <c r="AJ183" s="355">
        <v>63.518120000000003</v>
      </c>
      <c r="AK183" s="355">
        <v>11.104239999999999</v>
      </c>
      <c r="AL183" s="355">
        <v>0</v>
      </c>
      <c r="AM183" s="355">
        <v>0</v>
      </c>
      <c r="AN183" s="355">
        <v>4117.8127100000002</v>
      </c>
      <c r="AO183" s="355">
        <v>0</v>
      </c>
      <c r="AP183" s="355">
        <v>0</v>
      </c>
      <c r="AQ183" s="355">
        <v>6733.0579200000002</v>
      </c>
      <c r="AR183" s="48"/>
      <c r="AS183" s="48"/>
    </row>
    <row r="184" spans="1:45">
      <c r="A184" s="16" t="s">
        <v>177</v>
      </c>
      <c r="B184" s="355">
        <v>1756.5934600000001</v>
      </c>
      <c r="C184" s="355">
        <v>0</v>
      </c>
      <c r="D184" s="355">
        <v>287.54940000000005</v>
      </c>
      <c r="E184" s="355">
        <v>0</v>
      </c>
      <c r="F184" s="355">
        <v>287.98298</v>
      </c>
      <c r="G184" s="355">
        <v>1229.2523600000002</v>
      </c>
      <c r="H184" s="355">
        <v>1084.8056899999999</v>
      </c>
      <c r="I184" s="355">
        <v>0.33</v>
      </c>
      <c r="J184" s="355">
        <v>11.58</v>
      </c>
      <c r="K184" s="355">
        <v>355.36014</v>
      </c>
      <c r="L184" s="355">
        <v>25.790770000000002</v>
      </c>
      <c r="M184" s="355">
        <v>0</v>
      </c>
      <c r="N184" s="355">
        <v>335.92054999999999</v>
      </c>
      <c r="O184" s="355">
        <v>127.84506</v>
      </c>
      <c r="P184" s="355">
        <v>1067.7353400000002</v>
      </c>
      <c r="Q184" s="355">
        <v>2933.2283199999997</v>
      </c>
      <c r="R184" s="355">
        <v>168.136</v>
      </c>
      <c r="S184" s="355">
        <v>579.02035000000001</v>
      </c>
      <c r="T184" s="355">
        <v>1184.7460700000001</v>
      </c>
      <c r="U184" s="355">
        <v>908.53549999999996</v>
      </c>
      <c r="V184" s="355">
        <v>183.81980999999999</v>
      </c>
      <c r="W184" s="355">
        <v>984.16</v>
      </c>
      <c r="X184" s="355">
        <v>3090.6350699999998</v>
      </c>
      <c r="Y184" s="355">
        <v>2E-3</v>
      </c>
      <c r="Z184" s="355">
        <v>421.13784999999996</v>
      </c>
      <c r="AA184" s="355">
        <v>139.32683</v>
      </c>
      <c r="AB184" s="355">
        <v>0</v>
      </c>
      <c r="AC184" s="355">
        <v>789.18174999999997</v>
      </c>
      <c r="AD184" s="355">
        <v>161.1789</v>
      </c>
      <c r="AE184" s="355">
        <v>26.97786</v>
      </c>
      <c r="AF184" s="355">
        <v>3.492</v>
      </c>
      <c r="AG184" s="355">
        <v>229.07957000000002</v>
      </c>
      <c r="AH184" s="355">
        <v>147.07213000000002</v>
      </c>
      <c r="AI184" s="355">
        <v>0</v>
      </c>
      <c r="AJ184" s="355">
        <v>0</v>
      </c>
      <c r="AK184" s="355">
        <v>0</v>
      </c>
      <c r="AL184" s="355">
        <v>0</v>
      </c>
      <c r="AM184" s="355">
        <v>3.41</v>
      </c>
      <c r="AN184" s="355">
        <v>15.5944</v>
      </c>
      <c r="AO184" s="355">
        <v>678.06457</v>
      </c>
      <c r="AP184" s="355">
        <v>23.809240000000003</v>
      </c>
      <c r="AQ184" s="355">
        <v>19241.35397</v>
      </c>
      <c r="AR184" s="48"/>
      <c r="AS184" s="48"/>
    </row>
    <row r="185" spans="1:45">
      <c r="A185" s="22" t="s">
        <v>178</v>
      </c>
      <c r="B185" s="355">
        <v>0</v>
      </c>
      <c r="C185" s="355">
        <v>0</v>
      </c>
      <c r="D185" s="355">
        <v>0</v>
      </c>
      <c r="E185" s="355">
        <v>0</v>
      </c>
      <c r="F185" s="355">
        <v>0</v>
      </c>
      <c r="G185" s="355">
        <v>0</v>
      </c>
      <c r="H185" s="355">
        <v>0</v>
      </c>
      <c r="I185" s="355">
        <v>0</v>
      </c>
      <c r="J185" s="355">
        <v>0</v>
      </c>
      <c r="K185" s="355">
        <v>0</v>
      </c>
      <c r="L185" s="355">
        <v>0</v>
      </c>
      <c r="M185" s="355">
        <v>0</v>
      </c>
      <c r="N185" s="355">
        <v>0</v>
      </c>
      <c r="O185" s="355">
        <v>0</v>
      </c>
      <c r="P185" s="355">
        <v>0</v>
      </c>
      <c r="Q185" s="355">
        <v>0</v>
      </c>
      <c r="R185" s="355">
        <v>0</v>
      </c>
      <c r="S185" s="355">
        <v>0</v>
      </c>
      <c r="T185" s="355">
        <v>0</v>
      </c>
      <c r="U185" s="355">
        <v>0</v>
      </c>
      <c r="V185" s="355">
        <v>0</v>
      </c>
      <c r="W185" s="355">
        <v>0</v>
      </c>
      <c r="X185" s="355">
        <v>0</v>
      </c>
      <c r="Y185" s="355">
        <v>0</v>
      </c>
      <c r="Z185" s="355">
        <v>0</v>
      </c>
      <c r="AA185" s="355">
        <v>0</v>
      </c>
      <c r="AB185" s="355">
        <v>0</v>
      </c>
      <c r="AC185" s="355">
        <v>0</v>
      </c>
      <c r="AD185" s="355">
        <v>0</v>
      </c>
      <c r="AE185" s="355">
        <v>0</v>
      </c>
      <c r="AF185" s="355">
        <v>0</v>
      </c>
      <c r="AG185" s="355">
        <v>0</v>
      </c>
      <c r="AH185" s="355">
        <v>0</v>
      </c>
      <c r="AI185" s="355">
        <v>0</v>
      </c>
      <c r="AJ185" s="355">
        <v>0</v>
      </c>
      <c r="AK185" s="355">
        <v>0</v>
      </c>
      <c r="AL185" s="355">
        <v>0</v>
      </c>
      <c r="AM185" s="355">
        <v>0</v>
      </c>
      <c r="AN185" s="355">
        <v>0</v>
      </c>
      <c r="AO185" s="355">
        <v>0</v>
      </c>
      <c r="AP185" s="355">
        <v>0</v>
      </c>
      <c r="AQ185" s="355">
        <v>0</v>
      </c>
      <c r="AR185" s="324"/>
      <c r="AS185" s="48"/>
    </row>
    <row r="186" spans="1:45">
      <c r="A186" s="16" t="s">
        <v>179</v>
      </c>
      <c r="B186" s="355">
        <v>0</v>
      </c>
      <c r="C186" s="355">
        <v>0</v>
      </c>
      <c r="D186" s="355">
        <v>0</v>
      </c>
      <c r="E186" s="355">
        <v>0</v>
      </c>
      <c r="F186" s="355">
        <v>0</v>
      </c>
      <c r="G186" s="355">
        <v>0</v>
      </c>
      <c r="H186" s="355">
        <v>0</v>
      </c>
      <c r="I186" s="355">
        <v>0</v>
      </c>
      <c r="J186" s="355">
        <v>0</v>
      </c>
      <c r="K186" s="355">
        <v>0</v>
      </c>
      <c r="L186" s="355">
        <v>0</v>
      </c>
      <c r="M186" s="355">
        <v>0</v>
      </c>
      <c r="N186" s="355">
        <v>0</v>
      </c>
      <c r="O186" s="355">
        <v>0</v>
      </c>
      <c r="P186" s="355">
        <v>0</v>
      </c>
      <c r="Q186" s="355">
        <v>0</v>
      </c>
      <c r="R186" s="355">
        <v>0</v>
      </c>
      <c r="S186" s="355">
        <v>0</v>
      </c>
      <c r="T186" s="355">
        <v>0</v>
      </c>
      <c r="U186" s="355">
        <v>0</v>
      </c>
      <c r="V186" s="355">
        <v>0</v>
      </c>
      <c r="W186" s="355">
        <v>0</v>
      </c>
      <c r="X186" s="355">
        <v>0</v>
      </c>
      <c r="Y186" s="355">
        <v>0</v>
      </c>
      <c r="Z186" s="355">
        <v>0</v>
      </c>
      <c r="AA186" s="355">
        <v>0</v>
      </c>
      <c r="AB186" s="355">
        <v>0</v>
      </c>
      <c r="AC186" s="355">
        <v>0</v>
      </c>
      <c r="AD186" s="355">
        <v>0</v>
      </c>
      <c r="AE186" s="355">
        <v>0</v>
      </c>
      <c r="AF186" s="355">
        <v>0</v>
      </c>
      <c r="AG186" s="355">
        <v>0</v>
      </c>
      <c r="AH186" s="355">
        <v>0</v>
      </c>
      <c r="AI186" s="355">
        <v>0</v>
      </c>
      <c r="AJ186" s="355">
        <v>0</v>
      </c>
      <c r="AK186" s="355">
        <v>0</v>
      </c>
      <c r="AL186" s="355">
        <v>0</v>
      </c>
      <c r="AM186" s="355">
        <v>0</v>
      </c>
      <c r="AN186" s="355">
        <v>0</v>
      </c>
      <c r="AO186" s="355">
        <v>0</v>
      </c>
      <c r="AP186" s="355">
        <v>0</v>
      </c>
      <c r="AQ186" s="355">
        <v>0</v>
      </c>
      <c r="AR186" s="48"/>
      <c r="AS186" s="48"/>
    </row>
    <row r="187" spans="1:45">
      <c r="A187" s="22" t="s">
        <v>180</v>
      </c>
      <c r="B187" s="355">
        <v>80546.180980000005</v>
      </c>
      <c r="C187" s="355">
        <v>45399.116900000001</v>
      </c>
      <c r="D187" s="355">
        <v>56295.567310000006</v>
      </c>
      <c r="E187" s="355">
        <v>51552.605020000003</v>
      </c>
      <c r="F187" s="355">
        <v>46211.397509999995</v>
      </c>
      <c r="G187" s="355">
        <v>35997.008809999999</v>
      </c>
      <c r="H187" s="355">
        <v>23398.45492</v>
      </c>
      <c r="I187" s="355">
        <v>46197.918859999998</v>
      </c>
      <c r="J187" s="355">
        <v>37755.848890000001</v>
      </c>
      <c r="K187" s="355">
        <v>35874.058349999999</v>
      </c>
      <c r="L187" s="355">
        <v>19932.58253</v>
      </c>
      <c r="M187" s="355">
        <v>17090.639809999997</v>
      </c>
      <c r="N187" s="355">
        <v>23302.452789999999</v>
      </c>
      <c r="O187" s="355">
        <v>23036.1819</v>
      </c>
      <c r="P187" s="355">
        <v>15178.67995</v>
      </c>
      <c r="Q187" s="355">
        <v>4203.1180999999997</v>
      </c>
      <c r="R187" s="355">
        <v>8279.1945699999997</v>
      </c>
      <c r="S187" s="355">
        <v>4802.7746100000004</v>
      </c>
      <c r="T187" s="355">
        <v>36614.156189999994</v>
      </c>
      <c r="U187" s="355">
        <v>23309.109539999998</v>
      </c>
      <c r="V187" s="355">
        <v>9838.6834799999997</v>
      </c>
      <c r="W187" s="355">
        <v>8433.7910500000016</v>
      </c>
      <c r="X187" s="355">
        <v>22390.94139</v>
      </c>
      <c r="Y187" s="355">
        <v>13587.11356</v>
      </c>
      <c r="Z187" s="355">
        <v>3335.3303999999998</v>
      </c>
      <c r="AA187" s="355">
        <v>9460.9307899999985</v>
      </c>
      <c r="AB187" s="355">
        <v>12507.71939</v>
      </c>
      <c r="AC187" s="355">
        <v>26263.772300000001</v>
      </c>
      <c r="AD187" s="355">
        <v>1427.2929099999999</v>
      </c>
      <c r="AE187" s="355">
        <v>25789.912680000001</v>
      </c>
      <c r="AF187" s="355">
        <v>23149.615170000001</v>
      </c>
      <c r="AG187" s="355">
        <v>7869.9796100000003</v>
      </c>
      <c r="AH187" s="355">
        <v>8139.0494600000002</v>
      </c>
      <c r="AI187" s="355">
        <v>7333.19704</v>
      </c>
      <c r="AJ187" s="355">
        <v>24.68891</v>
      </c>
      <c r="AK187" s="355">
        <v>3393.1492000000003</v>
      </c>
      <c r="AL187" s="355">
        <v>9056.0903300000009</v>
      </c>
      <c r="AM187" s="355">
        <v>5502.8712300000007</v>
      </c>
      <c r="AN187" s="355">
        <v>16375.60447</v>
      </c>
      <c r="AO187" s="355">
        <v>16173.040010000001</v>
      </c>
      <c r="AP187" s="355">
        <v>4362.8343499999992</v>
      </c>
      <c r="AQ187" s="355">
        <v>869392.65526999999</v>
      </c>
      <c r="AR187" s="324"/>
      <c r="AS187" s="48"/>
    </row>
    <row r="188" spans="1:45">
      <c r="A188" s="16" t="s">
        <v>181</v>
      </c>
      <c r="B188" s="355">
        <v>53905.364249999999</v>
      </c>
      <c r="C188" s="355">
        <v>32799.489050000004</v>
      </c>
      <c r="D188" s="355">
        <v>30943.294040000001</v>
      </c>
      <c r="E188" s="355">
        <v>15623.274220000001</v>
      </c>
      <c r="F188" s="355">
        <v>26132.173360000001</v>
      </c>
      <c r="G188" s="355">
        <v>3130.9749999999999</v>
      </c>
      <c r="H188" s="355">
        <v>6507.0645599999998</v>
      </c>
      <c r="I188" s="355">
        <v>3575.6405</v>
      </c>
      <c r="J188" s="355">
        <v>10070.354019999999</v>
      </c>
      <c r="K188" s="355">
        <v>15136.869199999999</v>
      </c>
      <c r="L188" s="355">
        <v>13370.24562</v>
      </c>
      <c r="M188" s="355">
        <v>7805.1104299999997</v>
      </c>
      <c r="N188" s="355">
        <v>4711.9980099999993</v>
      </c>
      <c r="O188" s="355">
        <v>5427.5121200000003</v>
      </c>
      <c r="P188" s="355">
        <v>5109.3553099999999</v>
      </c>
      <c r="Q188" s="355">
        <v>1945.6828700000001</v>
      </c>
      <c r="R188" s="355">
        <v>809.20017000000007</v>
      </c>
      <c r="S188" s="355">
        <v>107.88122</v>
      </c>
      <c r="T188" s="355">
        <v>27491.137879999998</v>
      </c>
      <c r="U188" s="355">
        <v>19905.760969999999</v>
      </c>
      <c r="V188" s="355">
        <v>5498.7404999999999</v>
      </c>
      <c r="W188" s="355">
        <v>1713.96</v>
      </c>
      <c r="X188" s="355">
        <v>3224.3864700000004</v>
      </c>
      <c r="Y188" s="355">
        <v>1412.73558</v>
      </c>
      <c r="Z188" s="355">
        <v>1634.4313100000002</v>
      </c>
      <c r="AA188" s="355">
        <v>726.10549000000003</v>
      </c>
      <c r="AB188" s="355">
        <v>3088.0261600000003</v>
      </c>
      <c r="AC188" s="355">
        <v>4136.60779</v>
      </c>
      <c r="AD188" s="355">
        <v>592.58443</v>
      </c>
      <c r="AE188" s="355">
        <v>9291.8670899999997</v>
      </c>
      <c r="AF188" s="355">
        <v>3843.79459</v>
      </c>
      <c r="AG188" s="355">
        <v>1001.85689</v>
      </c>
      <c r="AH188" s="355">
        <v>1383.30792</v>
      </c>
      <c r="AI188" s="355">
        <v>1187.94</v>
      </c>
      <c r="AJ188" s="355">
        <v>24.68891</v>
      </c>
      <c r="AK188" s="355">
        <v>1216.1084799999999</v>
      </c>
      <c r="AL188" s="355">
        <v>2038.3579299999999</v>
      </c>
      <c r="AM188" s="355">
        <v>0</v>
      </c>
      <c r="AN188" s="355">
        <v>4067.8049999999998</v>
      </c>
      <c r="AO188" s="355">
        <v>2903.9344599999999</v>
      </c>
      <c r="AP188" s="355">
        <v>538.9309300000001</v>
      </c>
      <c r="AQ188" s="355">
        <v>334034.55273</v>
      </c>
      <c r="AR188" s="48"/>
      <c r="AS188" s="48"/>
    </row>
    <row r="189" spans="1:45">
      <c r="A189" s="16" t="s">
        <v>182</v>
      </c>
      <c r="B189" s="355">
        <v>26640.816729999999</v>
      </c>
      <c r="C189" s="355">
        <v>12599.627849999999</v>
      </c>
      <c r="D189" s="355">
        <v>25352.273269999998</v>
      </c>
      <c r="E189" s="355">
        <v>10266.847890000001</v>
      </c>
      <c r="F189" s="355">
        <v>20079.224149999998</v>
      </c>
      <c r="G189" s="355">
        <v>7464.2382800000005</v>
      </c>
      <c r="H189" s="355">
        <v>16891.390359999998</v>
      </c>
      <c r="I189" s="355">
        <v>33972.134829999995</v>
      </c>
      <c r="J189" s="355">
        <v>4387.2014900000004</v>
      </c>
      <c r="K189" s="355">
        <v>3929.5201699999998</v>
      </c>
      <c r="L189" s="355">
        <v>6562.33691</v>
      </c>
      <c r="M189" s="355">
        <v>2269.1430599999999</v>
      </c>
      <c r="N189" s="355">
        <v>7046.8953799999999</v>
      </c>
      <c r="O189" s="355">
        <v>17608.66978</v>
      </c>
      <c r="P189" s="355">
        <v>9305.3930500000006</v>
      </c>
      <c r="Q189" s="355">
        <v>903.58372999999995</v>
      </c>
      <c r="R189" s="355">
        <v>6559.1176699999996</v>
      </c>
      <c r="S189" s="355">
        <v>827.62605000000008</v>
      </c>
      <c r="T189" s="355">
        <v>9123.0183100000013</v>
      </c>
      <c r="U189" s="355">
        <v>2019.56945</v>
      </c>
      <c r="V189" s="355">
        <v>4339.9429800000007</v>
      </c>
      <c r="W189" s="355">
        <v>2227.63069</v>
      </c>
      <c r="X189" s="355">
        <v>19166.554920000002</v>
      </c>
      <c r="Y189" s="355">
        <v>952.35378000000003</v>
      </c>
      <c r="Z189" s="355">
        <v>402.66991999999999</v>
      </c>
      <c r="AA189" s="355">
        <v>4162.6928399999997</v>
      </c>
      <c r="AB189" s="355">
        <v>151.89332999999999</v>
      </c>
      <c r="AC189" s="355">
        <v>13784.99043</v>
      </c>
      <c r="AD189" s="355">
        <v>257.66836999999998</v>
      </c>
      <c r="AE189" s="355">
        <v>2306.7527400000004</v>
      </c>
      <c r="AF189" s="355">
        <v>361.51321000000002</v>
      </c>
      <c r="AG189" s="355">
        <v>3552.6440200000002</v>
      </c>
      <c r="AH189" s="355">
        <v>320.76434</v>
      </c>
      <c r="AI189" s="355">
        <v>130.56067999999999</v>
      </c>
      <c r="AJ189" s="355">
        <v>0</v>
      </c>
      <c r="AK189" s="355">
        <v>2177.0407200000004</v>
      </c>
      <c r="AL189" s="355">
        <v>1199.01603</v>
      </c>
      <c r="AM189" s="355">
        <v>847.95105000000001</v>
      </c>
      <c r="AN189" s="355">
        <v>113.47117</v>
      </c>
      <c r="AO189" s="355">
        <v>2981.24044</v>
      </c>
      <c r="AP189" s="355">
        <v>575.63607999999999</v>
      </c>
      <c r="AQ189" s="355">
        <v>283821.61614999996</v>
      </c>
      <c r="AR189" s="48"/>
      <c r="AS189" s="48"/>
    </row>
    <row r="190" spans="1:45">
      <c r="A190" s="16" t="s">
        <v>183</v>
      </c>
      <c r="B190" s="355">
        <v>0</v>
      </c>
      <c r="C190" s="355">
        <v>0</v>
      </c>
      <c r="D190" s="355">
        <v>0</v>
      </c>
      <c r="E190" s="355">
        <v>25662.482909999999</v>
      </c>
      <c r="F190" s="355">
        <v>0</v>
      </c>
      <c r="G190" s="355">
        <v>25401.795529999999</v>
      </c>
      <c r="H190" s="355">
        <v>0</v>
      </c>
      <c r="I190" s="355">
        <v>8650.1435299999994</v>
      </c>
      <c r="J190" s="355">
        <v>23298.293379999999</v>
      </c>
      <c r="K190" s="355">
        <v>16807.668980000002</v>
      </c>
      <c r="L190" s="355">
        <v>0</v>
      </c>
      <c r="M190" s="355">
        <v>7016.3863200000005</v>
      </c>
      <c r="N190" s="355">
        <v>11543.5594</v>
      </c>
      <c r="O190" s="355">
        <v>0</v>
      </c>
      <c r="P190" s="355">
        <v>763.93158999999991</v>
      </c>
      <c r="Q190" s="355">
        <v>1353.8515</v>
      </c>
      <c r="R190" s="355">
        <v>910.87672999999995</v>
      </c>
      <c r="S190" s="355">
        <v>3867.2673399999999</v>
      </c>
      <c r="T190" s="355">
        <v>0</v>
      </c>
      <c r="U190" s="355">
        <v>1383.7791200000001</v>
      </c>
      <c r="V190" s="355">
        <v>0</v>
      </c>
      <c r="W190" s="355">
        <v>4492.2003600000007</v>
      </c>
      <c r="X190" s="355">
        <v>0</v>
      </c>
      <c r="Y190" s="355">
        <v>11222.0242</v>
      </c>
      <c r="Z190" s="355">
        <v>1298.2291699999998</v>
      </c>
      <c r="AA190" s="355">
        <v>4572.1324599999998</v>
      </c>
      <c r="AB190" s="355">
        <v>9267.7999</v>
      </c>
      <c r="AC190" s="355">
        <v>8342.1740800000007</v>
      </c>
      <c r="AD190" s="355">
        <v>577.04011000000003</v>
      </c>
      <c r="AE190" s="355">
        <v>14191.29285</v>
      </c>
      <c r="AF190" s="355">
        <v>18944.307370000002</v>
      </c>
      <c r="AG190" s="355">
        <v>3315.4787000000001</v>
      </c>
      <c r="AH190" s="355">
        <v>6434.9772000000003</v>
      </c>
      <c r="AI190" s="355">
        <v>6014.6963599999999</v>
      </c>
      <c r="AJ190" s="355">
        <v>0</v>
      </c>
      <c r="AK190" s="355">
        <v>0</v>
      </c>
      <c r="AL190" s="355">
        <v>5818.7163700000001</v>
      </c>
      <c r="AM190" s="355">
        <v>4654.9201800000001</v>
      </c>
      <c r="AN190" s="355">
        <v>12194.328300000001</v>
      </c>
      <c r="AO190" s="355">
        <v>10287.865109999999</v>
      </c>
      <c r="AP190" s="355">
        <v>3248.2673399999999</v>
      </c>
      <c r="AQ190" s="355">
        <v>251536.48638999998</v>
      </c>
      <c r="AR190" s="48"/>
      <c r="AS190" s="48"/>
    </row>
    <row r="191" spans="1:45">
      <c r="A191" s="22" t="s">
        <v>184</v>
      </c>
      <c r="B191" s="355">
        <v>673.12985000000003</v>
      </c>
      <c r="C191" s="355">
        <v>1390.3523500000001</v>
      </c>
      <c r="D191" s="355">
        <v>997.13205000000005</v>
      </c>
      <c r="E191" s="355">
        <v>1056.56034</v>
      </c>
      <c r="F191" s="355">
        <v>560.58378000000005</v>
      </c>
      <c r="G191" s="355">
        <v>1250.0004299999998</v>
      </c>
      <c r="H191" s="355">
        <v>1218.85996</v>
      </c>
      <c r="I191" s="355">
        <v>1507.5951</v>
      </c>
      <c r="J191" s="355">
        <v>38.497419999999998</v>
      </c>
      <c r="K191" s="355">
        <v>2221.9889900000003</v>
      </c>
      <c r="L191" s="355">
        <v>-8179.53042</v>
      </c>
      <c r="M191" s="355">
        <v>1157.70344</v>
      </c>
      <c r="N191" s="355">
        <v>2756.5888599999998</v>
      </c>
      <c r="O191" s="355">
        <v>31.74644</v>
      </c>
      <c r="P191" s="355">
        <v>748.72469999999998</v>
      </c>
      <c r="Q191" s="355">
        <v>10.97744</v>
      </c>
      <c r="R191" s="355">
        <v>-141.01920999999999</v>
      </c>
      <c r="S191" s="355">
        <v>-1635.22083</v>
      </c>
      <c r="T191" s="355">
        <v>1291.26917</v>
      </c>
      <c r="U191" s="355">
        <v>1784.1066499999999</v>
      </c>
      <c r="V191" s="355">
        <v>-715.44556999999998</v>
      </c>
      <c r="W191" s="355">
        <v>3.2331500000000002</v>
      </c>
      <c r="X191" s="355">
        <v>1002.65163</v>
      </c>
      <c r="Y191" s="355">
        <v>699.56281999999999</v>
      </c>
      <c r="Z191" s="355">
        <v>1080.0933799999998</v>
      </c>
      <c r="AA191" s="355">
        <v>-1106.8476799999999</v>
      </c>
      <c r="AB191" s="355">
        <v>1892.45668</v>
      </c>
      <c r="AC191" s="355">
        <v>676.17446999999993</v>
      </c>
      <c r="AD191" s="355">
        <v>-2219.2589199999998</v>
      </c>
      <c r="AE191" s="355">
        <v>1024.19803</v>
      </c>
      <c r="AF191" s="355">
        <v>601.11252999999999</v>
      </c>
      <c r="AG191" s="355">
        <v>310.67283000000003</v>
      </c>
      <c r="AH191" s="355">
        <v>-789.86075000000005</v>
      </c>
      <c r="AI191" s="355">
        <v>-1240.2548899999999</v>
      </c>
      <c r="AJ191" s="355">
        <v>-619.20195999999999</v>
      </c>
      <c r="AK191" s="355">
        <v>651.10599999999999</v>
      </c>
      <c r="AL191" s="355">
        <v>-2183.3218500000003</v>
      </c>
      <c r="AM191" s="355">
        <v>-1294.60851</v>
      </c>
      <c r="AN191" s="355">
        <v>1240.4902500000001</v>
      </c>
      <c r="AO191" s="355">
        <v>-605.86271999999997</v>
      </c>
      <c r="AP191" s="355">
        <v>29.974810000000002</v>
      </c>
      <c r="AQ191" s="355">
        <v>7177.11024</v>
      </c>
      <c r="AR191" s="324"/>
      <c r="AS191" s="48"/>
    </row>
    <row r="192" spans="1:45">
      <c r="A192" s="16" t="s">
        <v>185</v>
      </c>
      <c r="B192" s="355">
        <v>0</v>
      </c>
      <c r="C192" s="355">
        <v>0</v>
      </c>
      <c r="D192" s="355">
        <v>0</v>
      </c>
      <c r="E192" s="355">
        <v>0</v>
      </c>
      <c r="F192" s="355">
        <v>0</v>
      </c>
      <c r="G192" s="355">
        <v>0</v>
      </c>
      <c r="H192" s="355">
        <v>0</v>
      </c>
      <c r="I192" s="355">
        <v>0</v>
      </c>
      <c r="J192" s="355">
        <v>0</v>
      </c>
      <c r="K192" s="355">
        <v>0</v>
      </c>
      <c r="L192" s="355">
        <v>-5645.5112600000002</v>
      </c>
      <c r="M192" s="355">
        <v>0.59247000000000005</v>
      </c>
      <c r="N192" s="355">
        <v>255.98668000000001</v>
      </c>
      <c r="O192" s="355">
        <v>0</v>
      </c>
      <c r="P192" s="355">
        <v>0</v>
      </c>
      <c r="Q192" s="355">
        <v>0</v>
      </c>
      <c r="R192" s="355">
        <v>0</v>
      </c>
      <c r="S192" s="355">
        <v>0</v>
      </c>
      <c r="T192" s="355">
        <v>0</v>
      </c>
      <c r="U192" s="355">
        <v>0</v>
      </c>
      <c r="V192" s="355">
        <v>0</v>
      </c>
      <c r="W192" s="355">
        <v>0</v>
      </c>
      <c r="X192" s="355">
        <v>0</v>
      </c>
      <c r="Y192" s="355">
        <v>0</v>
      </c>
      <c r="Z192" s="355">
        <v>937.56153000000006</v>
      </c>
      <c r="AA192" s="355">
        <v>-1141.6291200000001</v>
      </c>
      <c r="AB192" s="355">
        <v>0</v>
      </c>
      <c r="AC192" s="355">
        <v>0</v>
      </c>
      <c r="AD192" s="355">
        <v>-2550.82159</v>
      </c>
      <c r="AE192" s="355">
        <v>0</v>
      </c>
      <c r="AF192" s="355">
        <v>0</v>
      </c>
      <c r="AG192" s="355">
        <v>0</v>
      </c>
      <c r="AH192" s="355">
        <v>0</v>
      </c>
      <c r="AI192" s="355">
        <v>-115.139</v>
      </c>
      <c r="AJ192" s="355">
        <v>-372.59189000000003</v>
      </c>
      <c r="AK192" s="355">
        <v>0</v>
      </c>
      <c r="AL192" s="355">
        <v>0</v>
      </c>
      <c r="AM192" s="355">
        <v>0</v>
      </c>
      <c r="AN192" s="355">
        <v>0</v>
      </c>
      <c r="AO192" s="355">
        <v>0</v>
      </c>
      <c r="AP192" s="355">
        <v>0</v>
      </c>
      <c r="AQ192" s="355">
        <v>-8631.5521800000006</v>
      </c>
      <c r="AR192" s="48"/>
      <c r="AS192" s="48"/>
    </row>
    <row r="193" spans="1:45">
      <c r="A193" s="40" t="s">
        <v>186</v>
      </c>
      <c r="B193" s="355">
        <v>673.12985000000003</v>
      </c>
      <c r="C193" s="355">
        <v>1390.3523500000001</v>
      </c>
      <c r="D193" s="355">
        <v>997.13205000000005</v>
      </c>
      <c r="E193" s="355">
        <v>1056.56034</v>
      </c>
      <c r="F193" s="355">
        <v>560.58378000000005</v>
      </c>
      <c r="G193" s="355">
        <v>1250.0004299999998</v>
      </c>
      <c r="H193" s="355">
        <v>1218.85996</v>
      </c>
      <c r="I193" s="355">
        <v>1507.5951</v>
      </c>
      <c r="J193" s="355">
        <v>38.497419999999998</v>
      </c>
      <c r="K193" s="355">
        <v>2221.9889900000003</v>
      </c>
      <c r="L193" s="355">
        <v>-2534.0191600000003</v>
      </c>
      <c r="M193" s="355">
        <v>1157.11097</v>
      </c>
      <c r="N193" s="355">
        <v>2500.6021800000003</v>
      </c>
      <c r="O193" s="355">
        <v>31.74644</v>
      </c>
      <c r="P193" s="355">
        <v>748.72469999999998</v>
      </c>
      <c r="Q193" s="355">
        <v>10.97744</v>
      </c>
      <c r="R193" s="355">
        <v>-141.01920999999999</v>
      </c>
      <c r="S193" s="355">
        <v>-1635.22083</v>
      </c>
      <c r="T193" s="355">
        <v>1291.26917</v>
      </c>
      <c r="U193" s="355">
        <v>1784.1066499999999</v>
      </c>
      <c r="V193" s="355">
        <v>-715.44556999999998</v>
      </c>
      <c r="W193" s="355">
        <v>3.2331500000000002</v>
      </c>
      <c r="X193" s="355">
        <v>1002.65163</v>
      </c>
      <c r="Y193" s="355">
        <v>699.56281999999999</v>
      </c>
      <c r="Z193" s="355">
        <v>142.53185000000002</v>
      </c>
      <c r="AA193" s="355">
        <v>34.781440000000003</v>
      </c>
      <c r="AB193" s="355">
        <v>1892.45668</v>
      </c>
      <c r="AC193" s="355">
        <v>676.17446999999993</v>
      </c>
      <c r="AD193" s="355">
        <v>331.56266999999997</v>
      </c>
      <c r="AE193" s="355">
        <v>1024.19803</v>
      </c>
      <c r="AF193" s="355">
        <v>601.11252999999999</v>
      </c>
      <c r="AG193" s="355">
        <v>310.67283000000003</v>
      </c>
      <c r="AH193" s="355">
        <v>-789.86075000000005</v>
      </c>
      <c r="AI193" s="355">
        <v>-1125.1158899999998</v>
      </c>
      <c r="AJ193" s="355">
        <v>-246.61007000000001</v>
      </c>
      <c r="AK193" s="355">
        <v>651.10599999999999</v>
      </c>
      <c r="AL193" s="355">
        <v>-2183.3218500000003</v>
      </c>
      <c r="AM193" s="355">
        <v>-1294.60851</v>
      </c>
      <c r="AN193" s="355">
        <v>1240.4902500000001</v>
      </c>
      <c r="AO193" s="355">
        <v>-605.86271999999997</v>
      </c>
      <c r="AP193" s="355">
        <v>29.974810000000002</v>
      </c>
      <c r="AQ193" s="355">
        <v>15808.662420000001</v>
      </c>
      <c r="AR193" s="48"/>
      <c r="AS193" s="48"/>
    </row>
    <row r="194" spans="1:45">
      <c r="A194" s="14" t="s">
        <v>187</v>
      </c>
      <c r="B194" s="646">
        <v>1934745.1363599999</v>
      </c>
      <c r="C194" s="646">
        <v>496318.34907999996</v>
      </c>
      <c r="D194" s="646">
        <v>1072142.4103999999</v>
      </c>
      <c r="E194" s="646">
        <v>408409.23879999999</v>
      </c>
      <c r="F194" s="646">
        <v>240914.33636000002</v>
      </c>
      <c r="G194" s="646">
        <v>217423.08953999999</v>
      </c>
      <c r="H194" s="646">
        <v>162895.83473</v>
      </c>
      <c r="I194" s="646">
        <v>297255.03933</v>
      </c>
      <c r="J194" s="646">
        <v>239658.36774000002</v>
      </c>
      <c r="K194" s="646">
        <v>327236.71588999999</v>
      </c>
      <c r="L194" s="646">
        <v>144796.50896000001</v>
      </c>
      <c r="M194" s="646">
        <v>344487.54576999997</v>
      </c>
      <c r="N194" s="646">
        <v>418097.49080000003</v>
      </c>
      <c r="O194" s="646">
        <v>150832.13496</v>
      </c>
      <c r="P194" s="646">
        <v>185034.13766000001</v>
      </c>
      <c r="Q194" s="646">
        <v>75074.046690000003</v>
      </c>
      <c r="R194" s="646">
        <v>85445.750670000009</v>
      </c>
      <c r="S194" s="646">
        <v>96288.533479999998</v>
      </c>
      <c r="T194" s="646">
        <v>132634.41647</v>
      </c>
      <c r="U194" s="646">
        <v>231688.25174000001</v>
      </c>
      <c r="V194" s="646">
        <v>87030.372049999991</v>
      </c>
      <c r="W194" s="646">
        <v>122867.32613</v>
      </c>
      <c r="X194" s="646">
        <v>307675.43566000002</v>
      </c>
      <c r="Y194" s="646">
        <v>136281.66243</v>
      </c>
      <c r="Z194" s="646">
        <v>307272.79989999998</v>
      </c>
      <c r="AA194" s="646">
        <v>131709.44258</v>
      </c>
      <c r="AB194" s="646">
        <v>397056.00537000003</v>
      </c>
      <c r="AC194" s="646">
        <v>363403.29538999998</v>
      </c>
      <c r="AD194" s="646">
        <v>99445.518329999992</v>
      </c>
      <c r="AE194" s="646">
        <v>359857.46873000002</v>
      </c>
      <c r="AF194" s="646">
        <v>88413.590169999996</v>
      </c>
      <c r="AG194" s="646">
        <v>91012.766439999992</v>
      </c>
      <c r="AH194" s="646">
        <v>77079.371620000005</v>
      </c>
      <c r="AI194" s="646">
        <v>30105.042940000003</v>
      </c>
      <c r="AJ194" s="646">
        <v>52778.853139999999</v>
      </c>
      <c r="AK194" s="646">
        <v>24361.209870000002</v>
      </c>
      <c r="AL194" s="646">
        <v>144548.88366999998</v>
      </c>
      <c r="AM194" s="646">
        <v>33464.001360000002</v>
      </c>
      <c r="AN194" s="646">
        <v>195201.26990000001</v>
      </c>
      <c r="AO194" s="646">
        <v>88671.74115999999</v>
      </c>
      <c r="AP194" s="646">
        <v>32215.707280000002</v>
      </c>
      <c r="AQ194" s="646">
        <v>10431829.099549999</v>
      </c>
      <c r="AR194" s="324"/>
      <c r="AS194" s="45"/>
    </row>
    <row r="195" spans="1:45">
      <c r="A195" s="15" t="s">
        <v>188</v>
      </c>
      <c r="B195" s="646">
        <v>12301.561089999999</v>
      </c>
      <c r="C195" s="646">
        <v>0</v>
      </c>
      <c r="D195" s="646">
        <v>0</v>
      </c>
      <c r="E195" s="646">
        <v>0</v>
      </c>
      <c r="F195" s="646">
        <v>0</v>
      </c>
      <c r="G195" s="646">
        <v>0</v>
      </c>
      <c r="H195" s="646">
        <v>0</v>
      </c>
      <c r="I195" s="646">
        <v>0</v>
      </c>
      <c r="J195" s="646">
        <v>0</v>
      </c>
      <c r="K195" s="646">
        <v>0</v>
      </c>
      <c r="L195" s="646">
        <v>0</v>
      </c>
      <c r="M195" s="646">
        <v>0</v>
      </c>
      <c r="N195" s="646">
        <v>0</v>
      </c>
      <c r="O195" s="646">
        <v>0</v>
      </c>
      <c r="P195" s="646">
        <v>0</v>
      </c>
      <c r="Q195" s="646">
        <v>0</v>
      </c>
      <c r="R195" s="646">
        <v>0</v>
      </c>
      <c r="S195" s="646">
        <v>0</v>
      </c>
      <c r="T195" s="646">
        <v>0</v>
      </c>
      <c r="U195" s="646">
        <v>0</v>
      </c>
      <c r="V195" s="646">
        <v>0</v>
      </c>
      <c r="W195" s="646">
        <v>0</v>
      </c>
      <c r="X195" s="646">
        <v>0</v>
      </c>
      <c r="Y195" s="646">
        <v>0</v>
      </c>
      <c r="Z195" s="646">
        <v>0</v>
      </c>
      <c r="AA195" s="646">
        <v>0</v>
      </c>
      <c r="AB195" s="646">
        <v>0</v>
      </c>
      <c r="AC195" s="646">
        <v>0</v>
      </c>
      <c r="AD195" s="646">
        <v>0</v>
      </c>
      <c r="AE195" s="646">
        <v>0</v>
      </c>
      <c r="AF195" s="646">
        <v>0</v>
      </c>
      <c r="AG195" s="646">
        <v>0</v>
      </c>
      <c r="AH195" s="646">
        <v>0</v>
      </c>
      <c r="AI195" s="646">
        <v>0</v>
      </c>
      <c r="AJ195" s="646">
        <v>0</v>
      </c>
      <c r="AK195" s="646">
        <v>0</v>
      </c>
      <c r="AL195" s="646">
        <v>0</v>
      </c>
      <c r="AM195" s="646">
        <v>0</v>
      </c>
      <c r="AN195" s="646">
        <v>0</v>
      </c>
      <c r="AO195" s="646">
        <v>0</v>
      </c>
      <c r="AP195" s="646">
        <v>0</v>
      </c>
      <c r="AQ195" s="646">
        <v>12301.561089999999</v>
      </c>
      <c r="AR195" s="324"/>
      <c r="AS195" s="48"/>
    </row>
    <row r="196" spans="1:45">
      <c r="A196" s="22" t="s">
        <v>189</v>
      </c>
      <c r="B196" s="355">
        <v>0</v>
      </c>
      <c r="C196" s="355">
        <v>0</v>
      </c>
      <c r="D196" s="355">
        <v>0</v>
      </c>
      <c r="E196" s="355">
        <v>0</v>
      </c>
      <c r="F196" s="355">
        <v>0</v>
      </c>
      <c r="G196" s="355">
        <v>0</v>
      </c>
      <c r="H196" s="355">
        <v>0</v>
      </c>
      <c r="I196" s="355">
        <v>0</v>
      </c>
      <c r="J196" s="355">
        <v>0</v>
      </c>
      <c r="K196" s="355">
        <v>0</v>
      </c>
      <c r="L196" s="355">
        <v>0</v>
      </c>
      <c r="M196" s="355">
        <v>0</v>
      </c>
      <c r="N196" s="355">
        <v>0</v>
      </c>
      <c r="O196" s="355">
        <v>0</v>
      </c>
      <c r="P196" s="355">
        <v>0</v>
      </c>
      <c r="Q196" s="355">
        <v>0</v>
      </c>
      <c r="R196" s="355">
        <v>0</v>
      </c>
      <c r="S196" s="355">
        <v>0</v>
      </c>
      <c r="T196" s="355">
        <v>0</v>
      </c>
      <c r="U196" s="355">
        <v>0</v>
      </c>
      <c r="V196" s="355">
        <v>0</v>
      </c>
      <c r="W196" s="355">
        <v>0</v>
      </c>
      <c r="X196" s="355">
        <v>0</v>
      </c>
      <c r="Y196" s="355">
        <v>0</v>
      </c>
      <c r="Z196" s="355">
        <v>0</v>
      </c>
      <c r="AA196" s="355">
        <v>0</v>
      </c>
      <c r="AB196" s="355">
        <v>0</v>
      </c>
      <c r="AC196" s="355">
        <v>0</v>
      </c>
      <c r="AD196" s="355">
        <v>0</v>
      </c>
      <c r="AE196" s="355">
        <v>0</v>
      </c>
      <c r="AF196" s="355">
        <v>0</v>
      </c>
      <c r="AG196" s="355">
        <v>0</v>
      </c>
      <c r="AH196" s="355">
        <v>0</v>
      </c>
      <c r="AI196" s="355">
        <v>0</v>
      </c>
      <c r="AJ196" s="355">
        <v>0</v>
      </c>
      <c r="AK196" s="355">
        <v>0</v>
      </c>
      <c r="AL196" s="355">
        <v>0</v>
      </c>
      <c r="AM196" s="355">
        <v>0</v>
      </c>
      <c r="AN196" s="355">
        <v>0</v>
      </c>
      <c r="AO196" s="355">
        <v>0</v>
      </c>
      <c r="AP196" s="355">
        <v>0</v>
      </c>
      <c r="AQ196" s="355">
        <v>0</v>
      </c>
      <c r="AR196" s="324"/>
      <c r="AS196" s="48"/>
    </row>
    <row r="197" spans="1:45">
      <c r="A197" s="16" t="s">
        <v>190</v>
      </c>
      <c r="B197" s="355">
        <v>0</v>
      </c>
      <c r="C197" s="355">
        <v>0</v>
      </c>
      <c r="D197" s="355">
        <v>0</v>
      </c>
      <c r="E197" s="355">
        <v>0</v>
      </c>
      <c r="F197" s="355">
        <v>0</v>
      </c>
      <c r="G197" s="355">
        <v>0</v>
      </c>
      <c r="H197" s="355">
        <v>0</v>
      </c>
      <c r="I197" s="355">
        <v>0</v>
      </c>
      <c r="J197" s="355">
        <v>0</v>
      </c>
      <c r="K197" s="355">
        <v>0</v>
      </c>
      <c r="L197" s="355">
        <v>0</v>
      </c>
      <c r="M197" s="355">
        <v>0</v>
      </c>
      <c r="N197" s="355">
        <v>0</v>
      </c>
      <c r="O197" s="355">
        <v>0</v>
      </c>
      <c r="P197" s="355">
        <v>0</v>
      </c>
      <c r="Q197" s="355">
        <v>0</v>
      </c>
      <c r="R197" s="355">
        <v>0</v>
      </c>
      <c r="S197" s="355">
        <v>0</v>
      </c>
      <c r="T197" s="355">
        <v>0</v>
      </c>
      <c r="U197" s="355">
        <v>0</v>
      </c>
      <c r="V197" s="355">
        <v>0</v>
      </c>
      <c r="W197" s="355">
        <v>0</v>
      </c>
      <c r="X197" s="355">
        <v>0</v>
      </c>
      <c r="Y197" s="355">
        <v>0</v>
      </c>
      <c r="Z197" s="355">
        <v>0</v>
      </c>
      <c r="AA197" s="355">
        <v>0</v>
      </c>
      <c r="AB197" s="355">
        <v>0</v>
      </c>
      <c r="AC197" s="355">
        <v>0</v>
      </c>
      <c r="AD197" s="355">
        <v>0</v>
      </c>
      <c r="AE197" s="355">
        <v>0</v>
      </c>
      <c r="AF197" s="355">
        <v>0</v>
      </c>
      <c r="AG197" s="355">
        <v>0</v>
      </c>
      <c r="AH197" s="355">
        <v>0</v>
      </c>
      <c r="AI197" s="355">
        <v>0</v>
      </c>
      <c r="AJ197" s="355">
        <v>0</v>
      </c>
      <c r="AK197" s="355">
        <v>0</v>
      </c>
      <c r="AL197" s="355">
        <v>0</v>
      </c>
      <c r="AM197" s="355">
        <v>0</v>
      </c>
      <c r="AN197" s="355">
        <v>0</v>
      </c>
      <c r="AO197" s="355">
        <v>0</v>
      </c>
      <c r="AP197" s="355">
        <v>0</v>
      </c>
      <c r="AQ197" s="355">
        <v>0</v>
      </c>
      <c r="AR197" s="48"/>
      <c r="AS197" s="48"/>
    </row>
    <row r="198" spans="1:45">
      <c r="A198" s="16" t="s">
        <v>191</v>
      </c>
      <c r="B198" s="355">
        <v>0</v>
      </c>
      <c r="C198" s="355">
        <v>0</v>
      </c>
      <c r="D198" s="355">
        <v>0</v>
      </c>
      <c r="E198" s="355">
        <v>0</v>
      </c>
      <c r="F198" s="355">
        <v>0</v>
      </c>
      <c r="G198" s="355">
        <v>0</v>
      </c>
      <c r="H198" s="355">
        <v>0</v>
      </c>
      <c r="I198" s="355">
        <v>0</v>
      </c>
      <c r="J198" s="355">
        <v>0</v>
      </c>
      <c r="K198" s="355">
        <v>0</v>
      </c>
      <c r="L198" s="355">
        <v>0</v>
      </c>
      <c r="M198" s="355">
        <v>0</v>
      </c>
      <c r="N198" s="355">
        <v>0</v>
      </c>
      <c r="O198" s="355">
        <v>0</v>
      </c>
      <c r="P198" s="355">
        <v>0</v>
      </c>
      <c r="Q198" s="355">
        <v>0</v>
      </c>
      <c r="R198" s="355">
        <v>0</v>
      </c>
      <c r="S198" s="355">
        <v>0</v>
      </c>
      <c r="T198" s="355">
        <v>0</v>
      </c>
      <c r="U198" s="355">
        <v>0</v>
      </c>
      <c r="V198" s="355">
        <v>0</v>
      </c>
      <c r="W198" s="355">
        <v>0</v>
      </c>
      <c r="X198" s="355">
        <v>0</v>
      </c>
      <c r="Y198" s="355">
        <v>0</v>
      </c>
      <c r="Z198" s="355">
        <v>0</v>
      </c>
      <c r="AA198" s="355">
        <v>0</v>
      </c>
      <c r="AB198" s="355">
        <v>0</v>
      </c>
      <c r="AC198" s="355">
        <v>0</v>
      </c>
      <c r="AD198" s="355">
        <v>0</v>
      </c>
      <c r="AE198" s="355">
        <v>0</v>
      </c>
      <c r="AF198" s="355">
        <v>0</v>
      </c>
      <c r="AG198" s="355">
        <v>0</v>
      </c>
      <c r="AH198" s="355">
        <v>0</v>
      </c>
      <c r="AI198" s="355">
        <v>0</v>
      </c>
      <c r="AJ198" s="355">
        <v>0</v>
      </c>
      <c r="AK198" s="355">
        <v>0</v>
      </c>
      <c r="AL198" s="355">
        <v>0</v>
      </c>
      <c r="AM198" s="355">
        <v>0</v>
      </c>
      <c r="AN198" s="355">
        <v>0</v>
      </c>
      <c r="AO198" s="355">
        <v>0</v>
      </c>
      <c r="AP198" s="355">
        <v>0</v>
      </c>
      <c r="AQ198" s="355">
        <v>0</v>
      </c>
      <c r="AR198" s="48"/>
      <c r="AS198" s="48"/>
    </row>
    <row r="199" spans="1:45">
      <c r="A199" s="16" t="s">
        <v>192</v>
      </c>
      <c r="B199" s="355">
        <v>0</v>
      </c>
      <c r="C199" s="355">
        <v>0</v>
      </c>
      <c r="D199" s="355">
        <v>0</v>
      </c>
      <c r="E199" s="355">
        <v>0</v>
      </c>
      <c r="F199" s="355">
        <v>0</v>
      </c>
      <c r="G199" s="355">
        <v>0</v>
      </c>
      <c r="H199" s="355">
        <v>0</v>
      </c>
      <c r="I199" s="355">
        <v>0</v>
      </c>
      <c r="J199" s="355">
        <v>0</v>
      </c>
      <c r="K199" s="355">
        <v>0</v>
      </c>
      <c r="L199" s="355">
        <v>0</v>
      </c>
      <c r="M199" s="355">
        <v>0</v>
      </c>
      <c r="N199" s="355">
        <v>0</v>
      </c>
      <c r="O199" s="355">
        <v>0</v>
      </c>
      <c r="P199" s="355">
        <v>0</v>
      </c>
      <c r="Q199" s="355">
        <v>0</v>
      </c>
      <c r="R199" s="355">
        <v>0</v>
      </c>
      <c r="S199" s="355">
        <v>0</v>
      </c>
      <c r="T199" s="355">
        <v>0</v>
      </c>
      <c r="U199" s="355">
        <v>0</v>
      </c>
      <c r="V199" s="355">
        <v>0</v>
      </c>
      <c r="W199" s="355">
        <v>0</v>
      </c>
      <c r="X199" s="355">
        <v>0</v>
      </c>
      <c r="Y199" s="355">
        <v>0</v>
      </c>
      <c r="Z199" s="355">
        <v>0</v>
      </c>
      <c r="AA199" s="355">
        <v>0</v>
      </c>
      <c r="AB199" s="355">
        <v>0</v>
      </c>
      <c r="AC199" s="355">
        <v>0</v>
      </c>
      <c r="AD199" s="355">
        <v>0</v>
      </c>
      <c r="AE199" s="355">
        <v>0</v>
      </c>
      <c r="AF199" s="355">
        <v>0</v>
      </c>
      <c r="AG199" s="355">
        <v>0</v>
      </c>
      <c r="AH199" s="355">
        <v>0</v>
      </c>
      <c r="AI199" s="355">
        <v>0</v>
      </c>
      <c r="AJ199" s="355">
        <v>0</v>
      </c>
      <c r="AK199" s="355">
        <v>0</v>
      </c>
      <c r="AL199" s="355">
        <v>0</v>
      </c>
      <c r="AM199" s="355">
        <v>0</v>
      </c>
      <c r="AN199" s="355">
        <v>0</v>
      </c>
      <c r="AO199" s="355">
        <v>0</v>
      </c>
      <c r="AP199" s="355">
        <v>0</v>
      </c>
      <c r="AQ199" s="355">
        <v>0</v>
      </c>
      <c r="AR199" s="48"/>
      <c r="AS199" s="48"/>
    </row>
    <row r="200" spans="1:45">
      <c r="A200" s="16" t="s">
        <v>193</v>
      </c>
      <c r="B200" s="355">
        <v>0</v>
      </c>
      <c r="C200" s="355">
        <v>0</v>
      </c>
      <c r="D200" s="355">
        <v>0</v>
      </c>
      <c r="E200" s="355">
        <v>0</v>
      </c>
      <c r="F200" s="355">
        <v>0</v>
      </c>
      <c r="G200" s="355">
        <v>0</v>
      </c>
      <c r="H200" s="355">
        <v>0</v>
      </c>
      <c r="I200" s="355">
        <v>0</v>
      </c>
      <c r="J200" s="355">
        <v>0</v>
      </c>
      <c r="K200" s="355">
        <v>0</v>
      </c>
      <c r="L200" s="355">
        <v>0</v>
      </c>
      <c r="M200" s="355">
        <v>0</v>
      </c>
      <c r="N200" s="355">
        <v>0</v>
      </c>
      <c r="O200" s="355">
        <v>0</v>
      </c>
      <c r="P200" s="355">
        <v>0</v>
      </c>
      <c r="Q200" s="355">
        <v>0</v>
      </c>
      <c r="R200" s="355">
        <v>0</v>
      </c>
      <c r="S200" s="355">
        <v>0</v>
      </c>
      <c r="T200" s="355">
        <v>0</v>
      </c>
      <c r="U200" s="355">
        <v>0</v>
      </c>
      <c r="V200" s="355">
        <v>0</v>
      </c>
      <c r="W200" s="355">
        <v>0</v>
      </c>
      <c r="X200" s="355">
        <v>0</v>
      </c>
      <c r="Y200" s="355">
        <v>0</v>
      </c>
      <c r="Z200" s="355">
        <v>0</v>
      </c>
      <c r="AA200" s="355">
        <v>0</v>
      </c>
      <c r="AB200" s="355">
        <v>0</v>
      </c>
      <c r="AC200" s="355">
        <v>0</v>
      </c>
      <c r="AD200" s="355">
        <v>0</v>
      </c>
      <c r="AE200" s="355">
        <v>0</v>
      </c>
      <c r="AF200" s="355">
        <v>0</v>
      </c>
      <c r="AG200" s="355">
        <v>0</v>
      </c>
      <c r="AH200" s="355">
        <v>0</v>
      </c>
      <c r="AI200" s="355">
        <v>0</v>
      </c>
      <c r="AJ200" s="355">
        <v>0</v>
      </c>
      <c r="AK200" s="355">
        <v>0</v>
      </c>
      <c r="AL200" s="355">
        <v>0</v>
      </c>
      <c r="AM200" s="355">
        <v>0</v>
      </c>
      <c r="AN200" s="355">
        <v>0</v>
      </c>
      <c r="AO200" s="355">
        <v>0</v>
      </c>
      <c r="AP200" s="355">
        <v>0</v>
      </c>
      <c r="AQ200" s="355">
        <v>0</v>
      </c>
      <c r="AR200" s="48"/>
      <c r="AS200" s="48"/>
    </row>
    <row r="201" spans="1:45">
      <c r="A201" s="16" t="s">
        <v>194</v>
      </c>
      <c r="B201" s="355">
        <v>0</v>
      </c>
      <c r="C201" s="355">
        <v>0</v>
      </c>
      <c r="D201" s="355">
        <v>0</v>
      </c>
      <c r="E201" s="355">
        <v>0</v>
      </c>
      <c r="F201" s="355">
        <v>0</v>
      </c>
      <c r="G201" s="355">
        <v>0</v>
      </c>
      <c r="H201" s="355">
        <v>0</v>
      </c>
      <c r="I201" s="355">
        <v>0</v>
      </c>
      <c r="J201" s="355">
        <v>0</v>
      </c>
      <c r="K201" s="355">
        <v>0</v>
      </c>
      <c r="L201" s="355">
        <v>0</v>
      </c>
      <c r="M201" s="355">
        <v>0</v>
      </c>
      <c r="N201" s="355">
        <v>0</v>
      </c>
      <c r="O201" s="355">
        <v>0</v>
      </c>
      <c r="P201" s="355">
        <v>0</v>
      </c>
      <c r="Q201" s="355">
        <v>0</v>
      </c>
      <c r="R201" s="355">
        <v>0</v>
      </c>
      <c r="S201" s="355">
        <v>0</v>
      </c>
      <c r="T201" s="355">
        <v>0</v>
      </c>
      <c r="U201" s="355">
        <v>0</v>
      </c>
      <c r="V201" s="355">
        <v>0</v>
      </c>
      <c r="W201" s="355">
        <v>0</v>
      </c>
      <c r="X201" s="355">
        <v>0</v>
      </c>
      <c r="Y201" s="355">
        <v>0</v>
      </c>
      <c r="Z201" s="355">
        <v>0</v>
      </c>
      <c r="AA201" s="355">
        <v>0</v>
      </c>
      <c r="AB201" s="355">
        <v>0</v>
      </c>
      <c r="AC201" s="355">
        <v>0</v>
      </c>
      <c r="AD201" s="355">
        <v>0</v>
      </c>
      <c r="AE201" s="355">
        <v>0</v>
      </c>
      <c r="AF201" s="355">
        <v>0</v>
      </c>
      <c r="AG201" s="355">
        <v>0</v>
      </c>
      <c r="AH201" s="355">
        <v>0</v>
      </c>
      <c r="AI201" s="355">
        <v>0</v>
      </c>
      <c r="AJ201" s="355">
        <v>0</v>
      </c>
      <c r="AK201" s="355">
        <v>0</v>
      </c>
      <c r="AL201" s="355">
        <v>0</v>
      </c>
      <c r="AM201" s="355">
        <v>0</v>
      </c>
      <c r="AN201" s="355">
        <v>0</v>
      </c>
      <c r="AO201" s="355">
        <v>0</v>
      </c>
      <c r="AP201" s="355">
        <v>0</v>
      </c>
      <c r="AQ201" s="355">
        <v>0</v>
      </c>
      <c r="AR201" s="48"/>
      <c r="AS201" s="48"/>
    </row>
    <row r="202" spans="1:45">
      <c r="A202" s="22" t="s">
        <v>195</v>
      </c>
      <c r="B202" s="355">
        <v>578.85603000000003</v>
      </c>
      <c r="C202" s="355">
        <v>0</v>
      </c>
      <c r="D202" s="355">
        <v>0</v>
      </c>
      <c r="E202" s="355">
        <v>0</v>
      </c>
      <c r="F202" s="355">
        <v>0</v>
      </c>
      <c r="G202" s="355">
        <v>0</v>
      </c>
      <c r="H202" s="355">
        <v>0</v>
      </c>
      <c r="I202" s="355">
        <v>0</v>
      </c>
      <c r="J202" s="355">
        <v>0</v>
      </c>
      <c r="K202" s="355">
        <v>0</v>
      </c>
      <c r="L202" s="355">
        <v>0</v>
      </c>
      <c r="M202" s="355">
        <v>0</v>
      </c>
      <c r="N202" s="355">
        <v>0</v>
      </c>
      <c r="O202" s="355">
        <v>0</v>
      </c>
      <c r="P202" s="355">
        <v>0</v>
      </c>
      <c r="Q202" s="355">
        <v>0</v>
      </c>
      <c r="R202" s="355">
        <v>0</v>
      </c>
      <c r="S202" s="355">
        <v>0</v>
      </c>
      <c r="T202" s="355">
        <v>0</v>
      </c>
      <c r="U202" s="355">
        <v>0</v>
      </c>
      <c r="V202" s="355">
        <v>0</v>
      </c>
      <c r="W202" s="355">
        <v>0</v>
      </c>
      <c r="X202" s="355">
        <v>0</v>
      </c>
      <c r="Y202" s="355">
        <v>0</v>
      </c>
      <c r="Z202" s="355">
        <v>0</v>
      </c>
      <c r="AA202" s="355">
        <v>0</v>
      </c>
      <c r="AB202" s="355">
        <v>0</v>
      </c>
      <c r="AC202" s="355">
        <v>0</v>
      </c>
      <c r="AD202" s="355">
        <v>0</v>
      </c>
      <c r="AE202" s="355">
        <v>0</v>
      </c>
      <c r="AF202" s="355">
        <v>0</v>
      </c>
      <c r="AG202" s="355">
        <v>0</v>
      </c>
      <c r="AH202" s="355">
        <v>0</v>
      </c>
      <c r="AI202" s="355">
        <v>0</v>
      </c>
      <c r="AJ202" s="355">
        <v>0</v>
      </c>
      <c r="AK202" s="355">
        <v>0</v>
      </c>
      <c r="AL202" s="355">
        <v>0</v>
      </c>
      <c r="AM202" s="355">
        <v>0</v>
      </c>
      <c r="AN202" s="355">
        <v>0</v>
      </c>
      <c r="AO202" s="355">
        <v>0</v>
      </c>
      <c r="AP202" s="355">
        <v>0</v>
      </c>
      <c r="AQ202" s="355">
        <v>578.85603000000003</v>
      </c>
      <c r="AR202" s="324"/>
      <c r="AS202" s="48"/>
    </row>
    <row r="203" spans="1:45">
      <c r="A203" s="16" t="s">
        <v>196</v>
      </c>
      <c r="B203" s="355">
        <v>0</v>
      </c>
      <c r="C203" s="355">
        <v>0</v>
      </c>
      <c r="D203" s="355">
        <v>0</v>
      </c>
      <c r="E203" s="355">
        <v>0</v>
      </c>
      <c r="F203" s="355">
        <v>0</v>
      </c>
      <c r="G203" s="355">
        <v>0</v>
      </c>
      <c r="H203" s="355">
        <v>0</v>
      </c>
      <c r="I203" s="355">
        <v>0</v>
      </c>
      <c r="J203" s="355">
        <v>0</v>
      </c>
      <c r="K203" s="355">
        <v>0</v>
      </c>
      <c r="L203" s="355">
        <v>0</v>
      </c>
      <c r="M203" s="355">
        <v>0</v>
      </c>
      <c r="N203" s="355">
        <v>0</v>
      </c>
      <c r="O203" s="355">
        <v>0</v>
      </c>
      <c r="P203" s="355">
        <v>0</v>
      </c>
      <c r="Q203" s="355">
        <v>0</v>
      </c>
      <c r="R203" s="355">
        <v>0</v>
      </c>
      <c r="S203" s="355">
        <v>0</v>
      </c>
      <c r="T203" s="355">
        <v>0</v>
      </c>
      <c r="U203" s="355">
        <v>0</v>
      </c>
      <c r="V203" s="355">
        <v>0</v>
      </c>
      <c r="W203" s="355">
        <v>0</v>
      </c>
      <c r="X203" s="355">
        <v>0</v>
      </c>
      <c r="Y203" s="355">
        <v>0</v>
      </c>
      <c r="Z203" s="355">
        <v>0</v>
      </c>
      <c r="AA203" s="355">
        <v>0</v>
      </c>
      <c r="AB203" s="355">
        <v>0</v>
      </c>
      <c r="AC203" s="355">
        <v>0</v>
      </c>
      <c r="AD203" s="355">
        <v>0</v>
      </c>
      <c r="AE203" s="355">
        <v>0</v>
      </c>
      <c r="AF203" s="355">
        <v>0</v>
      </c>
      <c r="AG203" s="355">
        <v>0</v>
      </c>
      <c r="AH203" s="355">
        <v>0</v>
      </c>
      <c r="AI203" s="355">
        <v>0</v>
      </c>
      <c r="AJ203" s="355">
        <v>0</v>
      </c>
      <c r="AK203" s="355">
        <v>0</v>
      </c>
      <c r="AL203" s="355">
        <v>0</v>
      </c>
      <c r="AM203" s="355">
        <v>0</v>
      </c>
      <c r="AN203" s="355">
        <v>0</v>
      </c>
      <c r="AO203" s="355">
        <v>0</v>
      </c>
      <c r="AP203" s="355">
        <v>0</v>
      </c>
      <c r="AQ203" s="355">
        <v>0</v>
      </c>
      <c r="AR203" s="48"/>
      <c r="AS203" s="48"/>
    </row>
    <row r="204" spans="1:45">
      <c r="A204" s="16" t="s">
        <v>197</v>
      </c>
      <c r="B204" s="355">
        <v>0</v>
      </c>
      <c r="C204" s="355">
        <v>0</v>
      </c>
      <c r="D204" s="355">
        <v>0</v>
      </c>
      <c r="E204" s="355">
        <v>0</v>
      </c>
      <c r="F204" s="355">
        <v>0</v>
      </c>
      <c r="G204" s="355">
        <v>0</v>
      </c>
      <c r="H204" s="355">
        <v>0</v>
      </c>
      <c r="I204" s="355">
        <v>0</v>
      </c>
      <c r="J204" s="355">
        <v>0</v>
      </c>
      <c r="K204" s="355">
        <v>0</v>
      </c>
      <c r="L204" s="355">
        <v>0</v>
      </c>
      <c r="M204" s="355">
        <v>0</v>
      </c>
      <c r="N204" s="355">
        <v>0</v>
      </c>
      <c r="O204" s="355">
        <v>0</v>
      </c>
      <c r="P204" s="355">
        <v>0</v>
      </c>
      <c r="Q204" s="355">
        <v>0</v>
      </c>
      <c r="R204" s="355">
        <v>0</v>
      </c>
      <c r="S204" s="355">
        <v>0</v>
      </c>
      <c r="T204" s="355">
        <v>0</v>
      </c>
      <c r="U204" s="355">
        <v>0</v>
      </c>
      <c r="V204" s="355">
        <v>0</v>
      </c>
      <c r="W204" s="355">
        <v>0</v>
      </c>
      <c r="X204" s="355">
        <v>0</v>
      </c>
      <c r="Y204" s="355">
        <v>0</v>
      </c>
      <c r="Z204" s="355">
        <v>0</v>
      </c>
      <c r="AA204" s="355">
        <v>0</v>
      </c>
      <c r="AB204" s="355">
        <v>0</v>
      </c>
      <c r="AC204" s="355">
        <v>0</v>
      </c>
      <c r="AD204" s="355">
        <v>0</v>
      </c>
      <c r="AE204" s="355">
        <v>0</v>
      </c>
      <c r="AF204" s="355">
        <v>0</v>
      </c>
      <c r="AG204" s="355">
        <v>0</v>
      </c>
      <c r="AH204" s="355">
        <v>0</v>
      </c>
      <c r="AI204" s="355">
        <v>0</v>
      </c>
      <c r="AJ204" s="355">
        <v>0</v>
      </c>
      <c r="AK204" s="355">
        <v>0</v>
      </c>
      <c r="AL204" s="355">
        <v>0</v>
      </c>
      <c r="AM204" s="355">
        <v>0</v>
      </c>
      <c r="AN204" s="355">
        <v>0</v>
      </c>
      <c r="AO204" s="355">
        <v>0</v>
      </c>
      <c r="AP204" s="355">
        <v>0</v>
      </c>
      <c r="AQ204" s="355">
        <v>0</v>
      </c>
      <c r="AR204" s="48"/>
      <c r="AS204" s="48"/>
    </row>
    <row r="205" spans="1:45">
      <c r="A205" s="11" t="s">
        <v>198</v>
      </c>
      <c r="B205" s="355">
        <v>181.51</v>
      </c>
      <c r="C205" s="355">
        <v>0</v>
      </c>
      <c r="D205" s="355">
        <v>0</v>
      </c>
      <c r="E205" s="355">
        <v>0</v>
      </c>
      <c r="F205" s="355">
        <v>0</v>
      </c>
      <c r="G205" s="355">
        <v>0</v>
      </c>
      <c r="H205" s="355">
        <v>0</v>
      </c>
      <c r="I205" s="355">
        <v>0</v>
      </c>
      <c r="J205" s="355">
        <v>0</v>
      </c>
      <c r="K205" s="355">
        <v>0</v>
      </c>
      <c r="L205" s="355">
        <v>0</v>
      </c>
      <c r="M205" s="355">
        <v>0</v>
      </c>
      <c r="N205" s="355">
        <v>0</v>
      </c>
      <c r="O205" s="355">
        <v>0</v>
      </c>
      <c r="P205" s="355">
        <v>0</v>
      </c>
      <c r="Q205" s="355">
        <v>0</v>
      </c>
      <c r="R205" s="355">
        <v>0</v>
      </c>
      <c r="S205" s="355">
        <v>0</v>
      </c>
      <c r="T205" s="355">
        <v>0</v>
      </c>
      <c r="U205" s="355">
        <v>0</v>
      </c>
      <c r="V205" s="355">
        <v>0</v>
      </c>
      <c r="W205" s="355">
        <v>0</v>
      </c>
      <c r="X205" s="355">
        <v>0</v>
      </c>
      <c r="Y205" s="355">
        <v>0</v>
      </c>
      <c r="Z205" s="355">
        <v>0</v>
      </c>
      <c r="AA205" s="355">
        <v>0</v>
      </c>
      <c r="AB205" s="355">
        <v>0</v>
      </c>
      <c r="AC205" s="355">
        <v>0</v>
      </c>
      <c r="AD205" s="355">
        <v>0</v>
      </c>
      <c r="AE205" s="355">
        <v>0</v>
      </c>
      <c r="AF205" s="355">
        <v>0</v>
      </c>
      <c r="AG205" s="355">
        <v>0</v>
      </c>
      <c r="AH205" s="355">
        <v>0</v>
      </c>
      <c r="AI205" s="355">
        <v>0</v>
      </c>
      <c r="AJ205" s="355">
        <v>0</v>
      </c>
      <c r="AK205" s="355">
        <v>0</v>
      </c>
      <c r="AL205" s="355">
        <v>0</v>
      </c>
      <c r="AM205" s="355">
        <v>0</v>
      </c>
      <c r="AN205" s="355">
        <v>0</v>
      </c>
      <c r="AO205" s="355">
        <v>0</v>
      </c>
      <c r="AP205" s="355">
        <v>0</v>
      </c>
      <c r="AQ205" s="355">
        <v>181.51</v>
      </c>
      <c r="AR205" s="48"/>
      <c r="AS205" s="48"/>
    </row>
    <row r="206" spans="1:45">
      <c r="A206" s="16" t="s">
        <v>199</v>
      </c>
      <c r="B206" s="355">
        <v>0</v>
      </c>
      <c r="C206" s="355">
        <v>0</v>
      </c>
      <c r="D206" s="355">
        <v>0</v>
      </c>
      <c r="E206" s="355">
        <v>0</v>
      </c>
      <c r="F206" s="355">
        <v>0</v>
      </c>
      <c r="G206" s="355">
        <v>0</v>
      </c>
      <c r="H206" s="355">
        <v>0</v>
      </c>
      <c r="I206" s="355">
        <v>0</v>
      </c>
      <c r="J206" s="355">
        <v>0</v>
      </c>
      <c r="K206" s="355">
        <v>0</v>
      </c>
      <c r="L206" s="355">
        <v>0</v>
      </c>
      <c r="M206" s="355">
        <v>0</v>
      </c>
      <c r="N206" s="355">
        <v>0</v>
      </c>
      <c r="O206" s="355">
        <v>0</v>
      </c>
      <c r="P206" s="355">
        <v>0</v>
      </c>
      <c r="Q206" s="355">
        <v>0</v>
      </c>
      <c r="R206" s="355">
        <v>0</v>
      </c>
      <c r="S206" s="355">
        <v>0</v>
      </c>
      <c r="T206" s="355">
        <v>0</v>
      </c>
      <c r="U206" s="355">
        <v>0</v>
      </c>
      <c r="V206" s="355">
        <v>0</v>
      </c>
      <c r="W206" s="355">
        <v>0</v>
      </c>
      <c r="X206" s="355">
        <v>0</v>
      </c>
      <c r="Y206" s="355">
        <v>0</v>
      </c>
      <c r="Z206" s="355">
        <v>0</v>
      </c>
      <c r="AA206" s="355">
        <v>0</v>
      </c>
      <c r="AB206" s="355">
        <v>0</v>
      </c>
      <c r="AC206" s="355">
        <v>0</v>
      </c>
      <c r="AD206" s="355">
        <v>0</v>
      </c>
      <c r="AE206" s="355">
        <v>0</v>
      </c>
      <c r="AF206" s="355">
        <v>0</v>
      </c>
      <c r="AG206" s="355">
        <v>0</v>
      </c>
      <c r="AH206" s="355">
        <v>0</v>
      </c>
      <c r="AI206" s="355">
        <v>0</v>
      </c>
      <c r="AJ206" s="355">
        <v>0</v>
      </c>
      <c r="AK206" s="355">
        <v>0</v>
      </c>
      <c r="AL206" s="355">
        <v>0</v>
      </c>
      <c r="AM206" s="355">
        <v>0</v>
      </c>
      <c r="AN206" s="355">
        <v>0</v>
      </c>
      <c r="AO206" s="355">
        <v>0</v>
      </c>
      <c r="AP206" s="355">
        <v>0</v>
      </c>
      <c r="AQ206" s="355">
        <v>0</v>
      </c>
      <c r="AR206" s="48"/>
      <c r="AS206" s="48"/>
    </row>
    <row r="207" spans="1:45">
      <c r="A207" s="16" t="s">
        <v>200</v>
      </c>
      <c r="B207" s="355">
        <v>397.34603000000004</v>
      </c>
      <c r="C207" s="355">
        <v>0</v>
      </c>
      <c r="D207" s="355">
        <v>0</v>
      </c>
      <c r="E207" s="355">
        <v>0</v>
      </c>
      <c r="F207" s="355">
        <v>0</v>
      </c>
      <c r="G207" s="355">
        <v>0</v>
      </c>
      <c r="H207" s="355">
        <v>0</v>
      </c>
      <c r="I207" s="355">
        <v>0</v>
      </c>
      <c r="J207" s="355">
        <v>0</v>
      </c>
      <c r="K207" s="355">
        <v>0</v>
      </c>
      <c r="L207" s="355">
        <v>0</v>
      </c>
      <c r="M207" s="355">
        <v>0</v>
      </c>
      <c r="N207" s="355">
        <v>0</v>
      </c>
      <c r="O207" s="355">
        <v>0</v>
      </c>
      <c r="P207" s="355">
        <v>0</v>
      </c>
      <c r="Q207" s="355">
        <v>0</v>
      </c>
      <c r="R207" s="355">
        <v>0</v>
      </c>
      <c r="S207" s="355">
        <v>0</v>
      </c>
      <c r="T207" s="355">
        <v>0</v>
      </c>
      <c r="U207" s="355">
        <v>0</v>
      </c>
      <c r="V207" s="355">
        <v>0</v>
      </c>
      <c r="W207" s="355">
        <v>0</v>
      </c>
      <c r="X207" s="355">
        <v>0</v>
      </c>
      <c r="Y207" s="355">
        <v>0</v>
      </c>
      <c r="Z207" s="355">
        <v>0</v>
      </c>
      <c r="AA207" s="355">
        <v>0</v>
      </c>
      <c r="AB207" s="355">
        <v>0</v>
      </c>
      <c r="AC207" s="355">
        <v>0</v>
      </c>
      <c r="AD207" s="355">
        <v>0</v>
      </c>
      <c r="AE207" s="355">
        <v>0</v>
      </c>
      <c r="AF207" s="355">
        <v>0</v>
      </c>
      <c r="AG207" s="355">
        <v>0</v>
      </c>
      <c r="AH207" s="355">
        <v>0</v>
      </c>
      <c r="AI207" s="355">
        <v>0</v>
      </c>
      <c r="AJ207" s="355">
        <v>0</v>
      </c>
      <c r="AK207" s="355">
        <v>0</v>
      </c>
      <c r="AL207" s="355">
        <v>0</v>
      </c>
      <c r="AM207" s="355">
        <v>0</v>
      </c>
      <c r="AN207" s="355">
        <v>0</v>
      </c>
      <c r="AO207" s="355">
        <v>0</v>
      </c>
      <c r="AP207" s="355">
        <v>0</v>
      </c>
      <c r="AQ207" s="355">
        <v>397.34603000000004</v>
      </c>
      <c r="AR207" s="48"/>
      <c r="AS207" s="48"/>
    </row>
    <row r="208" spans="1:45">
      <c r="A208" s="22" t="s">
        <v>201</v>
      </c>
      <c r="B208" s="355">
        <v>0</v>
      </c>
      <c r="C208" s="355">
        <v>0</v>
      </c>
      <c r="D208" s="355">
        <v>0</v>
      </c>
      <c r="E208" s="355">
        <v>0</v>
      </c>
      <c r="F208" s="355">
        <v>0</v>
      </c>
      <c r="G208" s="355">
        <v>0</v>
      </c>
      <c r="H208" s="355">
        <v>0</v>
      </c>
      <c r="I208" s="355">
        <v>0</v>
      </c>
      <c r="J208" s="355">
        <v>0</v>
      </c>
      <c r="K208" s="355">
        <v>0</v>
      </c>
      <c r="L208" s="355">
        <v>0</v>
      </c>
      <c r="M208" s="355">
        <v>0</v>
      </c>
      <c r="N208" s="355">
        <v>0</v>
      </c>
      <c r="O208" s="355">
        <v>0</v>
      </c>
      <c r="P208" s="355">
        <v>0</v>
      </c>
      <c r="Q208" s="355">
        <v>0</v>
      </c>
      <c r="R208" s="355">
        <v>0</v>
      </c>
      <c r="S208" s="355">
        <v>0</v>
      </c>
      <c r="T208" s="355">
        <v>0</v>
      </c>
      <c r="U208" s="355">
        <v>0</v>
      </c>
      <c r="V208" s="355">
        <v>0</v>
      </c>
      <c r="W208" s="355">
        <v>0</v>
      </c>
      <c r="X208" s="355">
        <v>0</v>
      </c>
      <c r="Y208" s="355">
        <v>0</v>
      </c>
      <c r="Z208" s="355">
        <v>0</v>
      </c>
      <c r="AA208" s="355">
        <v>0</v>
      </c>
      <c r="AB208" s="355">
        <v>0</v>
      </c>
      <c r="AC208" s="355">
        <v>0</v>
      </c>
      <c r="AD208" s="355">
        <v>0</v>
      </c>
      <c r="AE208" s="355">
        <v>0</v>
      </c>
      <c r="AF208" s="355">
        <v>0</v>
      </c>
      <c r="AG208" s="355">
        <v>0</v>
      </c>
      <c r="AH208" s="355">
        <v>0</v>
      </c>
      <c r="AI208" s="355">
        <v>0</v>
      </c>
      <c r="AJ208" s="355">
        <v>0</v>
      </c>
      <c r="AK208" s="355">
        <v>0</v>
      </c>
      <c r="AL208" s="355">
        <v>0</v>
      </c>
      <c r="AM208" s="355">
        <v>0</v>
      </c>
      <c r="AN208" s="355">
        <v>0</v>
      </c>
      <c r="AO208" s="355">
        <v>0</v>
      </c>
      <c r="AP208" s="355">
        <v>0</v>
      </c>
      <c r="AQ208" s="355">
        <v>0</v>
      </c>
      <c r="AR208" s="48"/>
      <c r="AS208" s="48"/>
    </row>
    <row r="209" spans="1:45">
      <c r="A209" s="22" t="s">
        <v>202</v>
      </c>
      <c r="B209" s="355">
        <v>11722.70506</v>
      </c>
      <c r="C209" s="355">
        <v>0</v>
      </c>
      <c r="D209" s="355">
        <v>0</v>
      </c>
      <c r="E209" s="355">
        <v>0</v>
      </c>
      <c r="F209" s="355">
        <v>0</v>
      </c>
      <c r="G209" s="355">
        <v>0</v>
      </c>
      <c r="H209" s="355">
        <v>0</v>
      </c>
      <c r="I209" s="355">
        <v>0</v>
      </c>
      <c r="J209" s="355">
        <v>0</v>
      </c>
      <c r="K209" s="355">
        <v>0</v>
      </c>
      <c r="L209" s="355">
        <v>0</v>
      </c>
      <c r="M209" s="355">
        <v>0</v>
      </c>
      <c r="N209" s="355">
        <v>0</v>
      </c>
      <c r="O209" s="355">
        <v>0</v>
      </c>
      <c r="P209" s="355">
        <v>0</v>
      </c>
      <c r="Q209" s="355">
        <v>0</v>
      </c>
      <c r="R209" s="355">
        <v>0</v>
      </c>
      <c r="S209" s="355">
        <v>0</v>
      </c>
      <c r="T209" s="355">
        <v>0</v>
      </c>
      <c r="U209" s="355">
        <v>0</v>
      </c>
      <c r="V209" s="355">
        <v>0</v>
      </c>
      <c r="W209" s="355">
        <v>0</v>
      </c>
      <c r="X209" s="355">
        <v>0</v>
      </c>
      <c r="Y209" s="355">
        <v>0</v>
      </c>
      <c r="Z209" s="355">
        <v>0</v>
      </c>
      <c r="AA209" s="355">
        <v>0</v>
      </c>
      <c r="AB209" s="355">
        <v>0</v>
      </c>
      <c r="AC209" s="355">
        <v>0</v>
      </c>
      <c r="AD209" s="355">
        <v>0</v>
      </c>
      <c r="AE209" s="355">
        <v>0</v>
      </c>
      <c r="AF209" s="355">
        <v>0</v>
      </c>
      <c r="AG209" s="355">
        <v>0</v>
      </c>
      <c r="AH209" s="355">
        <v>0</v>
      </c>
      <c r="AI209" s="355">
        <v>0</v>
      </c>
      <c r="AJ209" s="355">
        <v>0</v>
      </c>
      <c r="AK209" s="355">
        <v>0</v>
      </c>
      <c r="AL209" s="355">
        <v>0</v>
      </c>
      <c r="AM209" s="355">
        <v>0</v>
      </c>
      <c r="AN209" s="355">
        <v>0</v>
      </c>
      <c r="AO209" s="355">
        <v>0</v>
      </c>
      <c r="AP209" s="355">
        <v>0</v>
      </c>
      <c r="AQ209" s="355">
        <v>11722.70506</v>
      </c>
      <c r="AR209" s="324"/>
      <c r="AS209" s="48"/>
    </row>
    <row r="210" spans="1:45">
      <c r="A210" s="16" t="s">
        <v>203</v>
      </c>
      <c r="B210" s="355">
        <v>0</v>
      </c>
      <c r="C210" s="355">
        <v>0</v>
      </c>
      <c r="D210" s="355">
        <v>0</v>
      </c>
      <c r="E210" s="355">
        <v>0</v>
      </c>
      <c r="F210" s="355">
        <v>0</v>
      </c>
      <c r="G210" s="355">
        <v>0</v>
      </c>
      <c r="H210" s="355">
        <v>0</v>
      </c>
      <c r="I210" s="355">
        <v>0</v>
      </c>
      <c r="J210" s="355">
        <v>0</v>
      </c>
      <c r="K210" s="355">
        <v>0</v>
      </c>
      <c r="L210" s="355">
        <v>0</v>
      </c>
      <c r="M210" s="355">
        <v>0</v>
      </c>
      <c r="N210" s="355">
        <v>0</v>
      </c>
      <c r="O210" s="355">
        <v>0</v>
      </c>
      <c r="P210" s="355">
        <v>0</v>
      </c>
      <c r="Q210" s="355">
        <v>0</v>
      </c>
      <c r="R210" s="355">
        <v>0</v>
      </c>
      <c r="S210" s="355">
        <v>0</v>
      </c>
      <c r="T210" s="355">
        <v>0</v>
      </c>
      <c r="U210" s="355">
        <v>0</v>
      </c>
      <c r="V210" s="355">
        <v>0</v>
      </c>
      <c r="W210" s="355">
        <v>0</v>
      </c>
      <c r="X210" s="355">
        <v>0</v>
      </c>
      <c r="Y210" s="355">
        <v>0</v>
      </c>
      <c r="Z210" s="355">
        <v>0</v>
      </c>
      <c r="AA210" s="355">
        <v>0</v>
      </c>
      <c r="AB210" s="355">
        <v>0</v>
      </c>
      <c r="AC210" s="355">
        <v>0</v>
      </c>
      <c r="AD210" s="355">
        <v>0</v>
      </c>
      <c r="AE210" s="355">
        <v>0</v>
      </c>
      <c r="AF210" s="355">
        <v>0</v>
      </c>
      <c r="AG210" s="355">
        <v>0</v>
      </c>
      <c r="AH210" s="355">
        <v>0</v>
      </c>
      <c r="AI210" s="355">
        <v>0</v>
      </c>
      <c r="AJ210" s="355">
        <v>0</v>
      </c>
      <c r="AK210" s="355">
        <v>0</v>
      </c>
      <c r="AL210" s="355">
        <v>0</v>
      </c>
      <c r="AM210" s="355">
        <v>0</v>
      </c>
      <c r="AN210" s="355">
        <v>0</v>
      </c>
      <c r="AO210" s="355">
        <v>0</v>
      </c>
      <c r="AP210" s="355">
        <v>0</v>
      </c>
      <c r="AQ210" s="355">
        <v>0</v>
      </c>
      <c r="AR210" s="48"/>
      <c r="AS210" s="48"/>
    </row>
    <row r="211" spans="1:45">
      <c r="A211" s="16" t="s">
        <v>204</v>
      </c>
      <c r="B211" s="355">
        <v>11722.70506</v>
      </c>
      <c r="C211" s="355">
        <v>0</v>
      </c>
      <c r="D211" s="355">
        <v>0</v>
      </c>
      <c r="E211" s="355">
        <v>0</v>
      </c>
      <c r="F211" s="355">
        <v>0</v>
      </c>
      <c r="G211" s="355">
        <v>0</v>
      </c>
      <c r="H211" s="355">
        <v>0</v>
      </c>
      <c r="I211" s="355">
        <v>0</v>
      </c>
      <c r="J211" s="355">
        <v>0</v>
      </c>
      <c r="K211" s="355">
        <v>0</v>
      </c>
      <c r="L211" s="355">
        <v>0</v>
      </c>
      <c r="M211" s="355">
        <v>0</v>
      </c>
      <c r="N211" s="355">
        <v>0</v>
      </c>
      <c r="O211" s="355">
        <v>0</v>
      </c>
      <c r="P211" s="355">
        <v>0</v>
      </c>
      <c r="Q211" s="355">
        <v>0</v>
      </c>
      <c r="R211" s="355">
        <v>0</v>
      </c>
      <c r="S211" s="355">
        <v>0</v>
      </c>
      <c r="T211" s="355">
        <v>0</v>
      </c>
      <c r="U211" s="355">
        <v>0</v>
      </c>
      <c r="V211" s="355">
        <v>0</v>
      </c>
      <c r="W211" s="355">
        <v>0</v>
      </c>
      <c r="X211" s="355">
        <v>0</v>
      </c>
      <c r="Y211" s="355">
        <v>0</v>
      </c>
      <c r="Z211" s="355">
        <v>0</v>
      </c>
      <c r="AA211" s="355">
        <v>0</v>
      </c>
      <c r="AB211" s="355">
        <v>0</v>
      </c>
      <c r="AC211" s="355">
        <v>0</v>
      </c>
      <c r="AD211" s="355">
        <v>0</v>
      </c>
      <c r="AE211" s="355">
        <v>0</v>
      </c>
      <c r="AF211" s="355">
        <v>0</v>
      </c>
      <c r="AG211" s="355">
        <v>0</v>
      </c>
      <c r="AH211" s="355">
        <v>0</v>
      </c>
      <c r="AI211" s="355">
        <v>0</v>
      </c>
      <c r="AJ211" s="355">
        <v>0</v>
      </c>
      <c r="AK211" s="355">
        <v>0</v>
      </c>
      <c r="AL211" s="355">
        <v>0</v>
      </c>
      <c r="AM211" s="355">
        <v>0</v>
      </c>
      <c r="AN211" s="355">
        <v>0</v>
      </c>
      <c r="AO211" s="355">
        <v>0</v>
      </c>
      <c r="AP211" s="355">
        <v>0</v>
      </c>
      <c r="AQ211" s="355">
        <v>11722.70506</v>
      </c>
      <c r="AR211" s="48"/>
      <c r="AS211" s="48"/>
    </row>
    <row r="212" spans="1:45">
      <c r="A212" s="16" t="s">
        <v>205</v>
      </c>
      <c r="B212" s="355">
        <v>0</v>
      </c>
      <c r="C212" s="355">
        <v>0</v>
      </c>
      <c r="D212" s="355">
        <v>0</v>
      </c>
      <c r="E212" s="355">
        <v>0</v>
      </c>
      <c r="F212" s="355">
        <v>0</v>
      </c>
      <c r="G212" s="355">
        <v>0</v>
      </c>
      <c r="H212" s="355">
        <v>0</v>
      </c>
      <c r="I212" s="355">
        <v>0</v>
      </c>
      <c r="J212" s="355">
        <v>0</v>
      </c>
      <c r="K212" s="355">
        <v>0</v>
      </c>
      <c r="L212" s="355">
        <v>0</v>
      </c>
      <c r="M212" s="355">
        <v>0</v>
      </c>
      <c r="N212" s="355">
        <v>0</v>
      </c>
      <c r="O212" s="355">
        <v>0</v>
      </c>
      <c r="P212" s="355">
        <v>0</v>
      </c>
      <c r="Q212" s="355">
        <v>0</v>
      </c>
      <c r="R212" s="355">
        <v>0</v>
      </c>
      <c r="S212" s="355">
        <v>0</v>
      </c>
      <c r="T212" s="355">
        <v>0</v>
      </c>
      <c r="U212" s="355">
        <v>0</v>
      </c>
      <c r="V212" s="355">
        <v>0</v>
      </c>
      <c r="W212" s="355">
        <v>0</v>
      </c>
      <c r="X212" s="355">
        <v>0</v>
      </c>
      <c r="Y212" s="355">
        <v>0</v>
      </c>
      <c r="Z212" s="355">
        <v>0</v>
      </c>
      <c r="AA212" s="355">
        <v>0</v>
      </c>
      <c r="AB212" s="355">
        <v>0</v>
      </c>
      <c r="AC212" s="355">
        <v>0</v>
      </c>
      <c r="AD212" s="355">
        <v>0</v>
      </c>
      <c r="AE212" s="355">
        <v>0</v>
      </c>
      <c r="AF212" s="355">
        <v>0</v>
      </c>
      <c r="AG212" s="355">
        <v>0</v>
      </c>
      <c r="AH212" s="355">
        <v>0</v>
      </c>
      <c r="AI212" s="355">
        <v>0</v>
      </c>
      <c r="AJ212" s="355">
        <v>0</v>
      </c>
      <c r="AK212" s="355">
        <v>0</v>
      </c>
      <c r="AL212" s="355">
        <v>0</v>
      </c>
      <c r="AM212" s="355">
        <v>0</v>
      </c>
      <c r="AN212" s="355">
        <v>0</v>
      </c>
      <c r="AO212" s="355">
        <v>0</v>
      </c>
      <c r="AP212" s="355">
        <v>0</v>
      </c>
      <c r="AQ212" s="355">
        <v>0</v>
      </c>
      <c r="AR212" s="48"/>
      <c r="AS212" s="48"/>
    </row>
    <row r="213" spans="1:45">
      <c r="A213" s="16" t="s">
        <v>206</v>
      </c>
      <c r="B213" s="355">
        <v>0</v>
      </c>
      <c r="C213" s="355">
        <v>0</v>
      </c>
      <c r="D213" s="355">
        <v>0</v>
      </c>
      <c r="E213" s="355">
        <v>0</v>
      </c>
      <c r="F213" s="355">
        <v>0</v>
      </c>
      <c r="G213" s="355">
        <v>0</v>
      </c>
      <c r="H213" s="355">
        <v>0</v>
      </c>
      <c r="I213" s="355">
        <v>0</v>
      </c>
      <c r="J213" s="355">
        <v>0</v>
      </c>
      <c r="K213" s="355">
        <v>0</v>
      </c>
      <c r="L213" s="355">
        <v>0</v>
      </c>
      <c r="M213" s="355">
        <v>0</v>
      </c>
      <c r="N213" s="355">
        <v>0</v>
      </c>
      <c r="O213" s="355">
        <v>0</v>
      </c>
      <c r="P213" s="355">
        <v>0</v>
      </c>
      <c r="Q213" s="355">
        <v>0</v>
      </c>
      <c r="R213" s="355">
        <v>0</v>
      </c>
      <c r="S213" s="355">
        <v>0</v>
      </c>
      <c r="T213" s="355">
        <v>0</v>
      </c>
      <c r="U213" s="355">
        <v>0</v>
      </c>
      <c r="V213" s="355">
        <v>0</v>
      </c>
      <c r="W213" s="355">
        <v>0</v>
      </c>
      <c r="X213" s="355">
        <v>0</v>
      </c>
      <c r="Y213" s="355">
        <v>0</v>
      </c>
      <c r="Z213" s="355">
        <v>0</v>
      </c>
      <c r="AA213" s="355">
        <v>0</v>
      </c>
      <c r="AB213" s="355">
        <v>0</v>
      </c>
      <c r="AC213" s="355">
        <v>0</v>
      </c>
      <c r="AD213" s="355">
        <v>0</v>
      </c>
      <c r="AE213" s="355">
        <v>0</v>
      </c>
      <c r="AF213" s="355">
        <v>0</v>
      </c>
      <c r="AG213" s="355">
        <v>0</v>
      </c>
      <c r="AH213" s="355">
        <v>0</v>
      </c>
      <c r="AI213" s="355">
        <v>0</v>
      </c>
      <c r="AJ213" s="355">
        <v>0</v>
      </c>
      <c r="AK213" s="355">
        <v>0</v>
      </c>
      <c r="AL213" s="355">
        <v>0</v>
      </c>
      <c r="AM213" s="355">
        <v>0</v>
      </c>
      <c r="AN213" s="355">
        <v>0</v>
      </c>
      <c r="AO213" s="355">
        <v>0</v>
      </c>
      <c r="AP213" s="355">
        <v>0</v>
      </c>
      <c r="AQ213" s="355">
        <v>0</v>
      </c>
      <c r="AR213" s="48"/>
      <c r="AS213" s="48"/>
    </row>
    <row r="214" spans="1:45">
      <c r="A214" s="22" t="s">
        <v>207</v>
      </c>
      <c r="B214" s="355">
        <v>0</v>
      </c>
      <c r="C214" s="355">
        <v>0</v>
      </c>
      <c r="D214" s="355">
        <v>0</v>
      </c>
      <c r="E214" s="355">
        <v>0</v>
      </c>
      <c r="F214" s="355">
        <v>0</v>
      </c>
      <c r="G214" s="355">
        <v>0</v>
      </c>
      <c r="H214" s="355">
        <v>0</v>
      </c>
      <c r="I214" s="355">
        <v>0</v>
      </c>
      <c r="J214" s="355">
        <v>0</v>
      </c>
      <c r="K214" s="355">
        <v>0</v>
      </c>
      <c r="L214" s="355">
        <v>0</v>
      </c>
      <c r="M214" s="355">
        <v>0</v>
      </c>
      <c r="N214" s="355">
        <v>0</v>
      </c>
      <c r="O214" s="355">
        <v>0</v>
      </c>
      <c r="P214" s="355">
        <v>0</v>
      </c>
      <c r="Q214" s="355">
        <v>0</v>
      </c>
      <c r="R214" s="355">
        <v>0</v>
      </c>
      <c r="S214" s="355">
        <v>0</v>
      </c>
      <c r="T214" s="355">
        <v>0</v>
      </c>
      <c r="U214" s="355">
        <v>0</v>
      </c>
      <c r="V214" s="355">
        <v>0</v>
      </c>
      <c r="W214" s="355">
        <v>0</v>
      </c>
      <c r="X214" s="355">
        <v>0</v>
      </c>
      <c r="Y214" s="355">
        <v>0</v>
      </c>
      <c r="Z214" s="355">
        <v>0</v>
      </c>
      <c r="AA214" s="355">
        <v>0</v>
      </c>
      <c r="AB214" s="355">
        <v>0</v>
      </c>
      <c r="AC214" s="355">
        <v>0</v>
      </c>
      <c r="AD214" s="355">
        <v>0</v>
      </c>
      <c r="AE214" s="355">
        <v>0</v>
      </c>
      <c r="AF214" s="355">
        <v>0</v>
      </c>
      <c r="AG214" s="355">
        <v>0</v>
      </c>
      <c r="AH214" s="355">
        <v>0</v>
      </c>
      <c r="AI214" s="355">
        <v>0</v>
      </c>
      <c r="AJ214" s="355">
        <v>0</v>
      </c>
      <c r="AK214" s="355">
        <v>0</v>
      </c>
      <c r="AL214" s="355">
        <v>0</v>
      </c>
      <c r="AM214" s="355">
        <v>0</v>
      </c>
      <c r="AN214" s="355">
        <v>0</v>
      </c>
      <c r="AO214" s="355">
        <v>0</v>
      </c>
      <c r="AP214" s="355">
        <v>0</v>
      </c>
      <c r="AQ214" s="355">
        <v>0</v>
      </c>
      <c r="AR214" s="48"/>
      <c r="AS214" s="48"/>
    </row>
    <row r="215" spans="1:45">
      <c r="A215" s="15" t="s">
        <v>208</v>
      </c>
      <c r="B215" s="646">
        <v>2989868.56721</v>
      </c>
      <c r="C215" s="646">
        <v>836749.92293</v>
      </c>
      <c r="D215" s="646">
        <v>1718254.09271</v>
      </c>
      <c r="E215" s="646">
        <v>1223117.2721099998</v>
      </c>
      <c r="F215" s="646">
        <v>565268.16133999999</v>
      </c>
      <c r="G215" s="646">
        <v>295367.83798000001</v>
      </c>
      <c r="H215" s="646">
        <v>152993.58450999999</v>
      </c>
      <c r="I215" s="646">
        <v>333598.55091000005</v>
      </c>
      <c r="J215" s="646">
        <v>421584.38655</v>
      </c>
      <c r="K215" s="646">
        <v>299947.34158999997</v>
      </c>
      <c r="L215" s="646">
        <v>144125.85892</v>
      </c>
      <c r="M215" s="646">
        <v>445941.85593999998</v>
      </c>
      <c r="N215" s="646">
        <v>401133.57451000001</v>
      </c>
      <c r="O215" s="646">
        <v>75636.483400000012</v>
      </c>
      <c r="P215" s="646">
        <v>295200.08568999998</v>
      </c>
      <c r="Q215" s="646">
        <v>99243.477239999993</v>
      </c>
      <c r="R215" s="646">
        <v>147960.0184</v>
      </c>
      <c r="S215" s="646">
        <v>116496.3982</v>
      </c>
      <c r="T215" s="646">
        <v>149164.99103</v>
      </c>
      <c r="U215" s="646">
        <v>304730.17043</v>
      </c>
      <c r="V215" s="646">
        <v>166309.46353000001</v>
      </c>
      <c r="W215" s="646">
        <v>202288.79264</v>
      </c>
      <c r="X215" s="646">
        <v>213546.39365000001</v>
      </c>
      <c r="Y215" s="646">
        <v>36228.11202</v>
      </c>
      <c r="Z215" s="646">
        <v>484148.51032</v>
      </c>
      <c r="AA215" s="646">
        <v>245969.52234</v>
      </c>
      <c r="AB215" s="646">
        <v>424725.83536999999</v>
      </c>
      <c r="AC215" s="646">
        <v>577788.91232</v>
      </c>
      <c r="AD215" s="646">
        <v>470465.27739</v>
      </c>
      <c r="AE215" s="646">
        <v>196142.94477999999</v>
      </c>
      <c r="AF215" s="646">
        <v>133232.33595000001</v>
      </c>
      <c r="AG215" s="646">
        <v>121255.7426</v>
      </c>
      <c r="AH215" s="646">
        <v>92027.866819999996</v>
      </c>
      <c r="AI215" s="646">
        <v>34537.060939999996</v>
      </c>
      <c r="AJ215" s="646">
        <v>81028.709819999989</v>
      </c>
      <c r="AK215" s="646">
        <v>37778.133549999999</v>
      </c>
      <c r="AL215" s="646">
        <v>247980.72154</v>
      </c>
      <c r="AM215" s="646">
        <v>51694.680049999995</v>
      </c>
      <c r="AN215" s="646">
        <v>307008.23963999999</v>
      </c>
      <c r="AO215" s="646">
        <v>139411.97377000001</v>
      </c>
      <c r="AP215" s="646">
        <v>10602.847159999999</v>
      </c>
      <c r="AQ215" s="646">
        <v>15290554.707799999</v>
      </c>
      <c r="AR215" s="324"/>
      <c r="AS215" s="48"/>
    </row>
    <row r="216" spans="1:45">
      <c r="A216" s="22" t="s">
        <v>209</v>
      </c>
      <c r="B216" s="355">
        <v>0</v>
      </c>
      <c r="C216" s="355">
        <v>0.10299999999999999</v>
      </c>
      <c r="D216" s="355">
        <v>0</v>
      </c>
      <c r="E216" s="355">
        <v>2.66E-3</v>
      </c>
      <c r="F216" s="355">
        <v>0</v>
      </c>
      <c r="G216" s="355">
        <v>0</v>
      </c>
      <c r="H216" s="355">
        <v>0</v>
      </c>
      <c r="I216" s="355">
        <v>0</v>
      </c>
      <c r="J216" s="355">
        <v>0.06</v>
      </c>
      <c r="K216" s="355">
        <v>0</v>
      </c>
      <c r="L216" s="355">
        <v>0</v>
      </c>
      <c r="M216" s="355">
        <v>5.1999999999999998E-2</v>
      </c>
      <c r="N216" s="355">
        <v>0</v>
      </c>
      <c r="O216" s="355">
        <v>0</v>
      </c>
      <c r="P216" s="355">
        <v>5155.83997</v>
      </c>
      <c r="Q216" s="355">
        <v>0</v>
      </c>
      <c r="R216" s="355">
        <v>1</v>
      </c>
      <c r="S216" s="355">
        <v>0</v>
      </c>
      <c r="T216" s="355">
        <v>0</v>
      </c>
      <c r="U216" s="355">
        <v>0</v>
      </c>
      <c r="V216" s="355">
        <v>0</v>
      </c>
      <c r="W216" s="355">
        <v>0</v>
      </c>
      <c r="X216" s="355">
        <v>0</v>
      </c>
      <c r="Y216" s="355">
        <v>0</v>
      </c>
      <c r="Z216" s="355">
        <v>5976.2247400000006</v>
      </c>
      <c r="AA216" s="355">
        <v>0</v>
      </c>
      <c r="AB216" s="355">
        <v>0</v>
      </c>
      <c r="AC216" s="355">
        <v>0</v>
      </c>
      <c r="AD216" s="355">
        <v>0</v>
      </c>
      <c r="AE216" s="355">
        <v>0</v>
      </c>
      <c r="AF216" s="355">
        <v>0</v>
      </c>
      <c r="AG216" s="355">
        <v>0</v>
      </c>
      <c r="AH216" s="355">
        <v>0</v>
      </c>
      <c r="AI216" s="355">
        <v>0</v>
      </c>
      <c r="AJ216" s="355">
        <v>0</v>
      </c>
      <c r="AK216" s="355">
        <v>0</v>
      </c>
      <c r="AL216" s="355">
        <v>0</v>
      </c>
      <c r="AM216" s="355">
        <v>0</v>
      </c>
      <c r="AN216" s="355">
        <v>0</v>
      </c>
      <c r="AO216" s="355">
        <v>0</v>
      </c>
      <c r="AP216" s="355">
        <v>0</v>
      </c>
      <c r="AQ216" s="355">
        <v>11133.282369999999</v>
      </c>
      <c r="AR216" s="324"/>
      <c r="AS216" s="48"/>
    </row>
    <row r="217" spans="1:45">
      <c r="A217" s="16" t="s">
        <v>210</v>
      </c>
      <c r="B217" s="355">
        <v>0</v>
      </c>
      <c r="C217" s="355">
        <v>0</v>
      </c>
      <c r="D217" s="355">
        <v>0</v>
      </c>
      <c r="E217" s="355">
        <v>0</v>
      </c>
      <c r="F217" s="355">
        <v>0</v>
      </c>
      <c r="G217" s="355">
        <v>0</v>
      </c>
      <c r="H217" s="355">
        <v>0</v>
      </c>
      <c r="I217" s="355">
        <v>0</v>
      </c>
      <c r="J217" s="355">
        <v>0</v>
      </c>
      <c r="K217" s="355">
        <v>0</v>
      </c>
      <c r="L217" s="355">
        <v>0</v>
      </c>
      <c r="M217" s="355">
        <v>0</v>
      </c>
      <c r="N217" s="355">
        <v>0</v>
      </c>
      <c r="O217" s="355">
        <v>0</v>
      </c>
      <c r="P217" s="355">
        <v>0</v>
      </c>
      <c r="Q217" s="355">
        <v>0</v>
      </c>
      <c r="R217" s="355">
        <v>0</v>
      </c>
      <c r="S217" s="355">
        <v>0</v>
      </c>
      <c r="T217" s="355">
        <v>0</v>
      </c>
      <c r="U217" s="355">
        <v>0</v>
      </c>
      <c r="V217" s="355">
        <v>0</v>
      </c>
      <c r="W217" s="355">
        <v>0</v>
      </c>
      <c r="X217" s="355">
        <v>0</v>
      </c>
      <c r="Y217" s="355">
        <v>0</v>
      </c>
      <c r="Z217" s="355">
        <v>0</v>
      </c>
      <c r="AA217" s="355">
        <v>0</v>
      </c>
      <c r="AB217" s="355">
        <v>0</v>
      </c>
      <c r="AC217" s="355">
        <v>0</v>
      </c>
      <c r="AD217" s="355">
        <v>0</v>
      </c>
      <c r="AE217" s="355">
        <v>0</v>
      </c>
      <c r="AF217" s="355">
        <v>0</v>
      </c>
      <c r="AG217" s="355">
        <v>0</v>
      </c>
      <c r="AH217" s="355">
        <v>0</v>
      </c>
      <c r="AI217" s="355">
        <v>0</v>
      </c>
      <c r="AJ217" s="355">
        <v>0</v>
      </c>
      <c r="AK217" s="355">
        <v>0</v>
      </c>
      <c r="AL217" s="355">
        <v>0</v>
      </c>
      <c r="AM217" s="355">
        <v>0</v>
      </c>
      <c r="AN217" s="355">
        <v>0</v>
      </c>
      <c r="AO217" s="355">
        <v>0</v>
      </c>
      <c r="AP217" s="355">
        <v>0</v>
      </c>
      <c r="AQ217" s="355">
        <v>0</v>
      </c>
      <c r="AR217" s="48"/>
      <c r="AS217" s="48"/>
    </row>
    <row r="218" spans="1:45">
      <c r="A218" s="16" t="s">
        <v>211</v>
      </c>
      <c r="B218" s="355">
        <v>0</v>
      </c>
      <c r="C218" s="355">
        <v>0</v>
      </c>
      <c r="D218" s="355">
        <v>0</v>
      </c>
      <c r="E218" s="355">
        <v>0</v>
      </c>
      <c r="F218" s="355">
        <v>0</v>
      </c>
      <c r="G218" s="355">
        <v>0</v>
      </c>
      <c r="H218" s="355">
        <v>0</v>
      </c>
      <c r="I218" s="355">
        <v>0</v>
      </c>
      <c r="J218" s="355">
        <v>0</v>
      </c>
      <c r="K218" s="355">
        <v>0</v>
      </c>
      <c r="L218" s="355">
        <v>0</v>
      </c>
      <c r="M218" s="355">
        <v>0</v>
      </c>
      <c r="N218" s="355">
        <v>0</v>
      </c>
      <c r="O218" s="355">
        <v>0</v>
      </c>
      <c r="P218" s="355">
        <v>0</v>
      </c>
      <c r="Q218" s="355">
        <v>0</v>
      </c>
      <c r="R218" s="355">
        <v>0</v>
      </c>
      <c r="S218" s="355">
        <v>0</v>
      </c>
      <c r="T218" s="355">
        <v>0</v>
      </c>
      <c r="U218" s="355">
        <v>0</v>
      </c>
      <c r="V218" s="355">
        <v>0</v>
      </c>
      <c r="W218" s="355">
        <v>0</v>
      </c>
      <c r="X218" s="355">
        <v>0</v>
      </c>
      <c r="Y218" s="355">
        <v>0</v>
      </c>
      <c r="Z218" s="355">
        <v>0</v>
      </c>
      <c r="AA218" s="355">
        <v>0</v>
      </c>
      <c r="AB218" s="355">
        <v>0</v>
      </c>
      <c r="AC218" s="355">
        <v>0</v>
      </c>
      <c r="AD218" s="355">
        <v>0</v>
      </c>
      <c r="AE218" s="355">
        <v>0</v>
      </c>
      <c r="AF218" s="355">
        <v>0</v>
      </c>
      <c r="AG218" s="355">
        <v>0</v>
      </c>
      <c r="AH218" s="355">
        <v>0</v>
      </c>
      <c r="AI218" s="355">
        <v>0</v>
      </c>
      <c r="AJ218" s="355">
        <v>0</v>
      </c>
      <c r="AK218" s="355">
        <v>0</v>
      </c>
      <c r="AL218" s="355">
        <v>0</v>
      </c>
      <c r="AM218" s="355">
        <v>0</v>
      </c>
      <c r="AN218" s="355">
        <v>0</v>
      </c>
      <c r="AO218" s="355">
        <v>0</v>
      </c>
      <c r="AP218" s="355">
        <v>0</v>
      </c>
      <c r="AQ218" s="355">
        <v>0</v>
      </c>
      <c r="AR218" s="48"/>
      <c r="AS218" s="48"/>
    </row>
    <row r="219" spans="1:45">
      <c r="A219" s="16" t="s">
        <v>212</v>
      </c>
      <c r="B219" s="355">
        <v>0</v>
      </c>
      <c r="C219" s="355">
        <v>0.10299999999999999</v>
      </c>
      <c r="D219" s="355">
        <v>0</v>
      </c>
      <c r="E219" s="355">
        <v>2.66E-3</v>
      </c>
      <c r="F219" s="355">
        <v>0</v>
      </c>
      <c r="G219" s="355">
        <v>0</v>
      </c>
      <c r="H219" s="355">
        <v>0</v>
      </c>
      <c r="I219" s="355">
        <v>0</v>
      </c>
      <c r="J219" s="355">
        <v>0.06</v>
      </c>
      <c r="K219" s="355">
        <v>0</v>
      </c>
      <c r="L219" s="355">
        <v>0</v>
      </c>
      <c r="M219" s="355">
        <v>5.1999999999999998E-2</v>
      </c>
      <c r="N219" s="355">
        <v>0</v>
      </c>
      <c r="O219" s="355">
        <v>0</v>
      </c>
      <c r="P219" s="355">
        <v>5155.83997</v>
      </c>
      <c r="Q219" s="355">
        <v>0</v>
      </c>
      <c r="R219" s="355">
        <v>1</v>
      </c>
      <c r="S219" s="355">
        <v>0</v>
      </c>
      <c r="T219" s="355">
        <v>0</v>
      </c>
      <c r="U219" s="355">
        <v>0</v>
      </c>
      <c r="V219" s="355">
        <v>0</v>
      </c>
      <c r="W219" s="355">
        <v>0</v>
      </c>
      <c r="X219" s="355">
        <v>0</v>
      </c>
      <c r="Y219" s="355">
        <v>0</v>
      </c>
      <c r="Z219" s="355">
        <v>5976.2247400000006</v>
      </c>
      <c r="AA219" s="355">
        <v>0</v>
      </c>
      <c r="AB219" s="355">
        <v>0</v>
      </c>
      <c r="AC219" s="355">
        <v>0</v>
      </c>
      <c r="AD219" s="355">
        <v>0</v>
      </c>
      <c r="AE219" s="355">
        <v>0</v>
      </c>
      <c r="AF219" s="355">
        <v>0</v>
      </c>
      <c r="AG219" s="355">
        <v>0</v>
      </c>
      <c r="AH219" s="355">
        <v>0</v>
      </c>
      <c r="AI219" s="355">
        <v>0</v>
      </c>
      <c r="AJ219" s="355">
        <v>0</v>
      </c>
      <c r="AK219" s="355">
        <v>0</v>
      </c>
      <c r="AL219" s="355">
        <v>0</v>
      </c>
      <c r="AM219" s="355">
        <v>0</v>
      </c>
      <c r="AN219" s="355">
        <v>0</v>
      </c>
      <c r="AO219" s="355">
        <v>0</v>
      </c>
      <c r="AP219" s="355">
        <v>0</v>
      </c>
      <c r="AQ219" s="355">
        <v>11133.282369999999</v>
      </c>
      <c r="AR219" s="48"/>
      <c r="AS219" s="48"/>
    </row>
    <row r="220" spans="1:45">
      <c r="A220" s="22" t="s">
        <v>213</v>
      </c>
      <c r="B220" s="355">
        <v>0</v>
      </c>
      <c r="C220" s="355">
        <v>0</v>
      </c>
      <c r="D220" s="355">
        <v>50755.574380000005</v>
      </c>
      <c r="E220" s="355">
        <v>0</v>
      </c>
      <c r="F220" s="355">
        <v>0</v>
      </c>
      <c r="G220" s="355">
        <v>0</v>
      </c>
      <c r="H220" s="355">
        <v>0</v>
      </c>
      <c r="I220" s="355">
        <v>0</v>
      </c>
      <c r="J220" s="355">
        <v>0</v>
      </c>
      <c r="K220" s="355">
        <v>0</v>
      </c>
      <c r="L220" s="355">
        <v>687.08526000000006</v>
      </c>
      <c r="M220" s="355">
        <v>0</v>
      </c>
      <c r="N220" s="355">
        <v>0</v>
      </c>
      <c r="O220" s="355">
        <v>0</v>
      </c>
      <c r="P220" s="355">
        <v>0</v>
      </c>
      <c r="Q220" s="355">
        <v>0</v>
      </c>
      <c r="R220" s="355">
        <v>0</v>
      </c>
      <c r="S220" s="355">
        <v>0</v>
      </c>
      <c r="T220" s="355">
        <v>0</v>
      </c>
      <c r="U220" s="355">
        <v>0</v>
      </c>
      <c r="V220" s="355">
        <v>0</v>
      </c>
      <c r="W220" s="355">
        <v>0</v>
      </c>
      <c r="X220" s="355">
        <v>0</v>
      </c>
      <c r="Y220" s="355">
        <v>0</v>
      </c>
      <c r="Z220" s="355">
        <v>0</v>
      </c>
      <c r="AA220" s="355">
        <v>0</v>
      </c>
      <c r="AB220" s="355">
        <v>0</v>
      </c>
      <c r="AC220" s="355">
        <v>0</v>
      </c>
      <c r="AD220" s="355">
        <v>0</v>
      </c>
      <c r="AE220" s="355">
        <v>0</v>
      </c>
      <c r="AF220" s="355">
        <v>0</v>
      </c>
      <c r="AG220" s="355">
        <v>0</v>
      </c>
      <c r="AH220" s="355">
        <v>0</v>
      </c>
      <c r="AI220" s="355">
        <v>0</v>
      </c>
      <c r="AJ220" s="355">
        <v>0</v>
      </c>
      <c r="AK220" s="355">
        <v>0</v>
      </c>
      <c r="AL220" s="355">
        <v>0</v>
      </c>
      <c r="AM220" s="355">
        <v>0</v>
      </c>
      <c r="AN220" s="355">
        <v>0</v>
      </c>
      <c r="AO220" s="355">
        <v>0</v>
      </c>
      <c r="AP220" s="355">
        <v>0</v>
      </c>
      <c r="AQ220" s="355">
        <v>51442.659639999998</v>
      </c>
      <c r="AR220" s="324"/>
      <c r="AS220" s="48"/>
    </row>
    <row r="221" spans="1:45">
      <c r="A221" s="17" t="s">
        <v>214</v>
      </c>
      <c r="B221" s="355">
        <v>0</v>
      </c>
      <c r="C221" s="355">
        <v>0</v>
      </c>
      <c r="D221" s="355">
        <v>0</v>
      </c>
      <c r="E221" s="355">
        <v>0</v>
      </c>
      <c r="F221" s="355">
        <v>0</v>
      </c>
      <c r="G221" s="355">
        <v>0</v>
      </c>
      <c r="H221" s="355">
        <v>0</v>
      </c>
      <c r="I221" s="355">
        <v>0</v>
      </c>
      <c r="J221" s="355">
        <v>0</v>
      </c>
      <c r="K221" s="355">
        <v>0</v>
      </c>
      <c r="L221" s="355">
        <v>0</v>
      </c>
      <c r="M221" s="355">
        <v>0</v>
      </c>
      <c r="N221" s="355">
        <v>0</v>
      </c>
      <c r="O221" s="355">
        <v>0</v>
      </c>
      <c r="P221" s="355">
        <v>0</v>
      </c>
      <c r="Q221" s="355">
        <v>0</v>
      </c>
      <c r="R221" s="355">
        <v>0</v>
      </c>
      <c r="S221" s="355">
        <v>0</v>
      </c>
      <c r="T221" s="355">
        <v>0</v>
      </c>
      <c r="U221" s="355">
        <v>0</v>
      </c>
      <c r="V221" s="355">
        <v>0</v>
      </c>
      <c r="W221" s="355">
        <v>0</v>
      </c>
      <c r="X221" s="355">
        <v>0</v>
      </c>
      <c r="Y221" s="355">
        <v>0</v>
      </c>
      <c r="Z221" s="355">
        <v>0</v>
      </c>
      <c r="AA221" s="355">
        <v>0</v>
      </c>
      <c r="AB221" s="355">
        <v>0</v>
      </c>
      <c r="AC221" s="355">
        <v>0</v>
      </c>
      <c r="AD221" s="355">
        <v>0</v>
      </c>
      <c r="AE221" s="355">
        <v>0</v>
      </c>
      <c r="AF221" s="355">
        <v>0</v>
      </c>
      <c r="AG221" s="355">
        <v>0</v>
      </c>
      <c r="AH221" s="355">
        <v>0</v>
      </c>
      <c r="AI221" s="355">
        <v>0</v>
      </c>
      <c r="AJ221" s="355">
        <v>0</v>
      </c>
      <c r="AK221" s="355">
        <v>0</v>
      </c>
      <c r="AL221" s="355">
        <v>0</v>
      </c>
      <c r="AM221" s="355">
        <v>0</v>
      </c>
      <c r="AN221" s="355">
        <v>0</v>
      </c>
      <c r="AO221" s="355">
        <v>0</v>
      </c>
      <c r="AP221" s="355">
        <v>0</v>
      </c>
      <c r="AQ221" s="355">
        <v>0</v>
      </c>
      <c r="AR221" s="48"/>
      <c r="AS221" s="48"/>
    </row>
    <row r="222" spans="1:45">
      <c r="A222" s="16" t="s">
        <v>215</v>
      </c>
      <c r="B222" s="355">
        <v>0</v>
      </c>
      <c r="C222" s="355">
        <v>0</v>
      </c>
      <c r="D222" s="355">
        <v>50755.574380000005</v>
      </c>
      <c r="E222" s="355">
        <v>0</v>
      </c>
      <c r="F222" s="355">
        <v>0</v>
      </c>
      <c r="G222" s="355">
        <v>0</v>
      </c>
      <c r="H222" s="355">
        <v>0</v>
      </c>
      <c r="I222" s="355">
        <v>0</v>
      </c>
      <c r="J222" s="355">
        <v>0</v>
      </c>
      <c r="K222" s="355">
        <v>0</v>
      </c>
      <c r="L222" s="355">
        <v>687.08526000000006</v>
      </c>
      <c r="M222" s="355">
        <v>0</v>
      </c>
      <c r="N222" s="355">
        <v>0</v>
      </c>
      <c r="O222" s="355">
        <v>0</v>
      </c>
      <c r="P222" s="355">
        <v>0</v>
      </c>
      <c r="Q222" s="355">
        <v>0</v>
      </c>
      <c r="R222" s="355">
        <v>0</v>
      </c>
      <c r="S222" s="355">
        <v>0</v>
      </c>
      <c r="T222" s="355">
        <v>0</v>
      </c>
      <c r="U222" s="355">
        <v>0</v>
      </c>
      <c r="V222" s="355">
        <v>0</v>
      </c>
      <c r="W222" s="355">
        <v>0</v>
      </c>
      <c r="X222" s="355">
        <v>0</v>
      </c>
      <c r="Y222" s="355">
        <v>0</v>
      </c>
      <c r="Z222" s="355">
        <v>0</v>
      </c>
      <c r="AA222" s="355">
        <v>0</v>
      </c>
      <c r="AB222" s="355">
        <v>0</v>
      </c>
      <c r="AC222" s="355">
        <v>0</v>
      </c>
      <c r="AD222" s="355">
        <v>0</v>
      </c>
      <c r="AE222" s="355">
        <v>0</v>
      </c>
      <c r="AF222" s="355">
        <v>0</v>
      </c>
      <c r="AG222" s="355">
        <v>0</v>
      </c>
      <c r="AH222" s="355">
        <v>0</v>
      </c>
      <c r="AI222" s="355">
        <v>0</v>
      </c>
      <c r="AJ222" s="355">
        <v>0</v>
      </c>
      <c r="AK222" s="355">
        <v>0</v>
      </c>
      <c r="AL222" s="355">
        <v>0</v>
      </c>
      <c r="AM222" s="355">
        <v>0</v>
      </c>
      <c r="AN222" s="355">
        <v>0</v>
      </c>
      <c r="AO222" s="355">
        <v>0</v>
      </c>
      <c r="AP222" s="355">
        <v>0</v>
      </c>
      <c r="AQ222" s="355">
        <v>51442.659639999998</v>
      </c>
      <c r="AR222" s="48"/>
      <c r="AS222" s="48"/>
    </row>
    <row r="223" spans="1:45">
      <c r="A223" s="16" t="s">
        <v>216</v>
      </c>
      <c r="B223" s="355">
        <v>0</v>
      </c>
      <c r="C223" s="355">
        <v>0</v>
      </c>
      <c r="D223" s="355">
        <v>0</v>
      </c>
      <c r="E223" s="355">
        <v>0</v>
      </c>
      <c r="F223" s="355">
        <v>0</v>
      </c>
      <c r="G223" s="355">
        <v>0</v>
      </c>
      <c r="H223" s="355">
        <v>0</v>
      </c>
      <c r="I223" s="355">
        <v>0</v>
      </c>
      <c r="J223" s="355">
        <v>0</v>
      </c>
      <c r="K223" s="355">
        <v>0</v>
      </c>
      <c r="L223" s="355">
        <v>0</v>
      </c>
      <c r="M223" s="355">
        <v>0</v>
      </c>
      <c r="N223" s="355">
        <v>0</v>
      </c>
      <c r="O223" s="355">
        <v>0</v>
      </c>
      <c r="P223" s="355">
        <v>0</v>
      </c>
      <c r="Q223" s="355">
        <v>0</v>
      </c>
      <c r="R223" s="355">
        <v>0</v>
      </c>
      <c r="S223" s="355">
        <v>0</v>
      </c>
      <c r="T223" s="355">
        <v>0</v>
      </c>
      <c r="U223" s="355">
        <v>0</v>
      </c>
      <c r="V223" s="355">
        <v>0</v>
      </c>
      <c r="W223" s="355">
        <v>0</v>
      </c>
      <c r="X223" s="355">
        <v>0</v>
      </c>
      <c r="Y223" s="355">
        <v>0</v>
      </c>
      <c r="Z223" s="355">
        <v>0</v>
      </c>
      <c r="AA223" s="355">
        <v>0</v>
      </c>
      <c r="AB223" s="355">
        <v>0</v>
      </c>
      <c r="AC223" s="355">
        <v>0</v>
      </c>
      <c r="AD223" s="355">
        <v>0</v>
      </c>
      <c r="AE223" s="355">
        <v>0</v>
      </c>
      <c r="AF223" s="355">
        <v>0</v>
      </c>
      <c r="AG223" s="355">
        <v>0</v>
      </c>
      <c r="AH223" s="355">
        <v>0</v>
      </c>
      <c r="AI223" s="355">
        <v>0</v>
      </c>
      <c r="AJ223" s="355">
        <v>0</v>
      </c>
      <c r="AK223" s="355">
        <v>0</v>
      </c>
      <c r="AL223" s="355">
        <v>0</v>
      </c>
      <c r="AM223" s="355">
        <v>0</v>
      </c>
      <c r="AN223" s="355">
        <v>0</v>
      </c>
      <c r="AO223" s="355">
        <v>0</v>
      </c>
      <c r="AP223" s="355">
        <v>0</v>
      </c>
      <c r="AQ223" s="355">
        <v>0</v>
      </c>
      <c r="AR223" s="48"/>
      <c r="AS223" s="48"/>
    </row>
    <row r="224" spans="1:45">
      <c r="A224" s="16" t="s">
        <v>217</v>
      </c>
      <c r="B224" s="355">
        <v>0</v>
      </c>
      <c r="C224" s="355">
        <v>0</v>
      </c>
      <c r="D224" s="355">
        <v>0</v>
      </c>
      <c r="E224" s="355">
        <v>0</v>
      </c>
      <c r="F224" s="355">
        <v>0</v>
      </c>
      <c r="G224" s="355">
        <v>0</v>
      </c>
      <c r="H224" s="355">
        <v>0</v>
      </c>
      <c r="I224" s="355">
        <v>0</v>
      </c>
      <c r="J224" s="355">
        <v>0</v>
      </c>
      <c r="K224" s="355">
        <v>0</v>
      </c>
      <c r="L224" s="355">
        <v>0</v>
      </c>
      <c r="M224" s="355">
        <v>0</v>
      </c>
      <c r="N224" s="355">
        <v>0</v>
      </c>
      <c r="O224" s="355">
        <v>0</v>
      </c>
      <c r="P224" s="355">
        <v>0</v>
      </c>
      <c r="Q224" s="355">
        <v>0</v>
      </c>
      <c r="R224" s="355">
        <v>0</v>
      </c>
      <c r="S224" s="355">
        <v>0</v>
      </c>
      <c r="T224" s="355">
        <v>0</v>
      </c>
      <c r="U224" s="355">
        <v>0</v>
      </c>
      <c r="V224" s="355">
        <v>0</v>
      </c>
      <c r="W224" s="355">
        <v>0</v>
      </c>
      <c r="X224" s="355">
        <v>0</v>
      </c>
      <c r="Y224" s="355">
        <v>0</v>
      </c>
      <c r="Z224" s="355">
        <v>0</v>
      </c>
      <c r="AA224" s="355">
        <v>0</v>
      </c>
      <c r="AB224" s="355">
        <v>0</v>
      </c>
      <c r="AC224" s="355">
        <v>0</v>
      </c>
      <c r="AD224" s="355">
        <v>0</v>
      </c>
      <c r="AE224" s="355">
        <v>0</v>
      </c>
      <c r="AF224" s="355">
        <v>0</v>
      </c>
      <c r="AG224" s="355">
        <v>0</v>
      </c>
      <c r="AH224" s="355">
        <v>0</v>
      </c>
      <c r="AI224" s="355">
        <v>0</v>
      </c>
      <c r="AJ224" s="355">
        <v>0</v>
      </c>
      <c r="AK224" s="355">
        <v>0</v>
      </c>
      <c r="AL224" s="355">
        <v>0</v>
      </c>
      <c r="AM224" s="355">
        <v>0</v>
      </c>
      <c r="AN224" s="355">
        <v>0</v>
      </c>
      <c r="AO224" s="355">
        <v>0</v>
      </c>
      <c r="AP224" s="355">
        <v>0</v>
      </c>
      <c r="AQ224" s="355">
        <v>0</v>
      </c>
      <c r="AR224" s="48"/>
      <c r="AS224" s="48"/>
    </row>
    <row r="225" spans="1:45">
      <c r="A225" s="16" t="s">
        <v>218</v>
      </c>
      <c r="B225" s="355">
        <v>0</v>
      </c>
      <c r="C225" s="355">
        <v>0</v>
      </c>
      <c r="D225" s="355">
        <v>0</v>
      </c>
      <c r="E225" s="355">
        <v>0</v>
      </c>
      <c r="F225" s="355">
        <v>0</v>
      </c>
      <c r="G225" s="355">
        <v>0</v>
      </c>
      <c r="H225" s="355">
        <v>0</v>
      </c>
      <c r="I225" s="355">
        <v>0</v>
      </c>
      <c r="J225" s="355">
        <v>0</v>
      </c>
      <c r="K225" s="355">
        <v>0</v>
      </c>
      <c r="L225" s="355">
        <v>0</v>
      </c>
      <c r="M225" s="355">
        <v>0</v>
      </c>
      <c r="N225" s="355">
        <v>0</v>
      </c>
      <c r="O225" s="355">
        <v>0</v>
      </c>
      <c r="P225" s="355">
        <v>0</v>
      </c>
      <c r="Q225" s="355">
        <v>0</v>
      </c>
      <c r="R225" s="355">
        <v>0</v>
      </c>
      <c r="S225" s="355">
        <v>0</v>
      </c>
      <c r="T225" s="355">
        <v>0</v>
      </c>
      <c r="U225" s="355">
        <v>0</v>
      </c>
      <c r="V225" s="355">
        <v>0</v>
      </c>
      <c r="W225" s="355">
        <v>0</v>
      </c>
      <c r="X225" s="355">
        <v>0</v>
      </c>
      <c r="Y225" s="355">
        <v>0</v>
      </c>
      <c r="Z225" s="355">
        <v>0</v>
      </c>
      <c r="AA225" s="355">
        <v>0</v>
      </c>
      <c r="AB225" s="355">
        <v>0</v>
      </c>
      <c r="AC225" s="355">
        <v>0</v>
      </c>
      <c r="AD225" s="355">
        <v>0</v>
      </c>
      <c r="AE225" s="355">
        <v>0</v>
      </c>
      <c r="AF225" s="355">
        <v>0</v>
      </c>
      <c r="AG225" s="355">
        <v>0</v>
      </c>
      <c r="AH225" s="355">
        <v>0</v>
      </c>
      <c r="AI225" s="355">
        <v>0</v>
      </c>
      <c r="AJ225" s="355">
        <v>0</v>
      </c>
      <c r="AK225" s="355">
        <v>0</v>
      </c>
      <c r="AL225" s="355">
        <v>0</v>
      </c>
      <c r="AM225" s="355">
        <v>0</v>
      </c>
      <c r="AN225" s="355">
        <v>0</v>
      </c>
      <c r="AO225" s="355">
        <v>0</v>
      </c>
      <c r="AP225" s="355">
        <v>0</v>
      </c>
      <c r="AQ225" s="355">
        <v>0</v>
      </c>
      <c r="AR225" s="48"/>
      <c r="AS225" s="48"/>
    </row>
    <row r="226" spans="1:45">
      <c r="A226" s="22" t="s">
        <v>219</v>
      </c>
      <c r="B226" s="355">
        <v>0</v>
      </c>
      <c r="C226" s="355">
        <v>0</v>
      </c>
      <c r="D226" s="355">
        <v>0</v>
      </c>
      <c r="E226" s="355">
        <v>0</v>
      </c>
      <c r="F226" s="355">
        <v>0</v>
      </c>
      <c r="G226" s="355">
        <v>0</v>
      </c>
      <c r="H226" s="355">
        <v>0</v>
      </c>
      <c r="I226" s="355">
        <v>0</v>
      </c>
      <c r="J226" s="355">
        <v>0</v>
      </c>
      <c r="K226" s="355">
        <v>0</v>
      </c>
      <c r="L226" s="355">
        <v>0</v>
      </c>
      <c r="M226" s="355">
        <v>0</v>
      </c>
      <c r="N226" s="355">
        <v>0</v>
      </c>
      <c r="O226" s="355">
        <v>0</v>
      </c>
      <c r="P226" s="355">
        <v>1569.4701100000002</v>
      </c>
      <c r="Q226" s="355">
        <v>0</v>
      </c>
      <c r="R226" s="355">
        <v>0</v>
      </c>
      <c r="S226" s="355">
        <v>0</v>
      </c>
      <c r="T226" s="355">
        <v>0</v>
      </c>
      <c r="U226" s="355">
        <v>0</v>
      </c>
      <c r="V226" s="355">
        <v>0</v>
      </c>
      <c r="W226" s="355">
        <v>0</v>
      </c>
      <c r="X226" s="355">
        <v>0</v>
      </c>
      <c r="Y226" s="355">
        <v>0</v>
      </c>
      <c r="Z226" s="355">
        <v>0</v>
      </c>
      <c r="AA226" s="355">
        <v>0</v>
      </c>
      <c r="AB226" s="355">
        <v>0</v>
      </c>
      <c r="AC226" s="355">
        <v>0</v>
      </c>
      <c r="AD226" s="355">
        <v>0</v>
      </c>
      <c r="AE226" s="355">
        <v>0</v>
      </c>
      <c r="AF226" s="355">
        <v>0</v>
      </c>
      <c r="AG226" s="355">
        <v>0</v>
      </c>
      <c r="AH226" s="355">
        <v>0</v>
      </c>
      <c r="AI226" s="355">
        <v>0</v>
      </c>
      <c r="AJ226" s="355">
        <v>0</v>
      </c>
      <c r="AK226" s="355">
        <v>0</v>
      </c>
      <c r="AL226" s="355">
        <v>0</v>
      </c>
      <c r="AM226" s="355">
        <v>0</v>
      </c>
      <c r="AN226" s="355">
        <v>0</v>
      </c>
      <c r="AO226" s="355">
        <v>0</v>
      </c>
      <c r="AP226" s="355">
        <v>0</v>
      </c>
      <c r="AQ226" s="355">
        <v>1569.4701100000002</v>
      </c>
      <c r="AR226" s="324"/>
      <c r="AS226" s="48"/>
    </row>
    <row r="227" spans="1:45">
      <c r="A227" s="16" t="s">
        <v>220</v>
      </c>
      <c r="B227" s="355">
        <v>0</v>
      </c>
      <c r="C227" s="355">
        <v>0</v>
      </c>
      <c r="D227" s="355">
        <v>0</v>
      </c>
      <c r="E227" s="355">
        <v>0</v>
      </c>
      <c r="F227" s="355">
        <v>0</v>
      </c>
      <c r="G227" s="355">
        <v>0</v>
      </c>
      <c r="H227" s="355">
        <v>0</v>
      </c>
      <c r="I227" s="355">
        <v>0</v>
      </c>
      <c r="J227" s="355">
        <v>0</v>
      </c>
      <c r="K227" s="355">
        <v>0</v>
      </c>
      <c r="L227" s="355">
        <v>0</v>
      </c>
      <c r="M227" s="355">
        <v>0</v>
      </c>
      <c r="N227" s="355">
        <v>0</v>
      </c>
      <c r="O227" s="355">
        <v>0</v>
      </c>
      <c r="P227" s="355">
        <v>1569.4701100000002</v>
      </c>
      <c r="Q227" s="355">
        <v>0</v>
      </c>
      <c r="R227" s="355">
        <v>0</v>
      </c>
      <c r="S227" s="355">
        <v>0</v>
      </c>
      <c r="T227" s="355">
        <v>0</v>
      </c>
      <c r="U227" s="355">
        <v>0</v>
      </c>
      <c r="V227" s="355">
        <v>0</v>
      </c>
      <c r="W227" s="355">
        <v>0</v>
      </c>
      <c r="X227" s="355">
        <v>0</v>
      </c>
      <c r="Y227" s="355">
        <v>0</v>
      </c>
      <c r="Z227" s="355">
        <v>0</v>
      </c>
      <c r="AA227" s="355">
        <v>0</v>
      </c>
      <c r="AB227" s="355">
        <v>0</v>
      </c>
      <c r="AC227" s="355">
        <v>0</v>
      </c>
      <c r="AD227" s="355">
        <v>0</v>
      </c>
      <c r="AE227" s="355">
        <v>0</v>
      </c>
      <c r="AF227" s="355">
        <v>0</v>
      </c>
      <c r="AG227" s="355">
        <v>0</v>
      </c>
      <c r="AH227" s="355">
        <v>0</v>
      </c>
      <c r="AI227" s="355">
        <v>0</v>
      </c>
      <c r="AJ227" s="355">
        <v>0</v>
      </c>
      <c r="AK227" s="355">
        <v>0</v>
      </c>
      <c r="AL227" s="355">
        <v>0</v>
      </c>
      <c r="AM227" s="355">
        <v>0</v>
      </c>
      <c r="AN227" s="355">
        <v>0</v>
      </c>
      <c r="AO227" s="355">
        <v>0</v>
      </c>
      <c r="AP227" s="355">
        <v>0</v>
      </c>
      <c r="AQ227" s="355">
        <v>1569.4701100000002</v>
      </c>
      <c r="AR227" s="48"/>
      <c r="AS227" s="48"/>
    </row>
    <row r="228" spans="1:45">
      <c r="A228" s="16" t="s">
        <v>221</v>
      </c>
      <c r="B228" s="355">
        <v>0</v>
      </c>
      <c r="C228" s="355">
        <v>0</v>
      </c>
      <c r="D228" s="355">
        <v>0</v>
      </c>
      <c r="E228" s="355">
        <v>0</v>
      </c>
      <c r="F228" s="355">
        <v>0</v>
      </c>
      <c r="G228" s="355">
        <v>0</v>
      </c>
      <c r="H228" s="355">
        <v>0</v>
      </c>
      <c r="I228" s="355">
        <v>0</v>
      </c>
      <c r="J228" s="355">
        <v>0</v>
      </c>
      <c r="K228" s="355">
        <v>0</v>
      </c>
      <c r="L228" s="355">
        <v>0</v>
      </c>
      <c r="M228" s="355">
        <v>0</v>
      </c>
      <c r="N228" s="355">
        <v>0</v>
      </c>
      <c r="O228" s="355">
        <v>0</v>
      </c>
      <c r="P228" s="355">
        <v>0</v>
      </c>
      <c r="Q228" s="355">
        <v>0</v>
      </c>
      <c r="R228" s="355">
        <v>0</v>
      </c>
      <c r="S228" s="355">
        <v>0</v>
      </c>
      <c r="T228" s="355">
        <v>0</v>
      </c>
      <c r="U228" s="355">
        <v>0</v>
      </c>
      <c r="V228" s="355">
        <v>0</v>
      </c>
      <c r="W228" s="355">
        <v>0</v>
      </c>
      <c r="X228" s="355">
        <v>0</v>
      </c>
      <c r="Y228" s="355">
        <v>0</v>
      </c>
      <c r="Z228" s="355">
        <v>0</v>
      </c>
      <c r="AA228" s="355">
        <v>0</v>
      </c>
      <c r="AB228" s="355">
        <v>0</v>
      </c>
      <c r="AC228" s="355">
        <v>0</v>
      </c>
      <c r="AD228" s="355">
        <v>0</v>
      </c>
      <c r="AE228" s="355">
        <v>0</v>
      </c>
      <c r="AF228" s="355">
        <v>0</v>
      </c>
      <c r="AG228" s="355">
        <v>0</v>
      </c>
      <c r="AH228" s="355">
        <v>0</v>
      </c>
      <c r="AI228" s="355">
        <v>0</v>
      </c>
      <c r="AJ228" s="355">
        <v>0</v>
      </c>
      <c r="AK228" s="355">
        <v>0</v>
      </c>
      <c r="AL228" s="355">
        <v>0</v>
      </c>
      <c r="AM228" s="355">
        <v>0</v>
      </c>
      <c r="AN228" s="355">
        <v>0</v>
      </c>
      <c r="AO228" s="355">
        <v>0</v>
      </c>
      <c r="AP228" s="355">
        <v>0</v>
      </c>
      <c r="AQ228" s="355">
        <v>0</v>
      </c>
      <c r="AR228" s="48"/>
      <c r="AS228" s="48"/>
    </row>
    <row r="229" spans="1:45">
      <c r="A229" s="22" t="s">
        <v>222</v>
      </c>
      <c r="B229" s="355">
        <v>0</v>
      </c>
      <c r="C229" s="355">
        <v>0</v>
      </c>
      <c r="D229" s="355">
        <v>0</v>
      </c>
      <c r="E229" s="355">
        <v>0</v>
      </c>
      <c r="F229" s="355">
        <v>0</v>
      </c>
      <c r="G229" s="355">
        <v>0</v>
      </c>
      <c r="H229" s="355">
        <v>0</v>
      </c>
      <c r="I229" s="355">
        <v>0</v>
      </c>
      <c r="J229" s="355">
        <v>0</v>
      </c>
      <c r="K229" s="355">
        <v>0</v>
      </c>
      <c r="L229" s="355">
        <v>0</v>
      </c>
      <c r="M229" s="355">
        <v>0</v>
      </c>
      <c r="N229" s="355">
        <v>0</v>
      </c>
      <c r="O229" s="355">
        <v>0</v>
      </c>
      <c r="P229" s="355">
        <v>0</v>
      </c>
      <c r="Q229" s="355">
        <v>0</v>
      </c>
      <c r="R229" s="355">
        <v>0</v>
      </c>
      <c r="S229" s="355">
        <v>0</v>
      </c>
      <c r="T229" s="355">
        <v>0</v>
      </c>
      <c r="U229" s="355">
        <v>0</v>
      </c>
      <c r="V229" s="355">
        <v>0</v>
      </c>
      <c r="W229" s="355">
        <v>0</v>
      </c>
      <c r="X229" s="355">
        <v>0</v>
      </c>
      <c r="Y229" s="355">
        <v>0</v>
      </c>
      <c r="Z229" s="355">
        <v>0</v>
      </c>
      <c r="AA229" s="355">
        <v>0</v>
      </c>
      <c r="AB229" s="355">
        <v>0</v>
      </c>
      <c r="AC229" s="355">
        <v>0</v>
      </c>
      <c r="AD229" s="355">
        <v>0</v>
      </c>
      <c r="AE229" s="355">
        <v>0</v>
      </c>
      <c r="AF229" s="355">
        <v>0</v>
      </c>
      <c r="AG229" s="355">
        <v>0</v>
      </c>
      <c r="AH229" s="355">
        <v>0</v>
      </c>
      <c r="AI229" s="355">
        <v>0</v>
      </c>
      <c r="AJ229" s="355">
        <v>0</v>
      </c>
      <c r="AK229" s="355">
        <v>0</v>
      </c>
      <c r="AL229" s="355">
        <v>0</v>
      </c>
      <c r="AM229" s="355">
        <v>0</v>
      </c>
      <c r="AN229" s="355">
        <v>0</v>
      </c>
      <c r="AO229" s="355">
        <v>0</v>
      </c>
      <c r="AP229" s="355">
        <v>0</v>
      </c>
      <c r="AQ229" s="355">
        <v>0</v>
      </c>
      <c r="AR229" s="324"/>
      <c r="AS229" s="48"/>
    </row>
    <row r="230" spans="1:45">
      <c r="A230" s="16" t="s">
        <v>223</v>
      </c>
      <c r="B230" s="355">
        <v>0</v>
      </c>
      <c r="C230" s="355">
        <v>0</v>
      </c>
      <c r="D230" s="355">
        <v>0</v>
      </c>
      <c r="E230" s="355">
        <v>0</v>
      </c>
      <c r="F230" s="355">
        <v>0</v>
      </c>
      <c r="G230" s="355">
        <v>0</v>
      </c>
      <c r="H230" s="355">
        <v>0</v>
      </c>
      <c r="I230" s="355">
        <v>0</v>
      </c>
      <c r="J230" s="355">
        <v>0</v>
      </c>
      <c r="K230" s="355">
        <v>0</v>
      </c>
      <c r="L230" s="355">
        <v>0</v>
      </c>
      <c r="M230" s="355">
        <v>0</v>
      </c>
      <c r="N230" s="355">
        <v>0</v>
      </c>
      <c r="O230" s="355">
        <v>0</v>
      </c>
      <c r="P230" s="355">
        <v>0</v>
      </c>
      <c r="Q230" s="355">
        <v>0</v>
      </c>
      <c r="R230" s="355">
        <v>0</v>
      </c>
      <c r="S230" s="355">
        <v>0</v>
      </c>
      <c r="T230" s="355">
        <v>0</v>
      </c>
      <c r="U230" s="355">
        <v>0</v>
      </c>
      <c r="V230" s="355">
        <v>0</v>
      </c>
      <c r="W230" s="355">
        <v>0</v>
      </c>
      <c r="X230" s="355">
        <v>0</v>
      </c>
      <c r="Y230" s="355">
        <v>0</v>
      </c>
      <c r="Z230" s="355">
        <v>0</v>
      </c>
      <c r="AA230" s="355">
        <v>0</v>
      </c>
      <c r="AB230" s="355">
        <v>0</v>
      </c>
      <c r="AC230" s="355">
        <v>0</v>
      </c>
      <c r="AD230" s="355">
        <v>0</v>
      </c>
      <c r="AE230" s="355">
        <v>0</v>
      </c>
      <c r="AF230" s="355">
        <v>0</v>
      </c>
      <c r="AG230" s="355">
        <v>0</v>
      </c>
      <c r="AH230" s="355">
        <v>0</v>
      </c>
      <c r="AI230" s="355">
        <v>0</v>
      </c>
      <c r="AJ230" s="355">
        <v>0</v>
      </c>
      <c r="AK230" s="355">
        <v>0</v>
      </c>
      <c r="AL230" s="355">
        <v>0</v>
      </c>
      <c r="AM230" s="355">
        <v>0</v>
      </c>
      <c r="AN230" s="355">
        <v>0</v>
      </c>
      <c r="AO230" s="355">
        <v>0</v>
      </c>
      <c r="AP230" s="355">
        <v>0</v>
      </c>
      <c r="AQ230" s="355">
        <v>0</v>
      </c>
      <c r="AR230" s="48"/>
      <c r="AS230" s="48"/>
    </row>
    <row r="231" spans="1:45">
      <c r="A231" s="16" t="s">
        <v>224</v>
      </c>
      <c r="B231" s="355">
        <v>0</v>
      </c>
      <c r="C231" s="355">
        <v>0</v>
      </c>
      <c r="D231" s="355">
        <v>0</v>
      </c>
      <c r="E231" s="355">
        <v>0</v>
      </c>
      <c r="F231" s="355">
        <v>0</v>
      </c>
      <c r="G231" s="355">
        <v>0</v>
      </c>
      <c r="H231" s="355">
        <v>0</v>
      </c>
      <c r="I231" s="355">
        <v>0</v>
      </c>
      <c r="J231" s="355">
        <v>0</v>
      </c>
      <c r="K231" s="355">
        <v>0</v>
      </c>
      <c r="L231" s="355">
        <v>0</v>
      </c>
      <c r="M231" s="355">
        <v>0</v>
      </c>
      <c r="N231" s="355">
        <v>0</v>
      </c>
      <c r="O231" s="355">
        <v>0</v>
      </c>
      <c r="P231" s="355">
        <v>0</v>
      </c>
      <c r="Q231" s="355">
        <v>0</v>
      </c>
      <c r="R231" s="355">
        <v>0</v>
      </c>
      <c r="S231" s="355">
        <v>0</v>
      </c>
      <c r="T231" s="355">
        <v>0</v>
      </c>
      <c r="U231" s="355">
        <v>0</v>
      </c>
      <c r="V231" s="355">
        <v>0</v>
      </c>
      <c r="W231" s="355">
        <v>0</v>
      </c>
      <c r="X231" s="355">
        <v>0</v>
      </c>
      <c r="Y231" s="355">
        <v>0</v>
      </c>
      <c r="Z231" s="355">
        <v>0</v>
      </c>
      <c r="AA231" s="355">
        <v>0</v>
      </c>
      <c r="AB231" s="355">
        <v>0</v>
      </c>
      <c r="AC231" s="355">
        <v>0</v>
      </c>
      <c r="AD231" s="355">
        <v>0</v>
      </c>
      <c r="AE231" s="355">
        <v>0</v>
      </c>
      <c r="AF231" s="355">
        <v>0</v>
      </c>
      <c r="AG231" s="355">
        <v>0</v>
      </c>
      <c r="AH231" s="355">
        <v>0</v>
      </c>
      <c r="AI231" s="355">
        <v>0</v>
      </c>
      <c r="AJ231" s="355">
        <v>0</v>
      </c>
      <c r="AK231" s="355">
        <v>0</v>
      </c>
      <c r="AL231" s="355">
        <v>0</v>
      </c>
      <c r="AM231" s="355">
        <v>0</v>
      </c>
      <c r="AN231" s="355">
        <v>0</v>
      </c>
      <c r="AO231" s="355">
        <v>0</v>
      </c>
      <c r="AP231" s="355">
        <v>0</v>
      </c>
      <c r="AQ231" s="355">
        <v>0</v>
      </c>
      <c r="AR231" s="48"/>
      <c r="AS231" s="48"/>
    </row>
    <row r="232" spans="1:45">
      <c r="A232" s="22" t="s">
        <v>225</v>
      </c>
      <c r="B232" s="355">
        <v>2287812.4166999999</v>
      </c>
      <c r="C232" s="355">
        <v>758787.89964999992</v>
      </c>
      <c r="D232" s="355">
        <v>1475331.8514100001</v>
      </c>
      <c r="E232" s="355">
        <v>399006.48843999999</v>
      </c>
      <c r="F232" s="355">
        <v>473167.74287000002</v>
      </c>
      <c r="G232" s="355">
        <v>263917.03719</v>
      </c>
      <c r="H232" s="355">
        <v>119376.60112000001</v>
      </c>
      <c r="I232" s="355">
        <v>289491.99862999999</v>
      </c>
      <c r="J232" s="355">
        <v>368217.01156000001</v>
      </c>
      <c r="K232" s="355">
        <v>262806.19933000003</v>
      </c>
      <c r="L232" s="355">
        <v>131268.93276</v>
      </c>
      <c r="M232" s="355">
        <v>415111.96054</v>
      </c>
      <c r="N232" s="355">
        <v>215028.12534999999</v>
      </c>
      <c r="O232" s="355">
        <v>27993.92771</v>
      </c>
      <c r="P232" s="355">
        <v>105426.67003000001</v>
      </c>
      <c r="Q232" s="355">
        <v>75973.788849999997</v>
      </c>
      <c r="R232" s="355">
        <v>101853.94336</v>
      </c>
      <c r="S232" s="355">
        <v>103265.81961000001</v>
      </c>
      <c r="T232" s="355">
        <v>97916.695439999996</v>
      </c>
      <c r="U232" s="355">
        <v>43483.691570000003</v>
      </c>
      <c r="V232" s="355">
        <v>149301.26693000001</v>
      </c>
      <c r="W232" s="355">
        <v>172773.23775999999</v>
      </c>
      <c r="X232" s="355">
        <v>156691.39184999999</v>
      </c>
      <c r="Y232" s="355">
        <v>14420.48849</v>
      </c>
      <c r="Z232" s="355">
        <v>454309.94652</v>
      </c>
      <c r="AA232" s="355">
        <v>230943.00518000001</v>
      </c>
      <c r="AB232" s="355">
        <v>319697.16941999999</v>
      </c>
      <c r="AC232" s="355">
        <v>523716.61716000002</v>
      </c>
      <c r="AD232" s="355">
        <v>455916.95292000001</v>
      </c>
      <c r="AE232" s="355">
        <v>148660.83974</v>
      </c>
      <c r="AF232" s="355">
        <v>130365.24412</v>
      </c>
      <c r="AG232" s="355">
        <v>99332.496930000008</v>
      </c>
      <c r="AH232" s="355">
        <v>77743.544880000001</v>
      </c>
      <c r="AI232" s="355">
        <v>27395.898410000002</v>
      </c>
      <c r="AJ232" s="355">
        <v>61932.006700000005</v>
      </c>
      <c r="AK232" s="355">
        <v>37048.331100000003</v>
      </c>
      <c r="AL232" s="355">
        <v>240791.10386999999</v>
      </c>
      <c r="AM232" s="355">
        <v>41538.598659999996</v>
      </c>
      <c r="AN232" s="355">
        <v>235449.66853999998</v>
      </c>
      <c r="AO232" s="355">
        <v>80793.516080000001</v>
      </c>
      <c r="AP232" s="355">
        <v>10582.368119999999</v>
      </c>
      <c r="AQ232" s="355">
        <v>11684642.4955</v>
      </c>
      <c r="AR232" s="324"/>
      <c r="AS232" s="48"/>
    </row>
    <row r="233" spans="1:45">
      <c r="A233" s="16" t="s">
        <v>226</v>
      </c>
      <c r="B233" s="355">
        <v>1780493.6211999999</v>
      </c>
      <c r="C233" s="355">
        <v>752022.85167</v>
      </c>
      <c r="D233" s="355">
        <v>1260557.2641500002</v>
      </c>
      <c r="E233" s="355">
        <v>394868.19601999997</v>
      </c>
      <c r="F233" s="355">
        <v>468493.88272000005</v>
      </c>
      <c r="G233" s="355">
        <v>259417.97072000001</v>
      </c>
      <c r="H233" s="355">
        <v>113529.38816</v>
      </c>
      <c r="I233" s="355">
        <v>271142.67827999999</v>
      </c>
      <c r="J233" s="355">
        <v>324737.17443999997</v>
      </c>
      <c r="K233" s="355">
        <v>246737.04812999998</v>
      </c>
      <c r="L233" s="355">
        <v>129466.92426</v>
      </c>
      <c r="M233" s="355">
        <v>409094.93808999995</v>
      </c>
      <c r="N233" s="355">
        <v>213457.33335</v>
      </c>
      <c r="O233" s="355">
        <v>25423.831449999998</v>
      </c>
      <c r="P233" s="355">
        <v>62509.976159999998</v>
      </c>
      <c r="Q233" s="355">
        <v>75088.22928</v>
      </c>
      <c r="R233" s="355">
        <v>98525.501359999995</v>
      </c>
      <c r="S233" s="355">
        <v>95695.578250000006</v>
      </c>
      <c r="T233" s="355">
        <v>97271.896359999999</v>
      </c>
      <c r="U233" s="355">
        <v>42240.91562</v>
      </c>
      <c r="V233" s="355">
        <v>143382.52122999998</v>
      </c>
      <c r="W233" s="355">
        <v>170321.39725000001</v>
      </c>
      <c r="X233" s="355">
        <v>153985.76843</v>
      </c>
      <c r="Y233" s="355">
        <v>11101.67311</v>
      </c>
      <c r="Z233" s="355">
        <v>449808.91749000002</v>
      </c>
      <c r="AA233" s="355">
        <v>145655.95855000001</v>
      </c>
      <c r="AB233" s="355">
        <v>309947.79310000001</v>
      </c>
      <c r="AC233" s="355">
        <v>443982.95898</v>
      </c>
      <c r="AD233" s="355">
        <v>288103.59349</v>
      </c>
      <c r="AE233" s="355">
        <v>143547.70908</v>
      </c>
      <c r="AF233" s="355">
        <v>117024.51796</v>
      </c>
      <c r="AG233" s="355">
        <v>99290.90582</v>
      </c>
      <c r="AH233" s="355">
        <v>71555.526230000003</v>
      </c>
      <c r="AI233" s="355">
        <v>26586.450949999999</v>
      </c>
      <c r="AJ233" s="355">
        <v>22228.59834</v>
      </c>
      <c r="AK233" s="355">
        <v>27310.414049999999</v>
      </c>
      <c r="AL233" s="355">
        <v>238996.69336999999</v>
      </c>
      <c r="AM233" s="355">
        <v>33618.996920000005</v>
      </c>
      <c r="AN233" s="355">
        <v>231410.20369999998</v>
      </c>
      <c r="AO233" s="355">
        <v>80793.516080000001</v>
      </c>
      <c r="AP233" s="355">
        <v>10397.368119999999</v>
      </c>
      <c r="AQ233" s="355">
        <v>10339826.681919999</v>
      </c>
      <c r="AR233" s="48"/>
      <c r="AS233" s="48"/>
    </row>
    <row r="234" spans="1:45">
      <c r="A234" s="16" t="s">
        <v>227</v>
      </c>
      <c r="B234" s="355">
        <v>0</v>
      </c>
      <c r="C234" s="355">
        <v>0</v>
      </c>
      <c r="D234" s="355">
        <v>0</v>
      </c>
      <c r="E234" s="355">
        <v>0</v>
      </c>
      <c r="F234" s="355">
        <v>0</v>
      </c>
      <c r="G234" s="355">
        <v>0</v>
      </c>
      <c r="H234" s="355">
        <v>0</v>
      </c>
      <c r="I234" s="355">
        <v>0</v>
      </c>
      <c r="J234" s="355">
        <v>0</v>
      </c>
      <c r="K234" s="355">
        <v>0</v>
      </c>
      <c r="L234" s="355">
        <v>0</v>
      </c>
      <c r="M234" s="355">
        <v>0</v>
      </c>
      <c r="N234" s="355">
        <v>0</v>
      </c>
      <c r="O234" s="355">
        <v>0</v>
      </c>
      <c r="P234" s="355">
        <v>0.05</v>
      </c>
      <c r="Q234" s="355">
        <v>0</v>
      </c>
      <c r="R234" s="355">
        <v>0</v>
      </c>
      <c r="S234" s="355">
        <v>0</v>
      </c>
      <c r="T234" s="355">
        <v>0</v>
      </c>
      <c r="U234" s="355">
        <v>0</v>
      </c>
      <c r="V234" s="355">
        <v>0</v>
      </c>
      <c r="W234" s="355">
        <v>0</v>
      </c>
      <c r="X234" s="355">
        <v>0</v>
      </c>
      <c r="Y234" s="355">
        <v>0</v>
      </c>
      <c r="Z234" s="355">
        <v>0</v>
      </c>
      <c r="AA234" s="355">
        <v>0</v>
      </c>
      <c r="AB234" s="355">
        <v>0</v>
      </c>
      <c r="AC234" s="355">
        <v>0</v>
      </c>
      <c r="AD234" s="355">
        <v>0</v>
      </c>
      <c r="AE234" s="355">
        <v>0</v>
      </c>
      <c r="AF234" s="355">
        <v>0</v>
      </c>
      <c r="AG234" s="355">
        <v>0</v>
      </c>
      <c r="AH234" s="355">
        <v>0</v>
      </c>
      <c r="AI234" s="355">
        <v>0</v>
      </c>
      <c r="AJ234" s="355">
        <v>0</v>
      </c>
      <c r="AK234" s="355">
        <v>0</v>
      </c>
      <c r="AL234" s="355">
        <v>0</v>
      </c>
      <c r="AM234" s="355">
        <v>0</v>
      </c>
      <c r="AN234" s="355">
        <v>0</v>
      </c>
      <c r="AO234" s="355">
        <v>0</v>
      </c>
      <c r="AP234" s="355">
        <v>0</v>
      </c>
      <c r="AQ234" s="355">
        <v>0.05</v>
      </c>
      <c r="AR234" s="48"/>
      <c r="AS234" s="48"/>
    </row>
    <row r="235" spans="1:45">
      <c r="A235" s="16" t="s">
        <v>228</v>
      </c>
      <c r="B235" s="355">
        <v>232759.80821000002</v>
      </c>
      <c r="C235" s="355">
        <v>0</v>
      </c>
      <c r="D235" s="355">
        <v>4383.5936400000001</v>
      </c>
      <c r="E235" s="355">
        <v>0</v>
      </c>
      <c r="F235" s="355">
        <v>0</v>
      </c>
      <c r="G235" s="355">
        <v>751.04557</v>
      </c>
      <c r="H235" s="355">
        <v>4780.5401500000007</v>
      </c>
      <c r="I235" s="355">
        <v>3448.3193799999999</v>
      </c>
      <c r="J235" s="355">
        <v>3179.8922699999998</v>
      </c>
      <c r="K235" s="355">
        <v>0</v>
      </c>
      <c r="L235" s="355">
        <v>991.22450000000003</v>
      </c>
      <c r="M235" s="355">
        <v>0</v>
      </c>
      <c r="N235" s="355">
        <v>1410.452</v>
      </c>
      <c r="O235" s="355">
        <v>0</v>
      </c>
      <c r="P235" s="355">
        <v>554.82500000000005</v>
      </c>
      <c r="Q235" s="355">
        <v>0</v>
      </c>
      <c r="R235" s="355">
        <v>0</v>
      </c>
      <c r="S235" s="355">
        <v>0</v>
      </c>
      <c r="T235" s="355">
        <v>0</v>
      </c>
      <c r="U235" s="355">
        <v>0</v>
      </c>
      <c r="V235" s="355">
        <v>0</v>
      </c>
      <c r="W235" s="355">
        <v>0</v>
      </c>
      <c r="X235" s="355">
        <v>0</v>
      </c>
      <c r="Y235" s="355">
        <v>0</v>
      </c>
      <c r="Z235" s="355">
        <v>0</v>
      </c>
      <c r="AA235" s="355">
        <v>842.07799999999997</v>
      </c>
      <c r="AB235" s="355">
        <v>722.33253999999999</v>
      </c>
      <c r="AC235" s="355">
        <v>10942.758300000001</v>
      </c>
      <c r="AD235" s="355">
        <v>154896.65622999999</v>
      </c>
      <c r="AE235" s="355">
        <v>2609.5904999999998</v>
      </c>
      <c r="AF235" s="355">
        <v>12326.075210000001</v>
      </c>
      <c r="AG235" s="355">
        <v>0</v>
      </c>
      <c r="AH235" s="355">
        <v>0</v>
      </c>
      <c r="AI235" s="355">
        <v>0</v>
      </c>
      <c r="AJ235" s="355">
        <v>15644.86174</v>
      </c>
      <c r="AK235" s="355">
        <v>8635.7460500000016</v>
      </c>
      <c r="AL235" s="355">
        <v>0</v>
      </c>
      <c r="AM235" s="355">
        <v>2448.6696200000001</v>
      </c>
      <c r="AN235" s="355">
        <v>644.56187</v>
      </c>
      <c r="AO235" s="355">
        <v>0</v>
      </c>
      <c r="AP235" s="355">
        <v>0</v>
      </c>
      <c r="AQ235" s="355">
        <v>461973.03077999997</v>
      </c>
      <c r="AR235" s="48"/>
      <c r="AS235" s="48"/>
    </row>
    <row r="236" spans="1:45">
      <c r="A236" s="16" t="s">
        <v>229</v>
      </c>
      <c r="B236" s="355">
        <v>0</v>
      </c>
      <c r="C236" s="355">
        <v>0</v>
      </c>
      <c r="D236" s="355">
        <v>0</v>
      </c>
      <c r="E236" s="355">
        <v>0</v>
      </c>
      <c r="F236" s="355">
        <v>0</v>
      </c>
      <c r="G236" s="355">
        <v>0</v>
      </c>
      <c r="H236" s="355">
        <v>0</v>
      </c>
      <c r="I236" s="355">
        <v>0</v>
      </c>
      <c r="J236" s="355">
        <v>0</v>
      </c>
      <c r="K236" s="355">
        <v>0</v>
      </c>
      <c r="L236" s="355">
        <v>0</v>
      </c>
      <c r="M236" s="355">
        <v>0</v>
      </c>
      <c r="N236" s="355">
        <v>0</v>
      </c>
      <c r="O236" s="355">
        <v>0</v>
      </c>
      <c r="P236" s="355">
        <v>0</v>
      </c>
      <c r="Q236" s="355">
        <v>0</v>
      </c>
      <c r="R236" s="355">
        <v>0</v>
      </c>
      <c r="S236" s="355">
        <v>0</v>
      </c>
      <c r="T236" s="355">
        <v>0</v>
      </c>
      <c r="U236" s="355">
        <v>0</v>
      </c>
      <c r="V236" s="355">
        <v>0</v>
      </c>
      <c r="W236" s="355">
        <v>0</v>
      </c>
      <c r="X236" s="355">
        <v>0</v>
      </c>
      <c r="Y236" s="355">
        <v>0</v>
      </c>
      <c r="Z236" s="355">
        <v>0</v>
      </c>
      <c r="AA236" s="355">
        <v>0</v>
      </c>
      <c r="AB236" s="355">
        <v>0</v>
      </c>
      <c r="AC236" s="355">
        <v>0</v>
      </c>
      <c r="AD236" s="355">
        <v>0</v>
      </c>
      <c r="AE236" s="355">
        <v>0</v>
      </c>
      <c r="AF236" s="355">
        <v>0</v>
      </c>
      <c r="AG236" s="355">
        <v>0</v>
      </c>
      <c r="AH236" s="355">
        <v>0</v>
      </c>
      <c r="AI236" s="355">
        <v>0</v>
      </c>
      <c r="AJ236" s="355">
        <v>0</v>
      </c>
      <c r="AK236" s="355">
        <v>0</v>
      </c>
      <c r="AL236" s="355">
        <v>0</v>
      </c>
      <c r="AM236" s="355">
        <v>0</v>
      </c>
      <c r="AN236" s="355">
        <v>0</v>
      </c>
      <c r="AO236" s="355">
        <v>0</v>
      </c>
      <c r="AP236" s="355">
        <v>0</v>
      </c>
      <c r="AQ236" s="355">
        <v>0</v>
      </c>
      <c r="AR236" s="48"/>
      <c r="AS236" s="48"/>
    </row>
    <row r="237" spans="1:45">
      <c r="A237" s="16" t="s">
        <v>230</v>
      </c>
      <c r="B237" s="355">
        <v>58323.214840000001</v>
      </c>
      <c r="C237" s="355">
        <v>6765.0479800000003</v>
      </c>
      <c r="D237" s="355">
        <v>47699.234909999999</v>
      </c>
      <c r="E237" s="355">
        <v>4138.2924199999998</v>
      </c>
      <c r="F237" s="355">
        <v>4673.8601500000004</v>
      </c>
      <c r="G237" s="355">
        <v>2312.5081700000001</v>
      </c>
      <c r="H237" s="355">
        <v>1066.67281</v>
      </c>
      <c r="I237" s="355">
        <v>2830.5089800000001</v>
      </c>
      <c r="J237" s="355">
        <v>4980.7177199999996</v>
      </c>
      <c r="K237" s="355">
        <v>16069.151199999998</v>
      </c>
      <c r="L237" s="355">
        <v>810.78399999999999</v>
      </c>
      <c r="M237" s="355">
        <v>6017.0224500000004</v>
      </c>
      <c r="N237" s="355">
        <v>160.34</v>
      </c>
      <c r="O237" s="355">
        <v>2570.0962599999998</v>
      </c>
      <c r="P237" s="355">
        <v>4117.2527099999998</v>
      </c>
      <c r="Q237" s="355">
        <v>885.55956999999989</v>
      </c>
      <c r="R237" s="355">
        <v>3328.442</v>
      </c>
      <c r="S237" s="355">
        <v>2377.75</v>
      </c>
      <c r="T237" s="355">
        <v>637.72107999999992</v>
      </c>
      <c r="U237" s="355">
        <v>1242.77595</v>
      </c>
      <c r="V237" s="355">
        <v>5918.7457000000004</v>
      </c>
      <c r="W237" s="355">
        <v>2451.84051</v>
      </c>
      <c r="X237" s="355">
        <v>2602.6234199999999</v>
      </c>
      <c r="Y237" s="355">
        <v>3318.2153800000001</v>
      </c>
      <c r="Z237" s="355">
        <v>4501.0290300000006</v>
      </c>
      <c r="AA237" s="355">
        <v>2020.8868300000001</v>
      </c>
      <c r="AB237" s="355">
        <v>9027.04378</v>
      </c>
      <c r="AC237" s="355">
        <v>10034.706699999999</v>
      </c>
      <c r="AD237" s="355">
        <v>279.84947999999997</v>
      </c>
      <c r="AE237" s="355">
        <v>2503.54016</v>
      </c>
      <c r="AF237" s="355">
        <v>477.14095000000003</v>
      </c>
      <c r="AG237" s="355">
        <v>41.59111</v>
      </c>
      <c r="AH237" s="355">
        <v>6186.2852000000003</v>
      </c>
      <c r="AI237" s="355">
        <v>809.44745999999998</v>
      </c>
      <c r="AJ237" s="355">
        <v>2045</v>
      </c>
      <c r="AK237" s="355">
        <v>0</v>
      </c>
      <c r="AL237" s="355">
        <v>1615.9105</v>
      </c>
      <c r="AM237" s="355">
        <v>0</v>
      </c>
      <c r="AN237" s="355">
        <v>3394.9029700000001</v>
      </c>
      <c r="AO237" s="355">
        <v>0</v>
      </c>
      <c r="AP237" s="355">
        <v>185</v>
      </c>
      <c r="AQ237" s="355">
        <v>228420.71237999998</v>
      </c>
      <c r="AR237" s="48"/>
      <c r="AS237" s="48"/>
    </row>
    <row r="238" spans="1:45">
      <c r="A238" s="16" t="s">
        <v>231</v>
      </c>
      <c r="B238" s="355">
        <v>0</v>
      </c>
      <c r="C238" s="355">
        <v>0</v>
      </c>
      <c r="D238" s="355">
        <v>218.2</v>
      </c>
      <c r="E238" s="355">
        <v>0</v>
      </c>
      <c r="F238" s="355">
        <v>0</v>
      </c>
      <c r="G238" s="355">
        <v>0</v>
      </c>
      <c r="H238" s="355">
        <v>0</v>
      </c>
      <c r="I238" s="355">
        <v>21</v>
      </c>
      <c r="J238" s="355">
        <v>50</v>
      </c>
      <c r="K238" s="355">
        <v>0</v>
      </c>
      <c r="L238" s="355">
        <v>0</v>
      </c>
      <c r="M238" s="355">
        <v>0</v>
      </c>
      <c r="N238" s="355">
        <v>0</v>
      </c>
      <c r="O238" s="355">
        <v>0</v>
      </c>
      <c r="P238" s="355">
        <v>0</v>
      </c>
      <c r="Q238" s="355">
        <v>0</v>
      </c>
      <c r="R238" s="355">
        <v>0</v>
      </c>
      <c r="S238" s="355">
        <v>0</v>
      </c>
      <c r="T238" s="355">
        <v>0</v>
      </c>
      <c r="U238" s="355">
        <v>0</v>
      </c>
      <c r="V238" s="355">
        <v>0</v>
      </c>
      <c r="W238" s="355">
        <v>0</v>
      </c>
      <c r="X238" s="355">
        <v>103</v>
      </c>
      <c r="Y238" s="355">
        <v>0</v>
      </c>
      <c r="Z238" s="355">
        <v>0</v>
      </c>
      <c r="AA238" s="355">
        <v>0</v>
      </c>
      <c r="AB238" s="355">
        <v>0</v>
      </c>
      <c r="AC238" s="355">
        <v>0</v>
      </c>
      <c r="AD238" s="355">
        <v>0</v>
      </c>
      <c r="AE238" s="355">
        <v>0</v>
      </c>
      <c r="AF238" s="355">
        <v>0</v>
      </c>
      <c r="AG238" s="355">
        <v>0</v>
      </c>
      <c r="AH238" s="355">
        <v>0</v>
      </c>
      <c r="AI238" s="355">
        <v>0</v>
      </c>
      <c r="AJ238" s="355">
        <v>0</v>
      </c>
      <c r="AK238" s="355">
        <v>280</v>
      </c>
      <c r="AL238" s="355">
        <v>0</v>
      </c>
      <c r="AM238" s="355">
        <v>307.36753999999996</v>
      </c>
      <c r="AN238" s="355">
        <v>0</v>
      </c>
      <c r="AO238" s="355">
        <v>0</v>
      </c>
      <c r="AP238" s="355">
        <v>0</v>
      </c>
      <c r="AQ238" s="355">
        <v>979.56754000000001</v>
      </c>
      <c r="AR238" s="48"/>
      <c r="AS238" s="48"/>
    </row>
    <row r="239" spans="1:45">
      <c r="A239" s="16" t="s">
        <v>232</v>
      </c>
      <c r="B239" s="355">
        <v>0</v>
      </c>
      <c r="C239" s="355">
        <v>0</v>
      </c>
      <c r="D239" s="355">
        <v>0</v>
      </c>
      <c r="E239" s="355">
        <v>0</v>
      </c>
      <c r="F239" s="355">
        <v>0</v>
      </c>
      <c r="G239" s="355">
        <v>0</v>
      </c>
      <c r="H239" s="355">
        <v>0</v>
      </c>
      <c r="I239" s="355">
        <v>4.0000000000000001E-3</v>
      </c>
      <c r="J239" s="355">
        <v>0</v>
      </c>
      <c r="K239" s="355">
        <v>0</v>
      </c>
      <c r="L239" s="355">
        <v>0</v>
      </c>
      <c r="M239" s="355">
        <v>0</v>
      </c>
      <c r="N239" s="355">
        <v>0</v>
      </c>
      <c r="O239" s="355">
        <v>0</v>
      </c>
      <c r="P239" s="355">
        <v>0</v>
      </c>
      <c r="Q239" s="355">
        <v>0</v>
      </c>
      <c r="R239" s="355">
        <v>0</v>
      </c>
      <c r="S239" s="355">
        <v>0</v>
      </c>
      <c r="T239" s="355">
        <v>7.0780000000000003</v>
      </c>
      <c r="U239" s="355">
        <v>0</v>
      </c>
      <c r="V239" s="355">
        <v>0</v>
      </c>
      <c r="W239" s="355">
        <v>0</v>
      </c>
      <c r="X239" s="355">
        <v>0</v>
      </c>
      <c r="Y239" s="355">
        <v>0.6</v>
      </c>
      <c r="Z239" s="355">
        <v>0</v>
      </c>
      <c r="AA239" s="355">
        <v>0</v>
      </c>
      <c r="AB239" s="355">
        <v>0</v>
      </c>
      <c r="AC239" s="355">
        <v>0</v>
      </c>
      <c r="AD239" s="355">
        <v>0</v>
      </c>
      <c r="AE239" s="355">
        <v>0</v>
      </c>
      <c r="AF239" s="355">
        <v>0</v>
      </c>
      <c r="AG239" s="355">
        <v>0</v>
      </c>
      <c r="AH239" s="355">
        <v>1.7334499999999999</v>
      </c>
      <c r="AI239" s="355">
        <v>0</v>
      </c>
      <c r="AJ239" s="355">
        <v>0</v>
      </c>
      <c r="AK239" s="355">
        <v>0</v>
      </c>
      <c r="AL239" s="355">
        <v>0</v>
      </c>
      <c r="AM239" s="355">
        <v>0</v>
      </c>
      <c r="AN239" s="355">
        <v>0</v>
      </c>
      <c r="AO239" s="355">
        <v>0</v>
      </c>
      <c r="AP239" s="355">
        <v>0</v>
      </c>
      <c r="AQ239" s="355">
        <v>9.4154499999999999</v>
      </c>
      <c r="AR239" s="48"/>
      <c r="AS239" s="48"/>
    </row>
    <row r="240" spans="1:45">
      <c r="A240" s="16" t="s">
        <v>233</v>
      </c>
      <c r="B240" s="355">
        <v>216235.77244999999</v>
      </c>
      <c r="C240" s="355">
        <v>0</v>
      </c>
      <c r="D240" s="355">
        <v>162473.55871000001</v>
      </c>
      <c r="E240" s="355">
        <v>0</v>
      </c>
      <c r="F240" s="355">
        <v>0</v>
      </c>
      <c r="G240" s="355">
        <v>1435.5127299999999</v>
      </c>
      <c r="H240" s="355">
        <v>0</v>
      </c>
      <c r="I240" s="355">
        <v>12049.48799</v>
      </c>
      <c r="J240" s="355">
        <v>35269.227129999999</v>
      </c>
      <c r="K240" s="355">
        <v>0</v>
      </c>
      <c r="L240" s="355">
        <v>0</v>
      </c>
      <c r="M240" s="355">
        <v>0</v>
      </c>
      <c r="N240" s="355">
        <v>0</v>
      </c>
      <c r="O240" s="355">
        <v>0</v>
      </c>
      <c r="P240" s="355">
        <v>38244.566159999995</v>
      </c>
      <c r="Q240" s="355">
        <v>0</v>
      </c>
      <c r="R240" s="355">
        <v>0</v>
      </c>
      <c r="S240" s="355">
        <v>5192.49136</v>
      </c>
      <c r="T240" s="355">
        <v>0</v>
      </c>
      <c r="U240" s="355">
        <v>0</v>
      </c>
      <c r="V240" s="355">
        <v>0</v>
      </c>
      <c r="W240" s="355">
        <v>0</v>
      </c>
      <c r="X240" s="355">
        <v>0</v>
      </c>
      <c r="Y240" s="355">
        <v>0</v>
      </c>
      <c r="Z240" s="355">
        <v>0</v>
      </c>
      <c r="AA240" s="355">
        <v>82424.0818</v>
      </c>
      <c r="AB240" s="355">
        <v>0</v>
      </c>
      <c r="AC240" s="355">
        <v>58756.193180000002</v>
      </c>
      <c r="AD240" s="355">
        <v>12636.853720000001</v>
      </c>
      <c r="AE240" s="355">
        <v>0</v>
      </c>
      <c r="AF240" s="355">
        <v>537.51</v>
      </c>
      <c r="AG240" s="355">
        <v>0</v>
      </c>
      <c r="AH240" s="355">
        <v>0</v>
      </c>
      <c r="AI240" s="355">
        <v>0</v>
      </c>
      <c r="AJ240" s="355">
        <v>22013.546620000001</v>
      </c>
      <c r="AK240" s="355">
        <v>822.17100000000005</v>
      </c>
      <c r="AL240" s="355">
        <v>178.5</v>
      </c>
      <c r="AM240" s="355">
        <v>5163.5645800000002</v>
      </c>
      <c r="AN240" s="355">
        <v>0</v>
      </c>
      <c r="AO240" s="355">
        <v>0</v>
      </c>
      <c r="AP240" s="355">
        <v>0</v>
      </c>
      <c r="AQ240" s="355">
        <v>653433.03742999991</v>
      </c>
      <c r="AR240" s="48"/>
      <c r="AS240" s="48"/>
    </row>
    <row r="241" spans="1:45">
      <c r="A241" s="22" t="s">
        <v>234</v>
      </c>
      <c r="B241" s="355">
        <v>638047.75251999998</v>
      </c>
      <c r="C241" s="355">
        <v>77961.920280000006</v>
      </c>
      <c r="D241" s="355">
        <v>192166.66691999999</v>
      </c>
      <c r="E241" s="355">
        <v>824110.78101000004</v>
      </c>
      <c r="F241" s="355">
        <v>92100.418470000004</v>
      </c>
      <c r="G241" s="355">
        <v>31450.800789999998</v>
      </c>
      <c r="H241" s="355">
        <v>33616.983390000001</v>
      </c>
      <c r="I241" s="355">
        <v>44106.552280000004</v>
      </c>
      <c r="J241" s="355">
        <v>53367.314989999999</v>
      </c>
      <c r="K241" s="355">
        <v>37141.142260000001</v>
      </c>
      <c r="L241" s="355">
        <v>12169.840900000001</v>
      </c>
      <c r="M241" s="355">
        <v>30829.843399999998</v>
      </c>
      <c r="N241" s="355">
        <v>186105.44915999999</v>
      </c>
      <c r="O241" s="355">
        <v>47642.555690000001</v>
      </c>
      <c r="P241" s="355">
        <v>183048.10558</v>
      </c>
      <c r="Q241" s="355">
        <v>23269.688389999999</v>
      </c>
      <c r="R241" s="355">
        <v>46105.075039999996</v>
      </c>
      <c r="S241" s="355">
        <v>13230.578589999999</v>
      </c>
      <c r="T241" s="355">
        <v>51248.295590000002</v>
      </c>
      <c r="U241" s="355">
        <v>261246.47886</v>
      </c>
      <c r="V241" s="355">
        <v>17008.196600000003</v>
      </c>
      <c r="W241" s="355">
        <v>29515.55488</v>
      </c>
      <c r="X241" s="355">
        <v>56855.001799999998</v>
      </c>
      <c r="Y241" s="355">
        <v>21807.623530000001</v>
      </c>
      <c r="Z241" s="355">
        <v>23862.339059999998</v>
      </c>
      <c r="AA241" s="355">
        <v>15026.517159999999</v>
      </c>
      <c r="AB241" s="355">
        <v>105028.66595000001</v>
      </c>
      <c r="AC241" s="355">
        <v>54072.295159999994</v>
      </c>
      <c r="AD241" s="355">
        <v>14548.324470000001</v>
      </c>
      <c r="AE241" s="355">
        <v>47482.105040000002</v>
      </c>
      <c r="AF241" s="355">
        <v>2867.0918300000003</v>
      </c>
      <c r="AG241" s="355">
        <v>21923.24567</v>
      </c>
      <c r="AH241" s="355">
        <v>14284.32194</v>
      </c>
      <c r="AI241" s="355">
        <v>7141.1625300000005</v>
      </c>
      <c r="AJ241" s="355">
        <v>19096.703120000002</v>
      </c>
      <c r="AK241" s="355">
        <v>729.80244999999991</v>
      </c>
      <c r="AL241" s="355">
        <v>7189.6176699999996</v>
      </c>
      <c r="AM241" s="355">
        <v>10156.081390000001</v>
      </c>
      <c r="AN241" s="355">
        <v>71558.571100000001</v>
      </c>
      <c r="AO241" s="355">
        <v>58618.457689999996</v>
      </c>
      <c r="AP241" s="355">
        <v>20.479040000000001</v>
      </c>
      <c r="AQ241" s="355">
        <v>3477758.4021900003</v>
      </c>
      <c r="AR241" s="324"/>
      <c r="AS241" s="48"/>
    </row>
    <row r="242" spans="1:45">
      <c r="A242" s="16" t="s">
        <v>235</v>
      </c>
      <c r="B242" s="355">
        <v>49573.287469999996</v>
      </c>
      <c r="C242" s="355">
        <v>16812.623649999998</v>
      </c>
      <c r="D242" s="355">
        <v>20659.43302</v>
      </c>
      <c r="E242" s="355">
        <v>45836.684240000002</v>
      </c>
      <c r="F242" s="355">
        <v>193.16082999999998</v>
      </c>
      <c r="G242" s="355">
        <v>3614.5042200000003</v>
      </c>
      <c r="H242" s="355">
        <v>6493.0456699999995</v>
      </c>
      <c r="I242" s="355">
        <v>3939.49305</v>
      </c>
      <c r="J242" s="355">
        <v>10012.524099999999</v>
      </c>
      <c r="K242" s="355">
        <v>1412.05124</v>
      </c>
      <c r="L242" s="355">
        <v>2655.5366300000001</v>
      </c>
      <c r="M242" s="355">
        <v>0</v>
      </c>
      <c r="N242" s="355">
        <v>0</v>
      </c>
      <c r="O242" s="355">
        <v>1590.684</v>
      </c>
      <c r="P242" s="355">
        <v>0</v>
      </c>
      <c r="Q242" s="355">
        <v>0</v>
      </c>
      <c r="R242" s="355">
        <v>28701.796630000001</v>
      </c>
      <c r="S242" s="355">
        <v>0</v>
      </c>
      <c r="T242" s="355">
        <v>2401.8484700000004</v>
      </c>
      <c r="U242" s="355">
        <v>0</v>
      </c>
      <c r="V242" s="355">
        <v>0</v>
      </c>
      <c r="W242" s="355">
        <v>0</v>
      </c>
      <c r="X242" s="355">
        <v>2013.40238</v>
      </c>
      <c r="Y242" s="355">
        <v>0</v>
      </c>
      <c r="Z242" s="355">
        <v>0</v>
      </c>
      <c r="AA242" s="355">
        <v>31.772299999999998</v>
      </c>
      <c r="AB242" s="355">
        <v>77821.599060000008</v>
      </c>
      <c r="AC242" s="355">
        <v>42380.510320000001</v>
      </c>
      <c r="AD242" s="355">
        <v>0</v>
      </c>
      <c r="AE242" s="355">
        <v>0</v>
      </c>
      <c r="AF242" s="355">
        <v>0</v>
      </c>
      <c r="AG242" s="355">
        <v>0</v>
      </c>
      <c r="AH242" s="355">
        <v>0</v>
      </c>
      <c r="AI242" s="355">
        <v>0</v>
      </c>
      <c r="AJ242" s="355">
        <v>599.74193000000002</v>
      </c>
      <c r="AK242" s="355">
        <v>0</v>
      </c>
      <c r="AL242" s="355">
        <v>885.14499999999998</v>
      </c>
      <c r="AM242" s="355">
        <v>0</v>
      </c>
      <c r="AN242" s="355">
        <v>0</v>
      </c>
      <c r="AO242" s="355">
        <v>0</v>
      </c>
      <c r="AP242" s="355">
        <v>0</v>
      </c>
      <c r="AQ242" s="355">
        <v>317628.84420999995</v>
      </c>
      <c r="AR242" s="48"/>
      <c r="AS242" s="48"/>
    </row>
    <row r="243" spans="1:45">
      <c r="A243" s="16" t="s">
        <v>236</v>
      </c>
      <c r="B243" s="355">
        <v>49546.2</v>
      </c>
      <c r="C243" s="355">
        <v>0</v>
      </c>
      <c r="D243" s="355">
        <v>0</v>
      </c>
      <c r="E243" s="355">
        <v>0</v>
      </c>
      <c r="F243" s="355">
        <v>0</v>
      </c>
      <c r="G243" s="355">
        <v>0</v>
      </c>
      <c r="H243" s="355">
        <v>0</v>
      </c>
      <c r="I243" s="355">
        <v>4688.9394000000002</v>
      </c>
      <c r="J243" s="355">
        <v>8412.94</v>
      </c>
      <c r="K243" s="355">
        <v>0</v>
      </c>
      <c r="L243" s="355">
        <v>0</v>
      </c>
      <c r="M243" s="355">
        <v>0</v>
      </c>
      <c r="N243" s="355">
        <v>0</v>
      </c>
      <c r="O243" s="355">
        <v>0</v>
      </c>
      <c r="P243" s="355">
        <v>0</v>
      </c>
      <c r="Q243" s="355">
        <v>0</v>
      </c>
      <c r="R243" s="355">
        <v>0</v>
      </c>
      <c r="S243" s="355">
        <v>0</v>
      </c>
      <c r="T243" s="355">
        <v>0</v>
      </c>
      <c r="U243" s="355">
        <v>0</v>
      </c>
      <c r="V243" s="355">
        <v>0</v>
      </c>
      <c r="W243" s="355">
        <v>0</v>
      </c>
      <c r="X243" s="355">
        <v>0</v>
      </c>
      <c r="Y243" s="355">
        <v>0</v>
      </c>
      <c r="Z243" s="355">
        <v>0</v>
      </c>
      <c r="AA243" s="355">
        <v>0</v>
      </c>
      <c r="AB243" s="355">
        <v>0</v>
      </c>
      <c r="AC243" s="355">
        <v>0</v>
      </c>
      <c r="AD243" s="355">
        <v>9038.3025600000001</v>
      </c>
      <c r="AE243" s="355">
        <v>0</v>
      </c>
      <c r="AF243" s="355">
        <v>0</v>
      </c>
      <c r="AG243" s="355">
        <v>0</v>
      </c>
      <c r="AH243" s="355">
        <v>0</v>
      </c>
      <c r="AI243" s="355">
        <v>0</v>
      </c>
      <c r="AJ243" s="355">
        <v>0</v>
      </c>
      <c r="AK243" s="355">
        <v>0</v>
      </c>
      <c r="AL243" s="355">
        <v>0</v>
      </c>
      <c r="AM243" s="355">
        <v>0</v>
      </c>
      <c r="AN243" s="355">
        <v>0</v>
      </c>
      <c r="AO243" s="355">
        <v>0</v>
      </c>
      <c r="AP243" s="355">
        <v>0</v>
      </c>
      <c r="AQ243" s="355">
        <v>71686.381959999999</v>
      </c>
      <c r="AR243" s="48"/>
      <c r="AS243" s="48"/>
    </row>
    <row r="244" spans="1:45">
      <c r="A244" s="16" t="s">
        <v>237</v>
      </c>
      <c r="B244" s="355">
        <v>102409.75423000001</v>
      </c>
      <c r="C244" s="355">
        <v>12053.916519999999</v>
      </c>
      <c r="D244" s="355">
        <v>34301.588670000005</v>
      </c>
      <c r="E244" s="355">
        <v>11037.756429999999</v>
      </c>
      <c r="F244" s="355">
        <v>1031.48244</v>
      </c>
      <c r="G244" s="355">
        <v>5501.0385400000005</v>
      </c>
      <c r="H244" s="355">
        <v>1237.0775100000001</v>
      </c>
      <c r="I244" s="355">
        <v>4061.9809100000002</v>
      </c>
      <c r="J244" s="355">
        <v>6199.5204999999996</v>
      </c>
      <c r="K244" s="355">
        <v>1201.4619</v>
      </c>
      <c r="L244" s="355">
        <v>5092.3209200000001</v>
      </c>
      <c r="M244" s="355">
        <v>629.57838000000004</v>
      </c>
      <c r="N244" s="355">
        <v>1292.4826699999999</v>
      </c>
      <c r="O244" s="355">
        <v>1758.49441</v>
      </c>
      <c r="P244" s="355">
        <v>2021.4808</v>
      </c>
      <c r="Q244" s="355">
        <v>1209.3144600000001</v>
      </c>
      <c r="R244" s="355">
        <v>1336.61718</v>
      </c>
      <c r="S244" s="355">
        <v>421.23561999999998</v>
      </c>
      <c r="T244" s="355">
        <v>1486.0166100000001</v>
      </c>
      <c r="U244" s="355">
        <v>2675.2760200000002</v>
      </c>
      <c r="V244" s="355">
        <v>361.95269000000002</v>
      </c>
      <c r="W244" s="355">
        <v>2011.0411799999999</v>
      </c>
      <c r="X244" s="355">
        <v>5895.7805799999996</v>
      </c>
      <c r="Y244" s="355">
        <v>1115.4868100000001</v>
      </c>
      <c r="Z244" s="355">
        <v>12230.852210000001</v>
      </c>
      <c r="AA244" s="355">
        <v>3148.5839599999999</v>
      </c>
      <c r="AB244" s="355">
        <v>1016.55452</v>
      </c>
      <c r="AC244" s="355">
        <v>6413.8284599999997</v>
      </c>
      <c r="AD244" s="355">
        <v>5510.0219100000004</v>
      </c>
      <c r="AE244" s="355">
        <v>1738.7020400000001</v>
      </c>
      <c r="AF244" s="355">
        <v>1798.4466599999998</v>
      </c>
      <c r="AG244" s="355">
        <v>1181.7631699999999</v>
      </c>
      <c r="AH244" s="355">
        <v>1720.59906</v>
      </c>
      <c r="AI244" s="355">
        <v>187.06326000000001</v>
      </c>
      <c r="AJ244" s="355">
        <v>1338.9860100000001</v>
      </c>
      <c r="AK244" s="355">
        <v>578.93565999999998</v>
      </c>
      <c r="AL244" s="355">
        <v>2287.0108399999999</v>
      </c>
      <c r="AM244" s="355">
        <v>866.08255000000008</v>
      </c>
      <c r="AN244" s="355">
        <v>9987.4520499999999</v>
      </c>
      <c r="AO244" s="355">
        <v>14308.951789999999</v>
      </c>
      <c r="AP244" s="355">
        <v>4.1463000000000001</v>
      </c>
      <c r="AQ244" s="355">
        <v>270660.63643000001</v>
      </c>
      <c r="AR244" s="48"/>
      <c r="AS244" s="48"/>
    </row>
    <row r="245" spans="1:45">
      <c r="A245" s="16" t="s">
        <v>238</v>
      </c>
      <c r="B245" s="355">
        <v>47878.568030000002</v>
      </c>
      <c r="C245" s="355">
        <v>5871.6609100000005</v>
      </c>
      <c r="D245" s="355">
        <v>15538.59743</v>
      </c>
      <c r="E245" s="355">
        <v>9702.4022399999994</v>
      </c>
      <c r="F245" s="355">
        <v>4184.3754100000006</v>
      </c>
      <c r="G245" s="355">
        <v>3971.4385299999999</v>
      </c>
      <c r="H245" s="355">
        <v>557.42700000000002</v>
      </c>
      <c r="I245" s="355">
        <v>2181.7813099999998</v>
      </c>
      <c r="J245" s="355">
        <v>3806.1102900000001</v>
      </c>
      <c r="K245" s="355">
        <v>3102.43307</v>
      </c>
      <c r="L245" s="355">
        <v>3009.3398299999999</v>
      </c>
      <c r="M245" s="355">
        <v>5347.5260099999996</v>
      </c>
      <c r="N245" s="355">
        <v>2431.0880099999999</v>
      </c>
      <c r="O245" s="355">
        <v>2467.0768900000003</v>
      </c>
      <c r="P245" s="355">
        <v>833.11802</v>
      </c>
      <c r="Q245" s="355">
        <v>1571.6219699999999</v>
      </c>
      <c r="R245" s="355">
        <v>486.06889000000001</v>
      </c>
      <c r="S245" s="355">
        <v>1402.3856499999999</v>
      </c>
      <c r="T245" s="355">
        <v>3162.9898700000003</v>
      </c>
      <c r="U245" s="355">
        <v>895.35827000000006</v>
      </c>
      <c r="V245" s="355">
        <v>297.57112000000001</v>
      </c>
      <c r="W245" s="355">
        <v>1878.78601</v>
      </c>
      <c r="X245" s="355">
        <v>1382.7312299999999</v>
      </c>
      <c r="Y245" s="355">
        <v>410.66525000000001</v>
      </c>
      <c r="Z245" s="355">
        <v>2283.0141100000001</v>
      </c>
      <c r="AA245" s="355">
        <v>1895.3984599999999</v>
      </c>
      <c r="AB245" s="355">
        <v>1973.1861699999999</v>
      </c>
      <c r="AC245" s="355">
        <v>5131.7850699999999</v>
      </c>
      <c r="AD245" s="355">
        <v>0</v>
      </c>
      <c r="AE245" s="355">
        <v>566.41534000000001</v>
      </c>
      <c r="AF245" s="355">
        <v>1068.64517</v>
      </c>
      <c r="AG245" s="355">
        <v>80.975259999999992</v>
      </c>
      <c r="AH245" s="355">
        <v>1275.30063</v>
      </c>
      <c r="AI245" s="355">
        <v>335.24910999999997</v>
      </c>
      <c r="AJ245" s="355">
        <v>365.02661000000001</v>
      </c>
      <c r="AK245" s="355">
        <v>139.50465</v>
      </c>
      <c r="AL245" s="355">
        <v>2851.3653799999997</v>
      </c>
      <c r="AM245" s="355">
        <v>882.65055000000007</v>
      </c>
      <c r="AN245" s="355">
        <v>3944.6338100000003</v>
      </c>
      <c r="AO245" s="355">
        <v>12622.08887</v>
      </c>
      <c r="AP245" s="355">
        <v>16.332740000000001</v>
      </c>
      <c r="AQ245" s="355">
        <v>157802.69316999998</v>
      </c>
      <c r="AR245" s="48"/>
      <c r="AS245" s="48"/>
    </row>
    <row r="246" spans="1:45">
      <c r="A246" s="11" t="s">
        <v>239</v>
      </c>
      <c r="B246" s="10">
        <v>0</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0</v>
      </c>
      <c r="AR246" s="48"/>
      <c r="AS246" s="48"/>
    </row>
    <row r="247" spans="1:45">
      <c r="A247" s="16" t="s">
        <v>240</v>
      </c>
      <c r="B247" s="10">
        <v>388639.94279</v>
      </c>
      <c r="C247" s="10">
        <v>43223.7192</v>
      </c>
      <c r="D247" s="10">
        <v>121667.0478</v>
      </c>
      <c r="E247" s="10">
        <v>757533.93810000003</v>
      </c>
      <c r="F247" s="10">
        <v>86691.39979000001</v>
      </c>
      <c r="G247" s="10">
        <v>18363.819500000001</v>
      </c>
      <c r="H247" s="10">
        <v>25329.433209999999</v>
      </c>
      <c r="I247" s="10">
        <v>29234.357609999999</v>
      </c>
      <c r="J247" s="10">
        <v>24936.220100000002</v>
      </c>
      <c r="K247" s="10">
        <v>31425.196050000002</v>
      </c>
      <c r="L247" s="10">
        <v>1412.6435200000001</v>
      </c>
      <c r="M247" s="10">
        <v>24852.739010000001</v>
      </c>
      <c r="N247" s="10">
        <v>182381.87847999998</v>
      </c>
      <c r="O247" s="10">
        <v>41826.300390000004</v>
      </c>
      <c r="P247" s="10">
        <v>180193.50675999999</v>
      </c>
      <c r="Q247" s="10">
        <v>20488.751960000001</v>
      </c>
      <c r="R247" s="10">
        <v>15580.592339999999</v>
      </c>
      <c r="S247" s="10">
        <v>11406.95732</v>
      </c>
      <c r="T247" s="10">
        <v>44197.440640000001</v>
      </c>
      <c r="U247" s="10">
        <v>257675.84456999999</v>
      </c>
      <c r="V247" s="10">
        <v>16348.672789999999</v>
      </c>
      <c r="W247" s="10">
        <v>25625.72769</v>
      </c>
      <c r="X247" s="10">
        <v>47563.087610000002</v>
      </c>
      <c r="Y247" s="10">
        <v>20281.47147</v>
      </c>
      <c r="Z247" s="10">
        <v>9348.4727400000011</v>
      </c>
      <c r="AA247" s="10">
        <v>9950.7624399999986</v>
      </c>
      <c r="AB247" s="10">
        <v>24217.3262</v>
      </c>
      <c r="AC247" s="10">
        <v>146.17131000000001</v>
      </c>
      <c r="AD247" s="10">
        <v>0</v>
      </c>
      <c r="AE247" s="10">
        <v>45176.987659999999</v>
      </c>
      <c r="AF247" s="10">
        <v>0</v>
      </c>
      <c r="AG247" s="10">
        <v>20660.507239999999</v>
      </c>
      <c r="AH247" s="10">
        <v>11288.42225</v>
      </c>
      <c r="AI247" s="10">
        <v>6618.85016</v>
      </c>
      <c r="AJ247" s="10">
        <v>16792.94857</v>
      </c>
      <c r="AK247" s="10">
        <v>11.36214</v>
      </c>
      <c r="AL247" s="10">
        <v>1166.09645</v>
      </c>
      <c r="AM247" s="10">
        <v>8407.3482899999999</v>
      </c>
      <c r="AN247" s="10">
        <v>57626.485240000002</v>
      </c>
      <c r="AO247" s="10">
        <v>31687.417030000001</v>
      </c>
      <c r="AP247" s="10">
        <v>0</v>
      </c>
      <c r="AQ247" s="10">
        <v>2659979.8464200003</v>
      </c>
      <c r="AR247" s="48"/>
      <c r="AS247" s="48"/>
    </row>
    <row r="248" spans="1:45">
      <c r="A248" s="22" t="s">
        <v>241</v>
      </c>
      <c r="B248" s="10">
        <v>64008.397990000005</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64008.397990000005</v>
      </c>
      <c r="AR248" s="324"/>
      <c r="AS248" s="48"/>
    </row>
    <row r="249" spans="1:45">
      <c r="A249" s="16" t="s">
        <v>242</v>
      </c>
      <c r="B249" s="10">
        <v>64008.397990000005</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64008.397990000005</v>
      </c>
      <c r="AR249" s="48"/>
      <c r="AS249" s="48"/>
    </row>
    <row r="250" spans="1:45">
      <c r="A250" s="16" t="s">
        <v>243</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c r="AR250" s="48"/>
      <c r="AS250" s="48"/>
    </row>
    <row r="251" spans="1:45">
      <c r="A251" s="22" t="s">
        <v>244</v>
      </c>
      <c r="B251" s="10">
        <v>0</v>
      </c>
      <c r="C251" s="10">
        <v>0</v>
      </c>
      <c r="D251" s="10">
        <v>0</v>
      </c>
      <c r="E251" s="10">
        <v>0</v>
      </c>
      <c r="F251" s="10">
        <v>0</v>
      </c>
      <c r="G251" s="10">
        <v>0</v>
      </c>
      <c r="H251" s="10">
        <v>0</v>
      </c>
      <c r="I251" s="10">
        <v>0</v>
      </c>
      <c r="J251" s="10">
        <v>0</v>
      </c>
      <c r="K251" s="10">
        <v>0</v>
      </c>
      <c r="L251" s="10">
        <v>0</v>
      </c>
      <c r="M251" s="10">
        <v>0</v>
      </c>
      <c r="N251" s="10">
        <v>0</v>
      </c>
      <c r="O251" s="10">
        <v>0</v>
      </c>
      <c r="P251" s="10">
        <v>0</v>
      </c>
      <c r="Q251" s="10">
        <v>0</v>
      </c>
      <c r="R251" s="10">
        <v>0</v>
      </c>
      <c r="S251" s="10">
        <v>0</v>
      </c>
      <c r="T251" s="10">
        <v>0</v>
      </c>
      <c r="U251" s="10">
        <v>0</v>
      </c>
      <c r="V251" s="10">
        <v>0</v>
      </c>
      <c r="W251" s="10">
        <v>0</v>
      </c>
      <c r="X251" s="10">
        <v>0</v>
      </c>
      <c r="Y251" s="10">
        <v>0</v>
      </c>
      <c r="Z251" s="10">
        <v>0</v>
      </c>
      <c r="AA251" s="10">
        <v>0</v>
      </c>
      <c r="AB251" s="10">
        <v>0</v>
      </c>
      <c r="AC251" s="10">
        <v>0</v>
      </c>
      <c r="AD251" s="10">
        <v>0</v>
      </c>
      <c r="AE251" s="10">
        <v>0</v>
      </c>
      <c r="AF251" s="10">
        <v>0</v>
      </c>
      <c r="AG251" s="10">
        <v>0</v>
      </c>
      <c r="AH251" s="10">
        <v>0</v>
      </c>
      <c r="AI251" s="10">
        <v>0</v>
      </c>
      <c r="AJ251" s="10">
        <v>0</v>
      </c>
      <c r="AK251" s="10">
        <v>0</v>
      </c>
      <c r="AL251" s="10">
        <v>0</v>
      </c>
      <c r="AM251" s="10">
        <v>0</v>
      </c>
      <c r="AN251" s="10">
        <v>0</v>
      </c>
      <c r="AO251" s="10">
        <v>0</v>
      </c>
      <c r="AP251" s="10">
        <v>0</v>
      </c>
      <c r="AQ251" s="10">
        <v>0</v>
      </c>
      <c r="AR251" s="324"/>
      <c r="AS251" s="48"/>
    </row>
    <row r="252" spans="1:45">
      <c r="A252" s="16" t="s">
        <v>242</v>
      </c>
      <c r="B252" s="10">
        <v>0</v>
      </c>
      <c r="C252" s="10">
        <v>0</v>
      </c>
      <c r="D252" s="10">
        <v>0</v>
      </c>
      <c r="E252" s="10">
        <v>0</v>
      </c>
      <c r="F252" s="10">
        <v>0</v>
      </c>
      <c r="G252" s="10">
        <v>0</v>
      </c>
      <c r="H252" s="10">
        <v>0</v>
      </c>
      <c r="I252" s="10">
        <v>0</v>
      </c>
      <c r="J252" s="10">
        <v>0</v>
      </c>
      <c r="K252" s="10">
        <v>0</v>
      </c>
      <c r="L252" s="10">
        <v>0</v>
      </c>
      <c r="M252" s="10">
        <v>0</v>
      </c>
      <c r="N252" s="10">
        <v>0</v>
      </c>
      <c r="O252" s="10">
        <v>0</v>
      </c>
      <c r="P252" s="10">
        <v>0</v>
      </c>
      <c r="Q252" s="10">
        <v>0</v>
      </c>
      <c r="R252" s="10">
        <v>0</v>
      </c>
      <c r="S252" s="10">
        <v>0</v>
      </c>
      <c r="T252" s="10">
        <v>0</v>
      </c>
      <c r="U252" s="10">
        <v>0</v>
      </c>
      <c r="V252" s="10">
        <v>0</v>
      </c>
      <c r="W252" s="10">
        <v>0</v>
      </c>
      <c r="X252" s="10">
        <v>0</v>
      </c>
      <c r="Y252" s="10">
        <v>0</v>
      </c>
      <c r="Z252" s="10">
        <v>0</v>
      </c>
      <c r="AA252" s="10">
        <v>0</v>
      </c>
      <c r="AB252" s="10">
        <v>0</v>
      </c>
      <c r="AC252" s="10">
        <v>0</v>
      </c>
      <c r="AD252" s="10">
        <v>0</v>
      </c>
      <c r="AE252" s="10">
        <v>0</v>
      </c>
      <c r="AF252" s="10">
        <v>0</v>
      </c>
      <c r="AG252" s="10">
        <v>0</v>
      </c>
      <c r="AH252" s="10">
        <v>0</v>
      </c>
      <c r="AI252" s="10">
        <v>0</v>
      </c>
      <c r="AJ252" s="10">
        <v>0</v>
      </c>
      <c r="AK252" s="10">
        <v>0</v>
      </c>
      <c r="AL252" s="10">
        <v>0</v>
      </c>
      <c r="AM252" s="10">
        <v>0</v>
      </c>
      <c r="AN252" s="10">
        <v>0</v>
      </c>
      <c r="AO252" s="10">
        <v>0</v>
      </c>
      <c r="AP252" s="10">
        <v>0</v>
      </c>
      <c r="AQ252" s="10">
        <v>0</v>
      </c>
      <c r="AR252" s="48"/>
      <c r="AS252" s="48"/>
    </row>
    <row r="253" spans="1:45">
      <c r="A253" s="16" t="s">
        <v>243</v>
      </c>
      <c r="B253" s="10">
        <v>0</v>
      </c>
      <c r="C253" s="10">
        <v>0</v>
      </c>
      <c r="D253" s="10">
        <v>0</v>
      </c>
      <c r="E253" s="10">
        <v>0</v>
      </c>
      <c r="F253" s="10">
        <v>0</v>
      </c>
      <c r="G253" s="10">
        <v>0</v>
      </c>
      <c r="H253" s="10">
        <v>0</v>
      </c>
      <c r="I253" s="10">
        <v>0</v>
      </c>
      <c r="J253" s="10">
        <v>0</v>
      </c>
      <c r="K253" s="10">
        <v>0</v>
      </c>
      <c r="L253" s="10">
        <v>0</v>
      </c>
      <c r="M253" s="10">
        <v>0</v>
      </c>
      <c r="N253" s="10">
        <v>0</v>
      </c>
      <c r="O253" s="10">
        <v>0</v>
      </c>
      <c r="P253" s="10">
        <v>0</v>
      </c>
      <c r="Q253" s="10">
        <v>0</v>
      </c>
      <c r="R253" s="10">
        <v>0</v>
      </c>
      <c r="S253" s="10">
        <v>0</v>
      </c>
      <c r="T253" s="10">
        <v>0</v>
      </c>
      <c r="U253" s="10">
        <v>0</v>
      </c>
      <c r="V253" s="10">
        <v>0</v>
      </c>
      <c r="W253" s="10">
        <v>0</v>
      </c>
      <c r="X253" s="10">
        <v>0</v>
      </c>
      <c r="Y253" s="10">
        <v>0</v>
      </c>
      <c r="Z253" s="10">
        <v>0</v>
      </c>
      <c r="AA253" s="10">
        <v>0</v>
      </c>
      <c r="AB253" s="10">
        <v>0</v>
      </c>
      <c r="AC253" s="10">
        <v>0</v>
      </c>
      <c r="AD253" s="10">
        <v>0</v>
      </c>
      <c r="AE253" s="10">
        <v>0</v>
      </c>
      <c r="AF253" s="10">
        <v>0</v>
      </c>
      <c r="AG253" s="10">
        <v>0</v>
      </c>
      <c r="AH253" s="10">
        <v>0</v>
      </c>
      <c r="AI253" s="10">
        <v>0</v>
      </c>
      <c r="AJ253" s="10">
        <v>0</v>
      </c>
      <c r="AK253" s="10">
        <v>0</v>
      </c>
      <c r="AL253" s="10">
        <v>0</v>
      </c>
      <c r="AM253" s="10">
        <v>0</v>
      </c>
      <c r="AN253" s="10">
        <v>0</v>
      </c>
      <c r="AO253" s="10">
        <v>0</v>
      </c>
      <c r="AP253" s="10">
        <v>0</v>
      </c>
      <c r="AQ253" s="10">
        <v>0</v>
      </c>
      <c r="AR253" s="48"/>
      <c r="AS253" s="48"/>
    </row>
    <row r="254" spans="1:45">
      <c r="A254" s="15" t="s">
        <v>245</v>
      </c>
      <c r="B254" s="646">
        <v>191731.54961000002</v>
      </c>
      <c r="C254" s="646">
        <v>43331.776189999997</v>
      </c>
      <c r="D254" s="646">
        <v>112843.88903000001</v>
      </c>
      <c r="E254" s="646">
        <v>40866.184659999999</v>
      </c>
      <c r="F254" s="646">
        <v>22217.493920000001</v>
      </c>
      <c r="G254" s="646">
        <v>21455.73243</v>
      </c>
      <c r="H254" s="646">
        <v>17422.319950000001</v>
      </c>
      <c r="I254" s="646">
        <v>25958.958309999998</v>
      </c>
      <c r="J254" s="646">
        <v>24695.815300000002</v>
      </c>
      <c r="K254" s="646">
        <v>37915.572409999993</v>
      </c>
      <c r="L254" s="646">
        <v>12494.203680000001</v>
      </c>
      <c r="M254" s="646">
        <v>37079.315409999996</v>
      </c>
      <c r="N254" s="646">
        <v>42100.134100000003</v>
      </c>
      <c r="O254" s="646">
        <v>18423.39415</v>
      </c>
      <c r="P254" s="646">
        <v>18460.329859999998</v>
      </c>
      <c r="Q254" s="646">
        <v>11554.07776</v>
      </c>
      <c r="R254" s="646">
        <v>11545.601500000001</v>
      </c>
      <c r="S254" s="646">
        <v>9580.3570099999997</v>
      </c>
      <c r="T254" s="646">
        <v>18865.249019999999</v>
      </c>
      <c r="U254" s="646">
        <v>27487.931690000001</v>
      </c>
      <c r="V254" s="646">
        <v>8176.0947100000003</v>
      </c>
      <c r="W254" s="646">
        <v>12937.94383</v>
      </c>
      <c r="X254" s="646">
        <v>33158.336340000002</v>
      </c>
      <c r="Y254" s="646">
        <v>15609.23942</v>
      </c>
      <c r="Z254" s="646">
        <v>32168.382870000001</v>
      </c>
      <c r="AA254" s="646">
        <v>14621.32141</v>
      </c>
      <c r="AB254" s="646">
        <v>37032.499349999998</v>
      </c>
      <c r="AC254" s="646">
        <v>41416.150529999999</v>
      </c>
      <c r="AD254" s="646">
        <v>16834.14662</v>
      </c>
      <c r="AE254" s="646">
        <v>36503.37844</v>
      </c>
      <c r="AF254" s="646">
        <v>9639.3229499999998</v>
      </c>
      <c r="AG254" s="646">
        <v>9747.1858300000004</v>
      </c>
      <c r="AH254" s="646">
        <v>9316.4709000000003</v>
      </c>
      <c r="AI254" s="646">
        <v>3756.0796099999998</v>
      </c>
      <c r="AJ254" s="646">
        <v>6064.5288899999996</v>
      </c>
      <c r="AK254" s="646">
        <v>4022.2185800000002</v>
      </c>
      <c r="AL254" s="646">
        <v>14694.27873</v>
      </c>
      <c r="AM254" s="646">
        <v>4720.6305999999995</v>
      </c>
      <c r="AN254" s="646">
        <v>19968.191280000003</v>
      </c>
      <c r="AO254" s="646">
        <v>9270.1927699999997</v>
      </c>
      <c r="AP254" s="646">
        <v>3450.5792099999999</v>
      </c>
      <c r="AQ254" s="646">
        <v>1089137.05886</v>
      </c>
      <c r="AR254" s="324"/>
      <c r="AS254" s="48"/>
    </row>
    <row r="255" spans="1:45">
      <c r="A255" s="16" t="s">
        <v>246</v>
      </c>
      <c r="B255" s="355">
        <v>715.9551899999999</v>
      </c>
      <c r="C255" s="355">
        <v>8.133E-2</v>
      </c>
      <c r="D255" s="355">
        <v>564.67776000000003</v>
      </c>
      <c r="E255" s="355">
        <v>0</v>
      </c>
      <c r="F255" s="355">
        <v>27.667150000000003</v>
      </c>
      <c r="G255" s="355">
        <v>17.435419999999997</v>
      </c>
      <c r="H255" s="355">
        <v>11.43065</v>
      </c>
      <c r="I255" s="355">
        <v>65.175460000000001</v>
      </c>
      <c r="J255" s="355">
        <v>0.25933999999999996</v>
      </c>
      <c r="K255" s="355">
        <v>222.07926</v>
      </c>
      <c r="L255" s="355">
        <v>29.27121</v>
      </c>
      <c r="M255" s="355">
        <v>77.44238</v>
      </c>
      <c r="N255" s="355">
        <v>0</v>
      </c>
      <c r="O255" s="355">
        <v>0</v>
      </c>
      <c r="P255" s="355">
        <v>20.8368</v>
      </c>
      <c r="Q255" s="355">
        <v>0</v>
      </c>
      <c r="R255" s="355">
        <v>0</v>
      </c>
      <c r="S255" s="355">
        <v>0</v>
      </c>
      <c r="T255" s="355">
        <v>0</v>
      </c>
      <c r="U255" s="355">
        <v>0</v>
      </c>
      <c r="V255" s="355">
        <v>0</v>
      </c>
      <c r="W255" s="355">
        <v>7.6900000000000007E-3</v>
      </c>
      <c r="X255" s="355">
        <v>26.482569999999999</v>
      </c>
      <c r="Y255" s="355">
        <v>0</v>
      </c>
      <c r="Z255" s="355">
        <v>118.39566000000001</v>
      </c>
      <c r="AA255" s="355">
        <v>0</v>
      </c>
      <c r="AB255" s="355">
        <v>158.61510000000001</v>
      </c>
      <c r="AC255" s="355">
        <v>60.83005</v>
      </c>
      <c r="AD255" s="355">
        <v>0</v>
      </c>
      <c r="AE255" s="355">
        <v>182.39548000000002</v>
      </c>
      <c r="AF255" s="355">
        <v>0</v>
      </c>
      <c r="AG255" s="355">
        <v>16.518409999999999</v>
      </c>
      <c r="AH255" s="355">
        <v>0</v>
      </c>
      <c r="AI255" s="355">
        <v>0</v>
      </c>
      <c r="AJ255" s="355">
        <v>0</v>
      </c>
      <c r="AK255" s="355">
        <v>0</v>
      </c>
      <c r="AL255" s="355">
        <v>63.79027</v>
      </c>
      <c r="AM255" s="355">
        <v>0.30464999999999998</v>
      </c>
      <c r="AN255" s="355">
        <v>0</v>
      </c>
      <c r="AO255" s="355">
        <v>121.40661</v>
      </c>
      <c r="AP255" s="355">
        <v>7.4251400000000007</v>
      </c>
      <c r="AQ255" s="355">
        <v>2508.4835800000001</v>
      </c>
      <c r="AR255" s="48"/>
      <c r="AS255" s="48"/>
    </row>
    <row r="256" spans="1:45">
      <c r="A256" s="16" t="s">
        <v>247</v>
      </c>
      <c r="B256" s="355">
        <v>1675.7593200000001</v>
      </c>
      <c r="C256" s="355">
        <v>743.71013000000005</v>
      </c>
      <c r="D256" s="355">
        <v>960.5473199999999</v>
      </c>
      <c r="E256" s="355">
        <v>1179.46973</v>
      </c>
      <c r="F256" s="355">
        <v>316.23734000000002</v>
      </c>
      <c r="G256" s="355">
        <v>662.78210999999999</v>
      </c>
      <c r="H256" s="355">
        <v>336.25200999999998</v>
      </c>
      <c r="I256" s="355">
        <v>833.3424</v>
      </c>
      <c r="J256" s="355">
        <v>150.63392000000002</v>
      </c>
      <c r="K256" s="355">
        <v>780.45443999999998</v>
      </c>
      <c r="L256" s="355">
        <v>660.57911000000001</v>
      </c>
      <c r="M256" s="355">
        <v>378.70125000000002</v>
      </c>
      <c r="N256" s="355">
        <v>1104.2086499999998</v>
      </c>
      <c r="O256" s="355">
        <v>156.09989000000002</v>
      </c>
      <c r="P256" s="355">
        <v>631.39256</v>
      </c>
      <c r="Q256" s="355">
        <v>114.18744000000001</v>
      </c>
      <c r="R256" s="355">
        <v>42.0396</v>
      </c>
      <c r="S256" s="355">
        <v>73.340299999999999</v>
      </c>
      <c r="T256" s="355">
        <v>182.89232000000001</v>
      </c>
      <c r="U256" s="355">
        <v>543.15443000000005</v>
      </c>
      <c r="V256" s="355">
        <v>55.955390000000001</v>
      </c>
      <c r="W256" s="355">
        <v>218.37970000000001</v>
      </c>
      <c r="X256" s="355">
        <v>544.87490000000003</v>
      </c>
      <c r="Y256" s="355">
        <v>312.93885</v>
      </c>
      <c r="Z256" s="355">
        <v>239.55742000000001</v>
      </c>
      <c r="AA256" s="355">
        <v>259.09820999999999</v>
      </c>
      <c r="AB256" s="355">
        <v>1113.65688</v>
      </c>
      <c r="AC256" s="355">
        <v>202.41415000000001</v>
      </c>
      <c r="AD256" s="355">
        <v>155.61818</v>
      </c>
      <c r="AE256" s="355">
        <v>1857.9489599999999</v>
      </c>
      <c r="AF256" s="355">
        <v>47.100259999999999</v>
      </c>
      <c r="AG256" s="355">
        <v>212.51573999999999</v>
      </c>
      <c r="AH256" s="355">
        <v>57.805699999999995</v>
      </c>
      <c r="AI256" s="355">
        <v>14.938559999999999</v>
      </c>
      <c r="AJ256" s="355">
        <v>85.208190000000002</v>
      </c>
      <c r="AK256" s="355">
        <v>44.521300000000004</v>
      </c>
      <c r="AL256" s="355">
        <v>221.34861999999998</v>
      </c>
      <c r="AM256" s="355">
        <v>8.8821600000000007</v>
      </c>
      <c r="AN256" s="355">
        <v>686.06649000000004</v>
      </c>
      <c r="AO256" s="355">
        <v>86.531080000000003</v>
      </c>
      <c r="AP256" s="355">
        <v>64.961379999999991</v>
      </c>
      <c r="AQ256" s="355">
        <v>18016.106390000001</v>
      </c>
      <c r="AR256" s="48"/>
      <c r="AS256" s="48"/>
    </row>
    <row r="257" spans="1:45">
      <c r="A257" s="16" t="s">
        <v>248</v>
      </c>
      <c r="B257" s="355">
        <v>149395.34346999999</v>
      </c>
      <c r="C257" s="355">
        <v>21327.961800000001</v>
      </c>
      <c r="D257" s="355">
        <v>63457.886399999996</v>
      </c>
      <c r="E257" s="355">
        <v>28260.223460000001</v>
      </c>
      <c r="F257" s="355">
        <v>15662.364810000001</v>
      </c>
      <c r="G257" s="355">
        <v>17842.993280000002</v>
      </c>
      <c r="H257" s="355">
        <v>15729.10304</v>
      </c>
      <c r="I257" s="355">
        <v>23146.781019999999</v>
      </c>
      <c r="J257" s="355">
        <v>23768.973429999998</v>
      </c>
      <c r="K257" s="355">
        <v>30487.546249999999</v>
      </c>
      <c r="L257" s="355">
        <v>10864.52491</v>
      </c>
      <c r="M257" s="355">
        <v>36585.910090000005</v>
      </c>
      <c r="N257" s="355">
        <v>39296.989280000002</v>
      </c>
      <c r="O257" s="355">
        <v>13878.864</v>
      </c>
      <c r="P257" s="355">
        <v>16878.6312</v>
      </c>
      <c r="Q257" s="355">
        <v>8653.6521099999991</v>
      </c>
      <c r="R257" s="355">
        <v>6531.0955999999996</v>
      </c>
      <c r="S257" s="355">
        <v>4849.9442199999994</v>
      </c>
      <c r="T257" s="355">
        <v>14145.298439999999</v>
      </c>
      <c r="U257" s="355">
        <v>20987.706420000002</v>
      </c>
      <c r="V257" s="355">
        <v>5185.1895300000006</v>
      </c>
      <c r="W257" s="355">
        <v>8738.8809000000001</v>
      </c>
      <c r="X257" s="355">
        <v>29929.715250000001</v>
      </c>
      <c r="Y257" s="355">
        <v>12887.698380000002</v>
      </c>
      <c r="Z257" s="355">
        <v>14948.804699999999</v>
      </c>
      <c r="AA257" s="355">
        <v>8385.92101</v>
      </c>
      <c r="AB257" s="355">
        <v>30140.55788</v>
      </c>
      <c r="AC257" s="355">
        <v>29347.895489999999</v>
      </c>
      <c r="AD257" s="355">
        <v>13020.6214</v>
      </c>
      <c r="AE257" s="355">
        <v>27990.630789999999</v>
      </c>
      <c r="AF257" s="355">
        <v>9273.9302200000002</v>
      </c>
      <c r="AG257" s="355">
        <v>8320.6113700000005</v>
      </c>
      <c r="AH257" s="355">
        <v>6190.7482300000001</v>
      </c>
      <c r="AI257" s="355">
        <v>2695.4140299999999</v>
      </c>
      <c r="AJ257" s="355">
        <v>5467.3701100000008</v>
      </c>
      <c r="AK257" s="355">
        <v>3401.8699900000001</v>
      </c>
      <c r="AL257" s="355">
        <v>10075.745000000001</v>
      </c>
      <c r="AM257" s="355">
        <v>4410.9155499999997</v>
      </c>
      <c r="AN257" s="355">
        <v>18208.52146</v>
      </c>
      <c r="AO257" s="355">
        <v>7838.7802499999998</v>
      </c>
      <c r="AP257" s="355">
        <v>3234.9284700000003</v>
      </c>
      <c r="AQ257" s="355">
        <v>821446.54324000003</v>
      </c>
      <c r="AR257" s="48"/>
      <c r="AS257" s="48"/>
    </row>
    <row r="258" spans="1:45">
      <c r="A258" s="16" t="s">
        <v>249</v>
      </c>
      <c r="B258" s="355">
        <v>33126.607080000002</v>
      </c>
      <c r="C258" s="355">
        <v>16585.877700000001</v>
      </c>
      <c r="D258" s="355">
        <v>38853.313959999999</v>
      </c>
      <c r="E258" s="355">
        <v>8787.6340899999996</v>
      </c>
      <c r="F258" s="355">
        <v>5467.4532900000004</v>
      </c>
      <c r="G258" s="355">
        <v>2579.9507699999999</v>
      </c>
      <c r="H258" s="355">
        <v>1126.5200400000001</v>
      </c>
      <c r="I258" s="355">
        <v>0</v>
      </c>
      <c r="J258" s="355">
        <v>7.3987499999999997</v>
      </c>
      <c r="K258" s="355">
        <v>3596.7411299999999</v>
      </c>
      <c r="L258" s="355">
        <v>0</v>
      </c>
      <c r="M258" s="355">
        <v>0</v>
      </c>
      <c r="N258" s="355">
        <v>0</v>
      </c>
      <c r="O258" s="355">
        <v>4043.57359</v>
      </c>
      <c r="P258" s="355">
        <v>0</v>
      </c>
      <c r="Q258" s="355">
        <v>1715.50558</v>
      </c>
      <c r="R258" s="355">
        <v>3612.46515</v>
      </c>
      <c r="S258" s="355">
        <v>4566.5236299999997</v>
      </c>
      <c r="T258" s="355">
        <v>4301.2745100000002</v>
      </c>
      <c r="U258" s="355">
        <v>5957.0708399999994</v>
      </c>
      <c r="V258" s="355">
        <v>2766.9836800000003</v>
      </c>
      <c r="W258" s="355">
        <v>3488.2717799999996</v>
      </c>
      <c r="X258" s="355">
        <v>165.85492000000002</v>
      </c>
      <c r="Y258" s="355">
        <v>2304.7850199999998</v>
      </c>
      <c r="Z258" s="355">
        <v>15331.903839999999</v>
      </c>
      <c r="AA258" s="355">
        <v>5836.5193200000003</v>
      </c>
      <c r="AB258" s="355">
        <v>5311.1399099999999</v>
      </c>
      <c r="AC258" s="355">
        <v>7471.6475</v>
      </c>
      <c r="AD258" s="355">
        <v>2923.8305399999999</v>
      </c>
      <c r="AE258" s="355">
        <v>5917.3452200000002</v>
      </c>
      <c r="AF258" s="355">
        <v>18.295759999999998</v>
      </c>
      <c r="AG258" s="355">
        <v>1051.00467</v>
      </c>
      <c r="AH258" s="355">
        <v>2743.5456400000003</v>
      </c>
      <c r="AI258" s="355">
        <v>906.76750000000004</v>
      </c>
      <c r="AJ258" s="355">
        <v>497.82327000000004</v>
      </c>
      <c r="AK258" s="355">
        <v>297.98412999999999</v>
      </c>
      <c r="AL258" s="355">
        <v>3411.6038599999997</v>
      </c>
      <c r="AM258" s="355">
        <v>66.911190000000005</v>
      </c>
      <c r="AN258" s="355">
        <v>0</v>
      </c>
      <c r="AO258" s="355">
        <v>789.43862999999999</v>
      </c>
      <c r="AP258" s="355">
        <v>117.96942</v>
      </c>
      <c r="AQ258" s="355">
        <v>195747.53591000001</v>
      </c>
      <c r="AR258" s="48"/>
      <c r="AS258" s="48"/>
    </row>
    <row r="259" spans="1:45">
      <c r="A259" s="16" t="s">
        <v>250</v>
      </c>
      <c r="B259" s="355">
        <v>2255.4820600000003</v>
      </c>
      <c r="C259" s="355">
        <v>268.36484000000002</v>
      </c>
      <c r="D259" s="355">
        <v>1482.9190800000001</v>
      </c>
      <c r="E259" s="355">
        <v>141.21937</v>
      </c>
      <c r="F259" s="355">
        <v>246.17196999999999</v>
      </c>
      <c r="G259" s="355">
        <v>11.178280000000001</v>
      </c>
      <c r="H259" s="355">
        <v>96.652619999999999</v>
      </c>
      <c r="I259" s="355">
        <v>848.23288000000002</v>
      </c>
      <c r="J259" s="355">
        <v>230.16415000000001</v>
      </c>
      <c r="K259" s="355">
        <v>711.41346999999996</v>
      </c>
      <c r="L259" s="355">
        <v>187.14743999999999</v>
      </c>
      <c r="M259" s="355">
        <v>0.35</v>
      </c>
      <c r="N259" s="355">
        <v>245.60235</v>
      </c>
      <c r="O259" s="355">
        <v>64.441680000000005</v>
      </c>
      <c r="P259" s="355">
        <v>73.543440000000004</v>
      </c>
      <c r="Q259" s="355">
        <v>676.21894999999995</v>
      </c>
      <c r="R259" s="355">
        <v>15.9314</v>
      </c>
      <c r="S259" s="355">
        <v>46.454149999999998</v>
      </c>
      <c r="T259" s="355">
        <v>105.81647</v>
      </c>
      <c r="U259" s="355">
        <v>0</v>
      </c>
      <c r="V259" s="355">
        <v>47.256769999999996</v>
      </c>
      <c r="W259" s="355">
        <v>88.097210000000004</v>
      </c>
      <c r="X259" s="355">
        <v>965.96465999999998</v>
      </c>
      <c r="Y259" s="355">
        <v>11.181149999999999</v>
      </c>
      <c r="Z259" s="355">
        <v>21.249040000000001</v>
      </c>
      <c r="AA259" s="355">
        <v>36.01</v>
      </c>
      <c r="AB259" s="355">
        <v>62.58802</v>
      </c>
      <c r="AC259" s="355">
        <v>950.72758999999996</v>
      </c>
      <c r="AD259" s="355">
        <v>624.63768999999991</v>
      </c>
      <c r="AE259" s="355">
        <v>320.10849000000002</v>
      </c>
      <c r="AF259" s="355">
        <v>39.610930000000003</v>
      </c>
      <c r="AG259" s="355">
        <v>31.648150000000001</v>
      </c>
      <c r="AH259" s="355">
        <v>49.010120000000001</v>
      </c>
      <c r="AI259" s="355">
        <v>31.680209999999999</v>
      </c>
      <c r="AJ259" s="355">
        <v>12.656360000000001</v>
      </c>
      <c r="AK259" s="355">
        <v>158.74544</v>
      </c>
      <c r="AL259" s="355">
        <v>97.024360000000001</v>
      </c>
      <c r="AM259" s="355">
        <v>150.77829</v>
      </c>
      <c r="AN259" s="355">
        <v>656.55100000000004</v>
      </c>
      <c r="AO259" s="355">
        <v>161.07494</v>
      </c>
      <c r="AP259" s="355">
        <v>16.106760000000001</v>
      </c>
      <c r="AQ259" s="355">
        <v>12240.011779999999</v>
      </c>
      <c r="AR259" s="48"/>
      <c r="AS259" s="48"/>
    </row>
    <row r="260" spans="1:45">
      <c r="A260" s="16" t="s">
        <v>251</v>
      </c>
      <c r="B260" s="355">
        <v>1837.47262</v>
      </c>
      <c r="C260" s="355">
        <v>1349.97252</v>
      </c>
      <c r="D260" s="355">
        <v>5551.8882899999999</v>
      </c>
      <c r="E260" s="355">
        <v>258.70656000000002</v>
      </c>
      <c r="F260" s="355">
        <v>242.44063</v>
      </c>
      <c r="G260" s="355">
        <v>5.4641500000000001</v>
      </c>
      <c r="H260" s="355">
        <v>22.287560000000003</v>
      </c>
      <c r="I260" s="355">
        <v>0</v>
      </c>
      <c r="J260" s="355">
        <v>0</v>
      </c>
      <c r="K260" s="355">
        <v>78.204210000000003</v>
      </c>
      <c r="L260" s="355">
        <v>0</v>
      </c>
      <c r="M260" s="355">
        <v>0</v>
      </c>
      <c r="N260" s="355">
        <v>0</v>
      </c>
      <c r="O260" s="355">
        <v>163.33655999999999</v>
      </c>
      <c r="P260" s="355">
        <v>171.82400000000001</v>
      </c>
      <c r="Q260" s="355">
        <v>391.84307000000001</v>
      </c>
      <c r="R260" s="355">
        <v>84.549759999999992</v>
      </c>
      <c r="S260" s="355">
        <v>3.5798800000000002</v>
      </c>
      <c r="T260" s="355">
        <v>92.427120000000002</v>
      </c>
      <c r="U260" s="355">
        <v>0</v>
      </c>
      <c r="V260" s="355">
        <v>4.2205200000000005</v>
      </c>
      <c r="W260" s="355">
        <v>102.51244</v>
      </c>
      <c r="X260" s="355">
        <v>283.67998</v>
      </c>
      <c r="Y260" s="355">
        <v>27.12865</v>
      </c>
      <c r="Z260" s="355">
        <v>30.8508</v>
      </c>
      <c r="AA260" s="355">
        <v>22.337259999999997</v>
      </c>
      <c r="AB260" s="355">
        <v>102.84447</v>
      </c>
      <c r="AC260" s="355">
        <v>2353.7372700000001</v>
      </c>
      <c r="AD260" s="355">
        <v>63.868940000000002</v>
      </c>
      <c r="AE260" s="355">
        <v>65.478989999999996</v>
      </c>
      <c r="AF260" s="355">
        <v>147.82680999999999</v>
      </c>
      <c r="AG260" s="355">
        <v>14.90991</v>
      </c>
      <c r="AH260" s="355">
        <v>168.64557000000002</v>
      </c>
      <c r="AI260" s="355">
        <v>31.567979999999999</v>
      </c>
      <c r="AJ260" s="355">
        <v>0</v>
      </c>
      <c r="AK260" s="355">
        <v>119.09772</v>
      </c>
      <c r="AL260" s="355">
        <v>413.23309</v>
      </c>
      <c r="AM260" s="355">
        <v>11.013549999999999</v>
      </c>
      <c r="AN260" s="355">
        <v>35.23265</v>
      </c>
      <c r="AO260" s="355">
        <v>212.57746</v>
      </c>
      <c r="AP260" s="355">
        <v>0</v>
      </c>
      <c r="AQ260" s="355">
        <v>14464.760990000001</v>
      </c>
      <c r="AR260" s="48"/>
      <c r="AS260" s="48"/>
    </row>
    <row r="261" spans="1:45">
      <c r="A261" s="16" t="s">
        <v>252</v>
      </c>
      <c r="B261" s="355">
        <v>1846.5170500000002</v>
      </c>
      <c r="C261" s="355">
        <v>271.31504999999999</v>
      </c>
      <c r="D261" s="355">
        <v>457.88771000000003</v>
      </c>
      <c r="E261" s="355">
        <v>1921.47443</v>
      </c>
      <c r="F261" s="355">
        <v>182.69042000000002</v>
      </c>
      <c r="G261" s="355">
        <v>58.47927</v>
      </c>
      <c r="H261" s="355">
        <v>65.730009999999993</v>
      </c>
      <c r="I261" s="355">
        <v>737.20043999999996</v>
      </c>
      <c r="J261" s="355">
        <v>538.38571000000002</v>
      </c>
      <c r="K261" s="355">
        <v>1507.8663000000001</v>
      </c>
      <c r="L261" s="355">
        <v>640.93121999999994</v>
      </c>
      <c r="M261" s="355">
        <v>1.36131</v>
      </c>
      <c r="N261" s="355">
        <v>260.85484000000002</v>
      </c>
      <c r="O261" s="355">
        <v>17.035709999999998</v>
      </c>
      <c r="P261" s="355">
        <v>444.54259999999999</v>
      </c>
      <c r="Q261" s="355">
        <v>2.6033300000000001</v>
      </c>
      <c r="R261" s="355">
        <v>112.62005000000001</v>
      </c>
      <c r="S261" s="355">
        <v>10.93446</v>
      </c>
      <c r="T261" s="355">
        <v>37.09064</v>
      </c>
      <c r="U261" s="355">
        <v>0</v>
      </c>
      <c r="V261" s="355">
        <v>97.75233999999999</v>
      </c>
      <c r="W261" s="355">
        <v>242.19788</v>
      </c>
      <c r="X261" s="355">
        <v>355.80590000000001</v>
      </c>
      <c r="Y261" s="355">
        <v>10.310280000000001</v>
      </c>
      <c r="Z261" s="355">
        <v>1476.9450099999999</v>
      </c>
      <c r="AA261" s="355">
        <v>66.583380000000005</v>
      </c>
      <c r="AB261" s="355">
        <v>45.814540000000001</v>
      </c>
      <c r="AC261" s="355">
        <v>602.79643999999996</v>
      </c>
      <c r="AD261" s="355">
        <v>45.569870000000002</v>
      </c>
      <c r="AE261" s="355">
        <v>168.43657000000002</v>
      </c>
      <c r="AF261" s="355">
        <v>16.802799999999998</v>
      </c>
      <c r="AG261" s="355">
        <v>99.595029999999994</v>
      </c>
      <c r="AH261" s="355">
        <v>82.494149999999991</v>
      </c>
      <c r="AI261" s="355">
        <v>17.457060000000002</v>
      </c>
      <c r="AJ261" s="355">
        <v>1.47096</v>
      </c>
      <c r="AK261" s="355">
        <v>0</v>
      </c>
      <c r="AL261" s="355">
        <v>116.34332000000001</v>
      </c>
      <c r="AM261" s="355">
        <v>21.34552</v>
      </c>
      <c r="AN261" s="355">
        <v>226.10857000000001</v>
      </c>
      <c r="AO261" s="355">
        <v>15.96973</v>
      </c>
      <c r="AP261" s="355">
        <v>2.2499899999999999</v>
      </c>
      <c r="AQ261" s="355">
        <v>12827.569890000001</v>
      </c>
      <c r="AR261" s="48"/>
      <c r="AS261" s="48"/>
    </row>
    <row r="262" spans="1:45">
      <c r="A262" s="16" t="s">
        <v>253</v>
      </c>
      <c r="B262" s="355">
        <v>796.56853000000001</v>
      </c>
      <c r="C262" s="355">
        <v>1791.3538600000002</v>
      </c>
      <c r="D262" s="355">
        <v>1210.08518</v>
      </c>
      <c r="E262" s="355">
        <v>282.45202</v>
      </c>
      <c r="F262" s="355">
        <v>12.08799</v>
      </c>
      <c r="G262" s="355">
        <v>24.736169999999998</v>
      </c>
      <c r="H262" s="355">
        <v>34.344019999999993</v>
      </c>
      <c r="I262" s="355">
        <v>0</v>
      </c>
      <c r="J262" s="355">
        <v>0</v>
      </c>
      <c r="K262" s="355">
        <v>264.82011999999997</v>
      </c>
      <c r="L262" s="355">
        <v>0</v>
      </c>
      <c r="M262" s="355">
        <v>0</v>
      </c>
      <c r="N262" s="355">
        <v>0</v>
      </c>
      <c r="O262" s="355">
        <v>100.04272</v>
      </c>
      <c r="P262" s="355">
        <v>239.55926000000002</v>
      </c>
      <c r="Q262" s="355">
        <v>6.7280000000000006E-2</v>
      </c>
      <c r="R262" s="355">
        <v>1146.89994</v>
      </c>
      <c r="S262" s="355">
        <v>29.580369999999998</v>
      </c>
      <c r="T262" s="355">
        <v>0.2366</v>
      </c>
      <c r="U262" s="355">
        <v>0</v>
      </c>
      <c r="V262" s="355">
        <v>18.73648</v>
      </c>
      <c r="W262" s="355">
        <v>8.1714300000000009</v>
      </c>
      <c r="X262" s="355">
        <v>212.20895999999999</v>
      </c>
      <c r="Y262" s="355">
        <v>55.197089999999996</v>
      </c>
      <c r="Z262" s="355">
        <v>0.6764</v>
      </c>
      <c r="AA262" s="355">
        <v>14.847430000000001</v>
      </c>
      <c r="AB262" s="355">
        <v>24.821169999999999</v>
      </c>
      <c r="AC262" s="355">
        <v>118.4442</v>
      </c>
      <c r="AD262" s="355">
        <v>0</v>
      </c>
      <c r="AE262" s="355">
        <v>1.0339400000000001</v>
      </c>
      <c r="AF262" s="355">
        <v>85.6721</v>
      </c>
      <c r="AG262" s="355">
        <v>0.38255</v>
      </c>
      <c r="AH262" s="355">
        <v>1.77983</v>
      </c>
      <c r="AI262" s="355">
        <v>39.129940000000005</v>
      </c>
      <c r="AJ262" s="355">
        <v>0</v>
      </c>
      <c r="AK262" s="355">
        <v>0</v>
      </c>
      <c r="AL262" s="355">
        <v>294.94931000000003</v>
      </c>
      <c r="AM262" s="355">
        <v>50.479690000000005</v>
      </c>
      <c r="AN262" s="355">
        <v>0</v>
      </c>
      <c r="AO262" s="355">
        <v>44.414070000000002</v>
      </c>
      <c r="AP262" s="355">
        <v>6.9380500000000005</v>
      </c>
      <c r="AQ262" s="355">
        <v>6910.7166999999999</v>
      </c>
      <c r="AR262" s="48"/>
      <c r="AS262" s="48"/>
    </row>
    <row r="263" spans="1:45">
      <c r="A263" s="16" t="s">
        <v>254</v>
      </c>
      <c r="B263" s="355">
        <v>0</v>
      </c>
      <c r="C263" s="355">
        <v>0</v>
      </c>
      <c r="D263" s="355">
        <v>0</v>
      </c>
      <c r="E263" s="355">
        <v>0</v>
      </c>
      <c r="F263" s="355">
        <v>0</v>
      </c>
      <c r="G263" s="355">
        <v>0</v>
      </c>
      <c r="H263" s="355">
        <v>0</v>
      </c>
      <c r="I263" s="355">
        <v>0</v>
      </c>
      <c r="J263" s="355">
        <v>0</v>
      </c>
      <c r="K263" s="355">
        <v>0</v>
      </c>
      <c r="L263" s="355">
        <v>0</v>
      </c>
      <c r="M263" s="355">
        <v>0</v>
      </c>
      <c r="N263" s="355">
        <v>0</v>
      </c>
      <c r="O263" s="355">
        <v>0</v>
      </c>
      <c r="P263" s="355">
        <v>0</v>
      </c>
      <c r="Q263" s="355">
        <v>0</v>
      </c>
      <c r="R263" s="355">
        <v>0</v>
      </c>
      <c r="S263" s="355">
        <v>0</v>
      </c>
      <c r="T263" s="355">
        <v>0</v>
      </c>
      <c r="U263" s="355">
        <v>0</v>
      </c>
      <c r="V263" s="355">
        <v>0</v>
      </c>
      <c r="W263" s="355">
        <v>0</v>
      </c>
      <c r="X263" s="355">
        <v>0</v>
      </c>
      <c r="Y263" s="355">
        <v>0</v>
      </c>
      <c r="Z263" s="355">
        <v>0</v>
      </c>
      <c r="AA263" s="355">
        <v>0</v>
      </c>
      <c r="AB263" s="355">
        <v>0</v>
      </c>
      <c r="AC263" s="355">
        <v>0</v>
      </c>
      <c r="AD263" s="355">
        <v>0</v>
      </c>
      <c r="AE263" s="355">
        <v>0</v>
      </c>
      <c r="AF263" s="355">
        <v>0</v>
      </c>
      <c r="AG263" s="355">
        <v>0</v>
      </c>
      <c r="AH263" s="355">
        <v>0</v>
      </c>
      <c r="AI263" s="355">
        <v>0</v>
      </c>
      <c r="AJ263" s="355">
        <v>0</v>
      </c>
      <c r="AK263" s="355">
        <v>0</v>
      </c>
      <c r="AL263" s="355">
        <v>0</v>
      </c>
      <c r="AM263" s="355">
        <v>0</v>
      </c>
      <c r="AN263" s="355">
        <v>0</v>
      </c>
      <c r="AO263" s="355">
        <v>0</v>
      </c>
      <c r="AP263" s="355">
        <v>0</v>
      </c>
      <c r="AQ263" s="355">
        <v>0</v>
      </c>
      <c r="AR263" s="48"/>
      <c r="AS263" s="48"/>
    </row>
    <row r="264" spans="1:45">
      <c r="A264" s="16" t="s">
        <v>255</v>
      </c>
      <c r="B264" s="355">
        <v>52.678170000000001</v>
      </c>
      <c r="C264" s="355">
        <v>993.13896</v>
      </c>
      <c r="D264" s="355">
        <v>304.68333000000001</v>
      </c>
      <c r="E264" s="355">
        <v>35.005000000000003</v>
      </c>
      <c r="F264" s="355">
        <v>60.380319999999998</v>
      </c>
      <c r="G264" s="355">
        <v>252.71298000000002</v>
      </c>
      <c r="H264" s="355">
        <v>0</v>
      </c>
      <c r="I264" s="355">
        <v>328.22611000000001</v>
      </c>
      <c r="J264" s="355">
        <v>0</v>
      </c>
      <c r="K264" s="355">
        <v>266.44722999999999</v>
      </c>
      <c r="L264" s="355">
        <v>111.74978999999999</v>
      </c>
      <c r="M264" s="355">
        <v>33.957000000000001</v>
      </c>
      <c r="N264" s="355">
        <v>1192.4789800000001</v>
      </c>
      <c r="O264" s="355">
        <v>0</v>
      </c>
      <c r="P264" s="355">
        <v>0</v>
      </c>
      <c r="Q264" s="355">
        <v>0</v>
      </c>
      <c r="R264" s="355">
        <v>0</v>
      </c>
      <c r="S264" s="355">
        <v>0</v>
      </c>
      <c r="T264" s="355">
        <v>0.21292</v>
      </c>
      <c r="U264" s="355">
        <v>0</v>
      </c>
      <c r="V264" s="355">
        <v>0</v>
      </c>
      <c r="W264" s="355">
        <v>51.424800000000005</v>
      </c>
      <c r="X264" s="355">
        <v>673.74919999999997</v>
      </c>
      <c r="Y264" s="355">
        <v>0</v>
      </c>
      <c r="Z264" s="355">
        <v>0</v>
      </c>
      <c r="AA264" s="355">
        <v>4.7999999999999996E-3</v>
      </c>
      <c r="AB264" s="355">
        <v>72.461380000000005</v>
      </c>
      <c r="AC264" s="355">
        <v>307.65784000000002</v>
      </c>
      <c r="AD264" s="355">
        <v>0</v>
      </c>
      <c r="AE264" s="355">
        <v>0</v>
      </c>
      <c r="AF264" s="355">
        <v>10.084070000000001</v>
      </c>
      <c r="AG264" s="355">
        <v>0</v>
      </c>
      <c r="AH264" s="355">
        <v>22.441659999999999</v>
      </c>
      <c r="AI264" s="355">
        <v>19.12433</v>
      </c>
      <c r="AJ264" s="355">
        <v>0</v>
      </c>
      <c r="AK264" s="355">
        <v>0</v>
      </c>
      <c r="AL264" s="355">
        <v>0.2409</v>
      </c>
      <c r="AM264" s="355">
        <v>0</v>
      </c>
      <c r="AN264" s="355">
        <v>155.71110999999999</v>
      </c>
      <c r="AO264" s="355">
        <v>0</v>
      </c>
      <c r="AP264" s="355">
        <v>0</v>
      </c>
      <c r="AQ264" s="355">
        <v>4944.5708800000002</v>
      </c>
      <c r="AR264" s="48"/>
      <c r="AS264" s="48"/>
    </row>
    <row r="265" spans="1:45">
      <c r="A265" s="16" t="s">
        <v>256</v>
      </c>
      <c r="B265" s="355">
        <v>29.166119999999999</v>
      </c>
      <c r="C265" s="355">
        <v>0</v>
      </c>
      <c r="D265" s="355">
        <v>0</v>
      </c>
      <c r="E265" s="355">
        <v>0</v>
      </c>
      <c r="F265" s="355">
        <v>0</v>
      </c>
      <c r="G265" s="355">
        <v>0</v>
      </c>
      <c r="H265" s="355">
        <v>0</v>
      </c>
      <c r="I265" s="355">
        <v>0</v>
      </c>
      <c r="J265" s="355">
        <v>0</v>
      </c>
      <c r="K265" s="355">
        <v>0</v>
      </c>
      <c r="L265" s="355">
        <v>0</v>
      </c>
      <c r="M265" s="355">
        <v>1.59338</v>
      </c>
      <c r="N265" s="355">
        <v>0</v>
      </c>
      <c r="O265" s="355">
        <v>0</v>
      </c>
      <c r="P265" s="355">
        <v>0</v>
      </c>
      <c r="Q265" s="355">
        <v>0</v>
      </c>
      <c r="R265" s="355">
        <v>0</v>
      </c>
      <c r="S265" s="355">
        <v>0</v>
      </c>
      <c r="T265" s="355">
        <v>0</v>
      </c>
      <c r="U265" s="355">
        <v>0</v>
      </c>
      <c r="V265" s="355">
        <v>0</v>
      </c>
      <c r="W265" s="355">
        <v>0</v>
      </c>
      <c r="X265" s="355">
        <v>0</v>
      </c>
      <c r="Y265" s="355">
        <v>0</v>
      </c>
      <c r="Z265" s="355">
        <v>0</v>
      </c>
      <c r="AA265" s="355">
        <v>0</v>
      </c>
      <c r="AB265" s="355">
        <v>0</v>
      </c>
      <c r="AC265" s="355">
        <v>0</v>
      </c>
      <c r="AD265" s="355">
        <v>0</v>
      </c>
      <c r="AE265" s="355">
        <v>0</v>
      </c>
      <c r="AF265" s="355">
        <v>0</v>
      </c>
      <c r="AG265" s="355">
        <v>0</v>
      </c>
      <c r="AH265" s="355">
        <v>0</v>
      </c>
      <c r="AI265" s="355">
        <v>0</v>
      </c>
      <c r="AJ265" s="355">
        <v>0</v>
      </c>
      <c r="AK265" s="355">
        <v>0</v>
      </c>
      <c r="AL265" s="355">
        <v>0</v>
      </c>
      <c r="AM265" s="355">
        <v>0</v>
      </c>
      <c r="AN265" s="355">
        <v>0</v>
      </c>
      <c r="AO265" s="355">
        <v>0</v>
      </c>
      <c r="AP265" s="355">
        <v>0</v>
      </c>
      <c r="AQ265" s="355">
        <v>30.759499999999999</v>
      </c>
      <c r="AR265" s="48"/>
      <c r="AS265" s="48"/>
    </row>
    <row r="266" spans="1:45">
      <c r="A266" s="15" t="s">
        <v>257</v>
      </c>
      <c r="B266" s="646">
        <v>-63311.021009999997</v>
      </c>
      <c r="C266" s="646">
        <v>-14885.927169999999</v>
      </c>
      <c r="D266" s="646">
        <v>-44007.814359999997</v>
      </c>
      <c r="E266" s="646">
        <v>-12566.333990000001</v>
      </c>
      <c r="F266" s="646">
        <v>-8051.2824600000004</v>
      </c>
      <c r="G266" s="646">
        <v>-7393.3959299999997</v>
      </c>
      <c r="H266" s="646">
        <v>-4807.8573299999998</v>
      </c>
      <c r="I266" s="646">
        <v>-11215.79407</v>
      </c>
      <c r="J266" s="646">
        <v>-9743.7186199999996</v>
      </c>
      <c r="K266" s="646">
        <v>-13611.21162</v>
      </c>
      <c r="L266" s="646">
        <v>-2976.9514199999999</v>
      </c>
      <c r="M266" s="646">
        <v>-15792.959429999999</v>
      </c>
      <c r="N266" s="646">
        <v>-12476.091920000001</v>
      </c>
      <c r="O266" s="646">
        <v>-5272.0364</v>
      </c>
      <c r="P266" s="646">
        <v>-6728.4009699999997</v>
      </c>
      <c r="Q266" s="646">
        <v>-3614.8249500000002</v>
      </c>
      <c r="R266" s="646">
        <v>-3753.6911500000001</v>
      </c>
      <c r="S266" s="646">
        <v>-3695.1987599999998</v>
      </c>
      <c r="T266" s="646">
        <v>-3098.8075600000002</v>
      </c>
      <c r="U266" s="646">
        <v>-10638.120140000001</v>
      </c>
      <c r="V266" s="646">
        <v>-3105.7216100000001</v>
      </c>
      <c r="W266" s="646">
        <v>-4296.3349699999999</v>
      </c>
      <c r="X266" s="646">
        <v>-15192.96299</v>
      </c>
      <c r="Y266" s="646">
        <v>-5275.2994800000006</v>
      </c>
      <c r="Z266" s="646">
        <v>-13176.109640000001</v>
      </c>
      <c r="AA266" s="646">
        <v>-6534.2800199999992</v>
      </c>
      <c r="AB266" s="646">
        <v>-16205.8467</v>
      </c>
      <c r="AC266" s="646">
        <v>-13601.740659999999</v>
      </c>
      <c r="AD266" s="646">
        <v>-4675.8862800000006</v>
      </c>
      <c r="AE266" s="646">
        <v>-11423.76779</v>
      </c>
      <c r="AF266" s="646">
        <v>-2633.2122899999999</v>
      </c>
      <c r="AG266" s="646">
        <v>-2876.73956</v>
      </c>
      <c r="AH266" s="646">
        <v>-3542.3331400000002</v>
      </c>
      <c r="AI266" s="646">
        <v>-1055.7080900000001</v>
      </c>
      <c r="AJ266" s="646">
        <v>-2390.25956</v>
      </c>
      <c r="AK266" s="646">
        <v>-320.65316999999999</v>
      </c>
      <c r="AL266" s="646">
        <v>-5937.2902199999999</v>
      </c>
      <c r="AM266" s="646">
        <v>-1498.9455</v>
      </c>
      <c r="AN266" s="646">
        <v>-6213.0689599999996</v>
      </c>
      <c r="AO266" s="646">
        <v>-2071.70892</v>
      </c>
      <c r="AP266" s="646">
        <v>-768.81320999999991</v>
      </c>
      <c r="AQ266" s="646">
        <v>-380438.12202000001</v>
      </c>
      <c r="AR266" s="324"/>
      <c r="AS266" s="48"/>
    </row>
    <row r="267" spans="1:45">
      <c r="A267" s="16" t="s">
        <v>258</v>
      </c>
      <c r="B267" s="355">
        <v>-40192.312770000004</v>
      </c>
      <c r="C267" s="355">
        <v>-14884.718199999999</v>
      </c>
      <c r="D267" s="355">
        <v>-37814.437140000002</v>
      </c>
      <c r="E267" s="355">
        <v>-11604.167029999999</v>
      </c>
      <c r="F267" s="355">
        <v>-7927.4025700000002</v>
      </c>
      <c r="G267" s="355">
        <v>-7156.2773999999999</v>
      </c>
      <c r="H267" s="355">
        <v>-4781.6897800000006</v>
      </c>
      <c r="I267" s="355">
        <v>-10025.321320000001</v>
      </c>
      <c r="J267" s="355">
        <v>-8999.8830699999999</v>
      </c>
      <c r="K267" s="355">
        <v>-13556.10907</v>
      </c>
      <c r="L267" s="355">
        <v>-2493.7542200000003</v>
      </c>
      <c r="M267" s="355">
        <v>-14339.202300000001</v>
      </c>
      <c r="N267" s="355">
        <v>-12449.97329</v>
      </c>
      <c r="O267" s="355">
        <v>-5065.7431299999998</v>
      </c>
      <c r="P267" s="355">
        <v>-6655.8659400000006</v>
      </c>
      <c r="Q267" s="355">
        <v>-3021.5150699999999</v>
      </c>
      <c r="R267" s="355">
        <v>-3570.4650899999997</v>
      </c>
      <c r="S267" s="355">
        <v>-3695.1987599999998</v>
      </c>
      <c r="T267" s="355">
        <v>-2937.8006399999999</v>
      </c>
      <c r="U267" s="355">
        <v>-9523.3984899999996</v>
      </c>
      <c r="V267" s="355">
        <v>-3046.8718199999998</v>
      </c>
      <c r="W267" s="355">
        <v>-3805.5346800000002</v>
      </c>
      <c r="X267" s="355">
        <v>-14520.84165</v>
      </c>
      <c r="Y267" s="355">
        <v>-5187.13141</v>
      </c>
      <c r="Z267" s="355">
        <v>-12637.47602</v>
      </c>
      <c r="AA267" s="355">
        <v>-6241.04792</v>
      </c>
      <c r="AB267" s="355">
        <v>-14384.29235</v>
      </c>
      <c r="AC267" s="355">
        <v>-12295.665199999999</v>
      </c>
      <c r="AD267" s="355">
        <v>-4122.1985500000001</v>
      </c>
      <c r="AE267" s="355">
        <v>-11423.76779</v>
      </c>
      <c r="AF267" s="355">
        <v>-1244.556</v>
      </c>
      <c r="AG267" s="355">
        <v>-2617.5265099999997</v>
      </c>
      <c r="AH267" s="355">
        <v>-3386.3917099999999</v>
      </c>
      <c r="AI267" s="355">
        <v>-943.06353000000001</v>
      </c>
      <c r="AJ267" s="355">
        <v>-2317.7915499999999</v>
      </c>
      <c r="AK267" s="355">
        <v>-320.65316999999999</v>
      </c>
      <c r="AL267" s="355">
        <v>-5596.0543200000002</v>
      </c>
      <c r="AM267" s="355">
        <v>-1498.93885</v>
      </c>
      <c r="AN267" s="355">
        <v>-6213.0689599999996</v>
      </c>
      <c r="AO267" s="355">
        <v>-2071.70892</v>
      </c>
      <c r="AP267" s="355">
        <v>-768.81320999999991</v>
      </c>
      <c r="AQ267" s="355">
        <v>-335338.62939999998</v>
      </c>
      <c r="AR267" s="48"/>
      <c r="AS267" s="48"/>
    </row>
    <row r="268" spans="1:45">
      <c r="A268" s="16" t="s">
        <v>259</v>
      </c>
      <c r="B268" s="355">
        <v>0</v>
      </c>
      <c r="C268" s="355">
        <v>0</v>
      </c>
      <c r="D268" s="355">
        <v>0</v>
      </c>
      <c r="E268" s="355">
        <v>0</v>
      </c>
      <c r="F268" s="355">
        <v>0</v>
      </c>
      <c r="G268" s="355">
        <v>0</v>
      </c>
      <c r="H268" s="355">
        <v>0</v>
      </c>
      <c r="I268" s="355">
        <v>0</v>
      </c>
      <c r="J268" s="355">
        <v>0</v>
      </c>
      <c r="K268" s="355">
        <v>0</v>
      </c>
      <c r="L268" s="355">
        <v>0</v>
      </c>
      <c r="M268" s="355">
        <v>0</v>
      </c>
      <c r="N268" s="355">
        <v>0</v>
      </c>
      <c r="O268" s="355">
        <v>0</v>
      </c>
      <c r="P268" s="355">
        <v>0</v>
      </c>
      <c r="Q268" s="355">
        <v>0</v>
      </c>
      <c r="R268" s="355">
        <v>0</v>
      </c>
      <c r="S268" s="355">
        <v>0</v>
      </c>
      <c r="T268" s="355">
        <v>0</v>
      </c>
      <c r="U268" s="355">
        <v>0</v>
      </c>
      <c r="V268" s="355">
        <v>-0.17057</v>
      </c>
      <c r="W268" s="355">
        <v>0</v>
      </c>
      <c r="X268" s="355">
        <v>0</v>
      </c>
      <c r="Y268" s="355">
        <v>0</v>
      </c>
      <c r="Z268" s="355">
        <v>0</v>
      </c>
      <c r="AA268" s="355">
        <v>0</v>
      </c>
      <c r="AB268" s="355">
        <v>0</v>
      </c>
      <c r="AC268" s="355">
        <v>0</v>
      </c>
      <c r="AD268" s="355">
        <v>0</v>
      </c>
      <c r="AE268" s="355">
        <v>0</v>
      </c>
      <c r="AF268" s="355">
        <v>0</v>
      </c>
      <c r="AG268" s="355">
        <v>0</v>
      </c>
      <c r="AH268" s="355">
        <v>0</v>
      </c>
      <c r="AI268" s="355">
        <v>0</v>
      </c>
      <c r="AJ268" s="355">
        <v>0</v>
      </c>
      <c r="AK268" s="355">
        <v>0</v>
      </c>
      <c r="AL268" s="355">
        <v>0</v>
      </c>
      <c r="AM268" s="355">
        <v>0</v>
      </c>
      <c r="AN268" s="355">
        <v>0</v>
      </c>
      <c r="AO268" s="355">
        <v>0</v>
      </c>
      <c r="AP268" s="355">
        <v>0</v>
      </c>
      <c r="AQ268" s="355">
        <v>-0.17057</v>
      </c>
      <c r="AR268" s="48"/>
      <c r="AS268" s="48"/>
    </row>
    <row r="269" spans="1:45">
      <c r="A269" s="16" t="s">
        <v>260</v>
      </c>
      <c r="B269" s="355">
        <v>-10174.23056</v>
      </c>
      <c r="C269" s="355">
        <v>0</v>
      </c>
      <c r="D269" s="355">
        <v>-6193.3772199999994</v>
      </c>
      <c r="E269" s="355">
        <v>-901.26251000000002</v>
      </c>
      <c r="F269" s="355">
        <v>-66.924270000000007</v>
      </c>
      <c r="G269" s="355">
        <v>-176.21520000000001</v>
      </c>
      <c r="H269" s="355">
        <v>-26.167549999999999</v>
      </c>
      <c r="I269" s="355">
        <v>-1167.7212400000001</v>
      </c>
      <c r="J269" s="355">
        <v>-728.94113000000004</v>
      </c>
      <c r="K269" s="355">
        <v>0</v>
      </c>
      <c r="L269" s="355">
        <v>-446.30739</v>
      </c>
      <c r="M269" s="355">
        <v>-1453.75713</v>
      </c>
      <c r="N269" s="355">
        <v>0</v>
      </c>
      <c r="O269" s="355">
        <v>-206.29326999999998</v>
      </c>
      <c r="P269" s="355">
        <v>-72.535029999999992</v>
      </c>
      <c r="Q269" s="355">
        <v>-591.3732</v>
      </c>
      <c r="R269" s="355">
        <v>-182.2269</v>
      </c>
      <c r="S269" s="355">
        <v>0</v>
      </c>
      <c r="T269" s="355">
        <v>-119.35</v>
      </c>
      <c r="U269" s="355">
        <v>-960.11838999999998</v>
      </c>
      <c r="V269" s="355">
        <v>-56.945920000000001</v>
      </c>
      <c r="W269" s="355">
        <v>-486.16308000000004</v>
      </c>
      <c r="X269" s="355">
        <v>-669.26094999999998</v>
      </c>
      <c r="Y269" s="355">
        <v>-88.16807</v>
      </c>
      <c r="Z269" s="355">
        <v>-537.29660000000001</v>
      </c>
      <c r="AA269" s="355">
        <v>-292.27050000000003</v>
      </c>
      <c r="AB269" s="355">
        <v>-1821.5543500000001</v>
      </c>
      <c r="AC269" s="355">
        <v>-1306.07546</v>
      </c>
      <c r="AD269" s="355">
        <v>-553.66204000000005</v>
      </c>
      <c r="AE269" s="355">
        <v>0</v>
      </c>
      <c r="AF269" s="355">
        <v>-891.18830000000003</v>
      </c>
      <c r="AG269" s="355">
        <v>-233.54589999999999</v>
      </c>
      <c r="AH269" s="355">
        <v>-155.94143</v>
      </c>
      <c r="AI269" s="355">
        <v>-111.23910000000001</v>
      </c>
      <c r="AJ269" s="355">
        <v>-16.120290000000001</v>
      </c>
      <c r="AK269" s="355">
        <v>0</v>
      </c>
      <c r="AL269" s="355">
        <v>-341.23590000000002</v>
      </c>
      <c r="AM269" s="355">
        <v>-6.6500000000000005E-3</v>
      </c>
      <c r="AN269" s="355">
        <v>0</v>
      </c>
      <c r="AO269" s="355">
        <v>0</v>
      </c>
      <c r="AP269" s="355">
        <v>0</v>
      </c>
      <c r="AQ269" s="355">
        <v>-31027.47553</v>
      </c>
      <c r="AR269" s="48"/>
      <c r="AS269" s="48"/>
    </row>
    <row r="270" spans="1:45">
      <c r="A270" s="16" t="s">
        <v>261</v>
      </c>
      <c r="B270" s="355">
        <v>-5665.1524600000002</v>
      </c>
      <c r="C270" s="355">
        <v>0</v>
      </c>
      <c r="D270" s="355">
        <v>0</v>
      </c>
      <c r="E270" s="355">
        <v>-60.904449999999997</v>
      </c>
      <c r="F270" s="355">
        <v>-56.955620000000003</v>
      </c>
      <c r="G270" s="355">
        <v>-60.903330000000004</v>
      </c>
      <c r="H270" s="355">
        <v>0</v>
      </c>
      <c r="I270" s="355">
        <v>-18.129000000000001</v>
      </c>
      <c r="J270" s="355">
        <v>-9.0323600000000006</v>
      </c>
      <c r="K270" s="355">
        <v>-54.645099999999999</v>
      </c>
      <c r="L270" s="355">
        <v>-36.889809999999997</v>
      </c>
      <c r="M270" s="355">
        <v>0</v>
      </c>
      <c r="N270" s="355">
        <v>-24.022009999999998</v>
      </c>
      <c r="O270" s="355">
        <v>0</v>
      </c>
      <c r="P270" s="355">
        <v>0</v>
      </c>
      <c r="Q270" s="355">
        <v>0</v>
      </c>
      <c r="R270" s="355">
        <v>0</v>
      </c>
      <c r="S270" s="355">
        <v>0</v>
      </c>
      <c r="T270" s="355">
        <v>-41.615120000000005</v>
      </c>
      <c r="U270" s="355">
        <v>-154.60326000000001</v>
      </c>
      <c r="V270" s="355">
        <v>0</v>
      </c>
      <c r="W270" s="355">
        <v>0</v>
      </c>
      <c r="X270" s="355">
        <v>0</v>
      </c>
      <c r="Y270" s="355">
        <v>0</v>
      </c>
      <c r="Z270" s="355">
        <v>-0.01</v>
      </c>
      <c r="AA270" s="355">
        <v>-0.96160000000000001</v>
      </c>
      <c r="AB270" s="355">
        <v>0</v>
      </c>
      <c r="AC270" s="355">
        <v>0</v>
      </c>
      <c r="AD270" s="355">
        <v>0</v>
      </c>
      <c r="AE270" s="355">
        <v>0</v>
      </c>
      <c r="AF270" s="355">
        <v>-497.46798999999999</v>
      </c>
      <c r="AG270" s="355">
        <v>-25.667150000000003</v>
      </c>
      <c r="AH270" s="355">
        <v>0</v>
      </c>
      <c r="AI270" s="355">
        <v>-1.4054599999999999</v>
      </c>
      <c r="AJ270" s="355">
        <v>-56.347720000000002</v>
      </c>
      <c r="AK270" s="355">
        <v>0</v>
      </c>
      <c r="AL270" s="355">
        <v>0</v>
      </c>
      <c r="AM270" s="355">
        <v>0</v>
      </c>
      <c r="AN270" s="355">
        <v>0</v>
      </c>
      <c r="AO270" s="355">
        <v>0</v>
      </c>
      <c r="AP270" s="355">
        <v>0</v>
      </c>
      <c r="AQ270" s="355">
        <v>-6764.7124400000002</v>
      </c>
      <c r="AR270" s="48"/>
      <c r="AS270" s="48"/>
    </row>
    <row r="271" spans="1:45">
      <c r="A271" s="16" t="s">
        <v>262</v>
      </c>
      <c r="B271" s="355">
        <v>-7279.3252199999997</v>
      </c>
      <c r="C271" s="355">
        <v>0</v>
      </c>
      <c r="D271" s="355">
        <v>0</v>
      </c>
      <c r="E271" s="355">
        <v>0</v>
      </c>
      <c r="F271" s="355">
        <v>0</v>
      </c>
      <c r="G271" s="355">
        <v>0</v>
      </c>
      <c r="H271" s="355">
        <v>0</v>
      </c>
      <c r="I271" s="355">
        <v>0</v>
      </c>
      <c r="J271" s="355">
        <v>0</v>
      </c>
      <c r="K271" s="355">
        <v>0</v>
      </c>
      <c r="L271" s="355">
        <v>0</v>
      </c>
      <c r="M271" s="355">
        <v>0</v>
      </c>
      <c r="N271" s="355">
        <v>0</v>
      </c>
      <c r="O271" s="355">
        <v>0</v>
      </c>
      <c r="P271" s="355">
        <v>0</v>
      </c>
      <c r="Q271" s="355">
        <v>0</v>
      </c>
      <c r="R271" s="355">
        <v>0</v>
      </c>
      <c r="S271" s="355">
        <v>0</v>
      </c>
      <c r="T271" s="355">
        <v>0</v>
      </c>
      <c r="U271" s="355">
        <v>0</v>
      </c>
      <c r="V271" s="355">
        <v>0</v>
      </c>
      <c r="W271" s="355">
        <v>0</v>
      </c>
      <c r="X271" s="355">
        <v>0</v>
      </c>
      <c r="Y271" s="355">
        <v>0</v>
      </c>
      <c r="Z271" s="355">
        <v>0</v>
      </c>
      <c r="AA271" s="355">
        <v>0</v>
      </c>
      <c r="AB271" s="355">
        <v>0</v>
      </c>
      <c r="AC271" s="355">
        <v>0</v>
      </c>
      <c r="AD271" s="355">
        <v>0</v>
      </c>
      <c r="AE271" s="355">
        <v>0</v>
      </c>
      <c r="AF271" s="355">
        <v>0</v>
      </c>
      <c r="AG271" s="355">
        <v>0</v>
      </c>
      <c r="AH271" s="355">
        <v>0</v>
      </c>
      <c r="AI271" s="355">
        <v>0</v>
      </c>
      <c r="AJ271" s="355">
        <v>0</v>
      </c>
      <c r="AK271" s="355">
        <v>0</v>
      </c>
      <c r="AL271" s="355">
        <v>0</v>
      </c>
      <c r="AM271" s="355">
        <v>0</v>
      </c>
      <c r="AN271" s="355">
        <v>0</v>
      </c>
      <c r="AO271" s="355">
        <v>0</v>
      </c>
      <c r="AP271" s="355">
        <v>0</v>
      </c>
      <c r="AQ271" s="355">
        <v>-7279.3252199999997</v>
      </c>
      <c r="AR271" s="48"/>
      <c r="AS271" s="48"/>
    </row>
    <row r="272" spans="1:45">
      <c r="A272" s="17" t="s">
        <v>263</v>
      </c>
      <c r="B272" s="355">
        <v>0</v>
      </c>
      <c r="C272" s="355">
        <v>0</v>
      </c>
      <c r="D272" s="355">
        <v>0</v>
      </c>
      <c r="E272" s="355">
        <v>0</v>
      </c>
      <c r="F272" s="355">
        <v>0</v>
      </c>
      <c r="G272" s="355">
        <v>0</v>
      </c>
      <c r="H272" s="355">
        <v>0</v>
      </c>
      <c r="I272" s="355">
        <v>0</v>
      </c>
      <c r="J272" s="355">
        <v>0</v>
      </c>
      <c r="K272" s="355">
        <v>0</v>
      </c>
      <c r="L272" s="355">
        <v>0</v>
      </c>
      <c r="M272" s="355">
        <v>0</v>
      </c>
      <c r="N272" s="355">
        <v>0</v>
      </c>
      <c r="O272" s="355">
        <v>0</v>
      </c>
      <c r="P272" s="355">
        <v>0</v>
      </c>
      <c r="Q272" s="355">
        <v>0</v>
      </c>
      <c r="R272" s="355">
        <v>0</v>
      </c>
      <c r="S272" s="355">
        <v>0</v>
      </c>
      <c r="T272" s="355">
        <v>0</v>
      </c>
      <c r="U272" s="355">
        <v>0</v>
      </c>
      <c r="V272" s="355">
        <v>0</v>
      </c>
      <c r="W272" s="355">
        <v>0</v>
      </c>
      <c r="X272" s="355">
        <v>0</v>
      </c>
      <c r="Y272" s="355">
        <v>0</v>
      </c>
      <c r="Z272" s="355">
        <v>0</v>
      </c>
      <c r="AA272" s="355">
        <v>0</v>
      </c>
      <c r="AB272" s="355">
        <v>0</v>
      </c>
      <c r="AC272" s="355">
        <v>0</v>
      </c>
      <c r="AD272" s="355">
        <v>0</v>
      </c>
      <c r="AE272" s="355">
        <v>0</v>
      </c>
      <c r="AF272" s="355">
        <v>0</v>
      </c>
      <c r="AG272" s="355">
        <v>0</v>
      </c>
      <c r="AH272" s="355">
        <v>0</v>
      </c>
      <c r="AI272" s="355">
        <v>0</v>
      </c>
      <c r="AJ272" s="355">
        <v>0</v>
      </c>
      <c r="AK272" s="355">
        <v>0</v>
      </c>
      <c r="AL272" s="355">
        <v>0</v>
      </c>
      <c r="AM272" s="355">
        <v>0</v>
      </c>
      <c r="AN272" s="355">
        <v>0</v>
      </c>
      <c r="AO272" s="355">
        <v>0</v>
      </c>
      <c r="AP272" s="355">
        <v>0</v>
      </c>
      <c r="AQ272" s="355">
        <v>0</v>
      </c>
      <c r="AR272" s="48"/>
      <c r="AS272" s="48"/>
    </row>
    <row r="273" spans="1:45">
      <c r="A273" s="17" t="s">
        <v>264</v>
      </c>
      <c r="B273" s="355">
        <v>0</v>
      </c>
      <c r="C273" s="355">
        <v>-1.2089700000000001</v>
      </c>
      <c r="D273" s="355">
        <v>0</v>
      </c>
      <c r="E273" s="355">
        <v>0</v>
      </c>
      <c r="F273" s="355">
        <v>0</v>
      </c>
      <c r="G273" s="355">
        <v>0</v>
      </c>
      <c r="H273" s="355">
        <v>0</v>
      </c>
      <c r="I273" s="355">
        <v>-4.6225100000000001</v>
      </c>
      <c r="J273" s="355">
        <v>-5.8620600000000005</v>
      </c>
      <c r="K273" s="355">
        <v>-0.45744999999999997</v>
      </c>
      <c r="L273" s="355">
        <v>0</v>
      </c>
      <c r="M273" s="355">
        <v>0</v>
      </c>
      <c r="N273" s="355">
        <v>-2.0966199999999997</v>
      </c>
      <c r="O273" s="355">
        <v>0</v>
      </c>
      <c r="P273" s="355">
        <v>0</v>
      </c>
      <c r="Q273" s="355">
        <v>-1.93668</v>
      </c>
      <c r="R273" s="355">
        <v>-0.99915999999999994</v>
      </c>
      <c r="S273" s="355">
        <v>0</v>
      </c>
      <c r="T273" s="355">
        <v>-4.1799999999999997E-2</v>
      </c>
      <c r="U273" s="355">
        <v>0</v>
      </c>
      <c r="V273" s="355">
        <v>-1.7333000000000001</v>
      </c>
      <c r="W273" s="355">
        <v>-4.6372099999999996</v>
      </c>
      <c r="X273" s="355">
        <v>-2.8603899999999998</v>
      </c>
      <c r="Y273" s="355">
        <v>0</v>
      </c>
      <c r="Z273" s="355">
        <v>-1.3270200000000001</v>
      </c>
      <c r="AA273" s="355">
        <v>0</v>
      </c>
      <c r="AB273" s="355">
        <v>0</v>
      </c>
      <c r="AC273" s="355">
        <v>0</v>
      </c>
      <c r="AD273" s="355">
        <v>-2.5690000000000001E-2</v>
      </c>
      <c r="AE273" s="355">
        <v>0</v>
      </c>
      <c r="AF273" s="355">
        <v>0</v>
      </c>
      <c r="AG273" s="355">
        <v>0</v>
      </c>
      <c r="AH273" s="355">
        <v>0</v>
      </c>
      <c r="AI273" s="355">
        <v>0</v>
      </c>
      <c r="AJ273" s="355">
        <v>0</v>
      </c>
      <c r="AK273" s="355">
        <v>0</v>
      </c>
      <c r="AL273" s="355">
        <v>0</v>
      </c>
      <c r="AM273" s="355">
        <v>0</v>
      </c>
      <c r="AN273" s="355">
        <v>0</v>
      </c>
      <c r="AO273" s="355">
        <v>0</v>
      </c>
      <c r="AP273" s="355">
        <v>0</v>
      </c>
      <c r="AQ273" s="355">
        <v>-27.808859999999999</v>
      </c>
      <c r="AR273" s="48"/>
      <c r="AS273" s="48"/>
    </row>
    <row r="274" spans="1:45">
      <c r="A274" s="15" t="s">
        <v>265</v>
      </c>
      <c r="B274" s="646">
        <v>128420.52859999999</v>
      </c>
      <c r="C274" s="646">
        <v>28445.849019999998</v>
      </c>
      <c r="D274" s="646">
        <v>68836.074670000002</v>
      </c>
      <c r="E274" s="646">
        <v>28299.850670000003</v>
      </c>
      <c r="F274" s="646">
        <v>14166.21146</v>
      </c>
      <c r="G274" s="646">
        <v>14062.336499999999</v>
      </c>
      <c r="H274" s="646">
        <v>12614.462619999998</v>
      </c>
      <c r="I274" s="646">
        <v>14743.16424</v>
      </c>
      <c r="J274" s="646">
        <v>14952.096680000001</v>
      </c>
      <c r="K274" s="646">
        <v>24304.360789999999</v>
      </c>
      <c r="L274" s="646">
        <v>9517.2522599999993</v>
      </c>
      <c r="M274" s="646">
        <v>21286.35598</v>
      </c>
      <c r="N274" s="646">
        <v>29624.04218</v>
      </c>
      <c r="O274" s="646">
        <v>13151.357749999999</v>
      </c>
      <c r="P274" s="646">
        <v>11731.928890000001</v>
      </c>
      <c r="Q274" s="646">
        <v>7939.25281</v>
      </c>
      <c r="R274" s="646">
        <v>7791.9103499999992</v>
      </c>
      <c r="S274" s="646">
        <v>5885.1582500000004</v>
      </c>
      <c r="T274" s="646">
        <v>15766.44146</v>
      </c>
      <c r="U274" s="646">
        <v>16849.811550000002</v>
      </c>
      <c r="V274" s="646">
        <v>5070.3730999999998</v>
      </c>
      <c r="W274" s="646">
        <v>8641.6088600000003</v>
      </c>
      <c r="X274" s="646">
        <v>17965.373350000002</v>
      </c>
      <c r="Y274" s="646">
        <v>10333.93994</v>
      </c>
      <c r="Z274" s="646">
        <v>18992.273229999999</v>
      </c>
      <c r="AA274" s="646">
        <v>8087.0413899999994</v>
      </c>
      <c r="AB274" s="646">
        <v>20826.65265</v>
      </c>
      <c r="AC274" s="646">
        <v>27814.40987</v>
      </c>
      <c r="AD274" s="646">
        <v>12158.260340000001</v>
      </c>
      <c r="AE274" s="646">
        <v>25079.610649999999</v>
      </c>
      <c r="AF274" s="646">
        <v>7006.1106600000003</v>
      </c>
      <c r="AG274" s="646">
        <v>6870.4462699999995</v>
      </c>
      <c r="AH274" s="646">
        <v>5774.1377599999996</v>
      </c>
      <c r="AI274" s="646">
        <v>2700.3715200000001</v>
      </c>
      <c r="AJ274" s="646">
        <v>3674.2693300000001</v>
      </c>
      <c r="AK274" s="646">
        <v>3701.5654100000002</v>
      </c>
      <c r="AL274" s="646">
        <v>8756.9885099999992</v>
      </c>
      <c r="AM274" s="646">
        <v>3221.6851000000001</v>
      </c>
      <c r="AN274" s="646">
        <v>13755.12232</v>
      </c>
      <c r="AO274" s="646">
        <v>7198.4838499999996</v>
      </c>
      <c r="AP274" s="646">
        <v>2681.7660000000001</v>
      </c>
      <c r="AQ274" s="646">
        <v>708698.93683999998</v>
      </c>
      <c r="AR274" s="324"/>
      <c r="AS274" s="48"/>
    </row>
    <row r="275" spans="1:45">
      <c r="A275" s="14" t="s">
        <v>266</v>
      </c>
      <c r="B275" s="646">
        <v>16268.063699999999</v>
      </c>
      <c r="C275" s="646">
        <v>4688.0159000000003</v>
      </c>
      <c r="D275" s="646">
        <v>11817.344580000001</v>
      </c>
      <c r="E275" s="646">
        <v>1240.68768</v>
      </c>
      <c r="F275" s="646">
        <v>382.12718999999998</v>
      </c>
      <c r="G275" s="646">
        <v>542.86881000000005</v>
      </c>
      <c r="H275" s="646">
        <v>419.38571000000002</v>
      </c>
      <c r="I275" s="646">
        <v>1348.39876</v>
      </c>
      <c r="J275" s="646">
        <v>630.88679999999999</v>
      </c>
      <c r="K275" s="646">
        <v>106.26008</v>
      </c>
      <c r="L275" s="646">
        <v>378.37559000000005</v>
      </c>
      <c r="M275" s="646">
        <v>456.58515999999997</v>
      </c>
      <c r="N275" s="646">
        <v>489.76409000000001</v>
      </c>
      <c r="O275" s="646">
        <v>600.40162999999995</v>
      </c>
      <c r="P275" s="646">
        <v>531.42048</v>
      </c>
      <c r="Q275" s="646">
        <v>475.19334000000003</v>
      </c>
      <c r="R275" s="646">
        <v>717.95372999999995</v>
      </c>
      <c r="S275" s="646">
        <v>132.40495999999999</v>
      </c>
      <c r="T275" s="646">
        <v>138.87735999999998</v>
      </c>
      <c r="U275" s="646">
        <v>125.19967</v>
      </c>
      <c r="V275" s="646">
        <v>68.190789999999993</v>
      </c>
      <c r="W275" s="646">
        <v>380.77449000000001</v>
      </c>
      <c r="X275" s="646">
        <v>647.57965000000002</v>
      </c>
      <c r="Y275" s="646">
        <v>912.59425999999996</v>
      </c>
      <c r="Z275" s="646">
        <v>3776.1643399999998</v>
      </c>
      <c r="AA275" s="646">
        <v>709.91009999999994</v>
      </c>
      <c r="AB275" s="646">
        <v>365.42304999999999</v>
      </c>
      <c r="AC275" s="646">
        <v>3924.7108699999999</v>
      </c>
      <c r="AD275" s="646">
        <v>418.63115999999997</v>
      </c>
      <c r="AE275" s="646">
        <v>694.2121800000001</v>
      </c>
      <c r="AF275" s="646">
        <v>312.96906000000001</v>
      </c>
      <c r="AG275" s="646">
        <v>309.28363999999999</v>
      </c>
      <c r="AH275" s="646">
        <v>198.56939000000003</v>
      </c>
      <c r="AI275" s="646">
        <v>26.641869999999997</v>
      </c>
      <c r="AJ275" s="646">
        <v>294.63209999999998</v>
      </c>
      <c r="AK275" s="646">
        <v>34.386789999999998</v>
      </c>
      <c r="AL275" s="646">
        <v>749.60725000000002</v>
      </c>
      <c r="AM275" s="646">
        <v>9.821629999999999</v>
      </c>
      <c r="AN275" s="646">
        <v>594.40264000000002</v>
      </c>
      <c r="AO275" s="646">
        <v>776.07087000000001</v>
      </c>
      <c r="AP275" s="646">
        <v>54.357309999999998</v>
      </c>
      <c r="AQ275" s="646">
        <v>56749.148659999999</v>
      </c>
      <c r="AR275" s="324"/>
      <c r="AS275" s="48"/>
    </row>
    <row r="276" spans="1:45">
      <c r="A276" s="16" t="s">
        <v>267</v>
      </c>
      <c r="B276" s="355">
        <v>6596.0740500000002</v>
      </c>
      <c r="C276" s="355">
        <v>427.18023999999997</v>
      </c>
      <c r="D276" s="355">
        <v>5249.1446500000002</v>
      </c>
      <c r="E276" s="355">
        <v>778.55592000000001</v>
      </c>
      <c r="F276" s="355">
        <v>292.80196000000001</v>
      </c>
      <c r="G276" s="355">
        <v>376.67318</v>
      </c>
      <c r="H276" s="355">
        <v>395.05346999999995</v>
      </c>
      <c r="I276" s="355">
        <v>436.37315000000001</v>
      </c>
      <c r="J276" s="355">
        <v>596.60064999999997</v>
      </c>
      <c r="K276" s="355">
        <v>91.483899999999991</v>
      </c>
      <c r="L276" s="355">
        <v>152.87006</v>
      </c>
      <c r="M276" s="355">
        <v>390.37977000000001</v>
      </c>
      <c r="N276" s="355">
        <v>399.17784</v>
      </c>
      <c r="O276" s="355">
        <v>75.993160000000003</v>
      </c>
      <c r="P276" s="355">
        <v>497.29601000000002</v>
      </c>
      <c r="Q276" s="355">
        <v>455.57814000000002</v>
      </c>
      <c r="R276" s="355">
        <v>153.56832999999997</v>
      </c>
      <c r="S276" s="355">
        <v>117.18055</v>
      </c>
      <c r="T276" s="355">
        <v>125.25189</v>
      </c>
      <c r="U276" s="355">
        <v>101.48305999999999</v>
      </c>
      <c r="V276" s="355">
        <v>13.72002</v>
      </c>
      <c r="W276" s="355">
        <v>353.60921999999999</v>
      </c>
      <c r="X276" s="355">
        <v>153.04423</v>
      </c>
      <c r="Y276" s="355">
        <v>104.11408</v>
      </c>
      <c r="Z276" s="355">
        <v>711.64062000000001</v>
      </c>
      <c r="AA276" s="355">
        <v>367.57756999999998</v>
      </c>
      <c r="AB276" s="355">
        <v>245.13696999999999</v>
      </c>
      <c r="AC276" s="355">
        <v>2616.1290899999999</v>
      </c>
      <c r="AD276" s="355">
        <v>305.43192999999997</v>
      </c>
      <c r="AE276" s="355">
        <v>643.15688999999998</v>
      </c>
      <c r="AF276" s="355">
        <v>19.462810000000001</v>
      </c>
      <c r="AG276" s="355">
        <v>99.558449999999993</v>
      </c>
      <c r="AH276" s="355">
        <v>172.06236999999999</v>
      </c>
      <c r="AI276" s="355">
        <v>23.755479999999999</v>
      </c>
      <c r="AJ276" s="355">
        <v>266.11450000000002</v>
      </c>
      <c r="AK276" s="355">
        <v>30.394659999999998</v>
      </c>
      <c r="AL276" s="355">
        <v>368.91368</v>
      </c>
      <c r="AM276" s="355">
        <v>5.6511400000000007</v>
      </c>
      <c r="AN276" s="355">
        <v>151.25529999999998</v>
      </c>
      <c r="AO276" s="355">
        <v>0</v>
      </c>
      <c r="AP276" s="355">
        <v>35.575249999999997</v>
      </c>
      <c r="AQ276" s="355">
        <v>24395.024239999999</v>
      </c>
      <c r="AR276" s="48"/>
      <c r="AS276" s="48"/>
    </row>
    <row r="277" spans="1:45">
      <c r="A277" s="16" t="s">
        <v>268</v>
      </c>
      <c r="B277" s="355">
        <v>2468.1404600000001</v>
      </c>
      <c r="C277" s="355">
        <v>715.78314999999998</v>
      </c>
      <c r="D277" s="355">
        <v>1120.75369</v>
      </c>
      <c r="E277" s="355">
        <v>139.74875</v>
      </c>
      <c r="F277" s="355">
        <v>83.530280000000005</v>
      </c>
      <c r="G277" s="355">
        <v>12.612780000000001</v>
      </c>
      <c r="H277" s="355">
        <v>13.349629999999999</v>
      </c>
      <c r="I277" s="355">
        <v>53.49803</v>
      </c>
      <c r="J277" s="355">
        <v>14.30118</v>
      </c>
      <c r="K277" s="355">
        <v>9.7842199999999995</v>
      </c>
      <c r="L277" s="355">
        <v>176.79349999999999</v>
      </c>
      <c r="M277" s="355">
        <v>1.3557300000000001</v>
      </c>
      <c r="N277" s="355">
        <v>11.46773</v>
      </c>
      <c r="O277" s="355">
        <v>8.5386900000000008</v>
      </c>
      <c r="P277" s="355">
        <v>7.8559899999999994</v>
      </c>
      <c r="Q277" s="355">
        <v>6.1481899999999996</v>
      </c>
      <c r="R277" s="355">
        <v>0.21816999999999998</v>
      </c>
      <c r="S277" s="355">
        <v>0</v>
      </c>
      <c r="T277" s="355">
        <v>5.4281699999999997</v>
      </c>
      <c r="U277" s="355">
        <v>6.2403399999999998</v>
      </c>
      <c r="V277" s="355">
        <v>6.5376099999999999</v>
      </c>
      <c r="W277" s="355">
        <v>16.410910000000001</v>
      </c>
      <c r="X277" s="355">
        <v>59.182019999999994</v>
      </c>
      <c r="Y277" s="355">
        <v>5.3435800000000002</v>
      </c>
      <c r="Z277" s="355">
        <v>159.56514999999999</v>
      </c>
      <c r="AA277" s="355">
        <v>1.419</v>
      </c>
      <c r="AB277" s="355">
        <v>107.30265</v>
      </c>
      <c r="AC277" s="355">
        <v>87.081389999999999</v>
      </c>
      <c r="AD277" s="355">
        <v>13.24334</v>
      </c>
      <c r="AE277" s="355">
        <v>30.01304</v>
      </c>
      <c r="AF277" s="355">
        <v>177.81482</v>
      </c>
      <c r="AG277" s="355">
        <v>2.6726300000000003</v>
      </c>
      <c r="AH277" s="355">
        <v>10.12345</v>
      </c>
      <c r="AI277" s="355">
        <v>1.7362500000000001</v>
      </c>
      <c r="AJ277" s="355">
        <v>9.4085900000000002</v>
      </c>
      <c r="AK277" s="355">
        <v>1.376E-2</v>
      </c>
      <c r="AL277" s="355">
        <v>157.09889999999999</v>
      </c>
      <c r="AM277" s="355">
        <v>4.0446100000000005</v>
      </c>
      <c r="AN277" s="355">
        <v>132.25557000000001</v>
      </c>
      <c r="AO277" s="355">
        <v>36.56747</v>
      </c>
      <c r="AP277" s="355">
        <v>4.2457500000000001</v>
      </c>
      <c r="AQ277" s="355">
        <v>5877.6291700000002</v>
      </c>
      <c r="AR277" s="48"/>
      <c r="AS277" s="48"/>
    </row>
    <row r="278" spans="1:45">
      <c r="A278" s="16" t="s">
        <v>269</v>
      </c>
      <c r="B278" s="355">
        <v>1506.7502400000001</v>
      </c>
      <c r="C278" s="355">
        <v>3047.8928799999999</v>
      </c>
      <c r="D278" s="355">
        <v>5096.5321800000002</v>
      </c>
      <c r="E278" s="355">
        <v>0</v>
      </c>
      <c r="F278" s="355">
        <v>0.61187999999999998</v>
      </c>
      <c r="G278" s="355">
        <v>144.31585000000001</v>
      </c>
      <c r="H278" s="355">
        <v>0.70035000000000003</v>
      </c>
      <c r="I278" s="355">
        <v>567.44901000000004</v>
      </c>
      <c r="J278" s="355">
        <v>0</v>
      </c>
      <c r="K278" s="355">
        <v>3.1581000000000001</v>
      </c>
      <c r="L278" s="355">
        <v>12.46894</v>
      </c>
      <c r="M278" s="355">
        <v>58.399620000000006</v>
      </c>
      <c r="N278" s="355">
        <v>0</v>
      </c>
      <c r="O278" s="355">
        <v>481.65371000000005</v>
      </c>
      <c r="P278" s="355">
        <v>14.835240000000001</v>
      </c>
      <c r="Q278" s="355">
        <v>0</v>
      </c>
      <c r="R278" s="355">
        <v>556</v>
      </c>
      <c r="S278" s="355">
        <v>0</v>
      </c>
      <c r="T278" s="355">
        <v>4.5940300000000001</v>
      </c>
      <c r="U278" s="355">
        <v>0</v>
      </c>
      <c r="V278" s="355">
        <v>0</v>
      </c>
      <c r="W278" s="355">
        <v>0.43586999999999998</v>
      </c>
      <c r="X278" s="355">
        <v>433.72540000000004</v>
      </c>
      <c r="Y278" s="355">
        <v>799.96299999999997</v>
      </c>
      <c r="Z278" s="355">
        <v>2859.5325400000002</v>
      </c>
      <c r="AA278" s="355">
        <v>334.36718000000002</v>
      </c>
      <c r="AB278" s="355">
        <v>0</v>
      </c>
      <c r="AC278" s="355">
        <v>1171.8243200000002</v>
      </c>
      <c r="AD278" s="355">
        <v>0</v>
      </c>
      <c r="AE278" s="355">
        <v>0</v>
      </c>
      <c r="AF278" s="355">
        <v>115.12553</v>
      </c>
      <c r="AG278" s="355">
        <v>195.16</v>
      </c>
      <c r="AH278" s="355">
        <v>11.549569999999999</v>
      </c>
      <c r="AI278" s="355">
        <v>0</v>
      </c>
      <c r="AJ278" s="355">
        <v>0</v>
      </c>
      <c r="AK278" s="355">
        <v>0</v>
      </c>
      <c r="AL278" s="355">
        <v>209.51775000000001</v>
      </c>
      <c r="AM278" s="355">
        <v>0</v>
      </c>
      <c r="AN278" s="355">
        <v>0</v>
      </c>
      <c r="AO278" s="355">
        <v>349.99900000000002</v>
      </c>
      <c r="AP278" s="355">
        <v>0</v>
      </c>
      <c r="AQ278" s="355">
        <v>17976.562190000001</v>
      </c>
      <c r="AR278" s="48"/>
      <c r="AS278" s="48"/>
    </row>
    <row r="279" spans="1:45">
      <c r="A279" s="16" t="s">
        <v>270</v>
      </c>
      <c r="B279" s="355">
        <v>2.571E-2</v>
      </c>
      <c r="C279" s="355">
        <v>0</v>
      </c>
      <c r="D279" s="355">
        <v>0</v>
      </c>
      <c r="E279" s="355">
        <v>0</v>
      </c>
      <c r="F279" s="355">
        <v>0</v>
      </c>
      <c r="G279" s="355">
        <v>0</v>
      </c>
      <c r="H279" s="355">
        <v>0</v>
      </c>
      <c r="I279" s="355">
        <v>0</v>
      </c>
      <c r="J279" s="355">
        <v>0</v>
      </c>
      <c r="K279" s="355">
        <v>0</v>
      </c>
      <c r="L279" s="355">
        <v>0</v>
      </c>
      <c r="M279" s="355">
        <v>0</v>
      </c>
      <c r="N279" s="355">
        <v>0</v>
      </c>
      <c r="O279" s="355">
        <v>0</v>
      </c>
      <c r="P279" s="355">
        <v>0</v>
      </c>
      <c r="Q279" s="355">
        <v>0</v>
      </c>
      <c r="R279" s="355">
        <v>0</v>
      </c>
      <c r="S279" s="355">
        <v>0</v>
      </c>
      <c r="T279" s="355">
        <v>0</v>
      </c>
      <c r="U279" s="355">
        <v>0</v>
      </c>
      <c r="V279" s="355">
        <v>0</v>
      </c>
      <c r="W279" s="355">
        <v>0</v>
      </c>
      <c r="X279" s="355">
        <v>0</v>
      </c>
      <c r="Y279" s="355">
        <v>0</v>
      </c>
      <c r="Z279" s="355">
        <v>0</v>
      </c>
      <c r="AA279" s="355">
        <v>0</v>
      </c>
      <c r="AB279" s="355">
        <v>0</v>
      </c>
      <c r="AC279" s="355">
        <v>0</v>
      </c>
      <c r="AD279" s="355">
        <v>0</v>
      </c>
      <c r="AE279" s="355">
        <v>0</v>
      </c>
      <c r="AF279" s="355">
        <v>0</v>
      </c>
      <c r="AG279" s="355">
        <v>0</v>
      </c>
      <c r="AH279" s="355">
        <v>0</v>
      </c>
      <c r="AI279" s="355">
        <v>0</v>
      </c>
      <c r="AJ279" s="355">
        <v>0</v>
      </c>
      <c r="AK279" s="355">
        <v>0</v>
      </c>
      <c r="AL279" s="355">
        <v>0</v>
      </c>
      <c r="AM279" s="355">
        <v>0</v>
      </c>
      <c r="AN279" s="355">
        <v>0</v>
      </c>
      <c r="AO279" s="355">
        <v>0</v>
      </c>
      <c r="AP279" s="355">
        <v>0</v>
      </c>
      <c r="AQ279" s="355">
        <v>2.571E-2</v>
      </c>
      <c r="AR279" s="48"/>
      <c r="AS279" s="48"/>
    </row>
    <row r="280" spans="1:45">
      <c r="A280" s="42" t="s">
        <v>271</v>
      </c>
      <c r="B280" s="355">
        <v>5697.0732400000006</v>
      </c>
      <c r="C280" s="355">
        <v>497.15962999999999</v>
      </c>
      <c r="D280" s="355">
        <v>350.91406000000001</v>
      </c>
      <c r="E280" s="355">
        <v>322.38301000000001</v>
      </c>
      <c r="F280" s="355">
        <v>5.1830699999999998</v>
      </c>
      <c r="G280" s="355">
        <v>9.2669999999999995</v>
      </c>
      <c r="H280" s="355">
        <v>10.282260000000001</v>
      </c>
      <c r="I280" s="355">
        <v>291.07857000000001</v>
      </c>
      <c r="J280" s="355">
        <v>19.984970000000001</v>
      </c>
      <c r="K280" s="355">
        <v>1.8338599999999998</v>
      </c>
      <c r="L280" s="355">
        <v>36.243089999999995</v>
      </c>
      <c r="M280" s="355">
        <v>6.4500399999999996</v>
      </c>
      <c r="N280" s="355">
        <v>79.118520000000004</v>
      </c>
      <c r="O280" s="355">
        <v>34.216070000000002</v>
      </c>
      <c r="P280" s="355">
        <v>11.43324</v>
      </c>
      <c r="Q280" s="355">
        <v>13.46701</v>
      </c>
      <c r="R280" s="355">
        <v>8.16723</v>
      </c>
      <c r="S280" s="355">
        <v>15.224410000000001</v>
      </c>
      <c r="T280" s="355">
        <v>3.6032700000000002</v>
      </c>
      <c r="U280" s="355">
        <v>17.47627</v>
      </c>
      <c r="V280" s="355">
        <v>47.933160000000001</v>
      </c>
      <c r="W280" s="355">
        <v>10.318490000000001</v>
      </c>
      <c r="X280" s="355">
        <v>1.6279999999999999</v>
      </c>
      <c r="Y280" s="355">
        <v>3.1736</v>
      </c>
      <c r="Z280" s="355">
        <v>45.426029999999997</v>
      </c>
      <c r="AA280" s="355">
        <v>6.5463500000000003</v>
      </c>
      <c r="AB280" s="355">
        <v>12.98343</v>
      </c>
      <c r="AC280" s="355">
        <v>49.676070000000003</v>
      </c>
      <c r="AD280" s="355">
        <v>99.955889999999997</v>
      </c>
      <c r="AE280" s="355">
        <v>21.042249999999999</v>
      </c>
      <c r="AF280" s="355">
        <v>0.56589999999999996</v>
      </c>
      <c r="AG280" s="355">
        <v>11.89256</v>
      </c>
      <c r="AH280" s="355">
        <v>4.8339999999999996</v>
      </c>
      <c r="AI280" s="355">
        <v>1.1501400000000002</v>
      </c>
      <c r="AJ280" s="355">
        <v>19.109009999999998</v>
      </c>
      <c r="AK280" s="355">
        <v>3.97837</v>
      </c>
      <c r="AL280" s="355">
        <v>14.076919999999999</v>
      </c>
      <c r="AM280" s="355">
        <v>0.12587999999999999</v>
      </c>
      <c r="AN280" s="355">
        <v>310.89177000000001</v>
      </c>
      <c r="AO280" s="355">
        <v>389.50440000000003</v>
      </c>
      <c r="AP280" s="355">
        <v>14.53631</v>
      </c>
      <c r="AQ280" s="355">
        <v>8499.9073499999995</v>
      </c>
      <c r="AR280" s="48"/>
      <c r="AS280" s="48"/>
    </row>
    <row r="281" spans="1:45">
      <c r="A281" s="42" t="s">
        <v>272</v>
      </c>
      <c r="B281" s="355">
        <v>0</v>
      </c>
      <c r="C281" s="355">
        <v>0</v>
      </c>
      <c r="D281" s="355">
        <v>0</v>
      </c>
      <c r="E281" s="355">
        <v>0</v>
      </c>
      <c r="F281" s="355">
        <v>0</v>
      </c>
      <c r="G281" s="355">
        <v>0</v>
      </c>
      <c r="H281" s="355">
        <v>0</v>
      </c>
      <c r="I281" s="355">
        <v>0</v>
      </c>
      <c r="J281" s="355">
        <v>0</v>
      </c>
      <c r="K281" s="355">
        <v>0</v>
      </c>
      <c r="L281" s="355">
        <v>0</v>
      </c>
      <c r="M281" s="355">
        <v>0</v>
      </c>
      <c r="N281" s="355">
        <v>0</v>
      </c>
      <c r="O281" s="355">
        <v>0</v>
      </c>
      <c r="P281" s="355">
        <v>0</v>
      </c>
      <c r="Q281" s="355">
        <v>0</v>
      </c>
      <c r="R281" s="355">
        <v>0</v>
      </c>
      <c r="S281" s="355">
        <v>0</v>
      </c>
      <c r="T281" s="355">
        <v>0</v>
      </c>
      <c r="U281" s="355">
        <v>0</v>
      </c>
      <c r="V281" s="355">
        <v>0</v>
      </c>
      <c r="W281" s="355">
        <v>0</v>
      </c>
      <c r="X281" s="355">
        <v>0</v>
      </c>
      <c r="Y281" s="355">
        <v>0</v>
      </c>
      <c r="Z281" s="355">
        <v>0</v>
      </c>
      <c r="AA281" s="355">
        <v>0</v>
      </c>
      <c r="AB281" s="355">
        <v>0</v>
      </c>
      <c r="AC281" s="355">
        <v>0</v>
      </c>
      <c r="AD281" s="355">
        <v>0</v>
      </c>
      <c r="AE281" s="355">
        <v>0</v>
      </c>
      <c r="AF281" s="355">
        <v>0</v>
      </c>
      <c r="AG281" s="355">
        <v>0</v>
      </c>
      <c r="AH281" s="355">
        <v>0</v>
      </c>
      <c r="AI281" s="355">
        <v>0</v>
      </c>
      <c r="AJ281" s="355">
        <v>0</v>
      </c>
      <c r="AK281" s="355">
        <v>0</v>
      </c>
      <c r="AL281" s="355">
        <v>0</v>
      </c>
      <c r="AM281" s="355">
        <v>0</v>
      </c>
      <c r="AN281" s="355">
        <v>0</v>
      </c>
      <c r="AO281" s="355">
        <v>0</v>
      </c>
      <c r="AP281" s="355">
        <v>0</v>
      </c>
      <c r="AQ281" s="355">
        <v>0</v>
      </c>
      <c r="AR281" s="48"/>
      <c r="AS281" s="48"/>
    </row>
    <row r="282" spans="1:45">
      <c r="A282" s="15" t="s">
        <v>273</v>
      </c>
      <c r="B282" s="646">
        <v>-9629.5543800000014</v>
      </c>
      <c r="C282" s="646">
        <v>-2488.0927499999998</v>
      </c>
      <c r="D282" s="646">
        <v>-9227.28802</v>
      </c>
      <c r="E282" s="646">
        <v>-1275.15688</v>
      </c>
      <c r="F282" s="646">
        <v>-24.910599999999999</v>
      </c>
      <c r="G282" s="646">
        <v>-91.829809999999995</v>
      </c>
      <c r="H282" s="646">
        <v>-104.58069</v>
      </c>
      <c r="I282" s="646">
        <v>-270.95835999999997</v>
      </c>
      <c r="J282" s="646">
        <v>-328.37936999999999</v>
      </c>
      <c r="K282" s="646">
        <v>-126.81442</v>
      </c>
      <c r="L282" s="646">
        <v>-785.66968999999995</v>
      </c>
      <c r="M282" s="646">
        <v>-647.13641000000007</v>
      </c>
      <c r="N282" s="646">
        <v>-156.48781</v>
      </c>
      <c r="O282" s="646">
        <v>-190.42156</v>
      </c>
      <c r="P282" s="646">
        <v>-92.152100000000004</v>
      </c>
      <c r="Q282" s="646">
        <v>-135.16860999999997</v>
      </c>
      <c r="R282" s="646">
        <v>-298.80358000000001</v>
      </c>
      <c r="S282" s="646">
        <v>-62.881180000000001</v>
      </c>
      <c r="T282" s="646">
        <v>-473.28989000000001</v>
      </c>
      <c r="U282" s="646">
        <v>-10.643690000000001</v>
      </c>
      <c r="V282" s="646">
        <v>-57.007349999999995</v>
      </c>
      <c r="W282" s="646">
        <v>-200.53657999999999</v>
      </c>
      <c r="X282" s="646">
        <v>-852.08904000000007</v>
      </c>
      <c r="Y282" s="646">
        <v>-199.61992000000001</v>
      </c>
      <c r="Z282" s="646">
        <v>-2018.0944999999999</v>
      </c>
      <c r="AA282" s="646">
        <v>-99.267089999999996</v>
      </c>
      <c r="AB282" s="646">
        <v>-276.74889000000002</v>
      </c>
      <c r="AC282" s="646">
        <v>-2885.72892</v>
      </c>
      <c r="AD282" s="646">
        <v>-79.10933</v>
      </c>
      <c r="AE282" s="646">
        <v>-511.44826</v>
      </c>
      <c r="AF282" s="646">
        <v>-544.37241000000006</v>
      </c>
      <c r="AG282" s="646">
        <v>-58.599339999999998</v>
      </c>
      <c r="AH282" s="646">
        <v>-177.92075</v>
      </c>
      <c r="AI282" s="646">
        <v>-22.86627</v>
      </c>
      <c r="AJ282" s="646">
        <v>-32.550620000000002</v>
      </c>
      <c r="AK282" s="646">
        <v>-19.64791</v>
      </c>
      <c r="AL282" s="646">
        <v>-131.84229999999999</v>
      </c>
      <c r="AM282" s="646">
        <v>-28.74916</v>
      </c>
      <c r="AN282" s="646">
        <v>-551.90431999999998</v>
      </c>
      <c r="AO282" s="646">
        <v>-56.555669999999999</v>
      </c>
      <c r="AP282" s="646">
        <v>-21.18139</v>
      </c>
      <c r="AQ282" s="646">
        <v>-35246.059820000002</v>
      </c>
      <c r="AR282" s="324"/>
      <c r="AS282" s="48"/>
    </row>
    <row r="283" spans="1:45">
      <c r="A283" s="16" t="s">
        <v>267</v>
      </c>
      <c r="B283" s="355">
        <v>-2106.0824900000002</v>
      </c>
      <c r="C283" s="355">
        <v>-74.989999999999995</v>
      </c>
      <c r="D283" s="355">
        <v>-1467.34915</v>
      </c>
      <c r="E283" s="355">
        <v>-112.48343</v>
      </c>
      <c r="F283" s="355">
        <v>0</v>
      </c>
      <c r="G283" s="355">
        <v>-32.30086</v>
      </c>
      <c r="H283" s="355">
        <v>-104.03128</v>
      </c>
      <c r="I283" s="355">
        <v>-46.23321</v>
      </c>
      <c r="J283" s="355">
        <v>-100.17681</v>
      </c>
      <c r="K283" s="355">
        <v>-38.702489999999997</v>
      </c>
      <c r="L283" s="355">
        <v>-9.8322400000000005</v>
      </c>
      <c r="M283" s="355">
        <v>-540.55790999999999</v>
      </c>
      <c r="N283" s="355">
        <v>-82.265169999999998</v>
      </c>
      <c r="O283" s="355">
        <v>-31.858400000000003</v>
      </c>
      <c r="P283" s="355">
        <v>-77.545369999999991</v>
      </c>
      <c r="Q283" s="355">
        <v>-109.31799000000001</v>
      </c>
      <c r="R283" s="355">
        <v>-71.47748</v>
      </c>
      <c r="S283" s="355">
        <v>-44.108400000000003</v>
      </c>
      <c r="T283" s="355">
        <v>0</v>
      </c>
      <c r="U283" s="355">
        <v>0</v>
      </c>
      <c r="V283" s="355">
        <v>-29.782520000000002</v>
      </c>
      <c r="W283" s="355">
        <v>-49.915759999999999</v>
      </c>
      <c r="X283" s="355">
        <v>-352.87864000000002</v>
      </c>
      <c r="Y283" s="355">
        <v>-130.98975999999999</v>
      </c>
      <c r="Z283" s="355">
        <v>-258.48169999999999</v>
      </c>
      <c r="AA283" s="355">
        <v>-53.61298</v>
      </c>
      <c r="AB283" s="355">
        <v>-184.55999</v>
      </c>
      <c r="AC283" s="355">
        <v>-348.39731999999998</v>
      </c>
      <c r="AD283" s="355">
        <v>-48.55048</v>
      </c>
      <c r="AE283" s="355">
        <v>-357.19283000000001</v>
      </c>
      <c r="AF283" s="355">
        <v>-26.182839999999999</v>
      </c>
      <c r="AG283" s="355">
        <v>-5.4507200000000005</v>
      </c>
      <c r="AH283" s="355">
        <v>-32.480840000000001</v>
      </c>
      <c r="AI283" s="355">
        <v>-18.633230000000001</v>
      </c>
      <c r="AJ283" s="355">
        <v>-27.33362</v>
      </c>
      <c r="AK283" s="355">
        <v>-17.70018</v>
      </c>
      <c r="AL283" s="355">
        <v>-44.89575</v>
      </c>
      <c r="AM283" s="355">
        <v>-19.888189999999998</v>
      </c>
      <c r="AN283" s="355">
        <v>-45.191549999999999</v>
      </c>
      <c r="AO283" s="355">
        <v>-22.81447</v>
      </c>
      <c r="AP283" s="355">
        <v>-21.18139</v>
      </c>
      <c r="AQ283" s="355">
        <v>-7145.4274400000004</v>
      </c>
      <c r="AR283" s="48"/>
      <c r="AS283" s="48"/>
    </row>
    <row r="284" spans="1:45">
      <c r="A284" s="16" t="s">
        <v>274</v>
      </c>
      <c r="B284" s="355">
        <v>-1573.55305</v>
      </c>
      <c r="C284" s="355">
        <v>-2274.78334</v>
      </c>
      <c r="D284" s="355">
        <v>-4022.8648700000003</v>
      </c>
      <c r="E284" s="355">
        <v>-985.31393000000003</v>
      </c>
      <c r="F284" s="355">
        <v>0</v>
      </c>
      <c r="G284" s="355">
        <v>-0.105</v>
      </c>
      <c r="H284" s="355">
        <v>-0.48224</v>
      </c>
      <c r="I284" s="355">
        <v>-176.33553000000001</v>
      </c>
      <c r="J284" s="355">
        <v>-213.27395000000001</v>
      </c>
      <c r="K284" s="355">
        <v>-85.189160000000001</v>
      </c>
      <c r="L284" s="355">
        <v>-662.66147000000001</v>
      </c>
      <c r="M284" s="355">
        <v>-0.216</v>
      </c>
      <c r="N284" s="355">
        <v>0</v>
      </c>
      <c r="O284" s="355">
        <v>-17.399999999999999</v>
      </c>
      <c r="P284" s="355">
        <v>-7.8567299999999998</v>
      </c>
      <c r="Q284" s="355">
        <v>-14.8964</v>
      </c>
      <c r="R284" s="355">
        <v>-225.30954</v>
      </c>
      <c r="S284" s="355">
        <v>0</v>
      </c>
      <c r="T284" s="355">
        <v>-11.80026</v>
      </c>
      <c r="U284" s="355">
        <v>0</v>
      </c>
      <c r="V284" s="355">
        <v>0</v>
      </c>
      <c r="W284" s="355">
        <v>-100.29697</v>
      </c>
      <c r="X284" s="355">
        <v>-359.66372999999999</v>
      </c>
      <c r="Y284" s="355">
        <v>0</v>
      </c>
      <c r="Z284" s="355">
        <v>-1696.5027500000001</v>
      </c>
      <c r="AA284" s="355">
        <v>-6.3671800000000003</v>
      </c>
      <c r="AB284" s="355">
        <v>-4.3999999999999997E-2</v>
      </c>
      <c r="AC284" s="355">
        <v>-1981.47327</v>
      </c>
      <c r="AD284" s="355">
        <v>0</v>
      </c>
      <c r="AE284" s="355">
        <v>-134.51467000000002</v>
      </c>
      <c r="AF284" s="355">
        <v>0</v>
      </c>
      <c r="AG284" s="355">
        <v>-52.045839999999998</v>
      </c>
      <c r="AH284" s="355">
        <v>-145.21948</v>
      </c>
      <c r="AI284" s="355">
        <v>0</v>
      </c>
      <c r="AJ284" s="355">
        <v>-2.577</v>
      </c>
      <c r="AK284" s="355">
        <v>0</v>
      </c>
      <c r="AL284" s="355">
        <v>-22.375970000000002</v>
      </c>
      <c r="AM284" s="355">
        <v>0</v>
      </c>
      <c r="AN284" s="355">
        <v>-354.70309999999995</v>
      </c>
      <c r="AO284" s="355">
        <v>0</v>
      </c>
      <c r="AP284" s="355">
        <v>0</v>
      </c>
      <c r="AQ284" s="355">
        <v>-15127.825429999999</v>
      </c>
      <c r="AR284" s="48"/>
      <c r="AS284" s="48"/>
    </row>
    <row r="285" spans="1:45">
      <c r="A285" s="16" t="s">
        <v>275</v>
      </c>
      <c r="B285" s="355">
        <v>0</v>
      </c>
      <c r="C285" s="355">
        <v>0</v>
      </c>
      <c r="D285" s="355">
        <v>0</v>
      </c>
      <c r="E285" s="355">
        <v>0</v>
      </c>
      <c r="F285" s="355">
        <v>0</v>
      </c>
      <c r="G285" s="355">
        <v>0</v>
      </c>
      <c r="H285" s="355">
        <v>0</v>
      </c>
      <c r="I285" s="355">
        <v>0</v>
      </c>
      <c r="J285" s="355">
        <v>0</v>
      </c>
      <c r="K285" s="355">
        <v>0</v>
      </c>
      <c r="L285" s="355">
        <v>0</v>
      </c>
      <c r="M285" s="355">
        <v>0</v>
      </c>
      <c r="N285" s="355">
        <v>0</v>
      </c>
      <c r="O285" s="355">
        <v>0</v>
      </c>
      <c r="P285" s="355">
        <v>0</v>
      </c>
      <c r="Q285" s="355">
        <v>0</v>
      </c>
      <c r="R285" s="355">
        <v>0</v>
      </c>
      <c r="S285" s="355">
        <v>0</v>
      </c>
      <c r="T285" s="355">
        <v>0</v>
      </c>
      <c r="U285" s="355">
        <v>-10.637</v>
      </c>
      <c r="V285" s="355">
        <v>0</v>
      </c>
      <c r="W285" s="355">
        <v>0</v>
      </c>
      <c r="X285" s="355">
        <v>0</v>
      </c>
      <c r="Y285" s="355">
        <v>-1.9616199999999999</v>
      </c>
      <c r="Z285" s="355">
        <v>0</v>
      </c>
      <c r="AA285" s="355">
        <v>0</v>
      </c>
      <c r="AB285" s="355">
        <v>0</v>
      </c>
      <c r="AC285" s="355">
        <v>0</v>
      </c>
      <c r="AD285" s="355">
        <v>-5.4880000000000004</v>
      </c>
      <c r="AE285" s="355">
        <v>0</v>
      </c>
      <c r="AF285" s="355">
        <v>0</v>
      </c>
      <c r="AG285" s="355">
        <v>-0.93628</v>
      </c>
      <c r="AH285" s="355">
        <v>0</v>
      </c>
      <c r="AI285" s="355">
        <v>0</v>
      </c>
      <c r="AJ285" s="355">
        <v>0</v>
      </c>
      <c r="AK285" s="355">
        <v>0</v>
      </c>
      <c r="AL285" s="355">
        <v>0</v>
      </c>
      <c r="AM285" s="355">
        <v>0</v>
      </c>
      <c r="AN285" s="355">
        <v>-1.3720000000000001</v>
      </c>
      <c r="AO285" s="355">
        <v>0</v>
      </c>
      <c r="AP285" s="355">
        <v>0</v>
      </c>
      <c r="AQ285" s="355">
        <v>-20.3949</v>
      </c>
      <c r="AR285" s="48"/>
      <c r="AS285" s="48"/>
    </row>
    <row r="286" spans="1:45">
      <c r="A286" s="16" t="s">
        <v>276</v>
      </c>
      <c r="B286" s="355">
        <v>0</v>
      </c>
      <c r="C286" s="355">
        <v>0</v>
      </c>
      <c r="D286" s="355">
        <v>0</v>
      </c>
      <c r="E286" s="355">
        <v>-75.948300000000003</v>
      </c>
      <c r="F286" s="355">
        <v>0</v>
      </c>
      <c r="G286" s="355">
        <v>0</v>
      </c>
      <c r="H286" s="355">
        <v>0</v>
      </c>
      <c r="I286" s="355">
        <v>0</v>
      </c>
      <c r="J286" s="355">
        <v>0</v>
      </c>
      <c r="K286" s="355">
        <v>0</v>
      </c>
      <c r="L286" s="355">
        <v>0</v>
      </c>
      <c r="M286" s="355">
        <v>0</v>
      </c>
      <c r="N286" s="355">
        <v>0</v>
      </c>
      <c r="O286" s="355">
        <v>0</v>
      </c>
      <c r="P286" s="355">
        <v>0</v>
      </c>
      <c r="Q286" s="355">
        <v>0</v>
      </c>
      <c r="R286" s="355">
        <v>0</v>
      </c>
      <c r="S286" s="355">
        <v>0</v>
      </c>
      <c r="T286" s="355">
        <v>0</v>
      </c>
      <c r="U286" s="355">
        <v>0</v>
      </c>
      <c r="V286" s="355">
        <v>0</v>
      </c>
      <c r="W286" s="355">
        <v>0</v>
      </c>
      <c r="X286" s="355">
        <v>0</v>
      </c>
      <c r="Y286" s="355">
        <v>0</v>
      </c>
      <c r="Z286" s="355">
        <v>0</v>
      </c>
      <c r="AA286" s="355">
        <v>0</v>
      </c>
      <c r="AB286" s="355">
        <v>0</v>
      </c>
      <c r="AC286" s="355">
        <v>0</v>
      </c>
      <c r="AD286" s="355">
        <v>0</v>
      </c>
      <c r="AE286" s="355">
        <v>0</v>
      </c>
      <c r="AF286" s="355">
        <v>0</v>
      </c>
      <c r="AG286" s="355">
        <v>0</v>
      </c>
      <c r="AH286" s="355">
        <v>0</v>
      </c>
      <c r="AI286" s="355">
        <v>0</v>
      </c>
      <c r="AJ286" s="355">
        <v>0</v>
      </c>
      <c r="AK286" s="355">
        <v>0</v>
      </c>
      <c r="AL286" s="355">
        <v>0</v>
      </c>
      <c r="AM286" s="355">
        <v>0</v>
      </c>
      <c r="AN286" s="355">
        <v>0</v>
      </c>
      <c r="AO286" s="355">
        <v>0</v>
      </c>
      <c r="AP286" s="355">
        <v>0</v>
      </c>
      <c r="AQ286" s="355">
        <v>-75.948300000000003</v>
      </c>
      <c r="AR286" s="48"/>
      <c r="AS286" s="48"/>
    </row>
    <row r="287" spans="1:45">
      <c r="A287" s="17" t="s">
        <v>277</v>
      </c>
      <c r="B287" s="355">
        <v>-5949.9188400000003</v>
      </c>
      <c r="C287" s="355">
        <v>-138.31941</v>
      </c>
      <c r="D287" s="355">
        <v>-3737.0740000000001</v>
      </c>
      <c r="E287" s="355">
        <v>-101.41122</v>
      </c>
      <c r="F287" s="355">
        <v>-24.910599999999999</v>
      </c>
      <c r="G287" s="355">
        <v>-59.423949999999998</v>
      </c>
      <c r="H287" s="355">
        <v>-6.7170000000000007E-2</v>
      </c>
      <c r="I287" s="355">
        <v>-48.389620000000001</v>
      </c>
      <c r="J287" s="355">
        <v>-14.928610000000001</v>
      </c>
      <c r="K287" s="355">
        <v>-2.9227699999999999</v>
      </c>
      <c r="L287" s="355">
        <v>-113.17598</v>
      </c>
      <c r="M287" s="355">
        <v>-106.3625</v>
      </c>
      <c r="N287" s="355">
        <v>-74.222639999999998</v>
      </c>
      <c r="O287" s="355">
        <v>-141.16316</v>
      </c>
      <c r="P287" s="355">
        <v>-6.75</v>
      </c>
      <c r="Q287" s="355">
        <v>-10.954219999999999</v>
      </c>
      <c r="R287" s="355">
        <v>-2.0165600000000001</v>
      </c>
      <c r="S287" s="355">
        <v>-18.772779999999997</v>
      </c>
      <c r="T287" s="355">
        <v>-461.48962999999998</v>
      </c>
      <c r="U287" s="355">
        <v>-6.6900000000000006E-3</v>
      </c>
      <c r="V287" s="355">
        <v>-27.224830000000001</v>
      </c>
      <c r="W287" s="355">
        <v>-50.32385</v>
      </c>
      <c r="X287" s="355">
        <v>-139.54667000000001</v>
      </c>
      <c r="Y287" s="355">
        <v>-66.668539999999993</v>
      </c>
      <c r="Z287" s="355">
        <v>-63.110050000000001</v>
      </c>
      <c r="AA287" s="355">
        <v>-39.286929999999998</v>
      </c>
      <c r="AB287" s="355">
        <v>-92.144899999999993</v>
      </c>
      <c r="AC287" s="355">
        <v>-555.85832999999991</v>
      </c>
      <c r="AD287" s="355">
        <v>-25.07085</v>
      </c>
      <c r="AE287" s="355">
        <v>-19.740759999999998</v>
      </c>
      <c r="AF287" s="355">
        <v>-518.18957</v>
      </c>
      <c r="AG287" s="355">
        <v>-0.16650000000000001</v>
      </c>
      <c r="AH287" s="355">
        <v>-0.22043000000000001</v>
      </c>
      <c r="AI287" s="355">
        <v>-4.2330399999999999</v>
      </c>
      <c r="AJ287" s="355">
        <v>-2.64</v>
      </c>
      <c r="AK287" s="355">
        <v>-1.94773</v>
      </c>
      <c r="AL287" s="355">
        <v>-64.570580000000007</v>
      </c>
      <c r="AM287" s="355">
        <v>-8.86097</v>
      </c>
      <c r="AN287" s="355">
        <v>-150.63767000000001</v>
      </c>
      <c r="AO287" s="355">
        <v>-33.741199999999999</v>
      </c>
      <c r="AP287" s="355">
        <v>0</v>
      </c>
      <c r="AQ287" s="355">
        <v>-12876.463750000001</v>
      </c>
      <c r="AR287" s="48"/>
      <c r="AS287" s="48"/>
    </row>
    <row r="288" spans="1:45">
      <c r="A288" s="17" t="s">
        <v>278</v>
      </c>
      <c r="B288" s="355">
        <v>0</v>
      </c>
      <c r="C288" s="355">
        <v>0</v>
      </c>
      <c r="D288" s="355">
        <v>0</v>
      </c>
      <c r="E288" s="355">
        <v>0</v>
      </c>
      <c r="F288" s="355">
        <v>0</v>
      </c>
      <c r="G288" s="355">
        <v>0</v>
      </c>
      <c r="H288" s="355">
        <v>0</v>
      </c>
      <c r="I288" s="355">
        <v>0</v>
      </c>
      <c r="J288" s="355">
        <v>0</v>
      </c>
      <c r="K288" s="355">
        <v>0</v>
      </c>
      <c r="L288" s="355">
        <v>0</v>
      </c>
      <c r="M288" s="355">
        <v>0</v>
      </c>
      <c r="N288" s="355">
        <v>0</v>
      </c>
      <c r="O288" s="355">
        <v>0</v>
      </c>
      <c r="P288" s="355">
        <v>0</v>
      </c>
      <c r="Q288" s="355">
        <v>0</v>
      </c>
      <c r="R288" s="355">
        <v>0</v>
      </c>
      <c r="S288" s="355">
        <v>0</v>
      </c>
      <c r="T288" s="355">
        <v>0</v>
      </c>
      <c r="U288" s="355">
        <v>0</v>
      </c>
      <c r="V288" s="355">
        <v>0</v>
      </c>
      <c r="W288" s="355">
        <v>0</v>
      </c>
      <c r="X288" s="355">
        <v>0</v>
      </c>
      <c r="Y288" s="355">
        <v>0</v>
      </c>
      <c r="Z288" s="355">
        <v>0</v>
      </c>
      <c r="AA288" s="355">
        <v>0</v>
      </c>
      <c r="AB288" s="355">
        <v>0</v>
      </c>
      <c r="AC288" s="355">
        <v>0</v>
      </c>
      <c r="AD288" s="355">
        <v>0</v>
      </c>
      <c r="AE288" s="355">
        <v>0</v>
      </c>
      <c r="AF288" s="355">
        <v>0</v>
      </c>
      <c r="AG288" s="355">
        <v>0</v>
      </c>
      <c r="AH288" s="355">
        <v>0</v>
      </c>
      <c r="AI288" s="355">
        <v>0</v>
      </c>
      <c r="AJ288" s="355">
        <v>0</v>
      </c>
      <c r="AK288" s="355">
        <v>0</v>
      </c>
      <c r="AL288" s="355">
        <v>0</v>
      </c>
      <c r="AM288" s="355">
        <v>0</v>
      </c>
      <c r="AN288" s="355">
        <v>0</v>
      </c>
      <c r="AO288" s="355">
        <v>0</v>
      </c>
      <c r="AP288" s="355">
        <v>0</v>
      </c>
      <c r="AQ288" s="355">
        <v>0</v>
      </c>
      <c r="AR288" s="48"/>
      <c r="AS288" s="48"/>
    </row>
    <row r="289" spans="1:45">
      <c r="A289" s="15" t="s">
        <v>279</v>
      </c>
      <c r="B289" s="646">
        <v>135059.03791999997</v>
      </c>
      <c r="C289" s="646">
        <v>30645.77217</v>
      </c>
      <c r="D289" s="646">
        <v>71426.131229999999</v>
      </c>
      <c r="E289" s="646">
        <v>28265.38147</v>
      </c>
      <c r="F289" s="646">
        <v>14523.42805</v>
      </c>
      <c r="G289" s="646">
        <v>14513.3755</v>
      </c>
      <c r="H289" s="646">
        <v>12929.26764</v>
      </c>
      <c r="I289" s="646">
        <v>15820.604640000001</v>
      </c>
      <c r="J289" s="646">
        <v>15254.60411</v>
      </c>
      <c r="K289" s="646">
        <v>24283.80645</v>
      </c>
      <c r="L289" s="646">
        <v>9109.9581600000001</v>
      </c>
      <c r="M289" s="646">
        <v>21095.80473</v>
      </c>
      <c r="N289" s="646">
        <v>29957.318460000002</v>
      </c>
      <c r="O289" s="646">
        <v>13561.337820000001</v>
      </c>
      <c r="P289" s="646">
        <v>12171.197269999999</v>
      </c>
      <c r="Q289" s="646">
        <v>8279.2775399999991</v>
      </c>
      <c r="R289" s="646">
        <v>8211.0604999999996</v>
      </c>
      <c r="S289" s="646">
        <v>5954.6820299999999</v>
      </c>
      <c r="T289" s="646">
        <v>15432.02893</v>
      </c>
      <c r="U289" s="646">
        <v>16964.36753</v>
      </c>
      <c r="V289" s="646">
        <v>5081.5565399999996</v>
      </c>
      <c r="W289" s="646">
        <v>8821.8467700000001</v>
      </c>
      <c r="X289" s="646">
        <v>17760.863960000002</v>
      </c>
      <c r="Y289" s="646">
        <v>11046.914279999999</v>
      </c>
      <c r="Z289" s="646">
        <v>20750.343069999999</v>
      </c>
      <c r="AA289" s="646">
        <v>8697.6844000000001</v>
      </c>
      <c r="AB289" s="646">
        <v>20915.326809999999</v>
      </c>
      <c r="AC289" s="646">
        <v>28853.391820000001</v>
      </c>
      <c r="AD289" s="646">
        <v>12497.78217</v>
      </c>
      <c r="AE289" s="646">
        <v>25262.37457</v>
      </c>
      <c r="AF289" s="646">
        <v>6774.7073099999998</v>
      </c>
      <c r="AG289" s="646">
        <v>7121.1305700000003</v>
      </c>
      <c r="AH289" s="646">
        <v>5794.7864</v>
      </c>
      <c r="AI289" s="646">
        <v>2704.1471200000001</v>
      </c>
      <c r="AJ289" s="646">
        <v>3936.3508099999999</v>
      </c>
      <c r="AK289" s="646">
        <v>3716.30429</v>
      </c>
      <c r="AL289" s="646">
        <v>9374.7534600000017</v>
      </c>
      <c r="AM289" s="646">
        <v>3202.7575699999998</v>
      </c>
      <c r="AN289" s="646">
        <v>13797.620640000001</v>
      </c>
      <c r="AO289" s="646">
        <v>7917.9990499999994</v>
      </c>
      <c r="AP289" s="646">
        <v>2714.9419199999998</v>
      </c>
      <c r="AQ289" s="646">
        <v>730202.02567999996</v>
      </c>
      <c r="AR289" s="324"/>
      <c r="AS289" s="48"/>
    </row>
    <row r="290" spans="1:45">
      <c r="A290" s="16" t="s">
        <v>280</v>
      </c>
      <c r="B290" s="355">
        <v>23537.720579999997</v>
      </c>
      <c r="C290" s="355">
        <v>15994.938619999999</v>
      </c>
      <c r="D290" s="355">
        <v>54531.246729999999</v>
      </c>
      <c r="E290" s="355">
        <v>11687.27491</v>
      </c>
      <c r="F290" s="355">
        <v>5034.0941600000006</v>
      </c>
      <c r="G290" s="355">
        <v>749.84730000000002</v>
      </c>
      <c r="H290" s="355">
        <v>3581.4383800000001</v>
      </c>
      <c r="I290" s="355">
        <v>7436.1438600000001</v>
      </c>
      <c r="J290" s="355">
        <v>9415.0188500000004</v>
      </c>
      <c r="K290" s="355">
        <v>4708.4945199999993</v>
      </c>
      <c r="L290" s="355">
        <v>7424.4026599999997</v>
      </c>
      <c r="M290" s="355">
        <v>3782.0615400000002</v>
      </c>
      <c r="N290" s="355">
        <v>11762.13328</v>
      </c>
      <c r="O290" s="355">
        <v>3738.4162999999999</v>
      </c>
      <c r="P290" s="355">
        <v>7956.3796700000003</v>
      </c>
      <c r="Q290" s="355">
        <v>447.14858000000004</v>
      </c>
      <c r="R290" s="355">
        <v>5024.1966199999997</v>
      </c>
      <c r="S290" s="355">
        <v>820.83262999999999</v>
      </c>
      <c r="T290" s="355">
        <v>1385.26521</v>
      </c>
      <c r="U290" s="355">
        <v>1029.1431700000001</v>
      </c>
      <c r="V290" s="355">
        <v>329.37332000000004</v>
      </c>
      <c r="W290" s="355">
        <v>1973.87022</v>
      </c>
      <c r="X290" s="355">
        <v>15325.43864</v>
      </c>
      <c r="Y290" s="355">
        <v>2426.8701900000001</v>
      </c>
      <c r="Z290" s="355">
        <v>2031.5861</v>
      </c>
      <c r="AA290" s="355">
        <v>3326.6705400000001</v>
      </c>
      <c r="AB290" s="355">
        <v>9503.4009299999998</v>
      </c>
      <c r="AC290" s="355">
        <v>14457.48393</v>
      </c>
      <c r="AD290" s="355">
        <v>2087.0572400000001</v>
      </c>
      <c r="AE290" s="355">
        <v>3490.9065900000001</v>
      </c>
      <c r="AF290" s="355">
        <v>5654.05512</v>
      </c>
      <c r="AG290" s="355">
        <v>821.35744999999997</v>
      </c>
      <c r="AH290" s="355">
        <v>755.00218999999993</v>
      </c>
      <c r="AI290" s="355">
        <v>1196.20758</v>
      </c>
      <c r="AJ290" s="355">
        <v>146.59698</v>
      </c>
      <c r="AK290" s="355">
        <v>4542.9527900000003</v>
      </c>
      <c r="AL290" s="355">
        <v>14556.13759</v>
      </c>
      <c r="AM290" s="355">
        <v>713.85861999999997</v>
      </c>
      <c r="AN290" s="355">
        <v>2594.6201499999997</v>
      </c>
      <c r="AO290" s="355">
        <v>7961.69992</v>
      </c>
      <c r="AP290" s="355">
        <v>258.48182000000003</v>
      </c>
      <c r="AQ290" s="355">
        <v>274199.82548</v>
      </c>
      <c r="AR290" s="324"/>
      <c r="AS290" s="48"/>
    </row>
    <row r="291" spans="1:45">
      <c r="A291" s="16" t="s">
        <v>281</v>
      </c>
      <c r="B291" s="355">
        <v>4879.2733899999994</v>
      </c>
      <c r="C291" s="355">
        <v>10258.678330000001</v>
      </c>
      <c r="D291" s="355">
        <v>22342.531159999999</v>
      </c>
      <c r="E291" s="355">
        <v>2203.5838399999998</v>
      </c>
      <c r="F291" s="355">
        <v>97.506389999999996</v>
      </c>
      <c r="G291" s="355">
        <v>215.33248999999998</v>
      </c>
      <c r="H291" s="355">
        <v>48.42136</v>
      </c>
      <c r="I291" s="355">
        <v>3214.7213999999999</v>
      </c>
      <c r="J291" s="355">
        <v>252.36760999999998</v>
      </c>
      <c r="K291" s="355">
        <v>17.178060000000002</v>
      </c>
      <c r="L291" s="355">
        <v>3331.0896000000002</v>
      </c>
      <c r="M291" s="355">
        <v>107.69527000000001</v>
      </c>
      <c r="N291" s="355">
        <v>923.33730000000003</v>
      </c>
      <c r="O291" s="355">
        <v>354.95925</v>
      </c>
      <c r="P291" s="355">
        <v>435.44789000000003</v>
      </c>
      <c r="Q291" s="355">
        <v>49.260489999999997</v>
      </c>
      <c r="R291" s="355">
        <v>22.996639999999999</v>
      </c>
      <c r="S291" s="355">
        <v>44.667720000000003</v>
      </c>
      <c r="T291" s="355">
        <v>834.60239999999999</v>
      </c>
      <c r="U291" s="355">
        <v>224.96516</v>
      </c>
      <c r="V291" s="355">
        <v>2.31636</v>
      </c>
      <c r="W291" s="355">
        <v>14.204610000000001</v>
      </c>
      <c r="X291" s="355">
        <v>3545.2851099999998</v>
      </c>
      <c r="Y291" s="355">
        <v>47.934849999999997</v>
      </c>
      <c r="Z291" s="355">
        <v>208.12939</v>
      </c>
      <c r="AA291" s="355">
        <v>835.07782999999995</v>
      </c>
      <c r="AB291" s="355">
        <v>4627.71072</v>
      </c>
      <c r="AC291" s="355">
        <v>297.14102000000003</v>
      </c>
      <c r="AD291" s="355">
        <v>201.81837999999999</v>
      </c>
      <c r="AE291" s="355">
        <v>53.579910000000005</v>
      </c>
      <c r="AF291" s="355">
        <v>1543.63959</v>
      </c>
      <c r="AG291" s="355">
        <v>41.359720000000003</v>
      </c>
      <c r="AH291" s="355">
        <v>37.646940000000001</v>
      </c>
      <c r="AI291" s="355">
        <v>474.86496</v>
      </c>
      <c r="AJ291" s="355">
        <v>0.92776000000000003</v>
      </c>
      <c r="AK291" s="355">
        <v>412.63415000000003</v>
      </c>
      <c r="AL291" s="355">
        <v>3030.7972</v>
      </c>
      <c r="AM291" s="355">
        <v>137.41785000000002</v>
      </c>
      <c r="AN291" s="355">
        <v>916.39114000000006</v>
      </c>
      <c r="AO291" s="355">
        <v>274.73638</v>
      </c>
      <c r="AP291" s="355">
        <v>16.301770000000001</v>
      </c>
      <c r="AQ291" s="355">
        <v>66578.531390000004</v>
      </c>
      <c r="AR291" s="48"/>
      <c r="AS291" s="48"/>
    </row>
    <row r="292" spans="1:45">
      <c r="A292" s="16" t="s">
        <v>282</v>
      </c>
      <c r="B292" s="355">
        <v>18658.447190000003</v>
      </c>
      <c r="C292" s="355">
        <v>5736.2602900000002</v>
      </c>
      <c r="D292" s="355">
        <v>32188.71557</v>
      </c>
      <c r="E292" s="355">
        <v>9483.6910700000008</v>
      </c>
      <c r="F292" s="355">
        <v>4936.5877699999992</v>
      </c>
      <c r="G292" s="355">
        <v>534.51481000000001</v>
      </c>
      <c r="H292" s="355">
        <v>3533.0170200000002</v>
      </c>
      <c r="I292" s="355">
        <v>4221.4224599999998</v>
      </c>
      <c r="J292" s="355">
        <v>9162.6512400000011</v>
      </c>
      <c r="K292" s="355">
        <v>4682.0694299999996</v>
      </c>
      <c r="L292" s="355">
        <v>4093.31306</v>
      </c>
      <c r="M292" s="355">
        <v>3674.36627</v>
      </c>
      <c r="N292" s="355">
        <v>10838.795980000001</v>
      </c>
      <c r="O292" s="355">
        <v>3383.45705</v>
      </c>
      <c r="P292" s="355">
        <v>7520.9317799999999</v>
      </c>
      <c r="Q292" s="355">
        <v>397.88809000000003</v>
      </c>
      <c r="R292" s="355">
        <v>5001.1999800000003</v>
      </c>
      <c r="S292" s="355">
        <v>776.16491000000008</v>
      </c>
      <c r="T292" s="355">
        <v>550.66281000000004</v>
      </c>
      <c r="U292" s="355">
        <v>804.17800999999997</v>
      </c>
      <c r="V292" s="355">
        <v>327.05696</v>
      </c>
      <c r="W292" s="355">
        <v>1959.66561</v>
      </c>
      <c r="X292" s="355">
        <v>11780.15353</v>
      </c>
      <c r="Y292" s="355">
        <v>2378.93534</v>
      </c>
      <c r="Z292" s="355">
        <v>1788.4707100000001</v>
      </c>
      <c r="AA292" s="355">
        <v>2491.5927099999999</v>
      </c>
      <c r="AB292" s="355">
        <v>4875.6902099999998</v>
      </c>
      <c r="AC292" s="355">
        <v>14160.342909999999</v>
      </c>
      <c r="AD292" s="355">
        <v>1885.2388600000002</v>
      </c>
      <c r="AE292" s="355">
        <v>3437.3266800000001</v>
      </c>
      <c r="AF292" s="355">
        <v>4110.4155300000002</v>
      </c>
      <c r="AG292" s="355">
        <v>779.99772999999993</v>
      </c>
      <c r="AH292" s="355">
        <v>717.35524999999996</v>
      </c>
      <c r="AI292" s="355">
        <v>721.34262000000001</v>
      </c>
      <c r="AJ292" s="355">
        <v>145.66922</v>
      </c>
      <c r="AK292" s="355">
        <v>4130.3186400000004</v>
      </c>
      <c r="AL292" s="355">
        <v>11525.340390000001</v>
      </c>
      <c r="AM292" s="355">
        <v>576.44077000000004</v>
      </c>
      <c r="AN292" s="355">
        <v>1678.22901</v>
      </c>
      <c r="AO292" s="355">
        <v>7686.9635399999997</v>
      </c>
      <c r="AP292" s="355">
        <v>242.18004999999999</v>
      </c>
      <c r="AQ292" s="355">
        <v>207577.06106000001</v>
      </c>
      <c r="AR292" s="48"/>
      <c r="AS292" s="48"/>
    </row>
    <row r="293" spans="1:45">
      <c r="A293" s="16" t="s">
        <v>283</v>
      </c>
      <c r="B293" s="355">
        <v>0</v>
      </c>
      <c r="C293" s="355">
        <v>0</v>
      </c>
      <c r="D293" s="355">
        <v>0</v>
      </c>
      <c r="E293" s="355">
        <v>0</v>
      </c>
      <c r="F293" s="355">
        <v>0</v>
      </c>
      <c r="G293" s="355">
        <v>0</v>
      </c>
      <c r="H293" s="355">
        <v>0</v>
      </c>
      <c r="I293" s="355">
        <v>0</v>
      </c>
      <c r="J293" s="355">
        <v>0</v>
      </c>
      <c r="K293" s="355">
        <v>0</v>
      </c>
      <c r="L293" s="355">
        <v>0</v>
      </c>
      <c r="M293" s="355">
        <v>0</v>
      </c>
      <c r="N293" s="355">
        <v>0</v>
      </c>
      <c r="O293" s="355">
        <v>0</v>
      </c>
      <c r="P293" s="355">
        <v>0</v>
      </c>
      <c r="Q293" s="355">
        <v>0</v>
      </c>
      <c r="R293" s="355">
        <v>0</v>
      </c>
      <c r="S293" s="355">
        <v>0</v>
      </c>
      <c r="T293" s="355">
        <v>0</v>
      </c>
      <c r="U293" s="355">
        <v>0</v>
      </c>
      <c r="V293" s="355">
        <v>0</v>
      </c>
      <c r="W293" s="355">
        <v>0</v>
      </c>
      <c r="X293" s="355">
        <v>0</v>
      </c>
      <c r="Y293" s="355">
        <v>0</v>
      </c>
      <c r="Z293" s="355">
        <v>0</v>
      </c>
      <c r="AA293" s="355">
        <v>0</v>
      </c>
      <c r="AB293" s="355">
        <v>0</v>
      </c>
      <c r="AC293" s="355">
        <v>0</v>
      </c>
      <c r="AD293" s="355">
        <v>0</v>
      </c>
      <c r="AE293" s="355">
        <v>0</v>
      </c>
      <c r="AF293" s="355">
        <v>0</v>
      </c>
      <c r="AG293" s="355">
        <v>0</v>
      </c>
      <c r="AH293" s="355">
        <v>0</v>
      </c>
      <c r="AI293" s="355">
        <v>0</v>
      </c>
      <c r="AJ293" s="355">
        <v>0</v>
      </c>
      <c r="AK293" s="355">
        <v>0</v>
      </c>
      <c r="AL293" s="355">
        <v>0</v>
      </c>
      <c r="AM293" s="355">
        <v>0</v>
      </c>
      <c r="AN293" s="355">
        <v>0</v>
      </c>
      <c r="AO293" s="355">
        <v>0</v>
      </c>
      <c r="AP293" s="355">
        <v>0</v>
      </c>
      <c r="AQ293" s="355">
        <v>0</v>
      </c>
      <c r="AR293" s="48"/>
      <c r="AS293" s="48"/>
    </row>
    <row r="294" spans="1:45">
      <c r="A294" s="16" t="s">
        <v>284</v>
      </c>
      <c r="B294" s="355">
        <v>0</v>
      </c>
      <c r="C294" s="355">
        <v>0</v>
      </c>
      <c r="D294" s="355">
        <v>0</v>
      </c>
      <c r="E294" s="355">
        <v>0</v>
      </c>
      <c r="F294" s="355">
        <v>0</v>
      </c>
      <c r="G294" s="355">
        <v>0</v>
      </c>
      <c r="H294" s="355">
        <v>0</v>
      </c>
      <c r="I294" s="355">
        <v>0</v>
      </c>
      <c r="J294" s="355">
        <v>0</v>
      </c>
      <c r="K294" s="355">
        <v>0</v>
      </c>
      <c r="L294" s="355">
        <v>0</v>
      </c>
      <c r="M294" s="355">
        <v>0</v>
      </c>
      <c r="N294" s="355">
        <v>0</v>
      </c>
      <c r="O294" s="355">
        <v>0</v>
      </c>
      <c r="P294" s="355">
        <v>0</v>
      </c>
      <c r="Q294" s="355">
        <v>0</v>
      </c>
      <c r="R294" s="355">
        <v>0</v>
      </c>
      <c r="S294" s="355">
        <v>0</v>
      </c>
      <c r="T294" s="355">
        <v>0</v>
      </c>
      <c r="U294" s="355">
        <v>0</v>
      </c>
      <c r="V294" s="355">
        <v>0</v>
      </c>
      <c r="W294" s="355">
        <v>0</v>
      </c>
      <c r="X294" s="355">
        <v>0</v>
      </c>
      <c r="Y294" s="355">
        <v>0</v>
      </c>
      <c r="Z294" s="355">
        <v>0</v>
      </c>
      <c r="AA294" s="355">
        <v>0</v>
      </c>
      <c r="AB294" s="355">
        <v>0</v>
      </c>
      <c r="AC294" s="355">
        <v>0</v>
      </c>
      <c r="AD294" s="355">
        <v>0</v>
      </c>
      <c r="AE294" s="355">
        <v>0</v>
      </c>
      <c r="AF294" s="355">
        <v>0</v>
      </c>
      <c r="AG294" s="355">
        <v>0</v>
      </c>
      <c r="AH294" s="355">
        <v>0</v>
      </c>
      <c r="AI294" s="355">
        <v>0</v>
      </c>
      <c r="AJ294" s="355">
        <v>0</v>
      </c>
      <c r="AK294" s="355">
        <v>0</v>
      </c>
      <c r="AL294" s="355">
        <v>0</v>
      </c>
      <c r="AM294" s="355">
        <v>0</v>
      </c>
      <c r="AN294" s="355">
        <v>0</v>
      </c>
      <c r="AO294" s="355">
        <v>0</v>
      </c>
      <c r="AP294" s="355">
        <v>0</v>
      </c>
      <c r="AQ294" s="355">
        <v>0</v>
      </c>
      <c r="AR294" s="48"/>
      <c r="AS294" s="48"/>
    </row>
    <row r="295" spans="1:45">
      <c r="A295" s="16" t="s">
        <v>285</v>
      </c>
      <c r="B295" s="355">
        <v>0</v>
      </c>
      <c r="C295" s="355">
        <v>0</v>
      </c>
      <c r="D295" s="355">
        <v>0</v>
      </c>
      <c r="E295" s="355">
        <v>0</v>
      </c>
      <c r="F295" s="355">
        <v>0</v>
      </c>
      <c r="G295" s="355">
        <v>0</v>
      </c>
      <c r="H295" s="355">
        <v>0</v>
      </c>
      <c r="I295" s="355">
        <v>0</v>
      </c>
      <c r="J295" s="355">
        <v>0</v>
      </c>
      <c r="K295" s="355">
        <v>0</v>
      </c>
      <c r="L295" s="355">
        <v>0</v>
      </c>
      <c r="M295" s="355">
        <v>0</v>
      </c>
      <c r="N295" s="355">
        <v>0</v>
      </c>
      <c r="O295" s="355">
        <v>0</v>
      </c>
      <c r="P295" s="355">
        <v>0</v>
      </c>
      <c r="Q295" s="355">
        <v>0</v>
      </c>
      <c r="R295" s="355">
        <v>0</v>
      </c>
      <c r="S295" s="355">
        <v>0</v>
      </c>
      <c r="T295" s="355">
        <v>0</v>
      </c>
      <c r="U295" s="355">
        <v>0</v>
      </c>
      <c r="V295" s="355">
        <v>0</v>
      </c>
      <c r="W295" s="355">
        <v>0</v>
      </c>
      <c r="X295" s="355">
        <v>0</v>
      </c>
      <c r="Y295" s="355">
        <v>0</v>
      </c>
      <c r="Z295" s="355">
        <v>0</v>
      </c>
      <c r="AA295" s="355">
        <v>0</v>
      </c>
      <c r="AB295" s="355">
        <v>0</v>
      </c>
      <c r="AC295" s="355">
        <v>0</v>
      </c>
      <c r="AD295" s="355">
        <v>0</v>
      </c>
      <c r="AE295" s="355">
        <v>0</v>
      </c>
      <c r="AF295" s="355">
        <v>0</v>
      </c>
      <c r="AG295" s="355">
        <v>0</v>
      </c>
      <c r="AH295" s="355">
        <v>0</v>
      </c>
      <c r="AI295" s="355">
        <v>0</v>
      </c>
      <c r="AJ295" s="355">
        <v>0</v>
      </c>
      <c r="AK295" s="355">
        <v>0</v>
      </c>
      <c r="AL295" s="355">
        <v>0</v>
      </c>
      <c r="AM295" s="355">
        <v>0</v>
      </c>
      <c r="AN295" s="355">
        <v>0</v>
      </c>
      <c r="AO295" s="355">
        <v>0</v>
      </c>
      <c r="AP295" s="355">
        <v>0</v>
      </c>
      <c r="AQ295" s="355">
        <v>0</v>
      </c>
      <c r="AR295" s="48"/>
      <c r="AS295" s="48"/>
    </row>
    <row r="296" spans="1:45">
      <c r="A296" s="16" t="s">
        <v>286</v>
      </c>
      <c r="B296" s="355">
        <v>0</v>
      </c>
      <c r="C296" s="355">
        <v>0</v>
      </c>
      <c r="D296" s="355">
        <v>0</v>
      </c>
      <c r="E296" s="355">
        <v>0</v>
      </c>
      <c r="F296" s="355">
        <v>0</v>
      </c>
      <c r="G296" s="355">
        <v>0</v>
      </c>
      <c r="H296" s="355">
        <v>0</v>
      </c>
      <c r="I296" s="355">
        <v>0</v>
      </c>
      <c r="J296" s="355">
        <v>0</v>
      </c>
      <c r="K296" s="355">
        <v>9.2470300000000005</v>
      </c>
      <c r="L296" s="355">
        <v>0</v>
      </c>
      <c r="M296" s="355">
        <v>0</v>
      </c>
      <c r="N296" s="355">
        <v>0</v>
      </c>
      <c r="O296" s="355">
        <v>0</v>
      </c>
      <c r="P296" s="355">
        <v>0</v>
      </c>
      <c r="Q296" s="355">
        <v>0</v>
      </c>
      <c r="R296" s="355">
        <v>0</v>
      </c>
      <c r="S296" s="355">
        <v>0</v>
      </c>
      <c r="T296" s="355">
        <v>0</v>
      </c>
      <c r="U296" s="355">
        <v>0</v>
      </c>
      <c r="V296" s="355">
        <v>0</v>
      </c>
      <c r="W296" s="355">
        <v>0</v>
      </c>
      <c r="X296" s="355">
        <v>0</v>
      </c>
      <c r="Y296" s="355">
        <v>0</v>
      </c>
      <c r="Z296" s="355">
        <v>34.985999999999997</v>
      </c>
      <c r="AA296" s="355">
        <v>0</v>
      </c>
      <c r="AB296" s="355">
        <v>0</v>
      </c>
      <c r="AC296" s="355">
        <v>0</v>
      </c>
      <c r="AD296" s="355">
        <v>0</v>
      </c>
      <c r="AE296" s="355">
        <v>0</v>
      </c>
      <c r="AF296" s="355">
        <v>0</v>
      </c>
      <c r="AG296" s="355">
        <v>0</v>
      </c>
      <c r="AH296" s="355">
        <v>0</v>
      </c>
      <c r="AI296" s="355">
        <v>0</v>
      </c>
      <c r="AJ296" s="355">
        <v>0</v>
      </c>
      <c r="AK296" s="355">
        <v>0</v>
      </c>
      <c r="AL296" s="355">
        <v>0</v>
      </c>
      <c r="AM296" s="355">
        <v>0</v>
      </c>
      <c r="AN296" s="355">
        <v>0</v>
      </c>
      <c r="AO296" s="355">
        <v>0</v>
      </c>
      <c r="AP296" s="355">
        <v>0</v>
      </c>
      <c r="AQ296" s="355">
        <v>44.233029999999999</v>
      </c>
      <c r="AR296" s="48"/>
      <c r="AS296" s="48"/>
    </row>
    <row r="297" spans="1:45">
      <c r="A297" s="16" t="s">
        <v>287</v>
      </c>
      <c r="B297" s="355">
        <v>0</v>
      </c>
      <c r="C297" s="355">
        <v>0</v>
      </c>
      <c r="D297" s="355">
        <v>0</v>
      </c>
      <c r="E297" s="355">
        <v>0</v>
      </c>
      <c r="F297" s="355">
        <v>0</v>
      </c>
      <c r="G297" s="355">
        <v>0</v>
      </c>
      <c r="H297" s="355">
        <v>0</v>
      </c>
      <c r="I297" s="355">
        <v>0</v>
      </c>
      <c r="J297" s="355">
        <v>0</v>
      </c>
      <c r="K297" s="355">
        <v>0</v>
      </c>
      <c r="L297" s="355">
        <v>0</v>
      </c>
      <c r="M297" s="355">
        <v>0</v>
      </c>
      <c r="N297" s="355">
        <v>0</v>
      </c>
      <c r="O297" s="355">
        <v>0</v>
      </c>
      <c r="P297" s="355">
        <v>0</v>
      </c>
      <c r="Q297" s="355">
        <v>0</v>
      </c>
      <c r="R297" s="355">
        <v>0</v>
      </c>
      <c r="S297" s="355">
        <v>0</v>
      </c>
      <c r="T297" s="355">
        <v>0</v>
      </c>
      <c r="U297" s="355">
        <v>0</v>
      </c>
      <c r="V297" s="355">
        <v>0</v>
      </c>
      <c r="W297" s="355">
        <v>0</v>
      </c>
      <c r="X297" s="355">
        <v>0</v>
      </c>
      <c r="Y297" s="355">
        <v>0</v>
      </c>
      <c r="Z297" s="355">
        <v>0</v>
      </c>
      <c r="AA297" s="355">
        <v>0</v>
      </c>
      <c r="AB297" s="355">
        <v>0</v>
      </c>
      <c r="AC297" s="355">
        <v>0</v>
      </c>
      <c r="AD297" s="355">
        <v>0</v>
      </c>
      <c r="AE297" s="355">
        <v>0</v>
      </c>
      <c r="AF297" s="355">
        <v>0</v>
      </c>
      <c r="AG297" s="355">
        <v>0</v>
      </c>
      <c r="AH297" s="355">
        <v>0</v>
      </c>
      <c r="AI297" s="355">
        <v>0</v>
      </c>
      <c r="AJ297" s="355">
        <v>0</v>
      </c>
      <c r="AK297" s="355">
        <v>0</v>
      </c>
      <c r="AL297" s="355">
        <v>0</v>
      </c>
      <c r="AM297" s="355">
        <v>0</v>
      </c>
      <c r="AN297" s="355">
        <v>0</v>
      </c>
      <c r="AO297" s="355">
        <v>0</v>
      </c>
      <c r="AP297" s="355">
        <v>0</v>
      </c>
      <c r="AQ297" s="355">
        <v>0</v>
      </c>
      <c r="AR297" s="48"/>
      <c r="AS297" s="48"/>
    </row>
    <row r="298" spans="1:45">
      <c r="A298" s="16" t="s">
        <v>288</v>
      </c>
      <c r="B298" s="355">
        <v>-41977.430679999998</v>
      </c>
      <c r="C298" s="355">
        <v>-19780.72208</v>
      </c>
      <c r="D298" s="355">
        <v>-63624.646520000002</v>
      </c>
      <c r="E298" s="355">
        <v>-12293.361919999999</v>
      </c>
      <c r="F298" s="355">
        <v>-7164.1201700000001</v>
      </c>
      <c r="G298" s="355">
        <v>-1044.0189700000001</v>
      </c>
      <c r="H298" s="355">
        <v>-4244.2434599999997</v>
      </c>
      <c r="I298" s="355">
        <v>-10128.657210000001</v>
      </c>
      <c r="J298" s="355">
        <v>-11136.937099999999</v>
      </c>
      <c r="K298" s="355">
        <v>-10513.35608</v>
      </c>
      <c r="L298" s="355">
        <v>-9682.6455399999995</v>
      </c>
      <c r="M298" s="355">
        <v>-6662.0009300000002</v>
      </c>
      <c r="N298" s="355">
        <v>-15334.38825</v>
      </c>
      <c r="O298" s="355">
        <v>-5832.3985400000001</v>
      </c>
      <c r="P298" s="355">
        <v>-8803.2171699999999</v>
      </c>
      <c r="Q298" s="355">
        <v>-889.55484999999999</v>
      </c>
      <c r="R298" s="355">
        <v>-6111.23596</v>
      </c>
      <c r="S298" s="355">
        <v>-1375.7926399999999</v>
      </c>
      <c r="T298" s="355">
        <v>-3934.1178300000001</v>
      </c>
      <c r="U298" s="355">
        <v>-2880.1119100000001</v>
      </c>
      <c r="V298" s="355">
        <v>-570.06056999999998</v>
      </c>
      <c r="W298" s="355">
        <v>-3843.31086</v>
      </c>
      <c r="X298" s="355">
        <v>-17401.386629999997</v>
      </c>
      <c r="Y298" s="355">
        <v>-3136.47784</v>
      </c>
      <c r="Z298" s="355">
        <v>-3459.1612200000004</v>
      </c>
      <c r="AA298" s="355">
        <v>-3746.0174999999999</v>
      </c>
      <c r="AB298" s="355">
        <v>-12010.44903</v>
      </c>
      <c r="AC298" s="355">
        <v>-15080.226259999999</v>
      </c>
      <c r="AD298" s="355">
        <v>-4050.20885</v>
      </c>
      <c r="AE298" s="355">
        <v>-5427.2586900000006</v>
      </c>
      <c r="AF298" s="355">
        <v>-6599.46677</v>
      </c>
      <c r="AG298" s="355">
        <v>-1151.5416499999999</v>
      </c>
      <c r="AH298" s="355">
        <v>-1327.3464199999999</v>
      </c>
      <c r="AI298" s="355">
        <v>-1705.4731899999999</v>
      </c>
      <c r="AJ298" s="355">
        <v>-443.31148999999999</v>
      </c>
      <c r="AK298" s="355">
        <v>-5163.1813300000003</v>
      </c>
      <c r="AL298" s="355">
        <v>-16457.159169999999</v>
      </c>
      <c r="AM298" s="355">
        <v>-1736.2613899999999</v>
      </c>
      <c r="AN298" s="355">
        <v>-3368.4442999999997</v>
      </c>
      <c r="AO298" s="355">
        <v>-8961.0358800000013</v>
      </c>
      <c r="AP298" s="355">
        <v>-157.93628000000001</v>
      </c>
      <c r="AQ298" s="355">
        <v>-359208.67313000001</v>
      </c>
      <c r="AR298" s="324"/>
      <c r="AS298" s="48"/>
    </row>
    <row r="299" spans="1:45">
      <c r="A299" s="16" t="s">
        <v>289</v>
      </c>
      <c r="B299" s="355">
        <v>-25181.919829999999</v>
      </c>
      <c r="C299" s="355">
        <v>-5085.0082999999995</v>
      </c>
      <c r="D299" s="355">
        <v>-39483.108119999997</v>
      </c>
      <c r="E299" s="355">
        <v>-8891.6600500000004</v>
      </c>
      <c r="F299" s="355">
        <v>-6604.3695099999995</v>
      </c>
      <c r="G299" s="355">
        <v>-854.51879000000008</v>
      </c>
      <c r="H299" s="355">
        <v>-4183.3029399999996</v>
      </c>
      <c r="I299" s="355">
        <v>-3498.4332100000001</v>
      </c>
      <c r="J299" s="355">
        <v>-9967.6129899999996</v>
      </c>
      <c r="K299" s="355">
        <v>-6910.4635599999992</v>
      </c>
      <c r="L299" s="355">
        <v>-5797.58338</v>
      </c>
      <c r="M299" s="355">
        <v>-6247.1088399999999</v>
      </c>
      <c r="N299" s="355">
        <v>-14249.590970000001</v>
      </c>
      <c r="O299" s="355">
        <v>-4904.4207699999997</v>
      </c>
      <c r="P299" s="355">
        <v>-8276.9342400000005</v>
      </c>
      <c r="Q299" s="355">
        <v>-819.27431999999999</v>
      </c>
      <c r="R299" s="355">
        <v>-5074.5351600000004</v>
      </c>
      <c r="S299" s="355">
        <v>-1372.62859</v>
      </c>
      <c r="T299" s="355">
        <v>-2301.0391500000001</v>
      </c>
      <c r="U299" s="355">
        <v>-2709.5982100000001</v>
      </c>
      <c r="V299" s="355">
        <v>-567.06088</v>
      </c>
      <c r="W299" s="355">
        <v>-3185.9495299999999</v>
      </c>
      <c r="X299" s="355">
        <v>-12705.621080000001</v>
      </c>
      <c r="Y299" s="355">
        <v>-2782.6733199999999</v>
      </c>
      <c r="Z299" s="355">
        <v>-3329.5019400000001</v>
      </c>
      <c r="AA299" s="355">
        <v>-2918.2966800000004</v>
      </c>
      <c r="AB299" s="355">
        <v>-7103.1697300000005</v>
      </c>
      <c r="AC299" s="355">
        <v>-14691.26036</v>
      </c>
      <c r="AD299" s="355">
        <v>-3571.9689500000004</v>
      </c>
      <c r="AE299" s="355">
        <v>-4407.0326599999999</v>
      </c>
      <c r="AF299" s="355">
        <v>-5136.5602800000006</v>
      </c>
      <c r="AG299" s="355">
        <v>-1127.13006</v>
      </c>
      <c r="AH299" s="355">
        <v>-1137.5544</v>
      </c>
      <c r="AI299" s="355">
        <v>-1129.5756699999999</v>
      </c>
      <c r="AJ299" s="355">
        <v>-436.05691999999999</v>
      </c>
      <c r="AK299" s="355">
        <v>-4663.5767000000005</v>
      </c>
      <c r="AL299" s="355">
        <v>-12700.578599999999</v>
      </c>
      <c r="AM299" s="355">
        <v>-1178.81576</v>
      </c>
      <c r="AN299" s="355">
        <v>-3222.8426899999999</v>
      </c>
      <c r="AO299" s="355">
        <v>-8332.4408000000003</v>
      </c>
      <c r="AP299" s="355">
        <v>-141.59979000000001</v>
      </c>
      <c r="AQ299" s="355">
        <v>-256882.37772999998</v>
      </c>
      <c r="AR299" s="48"/>
      <c r="AS299" s="48"/>
    </row>
    <row r="300" spans="1:45">
      <c r="A300" s="16" t="s">
        <v>290</v>
      </c>
      <c r="B300" s="355">
        <v>-192.51259999999999</v>
      </c>
      <c r="C300" s="355">
        <v>-73.208690000000004</v>
      </c>
      <c r="D300" s="355">
        <v>0</v>
      </c>
      <c r="E300" s="355">
        <v>-12.284780000000001</v>
      </c>
      <c r="F300" s="355">
        <v>0</v>
      </c>
      <c r="G300" s="355">
        <v>-2.9327100000000002</v>
      </c>
      <c r="H300" s="355">
        <v>0</v>
      </c>
      <c r="I300" s="355">
        <v>-19.314880000000002</v>
      </c>
      <c r="J300" s="355">
        <v>0</v>
      </c>
      <c r="K300" s="355">
        <v>0</v>
      </c>
      <c r="L300" s="355">
        <v>-18.666</v>
      </c>
      <c r="M300" s="355">
        <v>-1.66452</v>
      </c>
      <c r="N300" s="355">
        <v>0</v>
      </c>
      <c r="O300" s="355">
        <v>0</v>
      </c>
      <c r="P300" s="355">
        <v>0</v>
      </c>
      <c r="Q300" s="355">
        <v>-0.17172000000000001</v>
      </c>
      <c r="R300" s="355">
        <v>-0.38944999999999996</v>
      </c>
      <c r="S300" s="355">
        <v>0</v>
      </c>
      <c r="T300" s="355">
        <v>-0.91524000000000005</v>
      </c>
      <c r="U300" s="355">
        <v>0</v>
      </c>
      <c r="V300" s="355">
        <v>-0.68332999999999999</v>
      </c>
      <c r="W300" s="355">
        <v>0</v>
      </c>
      <c r="X300" s="355">
        <v>0</v>
      </c>
      <c r="Y300" s="355">
        <v>-121.08207</v>
      </c>
      <c r="Z300" s="355">
        <v>-23.320080000000001</v>
      </c>
      <c r="AA300" s="355">
        <v>-0.41935</v>
      </c>
      <c r="AB300" s="355">
        <v>-0.11751</v>
      </c>
      <c r="AC300" s="355">
        <v>0</v>
      </c>
      <c r="AD300" s="355">
        <v>0</v>
      </c>
      <c r="AE300" s="355">
        <v>-7.7709999999999999</v>
      </c>
      <c r="AF300" s="355">
        <v>-1.2960799999999999</v>
      </c>
      <c r="AG300" s="355">
        <v>-1.64371</v>
      </c>
      <c r="AH300" s="355">
        <v>0</v>
      </c>
      <c r="AI300" s="355">
        <v>0</v>
      </c>
      <c r="AJ300" s="355">
        <v>-4.8999999999999998E-4</v>
      </c>
      <c r="AK300" s="355">
        <v>-4.5999999999999999E-3</v>
      </c>
      <c r="AL300" s="355">
        <v>-4.7976299999999998</v>
      </c>
      <c r="AM300" s="355">
        <v>0</v>
      </c>
      <c r="AN300" s="355">
        <v>0</v>
      </c>
      <c r="AO300" s="355">
        <v>0</v>
      </c>
      <c r="AP300" s="355">
        <v>0</v>
      </c>
      <c r="AQ300" s="355">
        <v>-483.19644</v>
      </c>
      <c r="AR300" s="48"/>
      <c r="AS300" s="48"/>
    </row>
    <row r="301" spans="1:45">
      <c r="A301" s="17" t="s">
        <v>291</v>
      </c>
      <c r="B301" s="355">
        <v>0</v>
      </c>
      <c r="C301" s="355">
        <v>0</v>
      </c>
      <c r="D301" s="355">
        <v>0</v>
      </c>
      <c r="E301" s="355">
        <v>0</v>
      </c>
      <c r="F301" s="355">
        <v>0</v>
      </c>
      <c r="G301" s="355">
        <v>0</v>
      </c>
      <c r="H301" s="355">
        <v>-7.2480000000000002</v>
      </c>
      <c r="I301" s="355">
        <v>0</v>
      </c>
      <c r="J301" s="355">
        <v>0</v>
      </c>
      <c r="K301" s="355">
        <v>0</v>
      </c>
      <c r="L301" s="355">
        <v>0</v>
      </c>
      <c r="M301" s="355">
        <v>0</v>
      </c>
      <c r="N301" s="355">
        <v>0</v>
      </c>
      <c r="O301" s="355">
        <v>0</v>
      </c>
      <c r="P301" s="355">
        <v>0</v>
      </c>
      <c r="Q301" s="355">
        <v>0</v>
      </c>
      <c r="R301" s="355">
        <v>0</v>
      </c>
      <c r="S301" s="355">
        <v>0</v>
      </c>
      <c r="T301" s="355">
        <v>0</v>
      </c>
      <c r="U301" s="355">
        <v>0</v>
      </c>
      <c r="V301" s="355">
        <v>0</v>
      </c>
      <c r="W301" s="355">
        <v>0</v>
      </c>
      <c r="X301" s="355">
        <v>0</v>
      </c>
      <c r="Y301" s="355">
        <v>0</v>
      </c>
      <c r="Z301" s="355">
        <v>0</v>
      </c>
      <c r="AA301" s="355">
        <v>-6.6809700000000003</v>
      </c>
      <c r="AB301" s="355">
        <v>0</v>
      </c>
      <c r="AC301" s="355">
        <v>0</v>
      </c>
      <c r="AD301" s="355">
        <v>0</v>
      </c>
      <c r="AE301" s="355">
        <v>0</v>
      </c>
      <c r="AF301" s="355">
        <v>0</v>
      </c>
      <c r="AG301" s="355">
        <v>0</v>
      </c>
      <c r="AH301" s="355">
        <v>0</v>
      </c>
      <c r="AI301" s="355">
        <v>0</v>
      </c>
      <c r="AJ301" s="355">
        <v>0</v>
      </c>
      <c r="AK301" s="355">
        <v>0</v>
      </c>
      <c r="AL301" s="355">
        <v>-5.076E-2</v>
      </c>
      <c r="AM301" s="355">
        <v>0</v>
      </c>
      <c r="AN301" s="355">
        <v>0</v>
      </c>
      <c r="AO301" s="355">
        <v>0</v>
      </c>
      <c r="AP301" s="355">
        <v>0</v>
      </c>
      <c r="AQ301" s="355">
        <v>-13.97973</v>
      </c>
      <c r="AR301" s="48"/>
      <c r="AS301" s="48"/>
    </row>
    <row r="302" spans="1:45">
      <c r="A302" s="17" t="s">
        <v>292</v>
      </c>
      <c r="B302" s="355">
        <v>-16602.998250000001</v>
      </c>
      <c r="C302" s="355">
        <v>-14622.505090000001</v>
      </c>
      <c r="D302" s="355">
        <v>-24141.538399999998</v>
      </c>
      <c r="E302" s="355">
        <v>-3389.4170899999999</v>
      </c>
      <c r="F302" s="355">
        <v>-559.75066000000004</v>
      </c>
      <c r="G302" s="355">
        <v>-186.56747000000001</v>
      </c>
      <c r="H302" s="355">
        <v>-53.692519999999995</v>
      </c>
      <c r="I302" s="355">
        <v>-6610.9091200000003</v>
      </c>
      <c r="J302" s="355">
        <v>-1169.32411</v>
      </c>
      <c r="K302" s="355">
        <v>-3572.9113299999999</v>
      </c>
      <c r="L302" s="355">
        <v>-3866.3961600000002</v>
      </c>
      <c r="M302" s="355">
        <v>-413.22757000000001</v>
      </c>
      <c r="N302" s="355">
        <v>-1084.79728</v>
      </c>
      <c r="O302" s="355">
        <v>-927.97776999999996</v>
      </c>
      <c r="P302" s="355">
        <v>-526.28293000000008</v>
      </c>
      <c r="Q302" s="355">
        <v>-70.108809999999991</v>
      </c>
      <c r="R302" s="355">
        <v>-1036.3113499999999</v>
      </c>
      <c r="S302" s="355">
        <v>-3.16405</v>
      </c>
      <c r="T302" s="355">
        <v>-1632.16344</v>
      </c>
      <c r="U302" s="355">
        <v>-170.5137</v>
      </c>
      <c r="V302" s="355">
        <v>-2.31636</v>
      </c>
      <c r="W302" s="355">
        <v>-657.36132999999995</v>
      </c>
      <c r="X302" s="355">
        <v>-4695.7655500000001</v>
      </c>
      <c r="Y302" s="355">
        <v>-205.69583</v>
      </c>
      <c r="Z302" s="355">
        <v>-106.33919999999999</v>
      </c>
      <c r="AA302" s="355">
        <v>-820.62049999999999</v>
      </c>
      <c r="AB302" s="355">
        <v>-4907.1617900000001</v>
      </c>
      <c r="AC302" s="355">
        <v>-388.96590000000003</v>
      </c>
      <c r="AD302" s="355">
        <v>-478.23990000000003</v>
      </c>
      <c r="AE302" s="355">
        <v>-1012.4550300000001</v>
      </c>
      <c r="AF302" s="355">
        <v>-1461.61041</v>
      </c>
      <c r="AG302" s="355">
        <v>-22.767880000000002</v>
      </c>
      <c r="AH302" s="355">
        <v>-189.79201999999998</v>
      </c>
      <c r="AI302" s="355">
        <v>-575.89751999999999</v>
      </c>
      <c r="AJ302" s="355">
        <v>-7.2540800000000001</v>
      </c>
      <c r="AK302" s="355">
        <v>-499.60003</v>
      </c>
      <c r="AL302" s="355">
        <v>-3751.73218</v>
      </c>
      <c r="AM302" s="355">
        <v>-557.44563000000005</v>
      </c>
      <c r="AN302" s="355">
        <v>-145.60160999999999</v>
      </c>
      <c r="AO302" s="355">
        <v>-628.59507999999994</v>
      </c>
      <c r="AP302" s="355">
        <v>-16.336490000000001</v>
      </c>
      <c r="AQ302" s="355">
        <v>-101772.11142</v>
      </c>
      <c r="AR302" s="48"/>
      <c r="AS302" s="48"/>
    </row>
    <row r="303" spans="1:45">
      <c r="A303" s="11" t="s">
        <v>293</v>
      </c>
      <c r="B303" s="355">
        <v>0</v>
      </c>
      <c r="C303" s="355">
        <v>0</v>
      </c>
      <c r="D303" s="355">
        <v>0</v>
      </c>
      <c r="E303" s="355">
        <v>0</v>
      </c>
      <c r="F303" s="355">
        <v>0</v>
      </c>
      <c r="G303" s="355">
        <v>0</v>
      </c>
      <c r="H303" s="355">
        <v>0</v>
      </c>
      <c r="I303" s="355">
        <v>0</v>
      </c>
      <c r="J303" s="355">
        <v>0</v>
      </c>
      <c r="K303" s="355">
        <v>0</v>
      </c>
      <c r="L303" s="355">
        <v>0</v>
      </c>
      <c r="M303" s="355">
        <v>0</v>
      </c>
      <c r="N303" s="355">
        <v>0</v>
      </c>
      <c r="O303" s="355">
        <v>0</v>
      </c>
      <c r="P303" s="355">
        <v>0</v>
      </c>
      <c r="Q303" s="355">
        <v>0</v>
      </c>
      <c r="R303" s="355">
        <v>0</v>
      </c>
      <c r="S303" s="355">
        <v>0</v>
      </c>
      <c r="T303" s="355">
        <v>0</v>
      </c>
      <c r="U303" s="355">
        <v>0</v>
      </c>
      <c r="V303" s="355">
        <v>0</v>
      </c>
      <c r="W303" s="355">
        <v>0</v>
      </c>
      <c r="X303" s="355">
        <v>0</v>
      </c>
      <c r="Y303" s="355">
        <v>-27.026619999999998</v>
      </c>
      <c r="Z303" s="355">
        <v>0</v>
      </c>
      <c r="AA303" s="355">
        <v>0</v>
      </c>
      <c r="AB303" s="355">
        <v>0</v>
      </c>
      <c r="AC303" s="355">
        <v>0</v>
      </c>
      <c r="AD303" s="355">
        <v>0</v>
      </c>
      <c r="AE303" s="355">
        <v>0</v>
      </c>
      <c r="AF303" s="355">
        <v>0</v>
      </c>
      <c r="AG303" s="355">
        <v>0</v>
      </c>
      <c r="AH303" s="355">
        <v>0</v>
      </c>
      <c r="AI303" s="355">
        <v>0</v>
      </c>
      <c r="AJ303" s="355">
        <v>0</v>
      </c>
      <c r="AK303" s="355">
        <v>0</v>
      </c>
      <c r="AL303" s="355">
        <v>0</v>
      </c>
      <c r="AM303" s="355">
        <v>0</v>
      </c>
      <c r="AN303" s="355">
        <v>0</v>
      </c>
      <c r="AO303" s="355">
        <v>0</v>
      </c>
      <c r="AP303" s="355">
        <v>0</v>
      </c>
      <c r="AQ303" s="355">
        <v>-27.026619999999998</v>
      </c>
      <c r="AR303" s="48"/>
      <c r="AS303" s="48"/>
    </row>
    <row r="304" spans="1:45">
      <c r="A304" s="17" t="s">
        <v>294</v>
      </c>
      <c r="B304" s="355">
        <v>0</v>
      </c>
      <c r="C304" s="355">
        <v>0</v>
      </c>
      <c r="D304" s="355">
        <v>0</v>
      </c>
      <c r="E304" s="355">
        <v>0</v>
      </c>
      <c r="F304" s="355">
        <v>0</v>
      </c>
      <c r="G304" s="355">
        <v>0</v>
      </c>
      <c r="H304" s="355">
        <v>0</v>
      </c>
      <c r="I304" s="355">
        <v>0</v>
      </c>
      <c r="J304" s="355">
        <v>0</v>
      </c>
      <c r="K304" s="355">
        <v>-29.981189999999998</v>
      </c>
      <c r="L304" s="355">
        <v>0</v>
      </c>
      <c r="M304" s="355">
        <v>0</v>
      </c>
      <c r="N304" s="355">
        <v>0</v>
      </c>
      <c r="O304" s="355">
        <v>0</v>
      </c>
      <c r="P304" s="355">
        <v>0</v>
      </c>
      <c r="Q304" s="355">
        <v>0</v>
      </c>
      <c r="R304" s="355">
        <v>0</v>
      </c>
      <c r="S304" s="355">
        <v>0</v>
      </c>
      <c r="T304" s="355">
        <v>0</v>
      </c>
      <c r="U304" s="355">
        <v>0</v>
      </c>
      <c r="V304" s="355">
        <v>0</v>
      </c>
      <c r="W304" s="355">
        <v>0</v>
      </c>
      <c r="X304" s="355">
        <v>0</v>
      </c>
      <c r="Y304" s="355">
        <v>0</v>
      </c>
      <c r="Z304" s="355">
        <v>0</v>
      </c>
      <c r="AA304" s="355">
        <v>0</v>
      </c>
      <c r="AB304" s="355">
        <v>0</v>
      </c>
      <c r="AC304" s="355">
        <v>0</v>
      </c>
      <c r="AD304" s="355">
        <v>0</v>
      </c>
      <c r="AE304" s="355">
        <v>0</v>
      </c>
      <c r="AF304" s="355">
        <v>0</v>
      </c>
      <c r="AG304" s="355">
        <v>0</v>
      </c>
      <c r="AH304" s="355">
        <v>0</v>
      </c>
      <c r="AI304" s="355">
        <v>0</v>
      </c>
      <c r="AJ304" s="355">
        <v>0</v>
      </c>
      <c r="AK304" s="355">
        <v>0</v>
      </c>
      <c r="AL304" s="355">
        <v>0</v>
      </c>
      <c r="AM304" s="355">
        <v>0</v>
      </c>
      <c r="AN304" s="355">
        <v>0</v>
      </c>
      <c r="AO304" s="355">
        <v>0</v>
      </c>
      <c r="AP304" s="355">
        <v>0</v>
      </c>
      <c r="AQ304" s="355">
        <v>-29.981189999999998</v>
      </c>
      <c r="AR304" s="48"/>
      <c r="AS304" s="48"/>
    </row>
    <row r="305" spans="1:45">
      <c r="A305" s="15" t="s">
        <v>295</v>
      </c>
      <c r="B305" s="646">
        <v>116619.32781999999</v>
      </c>
      <c r="C305" s="646">
        <v>26859.988710000001</v>
      </c>
      <c r="D305" s="646">
        <v>62332.731439999996</v>
      </c>
      <c r="E305" s="646">
        <v>27659.294460000001</v>
      </c>
      <c r="F305" s="646">
        <v>12393.402039999999</v>
      </c>
      <c r="G305" s="646">
        <v>14219.20383</v>
      </c>
      <c r="H305" s="646">
        <v>12266.46256</v>
      </c>
      <c r="I305" s="646">
        <v>13128.091289999998</v>
      </c>
      <c r="J305" s="646">
        <v>13532.68586</v>
      </c>
      <c r="K305" s="646">
        <v>18478.944889999999</v>
      </c>
      <c r="L305" s="646">
        <v>6851.7152800000003</v>
      </c>
      <c r="M305" s="646">
        <v>18215.86534</v>
      </c>
      <c r="N305" s="646">
        <v>26385.063489999997</v>
      </c>
      <c r="O305" s="646">
        <v>11467.355579999999</v>
      </c>
      <c r="P305" s="646">
        <v>11324.359769999999</v>
      </c>
      <c r="Q305" s="646">
        <v>7836.8712699999996</v>
      </c>
      <c r="R305" s="646">
        <v>7124.0211600000002</v>
      </c>
      <c r="S305" s="646">
        <v>5399.7220199999992</v>
      </c>
      <c r="T305" s="646">
        <v>12883.176310000001</v>
      </c>
      <c r="U305" s="646">
        <v>15113.398789999999</v>
      </c>
      <c r="V305" s="646">
        <v>4840.8692899999996</v>
      </c>
      <c r="W305" s="646">
        <v>6952.4061300000003</v>
      </c>
      <c r="X305" s="646">
        <v>15684.91597</v>
      </c>
      <c r="Y305" s="646">
        <v>10337.306630000001</v>
      </c>
      <c r="Z305" s="646">
        <v>19322.767949999998</v>
      </c>
      <c r="AA305" s="646">
        <v>8278.3374400000012</v>
      </c>
      <c r="AB305" s="646">
        <v>18408.278710000002</v>
      </c>
      <c r="AC305" s="646">
        <v>28230.64949</v>
      </c>
      <c r="AD305" s="646">
        <v>10534.630560000001</v>
      </c>
      <c r="AE305" s="646">
        <v>23326.02247</v>
      </c>
      <c r="AF305" s="646">
        <v>5829.2956599999998</v>
      </c>
      <c r="AG305" s="646">
        <v>6790.9463699999997</v>
      </c>
      <c r="AH305" s="646">
        <v>5222.4421700000003</v>
      </c>
      <c r="AI305" s="646">
        <v>2194.8815099999997</v>
      </c>
      <c r="AJ305" s="646">
        <v>3639.6362999999997</v>
      </c>
      <c r="AK305" s="646">
        <v>3096.07575</v>
      </c>
      <c r="AL305" s="646">
        <v>7473.7318800000003</v>
      </c>
      <c r="AM305" s="646">
        <v>2180.3547999999996</v>
      </c>
      <c r="AN305" s="646">
        <v>13023.796490000001</v>
      </c>
      <c r="AO305" s="646">
        <v>6918.66309</v>
      </c>
      <c r="AP305" s="646">
        <v>2815.4874599999998</v>
      </c>
      <c r="AQ305" s="646">
        <v>645193.17802999995</v>
      </c>
      <c r="AR305" s="324"/>
      <c r="AS305" s="48"/>
    </row>
    <row r="306" spans="1:45">
      <c r="A306" s="16" t="s">
        <v>296</v>
      </c>
      <c r="B306" s="355">
        <v>-114663.85379000001</v>
      </c>
      <c r="C306" s="355">
        <v>-24581.724890000001</v>
      </c>
      <c r="D306" s="355">
        <v>-62112.107189999995</v>
      </c>
      <c r="E306" s="355">
        <v>-26019.201860000001</v>
      </c>
      <c r="F306" s="355">
        <v>-11867.34223</v>
      </c>
      <c r="G306" s="355">
        <v>-13163.747380000001</v>
      </c>
      <c r="H306" s="355">
        <v>-11055.004710000001</v>
      </c>
      <c r="I306" s="355">
        <v>-11583.63962</v>
      </c>
      <c r="J306" s="355">
        <v>-13587.97386</v>
      </c>
      <c r="K306" s="355">
        <v>-16046.474990000001</v>
      </c>
      <c r="L306" s="355">
        <v>-9394.3016299999999</v>
      </c>
      <c r="M306" s="355">
        <v>-15927.46595</v>
      </c>
      <c r="N306" s="355">
        <v>-24399.441179999998</v>
      </c>
      <c r="O306" s="355">
        <v>-11416.68736</v>
      </c>
      <c r="P306" s="355">
        <v>-10291.505660000001</v>
      </c>
      <c r="Q306" s="355">
        <v>-7837.0542599999999</v>
      </c>
      <c r="R306" s="355">
        <v>-7200.9033300000001</v>
      </c>
      <c r="S306" s="355">
        <v>-6912.0174000000006</v>
      </c>
      <c r="T306" s="355">
        <v>-12870.35389</v>
      </c>
      <c r="U306" s="355">
        <v>-12706.18318</v>
      </c>
      <c r="V306" s="355">
        <v>-5289.2422500000002</v>
      </c>
      <c r="W306" s="355">
        <v>-7015.3314900000005</v>
      </c>
      <c r="X306" s="355">
        <v>-13726.97379</v>
      </c>
      <c r="Y306" s="355">
        <v>-9646.32546</v>
      </c>
      <c r="Z306" s="355">
        <v>-19180.236100000002</v>
      </c>
      <c r="AA306" s="355">
        <v>-8223.8213899999992</v>
      </c>
      <c r="AB306" s="355">
        <v>-16792.568649999997</v>
      </c>
      <c r="AC306" s="355">
        <v>-27371.940989999999</v>
      </c>
      <c r="AD306" s="355">
        <v>-10344.800369999999</v>
      </c>
      <c r="AE306" s="355">
        <v>-22321.51845</v>
      </c>
      <c r="AF306" s="355">
        <v>-5362.2660300000007</v>
      </c>
      <c r="AG306" s="355">
        <v>-6354.5168300000005</v>
      </c>
      <c r="AH306" s="355">
        <v>-6028.3095300000004</v>
      </c>
      <c r="AI306" s="355">
        <v>-3256.2022499999998</v>
      </c>
      <c r="AJ306" s="355">
        <v>-3868.6125899999997</v>
      </c>
      <c r="AK306" s="355">
        <v>-2252.7737499999998</v>
      </c>
      <c r="AL306" s="355">
        <v>-9702.8160700000008</v>
      </c>
      <c r="AM306" s="355">
        <v>-3531.6457500000001</v>
      </c>
      <c r="AN306" s="355">
        <v>-12196.753130000001</v>
      </c>
      <c r="AO306" s="355">
        <v>-7530.5523700000003</v>
      </c>
      <c r="AP306" s="355">
        <v>-2951.5723800000001</v>
      </c>
      <c r="AQ306" s="355">
        <v>-626585.76398000005</v>
      </c>
      <c r="AR306" s="324"/>
      <c r="AS306" s="48"/>
    </row>
    <row r="307" spans="1:45">
      <c r="A307" s="16" t="s">
        <v>297</v>
      </c>
      <c r="B307" s="355">
        <v>-56644.331229999996</v>
      </c>
      <c r="C307" s="355">
        <v>-13596.13615</v>
      </c>
      <c r="D307" s="355">
        <v>-31821.85773</v>
      </c>
      <c r="E307" s="355">
        <v>-13963.713529999999</v>
      </c>
      <c r="F307" s="355">
        <v>-7468.1015199999993</v>
      </c>
      <c r="G307" s="355">
        <v>-7285.7180799999996</v>
      </c>
      <c r="H307" s="355">
        <v>-6757.34861</v>
      </c>
      <c r="I307" s="355">
        <v>-5732.3916100000006</v>
      </c>
      <c r="J307" s="355">
        <v>-7738.6403700000001</v>
      </c>
      <c r="K307" s="355">
        <v>-9151.3461900000002</v>
      </c>
      <c r="L307" s="355">
        <v>-6184.67443</v>
      </c>
      <c r="M307" s="355">
        <v>-8297.4652399999995</v>
      </c>
      <c r="N307" s="355">
        <v>-10430.409539999999</v>
      </c>
      <c r="O307" s="355">
        <v>-7962.5135499999997</v>
      </c>
      <c r="P307" s="355">
        <v>-6418.9793399999999</v>
      </c>
      <c r="Q307" s="355">
        <v>-4725.2939699999997</v>
      </c>
      <c r="R307" s="355">
        <v>-4414.0304299999998</v>
      </c>
      <c r="S307" s="355">
        <v>-3826.5687200000002</v>
      </c>
      <c r="T307" s="355">
        <v>-7564.56268</v>
      </c>
      <c r="U307" s="355">
        <v>-7642.31214</v>
      </c>
      <c r="V307" s="355">
        <v>-3332.0369999999998</v>
      </c>
      <c r="W307" s="355">
        <v>-4388.7224100000003</v>
      </c>
      <c r="X307" s="355">
        <v>-8025.7006300000003</v>
      </c>
      <c r="Y307" s="355">
        <v>-6286.1091399999996</v>
      </c>
      <c r="Z307" s="355">
        <v>-10051.809009999999</v>
      </c>
      <c r="AA307" s="355">
        <v>-5103.6933399999998</v>
      </c>
      <c r="AB307" s="355">
        <v>-9649.5237400000005</v>
      </c>
      <c r="AC307" s="355">
        <v>-15668.176300000001</v>
      </c>
      <c r="AD307" s="355">
        <v>-6469.1985000000004</v>
      </c>
      <c r="AE307" s="355">
        <v>-12074.24034</v>
      </c>
      <c r="AF307" s="355">
        <v>-2697.6349799999998</v>
      </c>
      <c r="AG307" s="355">
        <v>-4045.9137999999998</v>
      </c>
      <c r="AH307" s="355">
        <v>-3605.5512799999997</v>
      </c>
      <c r="AI307" s="355">
        <v>-2119.3409500000002</v>
      </c>
      <c r="AJ307" s="355">
        <v>-2752.9821000000002</v>
      </c>
      <c r="AK307" s="355">
        <v>-1465.0348100000001</v>
      </c>
      <c r="AL307" s="355">
        <v>-6112.1132699999998</v>
      </c>
      <c r="AM307" s="355">
        <v>-2163.1298999999999</v>
      </c>
      <c r="AN307" s="355">
        <v>-5768.5991299999996</v>
      </c>
      <c r="AO307" s="355">
        <v>-4478.4822400000003</v>
      </c>
      <c r="AP307" s="355">
        <v>-2149.6569199999999</v>
      </c>
      <c r="AQ307" s="355">
        <v>-346034.04485000001</v>
      </c>
      <c r="AR307" s="48"/>
      <c r="AS307" s="48"/>
    </row>
    <row r="308" spans="1:45">
      <c r="A308" s="16" t="s">
        <v>298</v>
      </c>
      <c r="B308" s="355">
        <v>-10235.825710000001</v>
      </c>
      <c r="C308" s="355">
        <v>-2363.1024300000004</v>
      </c>
      <c r="D308" s="355">
        <v>-6908.7091300000002</v>
      </c>
      <c r="E308" s="355">
        <v>-3313.6390799999999</v>
      </c>
      <c r="F308" s="355">
        <v>-1089.20461</v>
      </c>
      <c r="G308" s="355">
        <v>-1078.7489800000001</v>
      </c>
      <c r="H308" s="355">
        <v>-1037.3740699999998</v>
      </c>
      <c r="I308" s="355">
        <v>-1415.1986899999999</v>
      </c>
      <c r="J308" s="355">
        <v>-1186.0675800000001</v>
      </c>
      <c r="K308" s="355">
        <v>-1143.5636499999998</v>
      </c>
      <c r="L308" s="355">
        <v>-943.05274999999995</v>
      </c>
      <c r="M308" s="355">
        <v>-938.66114000000005</v>
      </c>
      <c r="N308" s="355">
        <v>-1465.4059299999999</v>
      </c>
      <c r="O308" s="355">
        <v>-1000.5179899999999</v>
      </c>
      <c r="P308" s="355">
        <v>-352.64416</v>
      </c>
      <c r="Q308" s="355">
        <v>-938.04898000000003</v>
      </c>
      <c r="R308" s="355">
        <v>-652.97024999999996</v>
      </c>
      <c r="S308" s="355">
        <v>-738.62522999999999</v>
      </c>
      <c r="T308" s="355">
        <v>-696.93770999999992</v>
      </c>
      <c r="U308" s="355">
        <v>-1044.1647499999999</v>
      </c>
      <c r="V308" s="355">
        <v>-258.9325</v>
      </c>
      <c r="W308" s="355">
        <v>-700.13571999999999</v>
      </c>
      <c r="X308" s="355">
        <v>-841.80128000000002</v>
      </c>
      <c r="Y308" s="355">
        <v>-691.18385999999998</v>
      </c>
      <c r="Z308" s="355">
        <v>-3187.2910200000001</v>
      </c>
      <c r="AA308" s="355">
        <v>-620.38977</v>
      </c>
      <c r="AB308" s="355">
        <v>-853.29895999999997</v>
      </c>
      <c r="AC308" s="355">
        <v>-1325.4989499999999</v>
      </c>
      <c r="AD308" s="355">
        <v>-590.28465000000006</v>
      </c>
      <c r="AE308" s="355">
        <v>-1904.58754</v>
      </c>
      <c r="AF308" s="355">
        <v>-295.08560999999997</v>
      </c>
      <c r="AG308" s="355">
        <v>-317.34404000000001</v>
      </c>
      <c r="AH308" s="355">
        <v>-636.06148999999994</v>
      </c>
      <c r="AI308" s="355">
        <v>-279.50299999999999</v>
      </c>
      <c r="AJ308" s="355">
        <v>-404.53265999999996</v>
      </c>
      <c r="AK308" s="355">
        <v>-213.70820000000001</v>
      </c>
      <c r="AL308" s="355">
        <v>-784.79438000000005</v>
      </c>
      <c r="AM308" s="355">
        <v>-304.10646999999994</v>
      </c>
      <c r="AN308" s="355">
        <v>-883.88936999999999</v>
      </c>
      <c r="AO308" s="355">
        <v>-962.52539000000002</v>
      </c>
      <c r="AP308" s="355">
        <v>-153.94082999999998</v>
      </c>
      <c r="AQ308" s="355">
        <v>-54751.358509999998</v>
      </c>
      <c r="AR308" s="48"/>
      <c r="AS308" s="48"/>
    </row>
    <row r="309" spans="1:45">
      <c r="A309" s="16" t="s">
        <v>299</v>
      </c>
      <c r="B309" s="355">
        <v>-6869.0630899999996</v>
      </c>
      <c r="C309" s="355">
        <v>-1113.3273999999999</v>
      </c>
      <c r="D309" s="355">
        <v>-474.76509999999996</v>
      </c>
      <c r="E309" s="355">
        <v>-271.99743999999998</v>
      </c>
      <c r="F309" s="355">
        <v>-149.96052</v>
      </c>
      <c r="G309" s="355">
        <v>-98.088770000000011</v>
      </c>
      <c r="H309" s="355">
        <v>-78.541610000000006</v>
      </c>
      <c r="I309" s="355">
        <v>-133.04801</v>
      </c>
      <c r="J309" s="355">
        <v>-202.60031000000001</v>
      </c>
      <c r="K309" s="355">
        <v>-112.41172</v>
      </c>
      <c r="L309" s="355">
        <v>-118.18061</v>
      </c>
      <c r="M309" s="355">
        <v>-131.99636999999998</v>
      </c>
      <c r="N309" s="355">
        <v>-1344.7034699999999</v>
      </c>
      <c r="O309" s="355">
        <v>-182.13269</v>
      </c>
      <c r="P309" s="355">
        <v>-154.75774999999999</v>
      </c>
      <c r="Q309" s="355">
        <v>-100.49413</v>
      </c>
      <c r="R309" s="355">
        <v>-100.41896000000001</v>
      </c>
      <c r="S309" s="355">
        <v>-104.65544</v>
      </c>
      <c r="T309" s="355">
        <v>-146.12732</v>
      </c>
      <c r="U309" s="355">
        <v>-123.53763000000001</v>
      </c>
      <c r="V309" s="355">
        <v>-131.50677999999999</v>
      </c>
      <c r="W309" s="355">
        <v>-62.58522</v>
      </c>
      <c r="X309" s="355">
        <v>-164.68743000000001</v>
      </c>
      <c r="Y309" s="355">
        <v>-114.01367</v>
      </c>
      <c r="Z309" s="355">
        <v>-446.01100000000002</v>
      </c>
      <c r="AA309" s="355">
        <v>-97.634820000000005</v>
      </c>
      <c r="AB309" s="355">
        <v>-184.65913</v>
      </c>
      <c r="AC309" s="355">
        <v>-668.24056999999993</v>
      </c>
      <c r="AD309" s="355">
        <v>-84.754809999999992</v>
      </c>
      <c r="AE309" s="355">
        <v>-235.60670000000002</v>
      </c>
      <c r="AF309" s="355">
        <v>-110.80338999999999</v>
      </c>
      <c r="AG309" s="355">
        <v>-47.341480000000004</v>
      </c>
      <c r="AH309" s="355">
        <v>-124.60428</v>
      </c>
      <c r="AI309" s="355">
        <v>-44.613519999999994</v>
      </c>
      <c r="AJ309" s="355">
        <v>-90.538629999999998</v>
      </c>
      <c r="AK309" s="355">
        <v>-44.42024</v>
      </c>
      <c r="AL309" s="355">
        <v>-104.15517999999999</v>
      </c>
      <c r="AM309" s="355">
        <v>-75.833770000000001</v>
      </c>
      <c r="AN309" s="355">
        <v>-194.56312</v>
      </c>
      <c r="AO309" s="355">
        <v>-128.70920000000001</v>
      </c>
      <c r="AP309" s="355">
        <v>-61.258389999999999</v>
      </c>
      <c r="AQ309" s="355">
        <v>-15227.34967</v>
      </c>
      <c r="AR309" s="48"/>
      <c r="AS309" s="48"/>
    </row>
    <row r="310" spans="1:45">
      <c r="A310" s="16" t="s">
        <v>300</v>
      </c>
      <c r="B310" s="355">
        <v>-5807.2564499999999</v>
      </c>
      <c r="C310" s="355">
        <v>-427.20939000000004</v>
      </c>
      <c r="D310" s="355">
        <v>-3102.9567999999999</v>
      </c>
      <c r="E310" s="355">
        <v>-924.91512999999998</v>
      </c>
      <c r="F310" s="355">
        <v>-186.11087000000001</v>
      </c>
      <c r="G310" s="355">
        <v>-197.92819</v>
      </c>
      <c r="H310" s="355">
        <v>-113.6493</v>
      </c>
      <c r="I310" s="355">
        <v>-253.94718</v>
      </c>
      <c r="J310" s="355">
        <v>-325.13862</v>
      </c>
      <c r="K310" s="355">
        <v>-327.70896000000005</v>
      </c>
      <c r="L310" s="355">
        <v>-227.32082</v>
      </c>
      <c r="M310" s="355">
        <v>-268.92881</v>
      </c>
      <c r="N310" s="355">
        <v>-395.45797999999996</v>
      </c>
      <c r="O310" s="355">
        <v>-170.85476</v>
      </c>
      <c r="P310" s="355">
        <v>-439.68362999999999</v>
      </c>
      <c r="Q310" s="355">
        <v>-215.71374</v>
      </c>
      <c r="R310" s="355">
        <v>-180.69729999999998</v>
      </c>
      <c r="S310" s="355">
        <v>-269.01990999999998</v>
      </c>
      <c r="T310" s="355">
        <v>-326.65361999999999</v>
      </c>
      <c r="U310" s="355">
        <v>-334.49819000000002</v>
      </c>
      <c r="V310" s="355">
        <v>-164.13576</v>
      </c>
      <c r="W310" s="355">
        <v>-162.08908</v>
      </c>
      <c r="X310" s="355">
        <v>-416.21204</v>
      </c>
      <c r="Y310" s="355">
        <v>-174.36392000000001</v>
      </c>
      <c r="Z310" s="355">
        <v>-233.03576999999999</v>
      </c>
      <c r="AA310" s="355">
        <v>-155.32501000000002</v>
      </c>
      <c r="AB310" s="355">
        <v>-354.48359000000005</v>
      </c>
      <c r="AC310" s="355">
        <v>-834.98973000000001</v>
      </c>
      <c r="AD310" s="355">
        <v>-348.58922999999999</v>
      </c>
      <c r="AE310" s="355">
        <v>-771.04508999999996</v>
      </c>
      <c r="AF310" s="355">
        <v>-35.515769999999996</v>
      </c>
      <c r="AG310" s="355">
        <v>-131.44493</v>
      </c>
      <c r="AH310" s="355">
        <v>-141.20467000000002</v>
      </c>
      <c r="AI310" s="355">
        <v>-76.649410000000003</v>
      </c>
      <c r="AJ310" s="355">
        <v>-90.584720000000004</v>
      </c>
      <c r="AK310" s="355">
        <v>-19.299709999999997</v>
      </c>
      <c r="AL310" s="355">
        <v>-267.46515999999997</v>
      </c>
      <c r="AM310" s="355">
        <v>-305.99245000000002</v>
      </c>
      <c r="AN310" s="355">
        <v>-217.09811999999999</v>
      </c>
      <c r="AO310" s="355">
        <v>-141.76434</v>
      </c>
      <c r="AP310" s="355">
        <v>-52.694129999999994</v>
      </c>
      <c r="AQ310" s="355">
        <v>-19589.632280000002</v>
      </c>
      <c r="AR310" s="48"/>
      <c r="AS310" s="48"/>
    </row>
    <row r="311" spans="1:45">
      <c r="A311" s="16" t="s">
        <v>301</v>
      </c>
      <c r="B311" s="355">
        <v>-5793.1264600000004</v>
      </c>
      <c r="C311" s="355">
        <v>-1109.70992</v>
      </c>
      <c r="D311" s="355">
        <v>-3848.4931200000001</v>
      </c>
      <c r="E311" s="355">
        <v>-1341.36727</v>
      </c>
      <c r="F311" s="355">
        <v>-678.61699999999996</v>
      </c>
      <c r="G311" s="355">
        <v>-661.81043999999997</v>
      </c>
      <c r="H311" s="355">
        <v>-540.39568000000008</v>
      </c>
      <c r="I311" s="355">
        <v>-925.03158999999994</v>
      </c>
      <c r="J311" s="355">
        <v>-824.24243999999999</v>
      </c>
      <c r="K311" s="355">
        <v>-765.05065999999999</v>
      </c>
      <c r="L311" s="355">
        <v>-526.99858999999992</v>
      </c>
      <c r="M311" s="355">
        <v>-214.08027999999999</v>
      </c>
      <c r="N311" s="355">
        <v>-1944.6356499999999</v>
      </c>
      <c r="O311" s="355">
        <v>-413.15171000000004</v>
      </c>
      <c r="P311" s="355">
        <v>-348.65760999999998</v>
      </c>
      <c r="Q311" s="355">
        <v>-458.46876000000003</v>
      </c>
      <c r="R311" s="355">
        <v>-379.25526000000002</v>
      </c>
      <c r="S311" s="355">
        <v>-291.93276000000003</v>
      </c>
      <c r="T311" s="355">
        <v>-662.17315000000008</v>
      </c>
      <c r="U311" s="355">
        <v>-412.06812000000002</v>
      </c>
      <c r="V311" s="355">
        <v>-300.93698000000001</v>
      </c>
      <c r="W311" s="355">
        <v>-448.03603000000004</v>
      </c>
      <c r="X311" s="355">
        <v>-1170.5328999999999</v>
      </c>
      <c r="Y311" s="355">
        <v>-307.46802000000002</v>
      </c>
      <c r="Z311" s="355">
        <v>-1145.6124600000001</v>
      </c>
      <c r="AA311" s="355">
        <v>-476.07898</v>
      </c>
      <c r="AB311" s="355">
        <v>-1222.2450100000001</v>
      </c>
      <c r="AC311" s="355">
        <v>-1634.3705</v>
      </c>
      <c r="AD311" s="355">
        <v>-632.64134000000001</v>
      </c>
      <c r="AE311" s="355">
        <v>-1244.8430000000001</v>
      </c>
      <c r="AF311" s="355">
        <v>-399.68655999999999</v>
      </c>
      <c r="AG311" s="355">
        <v>-297.82888000000003</v>
      </c>
      <c r="AH311" s="355">
        <v>-308.46360999999996</v>
      </c>
      <c r="AI311" s="355">
        <v>-145.00547</v>
      </c>
      <c r="AJ311" s="355">
        <v>-204.68129999999999</v>
      </c>
      <c r="AK311" s="355">
        <v>-150.78846999999999</v>
      </c>
      <c r="AL311" s="355">
        <v>-469.12059999999997</v>
      </c>
      <c r="AM311" s="355">
        <v>-156.45135000000002</v>
      </c>
      <c r="AN311" s="355">
        <v>-679.33388000000002</v>
      </c>
      <c r="AO311" s="355">
        <v>-394.93637000000001</v>
      </c>
      <c r="AP311" s="355">
        <v>-107.24113</v>
      </c>
      <c r="AQ311" s="355">
        <v>-34035.569309999999</v>
      </c>
      <c r="AR311" s="48"/>
      <c r="AS311" s="48"/>
    </row>
    <row r="312" spans="1:45">
      <c r="A312" s="16" t="s">
        <v>302</v>
      </c>
      <c r="B312" s="355">
        <v>-3573.9785200000001</v>
      </c>
      <c r="C312" s="355">
        <v>-711.58084999999994</v>
      </c>
      <c r="D312" s="355">
        <v>-1902.18065</v>
      </c>
      <c r="E312" s="355">
        <v>-71.097570000000005</v>
      </c>
      <c r="F312" s="355">
        <v>-123.43526</v>
      </c>
      <c r="G312" s="355">
        <v>-314.81082000000004</v>
      </c>
      <c r="H312" s="355">
        <v>-117.13145</v>
      </c>
      <c r="I312" s="355">
        <v>-177.66958</v>
      </c>
      <c r="J312" s="355">
        <v>-325.96463</v>
      </c>
      <c r="K312" s="355">
        <v>-269.87617999999998</v>
      </c>
      <c r="L312" s="355">
        <v>-40.234830000000002</v>
      </c>
      <c r="M312" s="355">
        <v>-92.345399999999998</v>
      </c>
      <c r="N312" s="355">
        <v>-192.72329000000002</v>
      </c>
      <c r="O312" s="355">
        <v>-22.725709999999999</v>
      </c>
      <c r="P312" s="355">
        <v>-130.18888999999999</v>
      </c>
      <c r="Q312" s="355">
        <v>-64.346469999999997</v>
      </c>
      <c r="R312" s="355">
        <v>-67.661059999999992</v>
      </c>
      <c r="S312" s="355">
        <v>-153.08301</v>
      </c>
      <c r="T312" s="355">
        <v>-101.5377</v>
      </c>
      <c r="U312" s="355">
        <v>-114.72155000000001</v>
      </c>
      <c r="V312" s="355">
        <v>-11.002120000000001</v>
      </c>
      <c r="W312" s="355">
        <v>-81.616839999999996</v>
      </c>
      <c r="X312" s="355">
        <v>-176.43974</v>
      </c>
      <c r="Y312" s="355">
        <v>-331.75602000000003</v>
      </c>
      <c r="Z312" s="355">
        <v>-227.68664000000001</v>
      </c>
      <c r="AA312" s="355">
        <v>-36.077809999999999</v>
      </c>
      <c r="AB312" s="355">
        <v>-68.989500000000007</v>
      </c>
      <c r="AC312" s="355">
        <v>-407.24797999999998</v>
      </c>
      <c r="AD312" s="355">
        <v>-92.026679999999999</v>
      </c>
      <c r="AE312" s="355">
        <v>-127.47619</v>
      </c>
      <c r="AF312" s="355">
        <v>-14.74512</v>
      </c>
      <c r="AG312" s="355">
        <v>-27.343360000000001</v>
      </c>
      <c r="AH312" s="355">
        <v>-43.763059999999996</v>
      </c>
      <c r="AI312" s="355">
        <v>-27.910529999999998</v>
      </c>
      <c r="AJ312" s="355">
        <v>-17.491520000000001</v>
      </c>
      <c r="AK312" s="355">
        <v>-17.646900000000002</v>
      </c>
      <c r="AL312" s="355">
        <v>-104.23855999999999</v>
      </c>
      <c r="AM312" s="355">
        <v>-37.348870000000005</v>
      </c>
      <c r="AN312" s="355">
        <v>-130.96439999999998</v>
      </c>
      <c r="AO312" s="355">
        <v>-33.971690000000002</v>
      </c>
      <c r="AP312" s="355">
        <v>-46.437419999999996</v>
      </c>
      <c r="AQ312" s="355">
        <v>-10629.47437</v>
      </c>
      <c r="AR312" s="48"/>
      <c r="AS312" s="48"/>
    </row>
    <row r="313" spans="1:45">
      <c r="A313" s="16" t="s">
        <v>303</v>
      </c>
      <c r="B313" s="355">
        <v>-4110.21227</v>
      </c>
      <c r="C313" s="355">
        <v>-880.01641000000006</v>
      </c>
      <c r="D313" s="355">
        <v>-2060.8884499999999</v>
      </c>
      <c r="E313" s="355">
        <v>-544.79092000000003</v>
      </c>
      <c r="F313" s="355">
        <v>-267.27868999999998</v>
      </c>
      <c r="G313" s="355">
        <v>-227.29622000000001</v>
      </c>
      <c r="H313" s="355">
        <v>-298.70840999999996</v>
      </c>
      <c r="I313" s="355">
        <v>-480.98036999999999</v>
      </c>
      <c r="J313" s="355">
        <v>-521.19038999999998</v>
      </c>
      <c r="K313" s="355">
        <v>-747.15019999999993</v>
      </c>
      <c r="L313" s="355">
        <v>-214.86434</v>
      </c>
      <c r="M313" s="355">
        <v>-397.50766999999996</v>
      </c>
      <c r="N313" s="355">
        <v>-462.68878000000001</v>
      </c>
      <c r="O313" s="355">
        <v>-253.11488</v>
      </c>
      <c r="P313" s="355">
        <v>-313.24027000000001</v>
      </c>
      <c r="Q313" s="355">
        <v>-151.69239000000002</v>
      </c>
      <c r="R313" s="355">
        <v>-211.88804000000002</v>
      </c>
      <c r="S313" s="355">
        <v>-199.59384</v>
      </c>
      <c r="T313" s="355">
        <v>-882.74125000000004</v>
      </c>
      <c r="U313" s="355">
        <v>-310.76969000000003</v>
      </c>
      <c r="V313" s="355">
        <v>-223.03932999999998</v>
      </c>
      <c r="W313" s="355">
        <v>-162.79611</v>
      </c>
      <c r="X313" s="355">
        <v>-245.48060000000001</v>
      </c>
      <c r="Y313" s="355">
        <v>-220.25901999999999</v>
      </c>
      <c r="Z313" s="355">
        <v>-596.72245999999996</v>
      </c>
      <c r="AA313" s="355">
        <v>-161.66696999999999</v>
      </c>
      <c r="AB313" s="355">
        <v>-277.20565000000005</v>
      </c>
      <c r="AC313" s="355">
        <v>-984.82256000000007</v>
      </c>
      <c r="AD313" s="355">
        <v>-308.23379</v>
      </c>
      <c r="AE313" s="355">
        <v>-853.30679000000009</v>
      </c>
      <c r="AF313" s="355">
        <v>-227.20050000000001</v>
      </c>
      <c r="AG313" s="355">
        <v>-180.02231</v>
      </c>
      <c r="AH313" s="355">
        <v>-288.95529999999997</v>
      </c>
      <c r="AI313" s="355">
        <v>-136.64026999999999</v>
      </c>
      <c r="AJ313" s="355">
        <v>-63.138800000000003</v>
      </c>
      <c r="AK313" s="355">
        <v>-36.601059999999997</v>
      </c>
      <c r="AL313" s="355">
        <v>-399.88326000000001</v>
      </c>
      <c r="AM313" s="355">
        <v>-58.336460000000002</v>
      </c>
      <c r="AN313" s="355">
        <v>-542.68477000000007</v>
      </c>
      <c r="AO313" s="355">
        <v>-113.29752000000001</v>
      </c>
      <c r="AP313" s="355">
        <v>-69.96799</v>
      </c>
      <c r="AQ313" s="355">
        <v>-19686.875</v>
      </c>
      <c r="AR313" s="48"/>
      <c r="AS313" s="48"/>
    </row>
    <row r="314" spans="1:45">
      <c r="A314" s="16" t="s">
        <v>304</v>
      </c>
      <c r="B314" s="355">
        <v>-448.20218</v>
      </c>
      <c r="C314" s="355">
        <v>-224.94202999999999</v>
      </c>
      <c r="D314" s="355">
        <v>-1092.7944499999999</v>
      </c>
      <c r="E314" s="355">
        <v>-105.4134</v>
      </c>
      <c r="F314" s="355">
        <v>-60.164160000000003</v>
      </c>
      <c r="G314" s="355">
        <v>-174.78450000000001</v>
      </c>
      <c r="H314" s="355">
        <v>-87.699830000000006</v>
      </c>
      <c r="I314" s="355">
        <v>-137.29391000000001</v>
      </c>
      <c r="J314" s="355">
        <v>-158.41290000000001</v>
      </c>
      <c r="K314" s="355">
        <v>-288.74430999999998</v>
      </c>
      <c r="L314" s="355">
        <v>-50.476339999999993</v>
      </c>
      <c r="M314" s="355">
        <v>-92.46905000000001</v>
      </c>
      <c r="N314" s="355">
        <v>-183.43045999999998</v>
      </c>
      <c r="O314" s="355">
        <v>-126.8933</v>
      </c>
      <c r="P314" s="355">
        <v>-142.92814000000001</v>
      </c>
      <c r="Q314" s="355">
        <v>-60.655569999999997</v>
      </c>
      <c r="R314" s="355">
        <v>-139.40676999999999</v>
      </c>
      <c r="S314" s="355">
        <v>-80.06644</v>
      </c>
      <c r="T314" s="355">
        <v>-155.58135000000001</v>
      </c>
      <c r="U314" s="355">
        <v>-48.08043</v>
      </c>
      <c r="V314" s="355">
        <v>-19.017499999999998</v>
      </c>
      <c r="W314" s="355">
        <v>-55.547069999999998</v>
      </c>
      <c r="X314" s="355">
        <v>-85.819070000000011</v>
      </c>
      <c r="Y314" s="355">
        <v>-29.490500000000001</v>
      </c>
      <c r="Z314" s="355">
        <v>-136.15762000000001</v>
      </c>
      <c r="AA314" s="355">
        <v>-145.96923999999999</v>
      </c>
      <c r="AB314" s="355">
        <v>-59.188690000000001</v>
      </c>
      <c r="AC314" s="355">
        <v>-248.24578</v>
      </c>
      <c r="AD314" s="355">
        <v>-149.37692000000001</v>
      </c>
      <c r="AE314" s="355">
        <v>-318.9264</v>
      </c>
      <c r="AF314" s="355">
        <v>-99.463949999999997</v>
      </c>
      <c r="AG314" s="355">
        <v>-76.92249000000001</v>
      </c>
      <c r="AH314" s="355">
        <v>-33.156349999999996</v>
      </c>
      <c r="AI314" s="355">
        <v>-67.462289999999996</v>
      </c>
      <c r="AJ314" s="355">
        <v>-20.004930000000002</v>
      </c>
      <c r="AK314" s="355">
        <v>-70.822240000000008</v>
      </c>
      <c r="AL314" s="355">
        <v>-176.91176999999999</v>
      </c>
      <c r="AM314" s="355">
        <v>-67.358860000000007</v>
      </c>
      <c r="AN314" s="355">
        <v>-69.819779999999994</v>
      </c>
      <c r="AO314" s="355">
        <v>-67.635840000000002</v>
      </c>
      <c r="AP314" s="355">
        <v>-31.711790000000001</v>
      </c>
      <c r="AQ314" s="355">
        <v>-5887.4485999999997</v>
      </c>
      <c r="AR314" s="48"/>
      <c r="AS314" s="48"/>
    </row>
    <row r="315" spans="1:45">
      <c r="A315" s="17" t="s">
        <v>305</v>
      </c>
      <c r="B315" s="355">
        <v>-21181.85788</v>
      </c>
      <c r="C315" s="355">
        <v>-4155.7003100000002</v>
      </c>
      <c r="D315" s="355">
        <v>-10899.46176</v>
      </c>
      <c r="E315" s="355">
        <v>-5482.2675199999994</v>
      </c>
      <c r="F315" s="355">
        <v>-1844.4696000000001</v>
      </c>
      <c r="G315" s="355">
        <v>-3124.5613800000001</v>
      </c>
      <c r="H315" s="355">
        <v>-2024.1557499999999</v>
      </c>
      <c r="I315" s="355">
        <v>-2328.0786800000001</v>
      </c>
      <c r="J315" s="355">
        <v>-2305.7166200000001</v>
      </c>
      <c r="K315" s="355">
        <v>-3240.6231200000002</v>
      </c>
      <c r="L315" s="355">
        <v>-1088.49892</v>
      </c>
      <c r="M315" s="355">
        <v>-5494.01199</v>
      </c>
      <c r="N315" s="355">
        <v>-7979.9860799999997</v>
      </c>
      <c r="O315" s="355">
        <v>-1284.78277</v>
      </c>
      <c r="P315" s="355">
        <v>-1990.42587</v>
      </c>
      <c r="Q315" s="355">
        <v>-1122.34025</v>
      </c>
      <c r="R315" s="355">
        <v>-1054.5752600000001</v>
      </c>
      <c r="S315" s="355">
        <v>-1248.4720500000001</v>
      </c>
      <c r="T315" s="355">
        <v>-2334.0391099999997</v>
      </c>
      <c r="U315" s="355">
        <v>-2676.0306800000003</v>
      </c>
      <c r="V315" s="355">
        <v>-848.63427999999999</v>
      </c>
      <c r="W315" s="355">
        <v>-953.80300999999997</v>
      </c>
      <c r="X315" s="355">
        <v>-2600.3000999999999</v>
      </c>
      <c r="Y315" s="355">
        <v>-1491.6813100000002</v>
      </c>
      <c r="Z315" s="355">
        <v>-3155.91012</v>
      </c>
      <c r="AA315" s="355">
        <v>-1426.9854499999999</v>
      </c>
      <c r="AB315" s="355">
        <v>-4122.9743799999997</v>
      </c>
      <c r="AC315" s="355">
        <v>-5600.3486199999998</v>
      </c>
      <c r="AD315" s="355">
        <v>-1669.69445</v>
      </c>
      <c r="AE315" s="355">
        <v>-4791.4864000000007</v>
      </c>
      <c r="AF315" s="355">
        <v>-1482.13015</v>
      </c>
      <c r="AG315" s="355">
        <v>-1230.35554</v>
      </c>
      <c r="AH315" s="355">
        <v>-846.54948999999999</v>
      </c>
      <c r="AI315" s="355">
        <v>-359.07681000000002</v>
      </c>
      <c r="AJ315" s="355">
        <v>-224.65792999999999</v>
      </c>
      <c r="AK315" s="355">
        <v>-234.45212000000001</v>
      </c>
      <c r="AL315" s="355">
        <v>-1284.1338899999998</v>
      </c>
      <c r="AM315" s="355">
        <v>-363.08762000000002</v>
      </c>
      <c r="AN315" s="355">
        <v>-3709.8005600000001</v>
      </c>
      <c r="AO315" s="355">
        <v>-1209.2297800000001</v>
      </c>
      <c r="AP315" s="355">
        <v>-278.66378000000003</v>
      </c>
      <c r="AQ315" s="355">
        <v>-120744.01139</v>
      </c>
      <c r="AR315" s="48"/>
      <c r="AS315" s="48"/>
    </row>
    <row r="316" spans="1:45">
      <c r="A316" s="15" t="s">
        <v>306</v>
      </c>
      <c r="B316" s="646">
        <v>1955.4740300000001</v>
      </c>
      <c r="C316" s="646">
        <v>2278.2638199999997</v>
      </c>
      <c r="D316" s="646">
        <v>220.62424999999999</v>
      </c>
      <c r="E316" s="646">
        <v>1640.0926000000002</v>
      </c>
      <c r="F316" s="646">
        <v>526.05981000000008</v>
      </c>
      <c r="G316" s="646">
        <v>1055.4564499999999</v>
      </c>
      <c r="H316" s="646">
        <v>1211.45785</v>
      </c>
      <c r="I316" s="646">
        <v>1544.4516699999999</v>
      </c>
      <c r="J316" s="646">
        <v>-55.287999999999997</v>
      </c>
      <c r="K316" s="646">
        <v>2432.4699000000001</v>
      </c>
      <c r="L316" s="646">
        <v>-2542.58635</v>
      </c>
      <c r="M316" s="646">
        <v>2288.39939</v>
      </c>
      <c r="N316" s="646">
        <v>1985.62231</v>
      </c>
      <c r="O316" s="646">
        <v>50.668219999999998</v>
      </c>
      <c r="P316" s="646">
        <v>1032.85411</v>
      </c>
      <c r="Q316" s="646">
        <v>-0.18299000000000001</v>
      </c>
      <c r="R316" s="646">
        <v>-76.882170000000002</v>
      </c>
      <c r="S316" s="646">
        <v>-1512.2953799999998</v>
      </c>
      <c r="T316" s="646">
        <v>12.822419999999999</v>
      </c>
      <c r="U316" s="646">
        <v>2407.2156099999997</v>
      </c>
      <c r="V316" s="646">
        <v>-448.37296000000003</v>
      </c>
      <c r="W316" s="646">
        <v>-62.925359999999998</v>
      </c>
      <c r="X316" s="646">
        <v>1957.94218</v>
      </c>
      <c r="Y316" s="646">
        <v>690.98117000000002</v>
      </c>
      <c r="Z316" s="646">
        <v>142.53185000000002</v>
      </c>
      <c r="AA316" s="646">
        <v>54.51605</v>
      </c>
      <c r="AB316" s="646">
        <v>1615.7100600000001</v>
      </c>
      <c r="AC316" s="646">
        <v>858.70849999999996</v>
      </c>
      <c r="AD316" s="646">
        <v>189.83019000000002</v>
      </c>
      <c r="AE316" s="646">
        <v>1004.50402</v>
      </c>
      <c r="AF316" s="646">
        <v>467.02963</v>
      </c>
      <c r="AG316" s="646">
        <v>436.42953999999997</v>
      </c>
      <c r="AH316" s="646">
        <v>-805.86735999999996</v>
      </c>
      <c r="AI316" s="646">
        <v>-1061.3207399999999</v>
      </c>
      <c r="AJ316" s="646">
        <v>-228.97629000000001</v>
      </c>
      <c r="AK316" s="646">
        <v>843.30200000000002</v>
      </c>
      <c r="AL316" s="646">
        <v>-2229.08419</v>
      </c>
      <c r="AM316" s="646">
        <v>-1351.2909500000001</v>
      </c>
      <c r="AN316" s="646">
        <v>827.04336000000001</v>
      </c>
      <c r="AO316" s="646">
        <v>-611.88927999999999</v>
      </c>
      <c r="AP316" s="646">
        <v>-136.08492000000001</v>
      </c>
      <c r="AQ316" s="646">
        <v>18607.414049999999</v>
      </c>
      <c r="AR316" s="324"/>
      <c r="AS316" s="48"/>
    </row>
    <row r="317" spans="1:45">
      <c r="A317" s="17" t="s">
        <v>307</v>
      </c>
      <c r="B317" s="355">
        <v>79.500380000000007</v>
      </c>
      <c r="C317" s="355">
        <v>4.9542399999999995</v>
      </c>
      <c r="D317" s="355">
        <v>0</v>
      </c>
      <c r="E317" s="355">
        <v>0</v>
      </c>
      <c r="F317" s="355">
        <v>0</v>
      </c>
      <c r="G317" s="355">
        <v>0</v>
      </c>
      <c r="H317" s="355">
        <v>-2.8831199999999999</v>
      </c>
      <c r="I317" s="355">
        <v>0</v>
      </c>
      <c r="J317" s="355">
        <v>0</v>
      </c>
      <c r="K317" s="355">
        <v>1.4399000000000002</v>
      </c>
      <c r="L317" s="355">
        <v>0</v>
      </c>
      <c r="M317" s="355">
        <v>0</v>
      </c>
      <c r="N317" s="355">
        <v>5.5261400000000007</v>
      </c>
      <c r="O317" s="355">
        <v>0</v>
      </c>
      <c r="P317" s="355">
        <v>2.7976100000000002</v>
      </c>
      <c r="Q317" s="355">
        <v>1.6640000000000002E-2</v>
      </c>
      <c r="R317" s="355">
        <v>0.18694</v>
      </c>
      <c r="S317" s="355">
        <v>6.4871800000000004</v>
      </c>
      <c r="T317" s="355">
        <v>2.9999999999999997E-5</v>
      </c>
      <c r="U317" s="355">
        <v>-49.757949999999994</v>
      </c>
      <c r="V317" s="355">
        <v>0</v>
      </c>
      <c r="W317" s="355">
        <v>0</v>
      </c>
      <c r="X317" s="355">
        <v>0</v>
      </c>
      <c r="Y317" s="355">
        <v>0</v>
      </c>
      <c r="Z317" s="355">
        <v>0</v>
      </c>
      <c r="AA317" s="355">
        <v>1.7027399999999999</v>
      </c>
      <c r="AB317" s="355">
        <v>2.9634399999999999</v>
      </c>
      <c r="AC317" s="355">
        <v>4.2000000000000006E-3</v>
      </c>
      <c r="AD317" s="355">
        <v>0</v>
      </c>
      <c r="AE317" s="355">
        <v>0</v>
      </c>
      <c r="AF317" s="355">
        <v>0</v>
      </c>
      <c r="AG317" s="355">
        <v>1.1899999999999999E-3</v>
      </c>
      <c r="AH317" s="355">
        <v>1.49E-3</v>
      </c>
      <c r="AI317" s="355">
        <v>0</v>
      </c>
      <c r="AJ317" s="355">
        <v>7.6049100000000003</v>
      </c>
      <c r="AK317" s="355">
        <v>0</v>
      </c>
      <c r="AL317" s="355">
        <v>0</v>
      </c>
      <c r="AM317" s="355">
        <v>7.7000000000000007E-4</v>
      </c>
      <c r="AN317" s="355">
        <v>0</v>
      </c>
      <c r="AO317" s="355">
        <v>1.6370000000000003E-2</v>
      </c>
      <c r="AP317" s="355">
        <v>2.7263699999999997</v>
      </c>
      <c r="AQ317" s="355">
        <v>63.289470000000001</v>
      </c>
      <c r="AR317" s="324"/>
      <c r="AS317" s="48"/>
    </row>
    <row r="318" spans="1:45">
      <c r="A318" s="17" t="s">
        <v>308</v>
      </c>
      <c r="B318" s="355">
        <v>79.498539999999991</v>
      </c>
      <c r="C318" s="355">
        <v>4.9542399999999995</v>
      </c>
      <c r="D318" s="355">
        <v>0</v>
      </c>
      <c r="E318" s="355">
        <v>0</v>
      </c>
      <c r="F318" s="355">
        <v>0</v>
      </c>
      <c r="G318" s="355">
        <v>0</v>
      </c>
      <c r="H318" s="355">
        <v>-2.8831199999999999</v>
      </c>
      <c r="I318" s="355">
        <v>0</v>
      </c>
      <c r="J318" s="355">
        <v>0</v>
      </c>
      <c r="K318" s="355">
        <v>1.4399000000000002</v>
      </c>
      <c r="L318" s="355">
        <v>0</v>
      </c>
      <c r="M318" s="355">
        <v>0</v>
      </c>
      <c r="N318" s="355">
        <v>4.0130000000000006E-2</v>
      </c>
      <c r="O318" s="355">
        <v>0</v>
      </c>
      <c r="P318" s="355">
        <v>2.7976100000000002</v>
      </c>
      <c r="Q318" s="355">
        <v>1.6640000000000002E-2</v>
      </c>
      <c r="R318" s="355">
        <v>4.4000000000000003E-3</v>
      </c>
      <c r="S318" s="355">
        <v>6.4871800000000004</v>
      </c>
      <c r="T318" s="355">
        <v>2.9999999999999997E-5</v>
      </c>
      <c r="U318" s="355">
        <v>-49.757949999999994</v>
      </c>
      <c r="V318" s="355">
        <v>0</v>
      </c>
      <c r="W318" s="355">
        <v>0</v>
      </c>
      <c r="X318" s="355">
        <v>0</v>
      </c>
      <c r="Y318" s="355">
        <v>0</v>
      </c>
      <c r="Z318" s="355">
        <v>0</v>
      </c>
      <c r="AA318" s="355">
        <v>1.7027399999999999</v>
      </c>
      <c r="AB318" s="355">
        <v>2.9634399999999999</v>
      </c>
      <c r="AC318" s="355">
        <v>4.2000000000000006E-3</v>
      </c>
      <c r="AD318" s="355">
        <v>0</v>
      </c>
      <c r="AE318" s="355">
        <v>0</v>
      </c>
      <c r="AF318" s="355">
        <v>0</v>
      </c>
      <c r="AG318" s="355">
        <v>1.1899999999999999E-3</v>
      </c>
      <c r="AH318" s="355">
        <v>1.49E-3</v>
      </c>
      <c r="AI318" s="355">
        <v>0</v>
      </c>
      <c r="AJ318" s="355">
        <v>7.5993199999999996</v>
      </c>
      <c r="AK318" s="355">
        <v>0</v>
      </c>
      <c r="AL318" s="355">
        <v>0</v>
      </c>
      <c r="AM318" s="355">
        <v>7.7000000000000007E-4</v>
      </c>
      <c r="AN318" s="355">
        <v>0</v>
      </c>
      <c r="AO318" s="355">
        <v>1.6370000000000003E-2</v>
      </c>
      <c r="AP318" s="355">
        <v>2.7263699999999997</v>
      </c>
      <c r="AQ318" s="355">
        <v>57.613489999999999</v>
      </c>
      <c r="AR318" s="48"/>
      <c r="AS318" s="48"/>
    </row>
    <row r="319" spans="1:45">
      <c r="A319" s="17" t="s">
        <v>309</v>
      </c>
      <c r="B319" s="355">
        <v>1.8400000000000001E-3</v>
      </c>
      <c r="C319" s="355">
        <v>0</v>
      </c>
      <c r="D319" s="355">
        <v>0</v>
      </c>
      <c r="E319" s="355">
        <v>0</v>
      </c>
      <c r="F319" s="355">
        <v>0</v>
      </c>
      <c r="G319" s="355">
        <v>0</v>
      </c>
      <c r="H319" s="355">
        <v>0</v>
      </c>
      <c r="I319" s="355">
        <v>0</v>
      </c>
      <c r="J319" s="355">
        <v>0</v>
      </c>
      <c r="K319" s="355">
        <v>0</v>
      </c>
      <c r="L319" s="355">
        <v>0</v>
      </c>
      <c r="M319" s="355">
        <v>0</v>
      </c>
      <c r="N319" s="355">
        <v>5.4860100000000003</v>
      </c>
      <c r="O319" s="355">
        <v>0</v>
      </c>
      <c r="P319" s="355">
        <v>0</v>
      </c>
      <c r="Q319" s="355">
        <v>0</v>
      </c>
      <c r="R319" s="355">
        <v>0.18253999999999998</v>
      </c>
      <c r="S319" s="355">
        <v>0</v>
      </c>
      <c r="T319" s="355">
        <v>0</v>
      </c>
      <c r="U319" s="355">
        <v>0</v>
      </c>
      <c r="V319" s="355">
        <v>0</v>
      </c>
      <c r="W319" s="355">
        <v>0</v>
      </c>
      <c r="X319" s="355">
        <v>0</v>
      </c>
      <c r="Y319" s="355">
        <v>0</v>
      </c>
      <c r="Z319" s="355">
        <v>0</v>
      </c>
      <c r="AA319" s="355">
        <v>0</v>
      </c>
      <c r="AB319" s="355">
        <v>0</v>
      </c>
      <c r="AC319" s="355">
        <v>0</v>
      </c>
      <c r="AD319" s="355">
        <v>0</v>
      </c>
      <c r="AE319" s="355">
        <v>0</v>
      </c>
      <c r="AF319" s="355">
        <v>0</v>
      </c>
      <c r="AG319" s="355">
        <v>0</v>
      </c>
      <c r="AH319" s="355">
        <v>0</v>
      </c>
      <c r="AI319" s="355">
        <v>0</v>
      </c>
      <c r="AJ319" s="355">
        <v>5.5899999999999995E-3</v>
      </c>
      <c r="AK319" s="355">
        <v>0</v>
      </c>
      <c r="AL319" s="355">
        <v>0</v>
      </c>
      <c r="AM319" s="355">
        <v>0</v>
      </c>
      <c r="AN319" s="355">
        <v>0</v>
      </c>
      <c r="AO319" s="355">
        <v>0</v>
      </c>
      <c r="AP319" s="355">
        <v>0</v>
      </c>
      <c r="AQ319" s="355">
        <v>5.6759799999999991</v>
      </c>
      <c r="AR319" s="48"/>
      <c r="AS319" s="48"/>
    </row>
    <row r="320" spans="1:45">
      <c r="A320" s="17" t="s">
        <v>310</v>
      </c>
      <c r="B320" s="355">
        <v>-19.80106</v>
      </c>
      <c r="C320" s="355">
        <v>-528.66521</v>
      </c>
      <c r="D320" s="355">
        <v>0</v>
      </c>
      <c r="E320" s="355">
        <v>0</v>
      </c>
      <c r="F320" s="355">
        <v>-0.13247</v>
      </c>
      <c r="G320" s="355">
        <v>0</v>
      </c>
      <c r="H320" s="355">
        <v>1.17E-3</v>
      </c>
      <c r="I320" s="355">
        <v>0</v>
      </c>
      <c r="J320" s="355">
        <v>0</v>
      </c>
      <c r="K320" s="355">
        <v>1.4E-3</v>
      </c>
      <c r="L320" s="355">
        <v>0</v>
      </c>
      <c r="M320" s="355">
        <v>0</v>
      </c>
      <c r="N320" s="355">
        <v>-4.5571999999999999</v>
      </c>
      <c r="O320" s="355">
        <v>0</v>
      </c>
      <c r="P320" s="355">
        <v>-1.056E-2</v>
      </c>
      <c r="Q320" s="355">
        <v>0</v>
      </c>
      <c r="R320" s="355">
        <v>-1.9902</v>
      </c>
      <c r="S320" s="355">
        <v>0</v>
      </c>
      <c r="T320" s="355">
        <v>-5.0000000000000002E-5</v>
      </c>
      <c r="U320" s="355">
        <v>-1.3026</v>
      </c>
      <c r="V320" s="355">
        <v>0</v>
      </c>
      <c r="W320" s="355">
        <v>0</v>
      </c>
      <c r="X320" s="355">
        <v>0</v>
      </c>
      <c r="Y320" s="355">
        <v>0</v>
      </c>
      <c r="Z320" s="355">
        <v>0</v>
      </c>
      <c r="AA320" s="355">
        <v>-21.354990000000001</v>
      </c>
      <c r="AB320" s="355">
        <v>1.0710000000000001E-2</v>
      </c>
      <c r="AC320" s="355">
        <v>1.8710000000000001E-2</v>
      </c>
      <c r="AD320" s="355">
        <v>0</v>
      </c>
      <c r="AE320" s="355">
        <v>0</v>
      </c>
      <c r="AF320" s="355">
        <v>-66.146710000000013</v>
      </c>
      <c r="AG320" s="355">
        <v>-8.0000000000000007E-5</v>
      </c>
      <c r="AH320" s="355">
        <v>-8.1470000000000001E-2</v>
      </c>
      <c r="AI320" s="355">
        <v>0</v>
      </c>
      <c r="AJ320" s="355">
        <v>-8.2459299999999995</v>
      </c>
      <c r="AK320" s="355">
        <v>0</v>
      </c>
      <c r="AL320" s="355">
        <v>0</v>
      </c>
      <c r="AM320" s="355">
        <v>-2.2400000000000002E-3</v>
      </c>
      <c r="AN320" s="355">
        <v>0</v>
      </c>
      <c r="AO320" s="355">
        <v>-1.226E-2</v>
      </c>
      <c r="AP320" s="355">
        <v>-14.497590000000001</v>
      </c>
      <c r="AQ320" s="355">
        <v>-666.76863000000003</v>
      </c>
      <c r="AR320" s="324"/>
      <c r="AS320" s="48"/>
    </row>
    <row r="321" spans="1:45">
      <c r="A321" s="17" t="s">
        <v>311</v>
      </c>
      <c r="B321" s="355">
        <v>-19.80106</v>
      </c>
      <c r="C321" s="355">
        <v>-528.66521</v>
      </c>
      <c r="D321" s="355">
        <v>0</v>
      </c>
      <c r="E321" s="355">
        <v>0</v>
      </c>
      <c r="F321" s="355">
        <v>-0.13247</v>
      </c>
      <c r="G321" s="355">
        <v>0</v>
      </c>
      <c r="H321" s="355">
        <v>1.17E-3</v>
      </c>
      <c r="I321" s="355">
        <v>0</v>
      </c>
      <c r="J321" s="355">
        <v>0</v>
      </c>
      <c r="K321" s="355">
        <v>1.4E-3</v>
      </c>
      <c r="L321" s="355">
        <v>0</v>
      </c>
      <c r="M321" s="355">
        <v>0</v>
      </c>
      <c r="N321" s="355">
        <v>-4.5571999999999999</v>
      </c>
      <c r="O321" s="355">
        <v>0</v>
      </c>
      <c r="P321" s="355">
        <v>-1.056E-2</v>
      </c>
      <c r="Q321" s="355">
        <v>0</v>
      </c>
      <c r="R321" s="355">
        <v>-1.9797400000000001</v>
      </c>
      <c r="S321" s="355">
        <v>0</v>
      </c>
      <c r="T321" s="355">
        <v>-5.0000000000000002E-5</v>
      </c>
      <c r="U321" s="355">
        <v>-1.3026</v>
      </c>
      <c r="V321" s="355">
        <v>0</v>
      </c>
      <c r="W321" s="355">
        <v>0</v>
      </c>
      <c r="X321" s="355">
        <v>0</v>
      </c>
      <c r="Y321" s="355">
        <v>0</v>
      </c>
      <c r="Z321" s="355">
        <v>0</v>
      </c>
      <c r="AA321" s="355">
        <v>-21.354990000000001</v>
      </c>
      <c r="AB321" s="355">
        <v>1.0710000000000001E-2</v>
      </c>
      <c r="AC321" s="355">
        <v>1.8710000000000001E-2</v>
      </c>
      <c r="AD321" s="355">
        <v>0</v>
      </c>
      <c r="AE321" s="355">
        <v>0</v>
      </c>
      <c r="AF321" s="355">
        <v>-66.146710000000013</v>
      </c>
      <c r="AG321" s="355">
        <v>-8.0000000000000007E-5</v>
      </c>
      <c r="AH321" s="355">
        <v>-8.1470000000000001E-2</v>
      </c>
      <c r="AI321" s="355">
        <v>0</v>
      </c>
      <c r="AJ321" s="355">
        <v>-8.2459299999999995</v>
      </c>
      <c r="AK321" s="355">
        <v>0</v>
      </c>
      <c r="AL321" s="355">
        <v>0</v>
      </c>
      <c r="AM321" s="355">
        <v>-2.2400000000000002E-3</v>
      </c>
      <c r="AN321" s="355">
        <v>0</v>
      </c>
      <c r="AO321" s="355">
        <v>-1.226E-2</v>
      </c>
      <c r="AP321" s="355">
        <v>-14.497590000000001</v>
      </c>
      <c r="AQ321" s="355">
        <v>-666.75817000000006</v>
      </c>
      <c r="AR321" s="48"/>
      <c r="AS321" s="48"/>
    </row>
    <row r="322" spans="1:45">
      <c r="A322" s="17" t="s">
        <v>312</v>
      </c>
      <c r="B322" s="355">
        <v>0</v>
      </c>
      <c r="C322" s="355">
        <v>0</v>
      </c>
      <c r="D322" s="355">
        <v>0</v>
      </c>
      <c r="E322" s="355">
        <v>0</v>
      </c>
      <c r="F322" s="355">
        <v>0</v>
      </c>
      <c r="G322" s="355">
        <v>0</v>
      </c>
      <c r="H322" s="355">
        <v>0</v>
      </c>
      <c r="I322" s="355">
        <v>0</v>
      </c>
      <c r="J322" s="355">
        <v>0</v>
      </c>
      <c r="K322" s="355">
        <v>0</v>
      </c>
      <c r="L322" s="355">
        <v>0</v>
      </c>
      <c r="M322" s="355">
        <v>0</v>
      </c>
      <c r="N322" s="355">
        <v>0</v>
      </c>
      <c r="O322" s="355">
        <v>0</v>
      </c>
      <c r="P322" s="355">
        <v>0</v>
      </c>
      <c r="Q322" s="355">
        <v>0</v>
      </c>
      <c r="R322" s="355">
        <v>-1.0460000000000001E-2</v>
      </c>
      <c r="S322" s="355">
        <v>0</v>
      </c>
      <c r="T322" s="355">
        <v>0</v>
      </c>
      <c r="U322" s="355">
        <v>0</v>
      </c>
      <c r="V322" s="355">
        <v>0</v>
      </c>
      <c r="W322" s="355">
        <v>0</v>
      </c>
      <c r="X322" s="355">
        <v>0</v>
      </c>
      <c r="Y322" s="355">
        <v>0</v>
      </c>
      <c r="Z322" s="355">
        <v>0</v>
      </c>
      <c r="AA322" s="355">
        <v>0</v>
      </c>
      <c r="AB322" s="355">
        <v>0</v>
      </c>
      <c r="AC322" s="355">
        <v>0</v>
      </c>
      <c r="AD322" s="355">
        <v>0</v>
      </c>
      <c r="AE322" s="355">
        <v>0</v>
      </c>
      <c r="AF322" s="355">
        <v>0</v>
      </c>
      <c r="AG322" s="355">
        <v>0</v>
      </c>
      <c r="AH322" s="355">
        <v>0</v>
      </c>
      <c r="AI322" s="355">
        <v>0</v>
      </c>
      <c r="AJ322" s="355">
        <v>0</v>
      </c>
      <c r="AK322" s="355">
        <v>0</v>
      </c>
      <c r="AL322" s="355">
        <v>0</v>
      </c>
      <c r="AM322" s="355">
        <v>0</v>
      </c>
      <c r="AN322" s="355">
        <v>0</v>
      </c>
      <c r="AO322" s="355">
        <v>0</v>
      </c>
      <c r="AP322" s="355">
        <v>0</v>
      </c>
      <c r="AQ322" s="355">
        <v>-1.0460000000000001E-2</v>
      </c>
      <c r="AR322" s="48"/>
      <c r="AS322" s="48"/>
    </row>
    <row r="323" spans="1:45">
      <c r="A323" s="14" t="s">
        <v>313</v>
      </c>
      <c r="B323" s="646">
        <v>2015.17335</v>
      </c>
      <c r="C323" s="646">
        <v>1754.55285</v>
      </c>
      <c r="D323" s="646">
        <v>220.62424999999999</v>
      </c>
      <c r="E323" s="646">
        <v>1640.0926000000002</v>
      </c>
      <c r="F323" s="646">
        <v>525.92733999999996</v>
      </c>
      <c r="G323" s="646">
        <v>1055.4564499999999</v>
      </c>
      <c r="H323" s="646">
        <v>1208.5758999999998</v>
      </c>
      <c r="I323" s="646">
        <v>1544.4516699999999</v>
      </c>
      <c r="J323" s="646">
        <v>-55.287999999999997</v>
      </c>
      <c r="K323" s="646">
        <v>2433.9112</v>
      </c>
      <c r="L323" s="646">
        <v>-2542.58635</v>
      </c>
      <c r="M323" s="646">
        <v>2288.39939</v>
      </c>
      <c r="N323" s="646">
        <v>1986.5912499999999</v>
      </c>
      <c r="O323" s="646">
        <v>50.668219999999998</v>
      </c>
      <c r="P323" s="646">
        <v>1035.6411600000001</v>
      </c>
      <c r="Q323" s="646">
        <v>-0.16635</v>
      </c>
      <c r="R323" s="646">
        <v>-78.685429999999997</v>
      </c>
      <c r="S323" s="646">
        <v>-1505.8081999999999</v>
      </c>
      <c r="T323" s="646">
        <v>12.8224</v>
      </c>
      <c r="U323" s="646">
        <v>2356.15506</v>
      </c>
      <c r="V323" s="646">
        <v>-448.37296000000003</v>
      </c>
      <c r="W323" s="646">
        <v>-62.925359999999998</v>
      </c>
      <c r="X323" s="646">
        <v>1957.94218</v>
      </c>
      <c r="Y323" s="646">
        <v>690.98117000000002</v>
      </c>
      <c r="Z323" s="646">
        <v>142.53185000000002</v>
      </c>
      <c r="AA323" s="646">
        <v>34.863800000000005</v>
      </c>
      <c r="AB323" s="646">
        <v>1618.6842099999999</v>
      </c>
      <c r="AC323" s="646">
        <v>858.73140999999998</v>
      </c>
      <c r="AD323" s="646">
        <v>189.83019000000002</v>
      </c>
      <c r="AE323" s="646">
        <v>1004.50402</v>
      </c>
      <c r="AF323" s="646">
        <v>400.88291999999996</v>
      </c>
      <c r="AG323" s="646">
        <v>436.43065000000001</v>
      </c>
      <c r="AH323" s="646">
        <v>-805.94733999999994</v>
      </c>
      <c r="AI323" s="646">
        <v>-1061.3207399999999</v>
      </c>
      <c r="AJ323" s="646">
        <v>-229.61731</v>
      </c>
      <c r="AK323" s="646">
        <v>843.30200000000002</v>
      </c>
      <c r="AL323" s="646">
        <v>-2229.08419</v>
      </c>
      <c r="AM323" s="646">
        <v>-1351.29242</v>
      </c>
      <c r="AN323" s="646">
        <v>827.04336000000001</v>
      </c>
      <c r="AO323" s="646">
        <v>-611.88517000000002</v>
      </c>
      <c r="AP323" s="646">
        <v>-147.85614000000001</v>
      </c>
      <c r="AQ323" s="646">
        <v>18003.93489</v>
      </c>
      <c r="AR323" s="357"/>
      <c r="AS323" s="48"/>
    </row>
    <row r="324" spans="1:45">
      <c r="A324" s="17" t="s">
        <v>314</v>
      </c>
      <c r="B324" s="355">
        <v>0</v>
      </c>
      <c r="C324" s="355">
        <v>18.471900000000002</v>
      </c>
      <c r="D324" s="355">
        <v>0</v>
      </c>
      <c r="E324" s="355">
        <v>0.52200000000000002</v>
      </c>
      <c r="F324" s="355">
        <v>60.837240000000001</v>
      </c>
      <c r="G324" s="355">
        <v>0</v>
      </c>
      <c r="H324" s="355">
        <v>0</v>
      </c>
      <c r="I324" s="355">
        <v>0</v>
      </c>
      <c r="J324" s="355">
        <v>14.55335</v>
      </c>
      <c r="K324" s="355">
        <v>-9.1999999999999998E-2</v>
      </c>
      <c r="L324" s="355">
        <v>0.26100000000000001</v>
      </c>
      <c r="M324" s="355">
        <v>0</v>
      </c>
      <c r="N324" s="355">
        <v>-0.25900000000000001</v>
      </c>
      <c r="O324" s="355">
        <v>0</v>
      </c>
      <c r="P324" s="355">
        <v>9.5529100000000007</v>
      </c>
      <c r="Q324" s="355">
        <v>0</v>
      </c>
      <c r="R324" s="355">
        <v>-2.9162499999999998</v>
      </c>
      <c r="S324" s="355">
        <v>0</v>
      </c>
      <c r="T324" s="355">
        <v>3.4918400000000003</v>
      </c>
      <c r="U324" s="355">
        <v>6.4825799999999996</v>
      </c>
      <c r="V324" s="355">
        <v>0</v>
      </c>
      <c r="W324" s="355">
        <v>-49.215730000000001</v>
      </c>
      <c r="X324" s="355">
        <v>-696.21510000000001</v>
      </c>
      <c r="Y324" s="355">
        <v>2.947E-2</v>
      </c>
      <c r="Z324" s="355">
        <v>0</v>
      </c>
      <c r="AA324" s="355">
        <v>0</v>
      </c>
      <c r="AB324" s="355">
        <v>256.22989999999999</v>
      </c>
      <c r="AC324" s="355">
        <v>0</v>
      </c>
      <c r="AD324" s="355">
        <v>154.73823000000002</v>
      </c>
      <c r="AE324" s="355">
        <v>79.167429999999996</v>
      </c>
      <c r="AF324" s="355">
        <v>0.05</v>
      </c>
      <c r="AG324" s="355">
        <v>0</v>
      </c>
      <c r="AH324" s="355">
        <v>-0.34300000000000003</v>
      </c>
      <c r="AI324" s="355">
        <v>-9.6745699999999992</v>
      </c>
      <c r="AJ324" s="355">
        <v>22.95853</v>
      </c>
      <c r="AK324" s="355">
        <v>0</v>
      </c>
      <c r="AL324" s="355">
        <v>0</v>
      </c>
      <c r="AM324" s="355">
        <v>0</v>
      </c>
      <c r="AN324" s="355">
        <v>0</v>
      </c>
      <c r="AO324" s="355">
        <v>10.642790000000002</v>
      </c>
      <c r="AP324" s="355">
        <v>0</v>
      </c>
      <c r="AQ324" s="355">
        <v>-120.72648</v>
      </c>
      <c r="AR324" s="48"/>
      <c r="AS324" s="48"/>
    </row>
    <row r="325" spans="1:45">
      <c r="A325" s="15" t="s">
        <v>315</v>
      </c>
      <c r="B325" s="646">
        <v>2015.17335</v>
      </c>
      <c r="C325" s="646">
        <v>1773.02475</v>
      </c>
      <c r="D325" s="646">
        <v>220.62424999999999</v>
      </c>
      <c r="E325" s="646">
        <v>1640.6146000000001</v>
      </c>
      <c r="F325" s="646">
        <v>586.76457999999991</v>
      </c>
      <c r="G325" s="646">
        <v>1055.4564499999999</v>
      </c>
      <c r="H325" s="646">
        <v>1208.5758999999998</v>
      </c>
      <c r="I325" s="646">
        <v>1544.4516699999999</v>
      </c>
      <c r="J325" s="646">
        <v>-40.734650000000002</v>
      </c>
      <c r="K325" s="646">
        <v>2433.8192000000004</v>
      </c>
      <c r="L325" s="646">
        <v>-2542.3253500000001</v>
      </c>
      <c r="M325" s="646">
        <v>2288.39939</v>
      </c>
      <c r="N325" s="646">
        <v>1986.3322499999999</v>
      </c>
      <c r="O325" s="646">
        <v>50.668219999999998</v>
      </c>
      <c r="P325" s="646">
        <v>1045.19407</v>
      </c>
      <c r="Q325" s="646">
        <v>-0.16635</v>
      </c>
      <c r="R325" s="646">
        <v>-81.601679999999988</v>
      </c>
      <c r="S325" s="646">
        <v>-1505.8081999999999</v>
      </c>
      <c r="T325" s="646">
        <v>16.314239999999998</v>
      </c>
      <c r="U325" s="646">
        <v>2362.6376399999999</v>
      </c>
      <c r="V325" s="646">
        <v>-448.37296000000003</v>
      </c>
      <c r="W325" s="646">
        <v>-112.14108999999999</v>
      </c>
      <c r="X325" s="646">
        <v>1261.7270800000001</v>
      </c>
      <c r="Y325" s="646">
        <v>691.01063999999997</v>
      </c>
      <c r="Z325" s="646">
        <v>142.53185000000002</v>
      </c>
      <c r="AA325" s="646">
        <v>34.863800000000005</v>
      </c>
      <c r="AB325" s="646">
        <v>1874.9141100000002</v>
      </c>
      <c r="AC325" s="646">
        <v>858.73140999999998</v>
      </c>
      <c r="AD325" s="646">
        <v>344.56842</v>
      </c>
      <c r="AE325" s="646">
        <v>1083.67145</v>
      </c>
      <c r="AF325" s="646">
        <v>400.93291999999997</v>
      </c>
      <c r="AG325" s="646">
        <v>436.43065000000001</v>
      </c>
      <c r="AH325" s="646">
        <v>-806.29034000000001</v>
      </c>
      <c r="AI325" s="646">
        <v>-1070.99531</v>
      </c>
      <c r="AJ325" s="646">
        <v>-206.65878000000001</v>
      </c>
      <c r="AK325" s="646">
        <v>843.30200000000002</v>
      </c>
      <c r="AL325" s="646">
        <v>-2229.08419</v>
      </c>
      <c r="AM325" s="646">
        <v>-1351.29242</v>
      </c>
      <c r="AN325" s="646">
        <v>827.04336000000001</v>
      </c>
      <c r="AO325" s="646">
        <v>-601.24238000000003</v>
      </c>
      <c r="AP325" s="646">
        <v>-147.85614000000001</v>
      </c>
      <c r="AQ325" s="646">
        <v>17883.208409999999</v>
      </c>
      <c r="AR325" s="48"/>
      <c r="AS325" s="48"/>
    </row>
    <row r="326" spans="1:45">
      <c r="A326" s="17" t="s">
        <v>316</v>
      </c>
      <c r="B326" s="355">
        <v>9.6</v>
      </c>
      <c r="C326" s="355">
        <v>-82.835440000000006</v>
      </c>
      <c r="D326" s="355">
        <v>776.50780000000009</v>
      </c>
      <c r="E326" s="355">
        <v>-319.91416999999996</v>
      </c>
      <c r="F326" s="355">
        <v>-26.180799999999998</v>
      </c>
      <c r="G326" s="355">
        <v>194.54398</v>
      </c>
      <c r="H326" s="355">
        <v>10.28406</v>
      </c>
      <c r="I326" s="355">
        <v>-36.856569999999998</v>
      </c>
      <c r="J326" s="355">
        <v>79.232070000000007</v>
      </c>
      <c r="K326" s="355">
        <v>160.33579</v>
      </c>
      <c r="L326" s="355">
        <v>8.3061900000000009</v>
      </c>
      <c r="M326" s="355">
        <v>-237.08438000000001</v>
      </c>
      <c r="N326" s="355">
        <v>514.26993000000004</v>
      </c>
      <c r="O326" s="355">
        <v>-8.3397800000000011</v>
      </c>
      <c r="P326" s="355">
        <v>-53.820140000000002</v>
      </c>
      <c r="Q326" s="355">
        <v>11.143790000000001</v>
      </c>
      <c r="R326" s="355">
        <v>-59.418519999999994</v>
      </c>
      <c r="S326" s="355">
        <v>-129.41263000000001</v>
      </c>
      <c r="T326" s="355">
        <v>1274.9549299999999</v>
      </c>
      <c r="U326" s="355">
        <v>-132.50432999999998</v>
      </c>
      <c r="V326" s="355">
        <v>-267.07261</v>
      </c>
      <c r="W326" s="355">
        <v>115.37424</v>
      </c>
      <c r="X326" s="355">
        <v>-259.07544999999999</v>
      </c>
      <c r="Y326" s="355">
        <v>183.44289000000001</v>
      </c>
      <c r="Z326" s="355">
        <v>0</v>
      </c>
      <c r="AA326" s="355">
        <v>-8.2360000000000003E-2</v>
      </c>
      <c r="AB326" s="355">
        <v>17.542570000000001</v>
      </c>
      <c r="AC326" s="355">
        <v>-182.55694</v>
      </c>
      <c r="AD326" s="355">
        <v>-13.005750000000001</v>
      </c>
      <c r="AE326" s="355">
        <v>-59.473419999999997</v>
      </c>
      <c r="AF326" s="355">
        <v>200.17961</v>
      </c>
      <c r="AG326" s="355">
        <v>-125.75782000000001</v>
      </c>
      <c r="AH326" s="355">
        <v>16.429590000000001</v>
      </c>
      <c r="AI326" s="355">
        <v>-54.120580000000004</v>
      </c>
      <c r="AJ326" s="355">
        <v>-39.95129</v>
      </c>
      <c r="AK326" s="355">
        <v>-0.61299999999999999</v>
      </c>
      <c r="AL326" s="355">
        <v>45.762339999999995</v>
      </c>
      <c r="AM326" s="355">
        <v>56.683910000000004</v>
      </c>
      <c r="AN326" s="355">
        <v>413.44689</v>
      </c>
      <c r="AO326" s="355">
        <v>-4.6203400000000006</v>
      </c>
      <c r="AP326" s="355">
        <v>177.83095</v>
      </c>
      <c r="AQ326" s="355">
        <v>2173.1752099999999</v>
      </c>
      <c r="AR326" s="48"/>
      <c r="AS326" s="48"/>
    </row>
    <row r="327" spans="1:45">
      <c r="A327" s="14" t="s">
        <v>317</v>
      </c>
      <c r="B327" s="646">
        <v>2024.7733500000002</v>
      </c>
      <c r="C327" s="646">
        <v>1690.18931</v>
      </c>
      <c r="D327" s="646">
        <v>997.13205000000005</v>
      </c>
      <c r="E327" s="646">
        <v>1320.7004299999999</v>
      </c>
      <c r="F327" s="646">
        <v>560.58378000000005</v>
      </c>
      <c r="G327" s="646">
        <v>1250.0004299999998</v>
      </c>
      <c r="H327" s="646">
        <v>1218.85996</v>
      </c>
      <c r="I327" s="646">
        <v>1507.5951</v>
      </c>
      <c r="J327" s="646">
        <v>38.497419999999998</v>
      </c>
      <c r="K327" s="646">
        <v>2594.15499</v>
      </c>
      <c r="L327" s="646">
        <v>-2534.0191600000003</v>
      </c>
      <c r="M327" s="646">
        <v>2051.3150099999998</v>
      </c>
      <c r="N327" s="646">
        <v>2500.6021800000003</v>
      </c>
      <c r="O327" s="646">
        <v>42.328440000000001</v>
      </c>
      <c r="P327" s="646">
        <v>991.37393000000009</v>
      </c>
      <c r="Q327" s="646">
        <v>10.97744</v>
      </c>
      <c r="R327" s="646">
        <v>-141.02020000000002</v>
      </c>
      <c r="S327" s="646">
        <v>-1635.22083</v>
      </c>
      <c r="T327" s="646">
        <v>1291.26917</v>
      </c>
      <c r="U327" s="646">
        <v>2230.1333100000002</v>
      </c>
      <c r="V327" s="646">
        <v>-715.44556999999998</v>
      </c>
      <c r="W327" s="646">
        <v>3.2331500000000002</v>
      </c>
      <c r="X327" s="646">
        <v>1002.65163</v>
      </c>
      <c r="Y327" s="646">
        <v>874.45353</v>
      </c>
      <c r="Z327" s="646">
        <v>142.53185000000002</v>
      </c>
      <c r="AA327" s="646">
        <v>34.781440000000003</v>
      </c>
      <c r="AB327" s="646">
        <v>1892.45668</v>
      </c>
      <c r="AC327" s="646">
        <v>676.17446999999993</v>
      </c>
      <c r="AD327" s="646">
        <v>331.56266999999997</v>
      </c>
      <c r="AE327" s="646">
        <v>1024.19803</v>
      </c>
      <c r="AF327" s="646">
        <v>601.11252999999999</v>
      </c>
      <c r="AG327" s="646">
        <v>310.67283000000003</v>
      </c>
      <c r="AH327" s="646">
        <v>-789.86075000000005</v>
      </c>
      <c r="AI327" s="646">
        <v>-1125.1158899999998</v>
      </c>
      <c r="AJ327" s="646">
        <v>-246.61007000000001</v>
      </c>
      <c r="AK327" s="646">
        <v>842.68899999999996</v>
      </c>
      <c r="AL327" s="646">
        <v>-2183.3218500000003</v>
      </c>
      <c r="AM327" s="646">
        <v>-1294.60851</v>
      </c>
      <c r="AN327" s="646">
        <v>1240.4902500000001</v>
      </c>
      <c r="AO327" s="646">
        <v>-605.86271999999997</v>
      </c>
      <c r="AP327" s="646">
        <v>29.974810000000002</v>
      </c>
      <c r="AQ327" s="646">
        <v>20056.383620000001</v>
      </c>
      <c r="AR327" s="48"/>
      <c r="AS327" s="48"/>
    </row>
    <row r="328" spans="1:45">
      <c r="A328" s="17" t="s">
        <v>318</v>
      </c>
      <c r="B328" s="355">
        <v>0</v>
      </c>
      <c r="C328" s="355">
        <v>0</v>
      </c>
      <c r="D328" s="355">
        <v>0</v>
      </c>
      <c r="E328" s="355">
        <v>0</v>
      </c>
      <c r="F328" s="355">
        <v>0</v>
      </c>
      <c r="G328" s="355">
        <v>0</v>
      </c>
      <c r="H328" s="355">
        <v>0</v>
      </c>
      <c r="I328" s="355">
        <v>0</v>
      </c>
      <c r="J328" s="355">
        <v>0</v>
      </c>
      <c r="K328" s="355">
        <v>0</v>
      </c>
      <c r="L328" s="355">
        <v>0</v>
      </c>
      <c r="M328" s="355">
        <v>0</v>
      </c>
      <c r="N328" s="355">
        <v>0</v>
      </c>
      <c r="O328" s="355">
        <v>0</v>
      </c>
      <c r="P328" s="355">
        <v>0</v>
      </c>
      <c r="Q328" s="355">
        <v>0</v>
      </c>
      <c r="R328" s="355">
        <v>9.8999999999999999E-4</v>
      </c>
      <c r="S328" s="355">
        <v>0</v>
      </c>
      <c r="T328" s="355">
        <v>0</v>
      </c>
      <c r="U328" s="355">
        <v>0</v>
      </c>
      <c r="V328" s="355">
        <v>0</v>
      </c>
      <c r="W328" s="355">
        <v>0</v>
      </c>
      <c r="X328" s="355">
        <v>0</v>
      </c>
      <c r="Y328" s="355">
        <v>0</v>
      </c>
      <c r="Z328" s="355">
        <v>0</v>
      </c>
      <c r="AA328" s="355">
        <v>0</v>
      </c>
      <c r="AB328" s="355">
        <v>0</v>
      </c>
      <c r="AC328" s="355">
        <v>0</v>
      </c>
      <c r="AD328" s="355">
        <v>0</v>
      </c>
      <c r="AE328" s="355">
        <v>0</v>
      </c>
      <c r="AF328" s="355">
        <v>0</v>
      </c>
      <c r="AG328" s="355">
        <v>0</v>
      </c>
      <c r="AH328" s="355">
        <v>0</v>
      </c>
      <c r="AI328" s="355">
        <v>0</v>
      </c>
      <c r="AJ328" s="355">
        <v>0</v>
      </c>
      <c r="AK328" s="355">
        <v>0</v>
      </c>
      <c r="AL328" s="355">
        <v>0</v>
      </c>
      <c r="AM328" s="355">
        <v>0</v>
      </c>
      <c r="AN328" s="355">
        <v>0</v>
      </c>
      <c r="AO328" s="355">
        <v>0</v>
      </c>
      <c r="AP328" s="355">
        <v>0</v>
      </c>
      <c r="AQ328" s="355">
        <v>9.8999999999999999E-4</v>
      </c>
      <c r="AR328" s="48"/>
      <c r="AS328" s="48"/>
    </row>
    <row r="329" spans="1:45">
      <c r="A329" s="15" t="s">
        <v>319</v>
      </c>
      <c r="B329" s="646">
        <v>2024.7733500000002</v>
      </c>
      <c r="C329" s="646">
        <v>1690.18931</v>
      </c>
      <c r="D329" s="646">
        <v>997.13205000000005</v>
      </c>
      <c r="E329" s="646">
        <v>1320.7004299999999</v>
      </c>
      <c r="F329" s="646">
        <v>560.58378000000005</v>
      </c>
      <c r="G329" s="646">
        <v>1250.0004299999998</v>
      </c>
      <c r="H329" s="646">
        <v>1218.85996</v>
      </c>
      <c r="I329" s="646">
        <v>1507.5951</v>
      </c>
      <c r="J329" s="646">
        <v>38.497419999999998</v>
      </c>
      <c r="K329" s="646">
        <v>2594.15499</v>
      </c>
      <c r="L329" s="646">
        <v>-2534.0191600000003</v>
      </c>
      <c r="M329" s="646">
        <v>2051.3150099999998</v>
      </c>
      <c r="N329" s="646">
        <v>2500.6021800000003</v>
      </c>
      <c r="O329" s="646">
        <v>42.328440000000001</v>
      </c>
      <c r="P329" s="646">
        <v>991.37393000000009</v>
      </c>
      <c r="Q329" s="646">
        <v>10.97744</v>
      </c>
      <c r="R329" s="646">
        <v>-141.01920999999999</v>
      </c>
      <c r="S329" s="646">
        <v>-1635.22083</v>
      </c>
      <c r="T329" s="646">
        <v>1291.26917</v>
      </c>
      <c r="U329" s="646">
        <v>2230.1333100000002</v>
      </c>
      <c r="V329" s="646">
        <v>-715.44556999999998</v>
      </c>
      <c r="W329" s="646">
        <v>3.2331500000000002</v>
      </c>
      <c r="X329" s="646">
        <v>1002.65163</v>
      </c>
      <c r="Y329" s="646">
        <v>874.45353</v>
      </c>
      <c r="Z329" s="646">
        <v>142.53185000000002</v>
      </c>
      <c r="AA329" s="646">
        <v>34.781440000000003</v>
      </c>
      <c r="AB329" s="646">
        <v>1892.45668</v>
      </c>
      <c r="AC329" s="646">
        <v>676.17446999999993</v>
      </c>
      <c r="AD329" s="646">
        <v>331.56266999999997</v>
      </c>
      <c r="AE329" s="646">
        <v>1024.19803</v>
      </c>
      <c r="AF329" s="646">
        <v>601.11252999999999</v>
      </c>
      <c r="AG329" s="646">
        <v>310.67283000000003</v>
      </c>
      <c r="AH329" s="646">
        <v>-789.86075000000005</v>
      </c>
      <c r="AI329" s="646">
        <v>-1125.1158899999998</v>
      </c>
      <c r="AJ329" s="646">
        <v>-246.61007000000001</v>
      </c>
      <c r="AK329" s="646">
        <v>842.68899999999996</v>
      </c>
      <c r="AL329" s="646">
        <v>-2183.3218500000003</v>
      </c>
      <c r="AM329" s="646">
        <v>-1294.60851</v>
      </c>
      <c r="AN329" s="646">
        <v>1240.4902500000001</v>
      </c>
      <c r="AO329" s="646">
        <v>-605.86271999999997</v>
      </c>
      <c r="AP329" s="646">
        <v>29.974810000000002</v>
      </c>
      <c r="AQ329" s="646">
        <v>20056.384610000001</v>
      </c>
      <c r="AR329" s="48"/>
      <c r="AS329" s="48"/>
    </row>
    <row r="330" spans="1:45">
      <c r="A330" s="17" t="s">
        <v>320</v>
      </c>
      <c r="B330" s="355">
        <v>-1351.6434999999999</v>
      </c>
      <c r="C330" s="355">
        <v>-299.83696000000003</v>
      </c>
      <c r="D330" s="355">
        <v>0</v>
      </c>
      <c r="E330" s="355">
        <v>-264.14009000000004</v>
      </c>
      <c r="F330" s="355">
        <v>0</v>
      </c>
      <c r="G330" s="355">
        <v>0</v>
      </c>
      <c r="H330" s="355">
        <v>0</v>
      </c>
      <c r="I330" s="355">
        <v>0</v>
      </c>
      <c r="J330" s="355">
        <v>0</v>
      </c>
      <c r="K330" s="355">
        <v>-372.166</v>
      </c>
      <c r="L330" s="355">
        <v>0</v>
      </c>
      <c r="M330" s="355">
        <v>-894.20404000000008</v>
      </c>
      <c r="N330" s="355">
        <v>0</v>
      </c>
      <c r="O330" s="355">
        <v>-10.582000000000001</v>
      </c>
      <c r="P330" s="355">
        <v>-242.64923000000002</v>
      </c>
      <c r="Q330" s="355">
        <v>0</v>
      </c>
      <c r="R330" s="355">
        <v>0</v>
      </c>
      <c r="S330" s="355">
        <v>0</v>
      </c>
      <c r="T330" s="355">
        <v>0</v>
      </c>
      <c r="U330" s="355">
        <v>-446.02665999999999</v>
      </c>
      <c r="V330" s="355">
        <v>0</v>
      </c>
      <c r="W330" s="355">
        <v>0</v>
      </c>
      <c r="X330" s="355">
        <v>0</v>
      </c>
      <c r="Y330" s="355">
        <v>-174.89070999999998</v>
      </c>
      <c r="Z330" s="355">
        <v>0</v>
      </c>
      <c r="AA330" s="355">
        <v>0</v>
      </c>
      <c r="AB330" s="355">
        <v>0</v>
      </c>
      <c r="AC330" s="355">
        <v>0</v>
      </c>
      <c r="AD330" s="355">
        <v>0</v>
      </c>
      <c r="AE330" s="355">
        <v>0</v>
      </c>
      <c r="AF330" s="355">
        <v>0</v>
      </c>
      <c r="AG330" s="355">
        <v>0</v>
      </c>
      <c r="AH330" s="355">
        <v>0</v>
      </c>
      <c r="AI330" s="355">
        <v>0</v>
      </c>
      <c r="AJ330" s="355">
        <v>0</v>
      </c>
      <c r="AK330" s="355">
        <v>-191.583</v>
      </c>
      <c r="AL330" s="355">
        <v>0</v>
      </c>
      <c r="AM330" s="355">
        <v>0</v>
      </c>
      <c r="AN330" s="355">
        <v>0</v>
      </c>
      <c r="AO330" s="355">
        <v>0</v>
      </c>
      <c r="AP330" s="355">
        <v>0</v>
      </c>
      <c r="AQ330" s="355">
        <v>-4247.7221900000004</v>
      </c>
      <c r="AR330" s="48"/>
      <c r="AS330" s="48"/>
    </row>
    <row r="331" spans="1:45">
      <c r="A331" s="15" t="s">
        <v>321</v>
      </c>
      <c r="B331" s="646">
        <v>673.12985000000003</v>
      </c>
      <c r="C331" s="646">
        <v>1390.3523500000001</v>
      </c>
      <c r="D331" s="646">
        <v>997.13205000000005</v>
      </c>
      <c r="E331" s="646">
        <v>1056.56034</v>
      </c>
      <c r="F331" s="646">
        <v>560.58378000000005</v>
      </c>
      <c r="G331" s="646">
        <v>1250.0004299999998</v>
      </c>
      <c r="H331" s="646">
        <v>1218.85996</v>
      </c>
      <c r="I331" s="646">
        <v>1507.5951</v>
      </c>
      <c r="J331" s="646">
        <v>38.497419999999998</v>
      </c>
      <c r="K331" s="646">
        <v>2221.9889900000003</v>
      </c>
      <c r="L331" s="646">
        <v>-2534.0191600000003</v>
      </c>
      <c r="M331" s="646">
        <v>1157.11097</v>
      </c>
      <c r="N331" s="646">
        <v>2500.6021800000003</v>
      </c>
      <c r="O331" s="646">
        <v>31.74644</v>
      </c>
      <c r="P331" s="646">
        <v>748.72469999999998</v>
      </c>
      <c r="Q331" s="646">
        <v>10.97744</v>
      </c>
      <c r="R331" s="646">
        <v>-141.01920999999999</v>
      </c>
      <c r="S331" s="646">
        <v>-1635.22083</v>
      </c>
      <c r="T331" s="646">
        <v>1291.26917</v>
      </c>
      <c r="U331" s="646">
        <v>1784.1066499999999</v>
      </c>
      <c r="V331" s="646">
        <v>-715.44556999999998</v>
      </c>
      <c r="W331" s="646">
        <v>3.2331500000000002</v>
      </c>
      <c r="X331" s="646">
        <v>1002.65163</v>
      </c>
      <c r="Y331" s="646">
        <v>699.56281999999999</v>
      </c>
      <c r="Z331" s="646">
        <v>142.53185000000002</v>
      </c>
      <c r="AA331" s="646">
        <v>34.781440000000003</v>
      </c>
      <c r="AB331" s="646">
        <v>1892.45668</v>
      </c>
      <c r="AC331" s="646">
        <v>676.17446999999993</v>
      </c>
      <c r="AD331" s="646">
        <v>331.56266999999997</v>
      </c>
      <c r="AE331" s="646">
        <v>1024.19803</v>
      </c>
      <c r="AF331" s="646">
        <v>601.11252999999999</v>
      </c>
      <c r="AG331" s="646">
        <v>310.67283000000003</v>
      </c>
      <c r="AH331" s="646">
        <v>-789.86075000000005</v>
      </c>
      <c r="AI331" s="646">
        <v>-1125.1158899999998</v>
      </c>
      <c r="AJ331" s="646">
        <v>-246.61007000000001</v>
      </c>
      <c r="AK331" s="646">
        <v>651.10599999999999</v>
      </c>
      <c r="AL331" s="646">
        <v>-2183.3218500000003</v>
      </c>
      <c r="AM331" s="646">
        <v>-1294.60851</v>
      </c>
      <c r="AN331" s="646">
        <v>1240.4902500000001</v>
      </c>
      <c r="AO331" s="646">
        <v>-605.86271999999997</v>
      </c>
      <c r="AP331" s="646">
        <v>29.974810000000002</v>
      </c>
      <c r="AQ331" s="646">
        <v>15808.662420000001</v>
      </c>
      <c r="AR331" s="324"/>
      <c r="AS331" s="48"/>
    </row>
    <row r="332" spans="1:45" ht="3.75" customHeight="1" thickBot="1">
      <c r="A332" s="358"/>
      <c r="B332" s="359"/>
      <c r="C332" s="359"/>
      <c r="D332" s="359"/>
      <c r="E332" s="359"/>
      <c r="F332" s="359"/>
      <c r="G332" s="359"/>
      <c r="H332" s="359"/>
      <c r="I332" s="359"/>
      <c r="J332" s="359"/>
      <c r="K332" s="359"/>
      <c r="L332" s="359"/>
      <c r="M332" s="359"/>
      <c r="N332" s="359"/>
      <c r="O332" s="359"/>
      <c r="P332" s="359"/>
      <c r="Q332" s="359"/>
      <c r="R332" s="359"/>
      <c r="S332" s="359"/>
      <c r="T332" s="359"/>
      <c r="U332" s="359"/>
      <c r="V332" s="359"/>
      <c r="W332" s="359"/>
      <c r="X332" s="359"/>
      <c r="Y332" s="359"/>
      <c r="Z332" s="359"/>
      <c r="AA332" s="359"/>
      <c r="AB332" s="359"/>
      <c r="AC332" s="359"/>
      <c r="AD332" s="359"/>
      <c r="AE332" s="359"/>
      <c r="AF332" s="359"/>
      <c r="AG332" s="359"/>
      <c r="AH332" s="359"/>
      <c r="AI332" s="359"/>
      <c r="AJ332" s="359"/>
      <c r="AK332" s="359"/>
      <c r="AL332" s="359"/>
      <c r="AM332" s="359"/>
      <c r="AN332" s="359"/>
      <c r="AO332" s="359"/>
      <c r="AP332" s="359"/>
      <c r="AQ332" s="359"/>
    </row>
    <row r="333" spans="1:45" ht="15.75" thickTop="1">
      <c r="A333" s="16"/>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AR125"/>
  <sheetViews>
    <sheetView zoomScaleNormal="100" workbookViewId="0">
      <selection activeCell="A3" sqref="A3:AQ3"/>
    </sheetView>
  </sheetViews>
  <sheetFormatPr baseColWidth="10" defaultColWidth="9.140625" defaultRowHeight="15"/>
  <cols>
    <col min="1" max="1" width="99.5703125" customWidth="1"/>
    <col min="2" max="42" width="9.140625" customWidth="1"/>
    <col min="43" max="43" width="11" customWidth="1"/>
    <col min="44" max="256" width="11.42578125" customWidth="1"/>
    <col min="257" max="257" width="99.5703125" customWidth="1"/>
    <col min="258" max="298" width="9.140625" customWidth="1"/>
    <col min="299" max="299" width="11" customWidth="1"/>
    <col min="300" max="512" width="11.42578125" customWidth="1"/>
    <col min="513" max="513" width="99.5703125" customWidth="1"/>
    <col min="514" max="554" width="9.140625" customWidth="1"/>
    <col min="555" max="555" width="11" customWidth="1"/>
    <col min="556" max="768" width="11.42578125" customWidth="1"/>
    <col min="769" max="769" width="99.5703125" customWidth="1"/>
    <col min="770" max="810" width="9.140625" customWidth="1"/>
    <col min="811" max="811" width="11" customWidth="1"/>
    <col min="812" max="1024" width="11.42578125" customWidth="1"/>
    <col min="1025" max="1025" width="99.5703125" customWidth="1"/>
    <col min="1026" max="1066" width="9.140625" customWidth="1"/>
    <col min="1067" max="1067" width="11" customWidth="1"/>
    <col min="1068" max="1280" width="11.42578125" customWidth="1"/>
    <col min="1281" max="1281" width="99.5703125" customWidth="1"/>
    <col min="1282" max="1322" width="9.140625" customWidth="1"/>
    <col min="1323" max="1323" width="11" customWidth="1"/>
    <col min="1324" max="1536" width="11.42578125" customWidth="1"/>
    <col min="1537" max="1537" width="99.5703125" customWidth="1"/>
    <col min="1538" max="1578" width="9.140625" customWidth="1"/>
    <col min="1579" max="1579" width="11" customWidth="1"/>
    <col min="1580" max="1792" width="11.42578125" customWidth="1"/>
    <col min="1793" max="1793" width="99.5703125" customWidth="1"/>
    <col min="1794" max="1834" width="9.140625" customWidth="1"/>
    <col min="1835" max="1835" width="11" customWidth="1"/>
    <col min="1836" max="2048" width="11.42578125" customWidth="1"/>
    <col min="2049" max="2049" width="99.5703125" customWidth="1"/>
    <col min="2050" max="2090" width="9.140625" customWidth="1"/>
    <col min="2091" max="2091" width="11" customWidth="1"/>
    <col min="2092" max="2304" width="11.42578125" customWidth="1"/>
    <col min="2305" max="2305" width="99.5703125" customWidth="1"/>
    <col min="2306" max="2346" width="9.140625" customWidth="1"/>
    <col min="2347" max="2347" width="11" customWidth="1"/>
    <col min="2348" max="2560" width="11.42578125" customWidth="1"/>
    <col min="2561" max="2561" width="99.5703125" customWidth="1"/>
    <col min="2562" max="2602" width="9.140625" customWidth="1"/>
    <col min="2603" max="2603" width="11" customWidth="1"/>
    <col min="2604" max="2816" width="11.42578125" customWidth="1"/>
    <col min="2817" max="2817" width="99.5703125" customWidth="1"/>
    <col min="2818" max="2858" width="9.140625" customWidth="1"/>
    <col min="2859" max="2859" width="11" customWidth="1"/>
    <col min="2860" max="3072" width="11.42578125" customWidth="1"/>
    <col min="3073" max="3073" width="99.5703125" customWidth="1"/>
    <col min="3074" max="3114" width="9.140625" customWidth="1"/>
    <col min="3115" max="3115" width="11" customWidth="1"/>
    <col min="3116" max="3328" width="11.42578125" customWidth="1"/>
    <col min="3329" max="3329" width="99.5703125" customWidth="1"/>
    <col min="3330" max="3370" width="9.140625" customWidth="1"/>
    <col min="3371" max="3371" width="11" customWidth="1"/>
    <col min="3372" max="3584" width="11.42578125" customWidth="1"/>
    <col min="3585" max="3585" width="99.5703125" customWidth="1"/>
    <col min="3586" max="3626" width="9.140625" customWidth="1"/>
    <col min="3627" max="3627" width="11" customWidth="1"/>
    <col min="3628" max="3840" width="11.42578125" customWidth="1"/>
    <col min="3841" max="3841" width="99.5703125" customWidth="1"/>
    <col min="3842" max="3882" width="9.140625" customWidth="1"/>
    <col min="3883" max="3883" width="11" customWidth="1"/>
    <col min="3884" max="4096" width="11.42578125" customWidth="1"/>
    <col min="4097" max="4097" width="99.5703125" customWidth="1"/>
    <col min="4098" max="4138" width="9.140625" customWidth="1"/>
    <col min="4139" max="4139" width="11" customWidth="1"/>
    <col min="4140" max="4352" width="11.42578125" customWidth="1"/>
    <col min="4353" max="4353" width="99.5703125" customWidth="1"/>
    <col min="4354" max="4394" width="9.140625" customWidth="1"/>
    <col min="4395" max="4395" width="11" customWidth="1"/>
    <col min="4396" max="4608" width="11.42578125" customWidth="1"/>
    <col min="4609" max="4609" width="99.5703125" customWidth="1"/>
    <col min="4610" max="4650" width="9.140625" customWidth="1"/>
    <col min="4651" max="4651" width="11" customWidth="1"/>
    <col min="4652" max="4864" width="11.42578125" customWidth="1"/>
    <col min="4865" max="4865" width="99.5703125" customWidth="1"/>
    <col min="4866" max="4906" width="9.140625" customWidth="1"/>
    <col min="4907" max="4907" width="11" customWidth="1"/>
    <col min="4908" max="5120" width="11.42578125" customWidth="1"/>
    <col min="5121" max="5121" width="99.5703125" customWidth="1"/>
    <col min="5122" max="5162" width="9.140625" customWidth="1"/>
    <col min="5163" max="5163" width="11" customWidth="1"/>
    <col min="5164" max="5376" width="11.42578125" customWidth="1"/>
    <col min="5377" max="5377" width="99.5703125" customWidth="1"/>
    <col min="5378" max="5418" width="9.140625" customWidth="1"/>
    <col min="5419" max="5419" width="11" customWidth="1"/>
    <col min="5420" max="5632" width="11.42578125" customWidth="1"/>
    <col min="5633" max="5633" width="99.5703125" customWidth="1"/>
    <col min="5634" max="5674" width="9.140625" customWidth="1"/>
    <col min="5675" max="5675" width="11" customWidth="1"/>
    <col min="5676" max="5888" width="11.42578125" customWidth="1"/>
    <col min="5889" max="5889" width="99.5703125" customWidth="1"/>
    <col min="5890" max="5930" width="9.140625" customWidth="1"/>
    <col min="5931" max="5931" width="11" customWidth="1"/>
    <col min="5932" max="6144" width="11.42578125" customWidth="1"/>
    <col min="6145" max="6145" width="99.5703125" customWidth="1"/>
    <col min="6146" max="6186" width="9.140625" customWidth="1"/>
    <col min="6187" max="6187" width="11" customWidth="1"/>
    <col min="6188" max="6400" width="11.42578125" customWidth="1"/>
    <col min="6401" max="6401" width="99.5703125" customWidth="1"/>
    <col min="6402" max="6442" width="9.140625" customWidth="1"/>
    <col min="6443" max="6443" width="11" customWidth="1"/>
    <col min="6444" max="6656" width="11.42578125" customWidth="1"/>
    <col min="6657" max="6657" width="99.5703125" customWidth="1"/>
    <col min="6658" max="6698" width="9.140625" customWidth="1"/>
    <col min="6699" max="6699" width="11" customWidth="1"/>
    <col min="6700" max="6912" width="11.42578125" customWidth="1"/>
    <col min="6913" max="6913" width="99.5703125" customWidth="1"/>
    <col min="6914" max="6954" width="9.140625" customWidth="1"/>
    <col min="6955" max="6955" width="11" customWidth="1"/>
    <col min="6956" max="7168" width="11.42578125" customWidth="1"/>
    <col min="7169" max="7169" width="99.5703125" customWidth="1"/>
    <col min="7170" max="7210" width="9.140625" customWidth="1"/>
    <col min="7211" max="7211" width="11" customWidth="1"/>
    <col min="7212" max="7424" width="11.42578125" customWidth="1"/>
    <col min="7425" max="7425" width="99.5703125" customWidth="1"/>
    <col min="7426" max="7466" width="9.140625" customWidth="1"/>
    <col min="7467" max="7467" width="11" customWidth="1"/>
    <col min="7468" max="7680" width="11.42578125" customWidth="1"/>
    <col min="7681" max="7681" width="99.5703125" customWidth="1"/>
    <col min="7682" max="7722" width="9.140625" customWidth="1"/>
    <col min="7723" max="7723" width="11" customWidth="1"/>
    <col min="7724" max="7936" width="11.42578125" customWidth="1"/>
    <col min="7937" max="7937" width="99.5703125" customWidth="1"/>
    <col min="7938" max="7978" width="9.140625" customWidth="1"/>
    <col min="7979" max="7979" width="11" customWidth="1"/>
    <col min="7980" max="8192" width="11.42578125" customWidth="1"/>
    <col min="8193" max="8193" width="99.5703125" customWidth="1"/>
    <col min="8194" max="8234" width="9.140625" customWidth="1"/>
    <col min="8235" max="8235" width="11" customWidth="1"/>
    <col min="8236" max="8448" width="11.42578125" customWidth="1"/>
    <col min="8449" max="8449" width="99.5703125" customWidth="1"/>
    <col min="8450" max="8490" width="9.140625" customWidth="1"/>
    <col min="8491" max="8491" width="11" customWidth="1"/>
    <col min="8492" max="8704" width="11.42578125" customWidth="1"/>
    <col min="8705" max="8705" width="99.5703125" customWidth="1"/>
    <col min="8706" max="8746" width="9.140625" customWidth="1"/>
    <col min="8747" max="8747" width="11" customWidth="1"/>
    <col min="8748" max="8960" width="11.42578125" customWidth="1"/>
    <col min="8961" max="8961" width="99.5703125" customWidth="1"/>
    <col min="8962" max="9002" width="9.140625" customWidth="1"/>
    <col min="9003" max="9003" width="11" customWidth="1"/>
    <col min="9004" max="9216" width="11.42578125" customWidth="1"/>
    <col min="9217" max="9217" width="99.5703125" customWidth="1"/>
    <col min="9218" max="9258" width="9.140625" customWidth="1"/>
    <col min="9259" max="9259" width="11" customWidth="1"/>
    <col min="9260" max="9472" width="11.42578125" customWidth="1"/>
    <col min="9473" max="9473" width="99.5703125" customWidth="1"/>
    <col min="9474" max="9514" width="9.140625" customWidth="1"/>
    <col min="9515" max="9515" width="11" customWidth="1"/>
    <col min="9516" max="9728" width="11.42578125" customWidth="1"/>
    <col min="9729" max="9729" width="99.5703125" customWidth="1"/>
    <col min="9730" max="9770" width="9.140625" customWidth="1"/>
    <col min="9771" max="9771" width="11" customWidth="1"/>
    <col min="9772" max="9984" width="11.42578125" customWidth="1"/>
    <col min="9985" max="9985" width="99.5703125" customWidth="1"/>
    <col min="9986" max="10026" width="9.140625" customWidth="1"/>
    <col min="10027" max="10027" width="11" customWidth="1"/>
    <col min="10028" max="10240" width="11.42578125" customWidth="1"/>
    <col min="10241" max="10241" width="99.5703125" customWidth="1"/>
    <col min="10242" max="10282" width="9.140625" customWidth="1"/>
    <col min="10283" max="10283" width="11" customWidth="1"/>
    <col min="10284" max="10496" width="11.42578125" customWidth="1"/>
    <col min="10497" max="10497" width="99.5703125" customWidth="1"/>
    <col min="10498" max="10538" width="9.140625" customWidth="1"/>
    <col min="10539" max="10539" width="11" customWidth="1"/>
    <col min="10540" max="10752" width="11.42578125" customWidth="1"/>
    <col min="10753" max="10753" width="99.5703125" customWidth="1"/>
    <col min="10754" max="10794" width="9.140625" customWidth="1"/>
    <col min="10795" max="10795" width="11" customWidth="1"/>
    <col min="10796" max="11008" width="11.42578125" customWidth="1"/>
    <col min="11009" max="11009" width="99.5703125" customWidth="1"/>
    <col min="11010" max="11050" width="9.140625" customWidth="1"/>
    <col min="11051" max="11051" width="11" customWidth="1"/>
    <col min="11052" max="11264" width="11.42578125" customWidth="1"/>
    <col min="11265" max="11265" width="99.5703125" customWidth="1"/>
    <col min="11266" max="11306" width="9.140625" customWidth="1"/>
    <col min="11307" max="11307" width="11" customWidth="1"/>
    <col min="11308" max="11520" width="11.42578125" customWidth="1"/>
    <col min="11521" max="11521" width="99.5703125" customWidth="1"/>
    <col min="11522" max="11562" width="9.140625" customWidth="1"/>
    <col min="11563" max="11563" width="11" customWidth="1"/>
    <col min="11564" max="11776" width="11.42578125" customWidth="1"/>
    <col min="11777" max="11777" width="99.5703125" customWidth="1"/>
    <col min="11778" max="11818" width="9.140625" customWidth="1"/>
    <col min="11819" max="11819" width="11" customWidth="1"/>
    <col min="11820" max="12032" width="11.42578125" customWidth="1"/>
    <col min="12033" max="12033" width="99.5703125" customWidth="1"/>
    <col min="12034" max="12074" width="9.140625" customWidth="1"/>
    <col min="12075" max="12075" width="11" customWidth="1"/>
    <col min="12076" max="12288" width="11.42578125" customWidth="1"/>
    <col min="12289" max="12289" width="99.5703125" customWidth="1"/>
    <col min="12290" max="12330" width="9.140625" customWidth="1"/>
    <col min="12331" max="12331" width="11" customWidth="1"/>
    <col min="12332" max="12544" width="11.42578125" customWidth="1"/>
    <col min="12545" max="12545" width="99.5703125" customWidth="1"/>
    <col min="12546" max="12586" width="9.140625" customWidth="1"/>
    <col min="12587" max="12587" width="11" customWidth="1"/>
    <col min="12588" max="12800" width="11.42578125" customWidth="1"/>
    <col min="12801" max="12801" width="99.5703125" customWidth="1"/>
    <col min="12802" max="12842" width="9.140625" customWidth="1"/>
    <col min="12843" max="12843" width="11" customWidth="1"/>
    <col min="12844" max="13056" width="11.42578125" customWidth="1"/>
    <col min="13057" max="13057" width="99.5703125" customWidth="1"/>
    <col min="13058" max="13098" width="9.140625" customWidth="1"/>
    <col min="13099" max="13099" width="11" customWidth="1"/>
    <col min="13100" max="13312" width="11.42578125" customWidth="1"/>
    <col min="13313" max="13313" width="99.5703125" customWidth="1"/>
    <col min="13314" max="13354" width="9.140625" customWidth="1"/>
    <col min="13355" max="13355" width="11" customWidth="1"/>
    <col min="13356" max="13568" width="11.42578125" customWidth="1"/>
    <col min="13569" max="13569" width="99.5703125" customWidth="1"/>
    <col min="13570" max="13610" width="9.140625" customWidth="1"/>
    <col min="13611" max="13611" width="11" customWidth="1"/>
    <col min="13612" max="13824" width="11.42578125" customWidth="1"/>
    <col min="13825" max="13825" width="99.5703125" customWidth="1"/>
    <col min="13826" max="13866" width="9.140625" customWidth="1"/>
    <col min="13867" max="13867" width="11" customWidth="1"/>
    <col min="13868" max="14080" width="11.42578125" customWidth="1"/>
    <col min="14081" max="14081" width="99.5703125" customWidth="1"/>
    <col min="14082" max="14122" width="9.140625" customWidth="1"/>
    <col min="14123" max="14123" width="11" customWidth="1"/>
    <col min="14124" max="14336" width="11.42578125" customWidth="1"/>
    <col min="14337" max="14337" width="99.5703125" customWidth="1"/>
    <col min="14338" max="14378" width="9.140625" customWidth="1"/>
    <col min="14379" max="14379" width="11" customWidth="1"/>
    <col min="14380" max="14592" width="11.42578125" customWidth="1"/>
    <col min="14593" max="14593" width="99.5703125" customWidth="1"/>
    <col min="14594" max="14634" width="9.140625" customWidth="1"/>
    <col min="14635" max="14635" width="11" customWidth="1"/>
    <col min="14636" max="14848" width="11.42578125" customWidth="1"/>
    <col min="14849" max="14849" width="99.5703125" customWidth="1"/>
    <col min="14850" max="14890" width="9.140625" customWidth="1"/>
    <col min="14891" max="14891" width="11" customWidth="1"/>
    <col min="14892" max="15104" width="11.42578125" customWidth="1"/>
    <col min="15105" max="15105" width="99.5703125" customWidth="1"/>
    <col min="15106" max="15146" width="9.140625" customWidth="1"/>
    <col min="15147" max="15147" width="11" customWidth="1"/>
    <col min="15148" max="15360" width="11.42578125" customWidth="1"/>
    <col min="15361" max="15361" width="99.5703125" customWidth="1"/>
    <col min="15362" max="15402" width="9.140625" customWidth="1"/>
    <col min="15403" max="15403" width="11" customWidth="1"/>
    <col min="15404" max="15616" width="11.42578125" customWidth="1"/>
    <col min="15617" max="15617" width="99.5703125" customWidth="1"/>
    <col min="15618" max="15658" width="9.140625" customWidth="1"/>
    <col min="15659" max="15659" width="11" customWidth="1"/>
    <col min="15660" max="15872" width="11.42578125" customWidth="1"/>
    <col min="15873" max="15873" width="99.5703125" customWidth="1"/>
    <col min="15874" max="15914" width="9.140625" customWidth="1"/>
    <col min="15915" max="15915" width="11" customWidth="1"/>
    <col min="15916" max="16128" width="11.42578125" customWidth="1"/>
    <col min="16129" max="16129" width="99.5703125" customWidth="1"/>
    <col min="16130" max="16170" width="9.140625" customWidth="1"/>
    <col min="16171" max="16171" width="11" customWidth="1"/>
    <col min="16172" max="16384" width="11.42578125" customWidth="1"/>
  </cols>
  <sheetData>
    <row r="1" spans="1:44" ht="30" customHeight="1">
      <c r="A1" s="705" t="s">
        <v>908</v>
      </c>
      <c r="B1" s="705"/>
      <c r="C1" s="705"/>
      <c r="D1" s="705"/>
      <c r="E1" s="705"/>
      <c r="F1" s="705"/>
      <c r="G1" s="705"/>
      <c r="H1" s="705"/>
      <c r="I1" s="705"/>
      <c r="J1" s="705"/>
      <c r="K1" s="705"/>
      <c r="L1" s="705"/>
      <c r="M1" s="705"/>
      <c r="N1" s="705"/>
      <c r="O1" s="705"/>
      <c r="P1" s="705"/>
      <c r="Q1" s="705"/>
      <c r="R1" s="705"/>
      <c r="S1" s="705"/>
      <c r="T1" s="705"/>
      <c r="U1" s="705"/>
      <c r="V1" s="705"/>
      <c r="W1" s="705"/>
      <c r="X1" s="705"/>
      <c r="Y1" s="705"/>
      <c r="Z1" s="705"/>
      <c r="AA1" s="705"/>
      <c r="AB1" s="705"/>
      <c r="AC1" s="705"/>
      <c r="AD1" s="705"/>
      <c r="AE1" s="705"/>
      <c r="AF1" s="705"/>
      <c r="AG1" s="705"/>
      <c r="AH1" s="705"/>
      <c r="AI1" s="705"/>
      <c r="AJ1" s="705"/>
      <c r="AK1" s="705"/>
      <c r="AL1" s="705"/>
      <c r="AM1" s="705"/>
      <c r="AN1" s="705"/>
      <c r="AO1" s="705"/>
      <c r="AP1" s="705"/>
      <c r="AQ1" s="705"/>
      <c r="AR1" s="360"/>
    </row>
    <row r="2" spans="1:44" ht="20.25">
      <c r="A2" s="706" t="s">
        <v>867</v>
      </c>
      <c r="B2" s="706"/>
      <c r="C2" s="706"/>
      <c r="D2" s="706"/>
      <c r="E2" s="706"/>
      <c r="F2" s="706"/>
      <c r="G2" s="706"/>
      <c r="H2" s="706"/>
      <c r="I2" s="706"/>
      <c r="J2" s="706"/>
      <c r="K2" s="706"/>
      <c r="L2" s="706"/>
      <c r="M2" s="706"/>
      <c r="N2" s="706"/>
      <c r="O2" s="706"/>
      <c r="P2" s="706"/>
      <c r="Q2" s="706"/>
      <c r="R2" s="706"/>
      <c r="S2" s="706"/>
      <c r="T2" s="706"/>
      <c r="U2" s="706"/>
      <c r="V2" s="706"/>
      <c r="W2" s="706"/>
      <c r="X2" s="706"/>
      <c r="Y2" s="706"/>
      <c r="Z2" s="706"/>
      <c r="AA2" s="706"/>
      <c r="AB2" s="706"/>
      <c r="AC2" s="706"/>
      <c r="AD2" s="706"/>
      <c r="AE2" s="706"/>
      <c r="AF2" s="706"/>
      <c r="AG2" s="706"/>
      <c r="AH2" s="706"/>
      <c r="AI2" s="706"/>
      <c r="AJ2" s="706"/>
      <c r="AK2" s="706"/>
      <c r="AL2" s="706"/>
      <c r="AM2" s="706"/>
      <c r="AN2" s="706"/>
      <c r="AO2" s="706"/>
      <c r="AP2" s="706"/>
      <c r="AQ2" s="706"/>
      <c r="AR2" s="360"/>
    </row>
    <row r="3" spans="1:44" ht="30" customHeight="1">
      <c r="A3" s="709" t="s">
        <v>2</v>
      </c>
      <c r="B3" s="709"/>
      <c r="C3" s="709"/>
      <c r="D3" s="709"/>
      <c r="E3" s="709"/>
      <c r="F3" s="709"/>
      <c r="G3" s="709"/>
      <c r="H3" s="709"/>
      <c r="I3" s="709"/>
      <c r="J3" s="709"/>
      <c r="K3" s="709"/>
      <c r="L3" s="709"/>
      <c r="M3" s="709"/>
      <c r="N3" s="709"/>
      <c r="O3" s="709"/>
      <c r="P3" s="709"/>
      <c r="Q3" s="709"/>
      <c r="R3" s="709"/>
      <c r="S3" s="709"/>
      <c r="T3" s="709"/>
      <c r="U3" s="709"/>
      <c r="V3" s="709"/>
      <c r="W3" s="709"/>
      <c r="X3" s="709"/>
      <c r="Y3" s="709"/>
      <c r="Z3" s="709"/>
      <c r="AA3" s="709"/>
      <c r="AB3" s="709"/>
      <c r="AC3" s="709"/>
      <c r="AD3" s="709"/>
      <c r="AE3" s="709"/>
      <c r="AF3" s="709"/>
      <c r="AG3" s="709"/>
      <c r="AH3" s="709"/>
      <c r="AI3" s="709"/>
      <c r="AJ3" s="709"/>
      <c r="AK3" s="709"/>
      <c r="AL3" s="709"/>
      <c r="AM3" s="709"/>
      <c r="AN3" s="709"/>
      <c r="AO3" s="709"/>
      <c r="AP3" s="709"/>
      <c r="AQ3" s="709"/>
      <c r="AR3" s="361"/>
    </row>
    <row r="4" spans="1:44">
      <c r="A4" s="46"/>
      <c r="B4" s="47"/>
      <c r="C4" s="47"/>
      <c r="D4" s="47"/>
      <c r="E4" s="47"/>
      <c r="F4" s="47"/>
      <c r="G4" s="47"/>
      <c r="H4" s="47"/>
      <c r="I4" s="47"/>
      <c r="J4" s="47"/>
      <c r="K4" s="48"/>
      <c r="L4" s="48"/>
      <c r="M4" s="48"/>
      <c r="N4" s="48"/>
      <c r="O4" s="48"/>
      <c r="P4" s="48"/>
      <c r="Q4" s="48"/>
      <c r="R4" s="48"/>
      <c r="S4" s="48"/>
      <c r="T4" s="48"/>
      <c r="U4" s="48"/>
      <c r="V4" s="48"/>
      <c r="W4" s="48"/>
      <c r="X4" s="48"/>
      <c r="Y4" s="48"/>
      <c r="Z4" s="35"/>
      <c r="AA4" s="35"/>
      <c r="AB4" s="35"/>
      <c r="AC4" s="35"/>
      <c r="AD4" s="35"/>
      <c r="AE4" s="35"/>
      <c r="AF4" s="35"/>
      <c r="AG4" s="35"/>
      <c r="AH4" s="35"/>
      <c r="AI4" s="35"/>
      <c r="AJ4" s="35"/>
      <c r="AK4" s="35"/>
      <c r="AL4" s="35"/>
      <c r="AM4" s="35"/>
      <c r="AN4" s="35"/>
      <c r="AO4" s="35"/>
      <c r="AP4" s="35"/>
      <c r="AQ4" s="35"/>
      <c r="AR4" s="35"/>
    </row>
    <row r="5" spans="1:44" ht="30" customHeight="1">
      <c r="A5" s="49"/>
      <c r="B5" s="50" t="s">
        <v>909</v>
      </c>
      <c r="C5" s="50" t="s">
        <v>911</v>
      </c>
      <c r="D5" s="50" t="s">
        <v>910</v>
      </c>
      <c r="E5" s="50" t="s">
        <v>933</v>
      </c>
      <c r="F5" s="50" t="s">
        <v>919</v>
      </c>
      <c r="G5" s="50" t="s">
        <v>916</v>
      </c>
      <c r="H5" s="50" t="s">
        <v>922</v>
      </c>
      <c r="I5" s="50" t="s">
        <v>912</v>
      </c>
      <c r="J5" s="51" t="s">
        <v>917</v>
      </c>
      <c r="K5" s="50" t="s">
        <v>913</v>
      </c>
      <c r="L5" s="50" t="s">
        <v>914</v>
      </c>
      <c r="M5" s="50" t="s">
        <v>915</v>
      </c>
      <c r="N5" s="50" t="s">
        <v>924</v>
      </c>
      <c r="O5" s="50" t="s">
        <v>923</v>
      </c>
      <c r="P5" s="50" t="s">
        <v>931</v>
      </c>
      <c r="Q5" s="50" t="s">
        <v>926</v>
      </c>
      <c r="R5" s="51" t="s">
        <v>918</v>
      </c>
      <c r="S5" s="50" t="s">
        <v>927</v>
      </c>
      <c r="T5" s="50" t="s">
        <v>932</v>
      </c>
      <c r="U5" s="50" t="s">
        <v>925</v>
      </c>
      <c r="V5" s="50" t="s">
        <v>920</v>
      </c>
      <c r="W5" s="50" t="s">
        <v>921</v>
      </c>
      <c r="X5" s="50" t="s">
        <v>929</v>
      </c>
      <c r="Y5" s="50" t="s">
        <v>928</v>
      </c>
      <c r="Z5" s="51" t="s">
        <v>930</v>
      </c>
      <c r="AA5" s="50" t="s">
        <v>934</v>
      </c>
      <c r="AB5" s="50" t="s">
        <v>935</v>
      </c>
      <c r="AC5" s="50" t="s">
        <v>936</v>
      </c>
      <c r="AD5" s="50" t="s">
        <v>937</v>
      </c>
      <c r="AE5" s="50" t="s">
        <v>938</v>
      </c>
      <c r="AF5" s="50" t="s">
        <v>939</v>
      </c>
      <c r="AG5" s="50" t="s">
        <v>940</v>
      </c>
      <c r="AH5" s="50" t="s">
        <v>941</v>
      </c>
      <c r="AI5" s="50" t="s">
        <v>942</v>
      </c>
      <c r="AJ5" s="50" t="s">
        <v>943</v>
      </c>
      <c r="AK5" s="50" t="s">
        <v>944</v>
      </c>
      <c r="AL5" s="50" t="s">
        <v>945</v>
      </c>
      <c r="AM5" s="50" t="s">
        <v>946</v>
      </c>
      <c r="AN5" s="50" t="s">
        <v>947</v>
      </c>
      <c r="AO5" s="50" t="s">
        <v>948</v>
      </c>
      <c r="AP5" s="50" t="s">
        <v>949</v>
      </c>
      <c r="AQ5" s="51" t="s">
        <v>335</v>
      </c>
      <c r="AR5" s="35"/>
    </row>
    <row r="6" spans="1:44">
      <c r="A6" s="46"/>
      <c r="B6" s="52"/>
      <c r="C6" s="52"/>
      <c r="D6" s="52"/>
      <c r="E6" s="52"/>
      <c r="F6" s="52"/>
      <c r="G6" s="52"/>
      <c r="H6" s="52"/>
      <c r="I6" s="52"/>
      <c r="J6" s="53"/>
      <c r="K6" s="52"/>
      <c r="L6" s="52"/>
      <c r="M6" s="52"/>
      <c r="N6" s="52"/>
      <c r="O6" s="52"/>
      <c r="P6" s="52"/>
      <c r="Q6" s="52"/>
      <c r="R6" s="53"/>
      <c r="S6" s="52"/>
      <c r="T6" s="52"/>
      <c r="U6" s="52"/>
      <c r="V6" s="52"/>
      <c r="W6" s="52"/>
      <c r="X6" s="52"/>
      <c r="Y6" s="52"/>
      <c r="Z6" s="53"/>
      <c r="AA6" s="52"/>
      <c r="AB6" s="52"/>
      <c r="AC6" s="52"/>
      <c r="AD6" s="52"/>
      <c r="AE6" s="52"/>
      <c r="AF6" s="52"/>
      <c r="AG6" s="52"/>
      <c r="AH6" s="52"/>
      <c r="AI6" s="52"/>
      <c r="AJ6" s="52"/>
      <c r="AK6" s="52"/>
      <c r="AL6" s="52"/>
      <c r="AM6" s="52"/>
      <c r="AN6" s="52"/>
      <c r="AO6" s="52"/>
      <c r="AP6" s="52"/>
      <c r="AQ6" s="53"/>
      <c r="AR6" s="35"/>
    </row>
    <row r="7" spans="1:44">
      <c r="A7" s="23" t="s">
        <v>337</v>
      </c>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35"/>
    </row>
    <row r="8" spans="1:44">
      <c r="A8" s="46" t="s">
        <v>338</v>
      </c>
      <c r="B8" s="362">
        <v>0.2109</v>
      </c>
      <c r="C8" s="362">
        <v>0.1321</v>
      </c>
      <c r="D8" s="362">
        <v>7.1999999999999995E-2</v>
      </c>
      <c r="E8" s="362">
        <v>6.9599999999999995E-2</v>
      </c>
      <c r="F8" s="362">
        <v>9.74E-2</v>
      </c>
      <c r="G8" s="362">
        <v>9.3700000000000006E-2</v>
      </c>
      <c r="H8" s="362">
        <v>6.6000000000000003E-2</v>
      </c>
      <c r="I8" s="362">
        <v>5.7500000000000002E-2</v>
      </c>
      <c r="J8" s="362">
        <v>7.4800000000000005E-2</v>
      </c>
      <c r="K8" s="362">
        <v>7.0099999999999996E-2</v>
      </c>
      <c r="L8" s="362">
        <v>6.0999999999999999E-2</v>
      </c>
      <c r="M8" s="362">
        <v>5.9400000000000001E-2</v>
      </c>
      <c r="N8" s="362">
        <v>0.1013</v>
      </c>
      <c r="O8" s="362">
        <v>0.1749</v>
      </c>
      <c r="P8" s="362">
        <v>5.8999999999999997E-2</v>
      </c>
      <c r="Q8" s="362">
        <v>9.98E-2</v>
      </c>
      <c r="R8" s="362">
        <v>0.1208</v>
      </c>
      <c r="S8" s="362">
        <v>5.5899999999999998E-2</v>
      </c>
      <c r="T8" s="362">
        <v>6.6299999999999998E-2</v>
      </c>
      <c r="U8" s="362">
        <v>0.1019</v>
      </c>
      <c r="V8" s="362">
        <v>0.1084</v>
      </c>
      <c r="W8" s="362">
        <v>8.77E-2</v>
      </c>
      <c r="X8" s="362">
        <v>8.5400000000000004E-2</v>
      </c>
      <c r="Y8" s="362">
        <v>5.0700000000000002E-2</v>
      </c>
      <c r="Z8" s="362">
        <v>5.1499999999999997E-2</v>
      </c>
      <c r="AA8" s="362">
        <v>4.4200000000000003E-2</v>
      </c>
      <c r="AB8" s="362">
        <v>6.54E-2</v>
      </c>
      <c r="AC8" s="362">
        <v>0.1229</v>
      </c>
      <c r="AD8" s="362">
        <v>5.2999999999999999E-2</v>
      </c>
      <c r="AE8" s="362">
        <v>6.6100000000000006E-2</v>
      </c>
      <c r="AF8" s="362">
        <v>0.1227</v>
      </c>
      <c r="AG8" s="362">
        <v>6.4799999999999996E-2</v>
      </c>
      <c r="AH8" s="362">
        <v>6.2600000000000003E-2</v>
      </c>
      <c r="AI8" s="362">
        <v>3.8899999999999997E-2</v>
      </c>
      <c r="AJ8" s="362">
        <v>5.9499999999999997E-2</v>
      </c>
      <c r="AK8" s="362">
        <v>3.9600000000000003E-2</v>
      </c>
      <c r="AL8" s="362">
        <v>6.8400000000000002E-2</v>
      </c>
      <c r="AM8" s="362">
        <v>4.4999999999999998E-2</v>
      </c>
      <c r="AN8" s="362">
        <v>6.4399999999999999E-2</v>
      </c>
      <c r="AO8" s="362">
        <v>9.0499999999999997E-2</v>
      </c>
      <c r="AP8" s="362">
        <v>0.1462</v>
      </c>
      <c r="AQ8" s="362">
        <v>0.1094</v>
      </c>
      <c r="AR8" s="363"/>
    </row>
    <row r="9" spans="1:44">
      <c r="A9" s="46" t="s">
        <v>339</v>
      </c>
      <c r="B9" s="362">
        <v>0.67120000000000002</v>
      </c>
      <c r="C9" s="362">
        <v>0.74880000000000002</v>
      </c>
      <c r="D9" s="362">
        <v>0.6976</v>
      </c>
      <c r="E9" s="362">
        <v>0.7923</v>
      </c>
      <c r="F9" s="362">
        <v>0.60950000000000004</v>
      </c>
      <c r="G9" s="362">
        <v>0.73240000000000005</v>
      </c>
      <c r="H9" s="362">
        <v>0.76559999999999995</v>
      </c>
      <c r="I9" s="362">
        <v>0.80500000000000005</v>
      </c>
      <c r="J9" s="362">
        <v>0.83599999999999997</v>
      </c>
      <c r="K9" s="362">
        <v>0.77449999999999997</v>
      </c>
      <c r="L9" s="362">
        <v>0.77239999999999998</v>
      </c>
      <c r="M9" s="362">
        <v>0.80810000000000004</v>
      </c>
      <c r="N9" s="362">
        <v>0.77669999999999995</v>
      </c>
      <c r="O9" s="362">
        <v>0.69450000000000001</v>
      </c>
      <c r="P9" s="362">
        <v>0.71830000000000005</v>
      </c>
      <c r="Q9" s="362">
        <v>0.79469999999999996</v>
      </c>
      <c r="R9" s="362">
        <v>0.72230000000000005</v>
      </c>
      <c r="S9" s="362">
        <v>0.79210000000000003</v>
      </c>
      <c r="T9" s="362">
        <v>0.73140000000000005</v>
      </c>
      <c r="U9" s="362">
        <v>0.81230000000000002</v>
      </c>
      <c r="V9" s="362">
        <v>0.79930000000000001</v>
      </c>
      <c r="W9" s="362">
        <v>0.70320000000000005</v>
      </c>
      <c r="X9" s="362">
        <v>0.76129999999999998</v>
      </c>
      <c r="Y9" s="362">
        <v>0.82320000000000004</v>
      </c>
      <c r="Z9" s="362">
        <v>0.81240000000000001</v>
      </c>
      <c r="AA9" s="362">
        <v>0.86519999999999997</v>
      </c>
      <c r="AB9" s="362">
        <v>0.78979999999999995</v>
      </c>
      <c r="AC9" s="362">
        <v>0.76300000000000001</v>
      </c>
      <c r="AD9" s="362">
        <v>0.8911</v>
      </c>
      <c r="AE9" s="362">
        <v>0.71879999999999999</v>
      </c>
      <c r="AF9" s="362">
        <v>0.75580000000000003</v>
      </c>
      <c r="AG9" s="362">
        <v>0.76900000000000002</v>
      </c>
      <c r="AH9" s="362">
        <v>0.84209999999999996</v>
      </c>
      <c r="AI9" s="362">
        <v>0.76729999999999998</v>
      </c>
      <c r="AJ9" s="362">
        <v>0.77380000000000004</v>
      </c>
      <c r="AK9" s="362">
        <v>0.81850000000000001</v>
      </c>
      <c r="AL9" s="362">
        <v>0.83630000000000004</v>
      </c>
      <c r="AM9" s="362">
        <v>0.92349999999999999</v>
      </c>
      <c r="AN9" s="362">
        <v>0.81030000000000002</v>
      </c>
      <c r="AO9" s="362">
        <v>0.8075</v>
      </c>
      <c r="AP9" s="362">
        <v>0.75170000000000003</v>
      </c>
      <c r="AQ9" s="362">
        <v>0.747</v>
      </c>
      <c r="AR9" s="35"/>
    </row>
    <row r="10" spans="1:44">
      <c r="A10" s="23" t="s">
        <v>340</v>
      </c>
      <c r="B10" s="364"/>
      <c r="C10" s="364"/>
      <c r="D10" s="364"/>
      <c r="E10" s="364"/>
      <c r="F10" s="364"/>
      <c r="G10" s="364"/>
      <c r="H10" s="364"/>
      <c r="I10" s="364"/>
      <c r="J10" s="364"/>
      <c r="K10" s="364"/>
      <c r="L10" s="364"/>
      <c r="M10" s="364"/>
      <c r="N10" s="364"/>
      <c r="O10" s="364"/>
      <c r="P10" s="364"/>
      <c r="Q10" s="364"/>
      <c r="R10" s="364"/>
      <c r="S10" s="364"/>
      <c r="T10" s="364"/>
      <c r="U10" s="364"/>
      <c r="V10" s="364"/>
      <c r="W10" s="364"/>
      <c r="X10" s="364"/>
      <c r="Y10" s="364"/>
      <c r="Z10" s="364"/>
      <c r="AA10" s="364"/>
      <c r="AB10" s="364"/>
      <c r="AC10" s="364"/>
      <c r="AD10" s="364"/>
      <c r="AE10" s="364"/>
      <c r="AF10" s="364"/>
      <c r="AG10" s="364"/>
      <c r="AH10" s="364"/>
      <c r="AI10" s="364"/>
      <c r="AJ10" s="364"/>
      <c r="AK10" s="364"/>
      <c r="AL10" s="364"/>
      <c r="AM10" s="364"/>
      <c r="AN10" s="364"/>
      <c r="AO10" s="364"/>
      <c r="AP10" s="364"/>
      <c r="AQ10" s="364"/>
      <c r="AR10" s="35"/>
    </row>
    <row r="11" spans="1:44">
      <c r="A11" s="59" t="s">
        <v>341</v>
      </c>
      <c r="B11" s="362">
        <v>0.57930000000000004</v>
      </c>
      <c r="C11" s="362">
        <v>0.72360000000000002</v>
      </c>
      <c r="D11" s="362">
        <v>0.75119999999999998</v>
      </c>
      <c r="E11" s="362">
        <v>0.79959999999999998</v>
      </c>
      <c r="F11" s="362">
        <v>0.59599999999999997</v>
      </c>
      <c r="G11" s="362">
        <v>0.6845</v>
      </c>
      <c r="H11" s="362">
        <v>0.71889999999999998</v>
      </c>
      <c r="I11" s="362">
        <v>0.69810000000000005</v>
      </c>
      <c r="J11" s="362">
        <v>0.73050000000000004</v>
      </c>
      <c r="K11" s="362">
        <v>0.71779999999999999</v>
      </c>
      <c r="L11" s="362">
        <v>0.70920000000000005</v>
      </c>
      <c r="M11" s="362">
        <v>0.74070000000000003</v>
      </c>
      <c r="N11" s="362">
        <v>0.72399999999999998</v>
      </c>
      <c r="O11" s="362">
        <v>0.84670000000000001</v>
      </c>
      <c r="P11" s="362">
        <v>0.8004</v>
      </c>
      <c r="Q11" s="362">
        <v>0.86199999999999999</v>
      </c>
      <c r="R11" s="362">
        <v>0.80349999999999999</v>
      </c>
      <c r="S11" s="362">
        <v>0.55510000000000004</v>
      </c>
      <c r="T11" s="362">
        <v>0.79210000000000003</v>
      </c>
      <c r="U11" s="362">
        <v>0.76870000000000005</v>
      </c>
      <c r="V11" s="362">
        <v>0.82020000000000004</v>
      </c>
      <c r="W11" s="362">
        <v>0.83140000000000003</v>
      </c>
      <c r="X11" s="362">
        <v>0.75590000000000002</v>
      </c>
      <c r="Y11" s="362">
        <v>0.76080000000000003</v>
      </c>
      <c r="Z11" s="362">
        <v>0.7288</v>
      </c>
      <c r="AA11" s="362">
        <v>0.77380000000000004</v>
      </c>
      <c r="AB11" s="362">
        <v>0.74629999999999996</v>
      </c>
      <c r="AC11" s="362">
        <v>0.77990000000000004</v>
      </c>
      <c r="AD11" s="362">
        <v>0.69099999999999995</v>
      </c>
      <c r="AE11" s="362">
        <v>0.8085</v>
      </c>
      <c r="AF11" s="362">
        <v>0.35470000000000002</v>
      </c>
      <c r="AG11" s="362">
        <v>0.76070000000000004</v>
      </c>
      <c r="AH11" s="362">
        <v>0.75339999999999996</v>
      </c>
      <c r="AI11" s="362">
        <v>0.54039999999999999</v>
      </c>
      <c r="AJ11" s="362">
        <v>0.83409999999999995</v>
      </c>
      <c r="AK11" s="362">
        <v>0.2949</v>
      </c>
      <c r="AL11" s="362">
        <v>0.87139999999999995</v>
      </c>
      <c r="AM11" s="362">
        <v>0.76880000000000004</v>
      </c>
      <c r="AN11" s="362">
        <v>0.79320000000000002</v>
      </c>
      <c r="AO11" s="362">
        <v>0.68269999999999997</v>
      </c>
      <c r="AP11" s="362">
        <v>0.72589999999999999</v>
      </c>
      <c r="AQ11" s="362">
        <v>0.71809999999999996</v>
      </c>
      <c r="AR11" s="35"/>
    </row>
    <row r="12" spans="1:44">
      <c r="A12" s="59" t="s">
        <v>342</v>
      </c>
      <c r="B12" s="362">
        <v>0.57930000000000004</v>
      </c>
      <c r="C12" s="362">
        <v>0.72960000000000003</v>
      </c>
      <c r="D12" s="362">
        <v>0.75280000000000002</v>
      </c>
      <c r="E12" s="362">
        <v>0.80159999999999998</v>
      </c>
      <c r="F12" s="362">
        <v>0.59799999999999998</v>
      </c>
      <c r="G12" s="362">
        <v>0.68510000000000004</v>
      </c>
      <c r="H12" s="362">
        <v>0.71889999999999998</v>
      </c>
      <c r="I12" s="362">
        <v>0.6996</v>
      </c>
      <c r="J12" s="362">
        <v>0.73480000000000001</v>
      </c>
      <c r="K12" s="362">
        <v>0.71779999999999999</v>
      </c>
      <c r="L12" s="362">
        <v>0.70920000000000005</v>
      </c>
      <c r="M12" s="362">
        <v>0.74070000000000003</v>
      </c>
      <c r="N12" s="362">
        <v>0.72540000000000004</v>
      </c>
      <c r="O12" s="362">
        <v>0.84870000000000001</v>
      </c>
      <c r="P12" s="362">
        <v>0.80159999999999998</v>
      </c>
      <c r="Q12" s="362">
        <v>0.86450000000000005</v>
      </c>
      <c r="R12" s="362">
        <v>0.80479999999999996</v>
      </c>
      <c r="S12" s="362">
        <v>0.55640000000000001</v>
      </c>
      <c r="T12" s="362">
        <v>0.79300000000000004</v>
      </c>
      <c r="U12" s="362">
        <v>0.7702</v>
      </c>
      <c r="V12" s="362">
        <v>0.82020000000000004</v>
      </c>
      <c r="W12" s="362">
        <v>0.83450000000000002</v>
      </c>
      <c r="X12" s="362">
        <v>0.75700000000000001</v>
      </c>
      <c r="Y12" s="362">
        <v>0.76129999999999998</v>
      </c>
      <c r="Z12" s="362">
        <v>0.73340000000000005</v>
      </c>
      <c r="AA12" s="362">
        <v>0.77639999999999998</v>
      </c>
      <c r="AB12" s="362">
        <v>0.74829999999999997</v>
      </c>
      <c r="AC12" s="362">
        <v>0.78659999999999997</v>
      </c>
      <c r="AD12" s="362">
        <v>0.69330000000000003</v>
      </c>
      <c r="AE12" s="362">
        <v>0.8085</v>
      </c>
      <c r="AF12" s="362">
        <v>0.35470000000000002</v>
      </c>
      <c r="AG12" s="362">
        <v>0.76070000000000004</v>
      </c>
      <c r="AH12" s="362">
        <v>0.75339999999999996</v>
      </c>
      <c r="AI12" s="362">
        <v>0.54039999999999999</v>
      </c>
      <c r="AJ12" s="362">
        <v>0.83409999999999995</v>
      </c>
      <c r="AK12" s="362">
        <v>0.2949</v>
      </c>
      <c r="AL12" s="362">
        <v>0.87139999999999995</v>
      </c>
      <c r="AM12" s="362">
        <v>0.76880000000000004</v>
      </c>
      <c r="AN12" s="362">
        <v>0.79320000000000002</v>
      </c>
      <c r="AO12" s="362">
        <v>0.68269999999999997</v>
      </c>
      <c r="AP12" s="362">
        <v>0.72589999999999999</v>
      </c>
      <c r="AQ12" s="362">
        <v>0.7198</v>
      </c>
      <c r="AR12" s="35"/>
    </row>
    <row r="13" spans="1:44">
      <c r="A13" s="46" t="s">
        <v>343</v>
      </c>
      <c r="B13" s="362">
        <v>0.13969999999999999</v>
      </c>
      <c r="C13" s="362">
        <v>0.13800000000000001</v>
      </c>
      <c r="D13" s="362">
        <v>6.7299999999999999E-2</v>
      </c>
      <c r="E13" s="362">
        <v>6.88E-2</v>
      </c>
      <c r="F13" s="362">
        <v>0.2208</v>
      </c>
      <c r="G13" s="362">
        <v>8.9899999999999994E-2</v>
      </c>
      <c r="H13" s="362">
        <v>5.4100000000000002E-2</v>
      </c>
      <c r="I13" s="362">
        <v>7.3599999999999999E-2</v>
      </c>
      <c r="J13" s="362">
        <v>6.13E-2</v>
      </c>
      <c r="K13" s="362">
        <v>3.7199999999999997E-2</v>
      </c>
      <c r="L13" s="362">
        <v>3.4299999999999997E-2</v>
      </c>
      <c r="M13" s="362">
        <v>1.4800000000000001E-2</v>
      </c>
      <c r="N13" s="362">
        <v>0.1032</v>
      </c>
      <c r="O13" s="362">
        <v>8.3999999999999995E-3</v>
      </c>
      <c r="P13" s="362">
        <v>7.1900000000000006E-2</v>
      </c>
      <c r="Q13" s="362">
        <v>1.84E-2</v>
      </c>
      <c r="R13" s="362">
        <v>0</v>
      </c>
      <c r="S13" s="362">
        <v>1.9E-2</v>
      </c>
      <c r="T13" s="362">
        <v>1.9400000000000001E-2</v>
      </c>
      <c r="U13" s="362">
        <v>7.4800000000000005E-2</v>
      </c>
      <c r="V13" s="362">
        <v>2.7199999999999998E-2</v>
      </c>
      <c r="W13" s="362">
        <v>3.7000000000000002E-3</v>
      </c>
      <c r="X13" s="362">
        <v>2.63E-2</v>
      </c>
      <c r="Y13" s="362">
        <v>6.4299999999999996E-2</v>
      </c>
      <c r="Z13" s="362">
        <v>0.129</v>
      </c>
      <c r="AA13" s="362">
        <v>8.1299999999999997E-2</v>
      </c>
      <c r="AB13" s="362">
        <v>0.1201</v>
      </c>
      <c r="AC13" s="362">
        <v>0.04</v>
      </c>
      <c r="AD13" s="362">
        <v>0.17599999999999999</v>
      </c>
      <c r="AE13" s="362">
        <v>1.54E-2</v>
      </c>
      <c r="AF13" s="362">
        <v>0.2014</v>
      </c>
      <c r="AG13" s="362">
        <v>8.2400000000000001E-2</v>
      </c>
      <c r="AH13" s="362">
        <v>4.36E-2</v>
      </c>
      <c r="AI13" s="362">
        <v>5.1999999999999998E-2</v>
      </c>
      <c r="AJ13" s="362">
        <v>3.3300000000000003E-2</v>
      </c>
      <c r="AK13" s="362">
        <v>0</v>
      </c>
      <c r="AL13" s="362">
        <v>3.0200000000000001E-2</v>
      </c>
      <c r="AM13" s="362">
        <v>0</v>
      </c>
      <c r="AN13" s="362">
        <v>0</v>
      </c>
      <c r="AO13" s="362">
        <v>0</v>
      </c>
      <c r="AP13" s="362">
        <v>0</v>
      </c>
      <c r="AQ13" s="362">
        <v>7.9000000000000001E-2</v>
      </c>
      <c r="AR13" s="35"/>
    </row>
    <row r="14" spans="1:44">
      <c r="A14" s="59" t="s">
        <v>344</v>
      </c>
      <c r="B14" s="362">
        <v>0</v>
      </c>
      <c r="C14" s="362">
        <v>0</v>
      </c>
      <c r="D14" s="362">
        <v>0</v>
      </c>
      <c r="E14" s="362">
        <v>2.9999999999999997E-4</v>
      </c>
      <c r="F14" s="362">
        <v>0</v>
      </c>
      <c r="G14" s="362">
        <v>0</v>
      </c>
      <c r="H14" s="362">
        <v>1.6000000000000001E-3</v>
      </c>
      <c r="I14" s="362">
        <v>0</v>
      </c>
      <c r="J14" s="362">
        <v>0</v>
      </c>
      <c r="K14" s="362">
        <v>0</v>
      </c>
      <c r="L14" s="362">
        <v>0</v>
      </c>
      <c r="M14" s="362">
        <v>0</v>
      </c>
      <c r="N14" s="362">
        <v>0</v>
      </c>
      <c r="O14" s="362">
        <v>0</v>
      </c>
      <c r="P14" s="362">
        <v>0</v>
      </c>
      <c r="Q14" s="362">
        <v>0</v>
      </c>
      <c r="R14" s="362">
        <v>0</v>
      </c>
      <c r="S14" s="362">
        <v>0</v>
      </c>
      <c r="T14" s="362">
        <v>3.5000000000000001E-3</v>
      </c>
      <c r="U14" s="362">
        <v>0</v>
      </c>
      <c r="V14" s="362">
        <v>0</v>
      </c>
      <c r="W14" s="362">
        <v>0</v>
      </c>
      <c r="X14" s="362">
        <v>0</v>
      </c>
      <c r="Y14" s="362">
        <v>0</v>
      </c>
      <c r="Z14" s="362">
        <v>0</v>
      </c>
      <c r="AA14" s="362">
        <v>2.5999999999999999E-3</v>
      </c>
      <c r="AB14" s="362">
        <v>0</v>
      </c>
      <c r="AC14" s="362">
        <v>2.0000000000000001E-4</v>
      </c>
      <c r="AD14" s="362">
        <v>0</v>
      </c>
      <c r="AE14" s="362">
        <v>0</v>
      </c>
      <c r="AF14" s="362">
        <v>0</v>
      </c>
      <c r="AG14" s="362">
        <v>0</v>
      </c>
      <c r="AH14" s="362">
        <v>5.8999999999999999E-3</v>
      </c>
      <c r="AI14" s="362">
        <v>0</v>
      </c>
      <c r="AJ14" s="362">
        <v>1.9E-3</v>
      </c>
      <c r="AK14" s="362">
        <v>0</v>
      </c>
      <c r="AL14" s="362">
        <v>0</v>
      </c>
      <c r="AM14" s="362">
        <v>0</v>
      </c>
      <c r="AN14" s="362">
        <v>0</v>
      </c>
      <c r="AO14" s="362">
        <v>0</v>
      </c>
      <c r="AP14" s="362">
        <v>1.34E-2</v>
      </c>
      <c r="AQ14" s="362">
        <v>2.0000000000000001E-4</v>
      </c>
      <c r="AR14" s="35"/>
    </row>
    <row r="15" spans="1:44">
      <c r="A15" s="60" t="s">
        <v>345</v>
      </c>
      <c r="B15" s="364"/>
      <c r="C15" s="364"/>
      <c r="D15" s="364"/>
      <c r="E15" s="364"/>
      <c r="F15" s="364"/>
      <c r="G15" s="364"/>
      <c r="H15" s="364"/>
      <c r="I15" s="364"/>
      <c r="J15" s="364"/>
      <c r="K15" s="364"/>
      <c r="L15" s="364"/>
      <c r="M15" s="364"/>
      <c r="N15" s="364"/>
      <c r="O15" s="364"/>
      <c r="P15" s="364"/>
      <c r="Q15" s="364"/>
      <c r="R15" s="364"/>
      <c r="S15" s="364"/>
      <c r="T15" s="364"/>
      <c r="U15" s="364"/>
      <c r="V15" s="364"/>
      <c r="W15" s="364"/>
      <c r="X15" s="364"/>
      <c r="Y15" s="364"/>
      <c r="Z15" s="364"/>
      <c r="AA15" s="364"/>
      <c r="AB15" s="364"/>
      <c r="AC15" s="364"/>
      <c r="AD15" s="364"/>
      <c r="AE15" s="364"/>
      <c r="AF15" s="364"/>
      <c r="AG15" s="364"/>
      <c r="AH15" s="364"/>
      <c r="AI15" s="364"/>
      <c r="AJ15" s="364"/>
      <c r="AK15" s="364"/>
      <c r="AL15" s="364"/>
      <c r="AM15" s="364"/>
      <c r="AN15" s="364"/>
      <c r="AO15" s="364"/>
      <c r="AP15" s="364"/>
      <c r="AQ15" s="364"/>
      <c r="AR15" s="35"/>
    </row>
    <row r="16" spans="1:44">
      <c r="A16" s="59" t="s">
        <v>346</v>
      </c>
      <c r="B16" s="362">
        <v>9.9599999999999994E-2</v>
      </c>
      <c r="C16" s="362">
        <v>5.2299999999999999E-2</v>
      </c>
      <c r="D16" s="362">
        <v>8.3000000000000001E-3</v>
      </c>
      <c r="E16" s="362">
        <v>3.3000000000000002E-2</v>
      </c>
      <c r="F16" s="362">
        <v>4.0099999999999997E-2</v>
      </c>
      <c r="G16" s="362">
        <v>0.1633</v>
      </c>
      <c r="H16" s="362">
        <v>5.6800000000000003E-2</v>
      </c>
      <c r="I16" s="362">
        <v>3.3099999999999997E-2</v>
      </c>
      <c r="J16" s="362">
        <v>0.12479999999999999</v>
      </c>
      <c r="K16" s="362">
        <v>6.2700000000000006E-2</v>
      </c>
      <c r="L16" s="362">
        <v>0.16220000000000001</v>
      </c>
      <c r="M16" s="362">
        <v>4.9700000000000001E-2</v>
      </c>
      <c r="N16" s="362">
        <v>6.0499999999999998E-2</v>
      </c>
      <c r="O16" s="362">
        <v>9.5699999999999993E-2</v>
      </c>
      <c r="P16" s="362">
        <v>4.3400000000000001E-2</v>
      </c>
      <c r="Q16" s="362">
        <v>1.18E-2</v>
      </c>
      <c r="R16" s="362">
        <v>1.34E-2</v>
      </c>
      <c r="S16" s="362">
        <v>6.7000000000000002E-3</v>
      </c>
      <c r="T16" s="362">
        <v>6.1000000000000004E-3</v>
      </c>
      <c r="U16" s="362">
        <v>3.3300000000000003E-2</v>
      </c>
      <c r="V16" s="362">
        <v>2.3999999999999998E-3</v>
      </c>
      <c r="W16" s="362">
        <v>6.8999999999999999E-3</v>
      </c>
      <c r="X16" s="362">
        <v>2.3E-3</v>
      </c>
      <c r="Y16" s="362">
        <v>6.0000000000000001E-3</v>
      </c>
      <c r="Z16" s="362">
        <v>5.9400000000000001E-2</v>
      </c>
      <c r="AA16" s="362">
        <v>0.25119999999999998</v>
      </c>
      <c r="AB16" s="362">
        <v>3.6799999999999999E-2</v>
      </c>
      <c r="AC16" s="362">
        <v>7.2800000000000004E-2</v>
      </c>
      <c r="AD16" s="362">
        <v>1.9400000000000001E-2</v>
      </c>
      <c r="AE16" s="362">
        <v>3.2000000000000001E-2</v>
      </c>
      <c r="AF16" s="362">
        <v>1.21E-2</v>
      </c>
      <c r="AG16" s="362">
        <v>2.8299999999999999E-2</v>
      </c>
      <c r="AH16" s="362">
        <v>1.1599999999999999E-2</v>
      </c>
      <c r="AI16" s="362">
        <v>3.8E-3</v>
      </c>
      <c r="AJ16" s="362">
        <v>0.307</v>
      </c>
      <c r="AK16" s="362">
        <v>1E-4</v>
      </c>
      <c r="AL16" s="362">
        <v>5.1000000000000004E-3</v>
      </c>
      <c r="AM16" s="362">
        <v>0.1898</v>
      </c>
      <c r="AN16" s="362">
        <v>0.37940000000000002</v>
      </c>
      <c r="AO16" s="362">
        <v>1.9400000000000001E-2</v>
      </c>
      <c r="AP16" s="362">
        <v>1.55E-2</v>
      </c>
      <c r="AQ16" s="362">
        <v>5.79E-2</v>
      </c>
      <c r="AR16" s="35"/>
    </row>
    <row r="17" spans="1:44">
      <c r="A17" s="59" t="s">
        <v>347</v>
      </c>
      <c r="B17" s="362">
        <v>0.90039999999999998</v>
      </c>
      <c r="C17" s="362">
        <v>0.94769999999999999</v>
      </c>
      <c r="D17" s="362">
        <v>0.99170000000000003</v>
      </c>
      <c r="E17" s="362">
        <v>0.96699999999999997</v>
      </c>
      <c r="F17" s="362">
        <v>0.95989999999999998</v>
      </c>
      <c r="G17" s="362">
        <v>0.8367</v>
      </c>
      <c r="H17" s="362">
        <v>0.94320000000000004</v>
      </c>
      <c r="I17" s="362">
        <v>0.96689999999999998</v>
      </c>
      <c r="J17" s="362">
        <v>0.87519999999999998</v>
      </c>
      <c r="K17" s="362">
        <v>0.93730000000000002</v>
      </c>
      <c r="L17" s="362">
        <v>0.83779999999999999</v>
      </c>
      <c r="M17" s="362">
        <v>0.95030000000000003</v>
      </c>
      <c r="N17" s="362">
        <v>0.9395</v>
      </c>
      <c r="O17" s="362">
        <v>0.90429999999999999</v>
      </c>
      <c r="P17" s="362">
        <v>0.95660000000000001</v>
      </c>
      <c r="Q17" s="362">
        <v>0.98819999999999997</v>
      </c>
      <c r="R17" s="362">
        <v>0.98660000000000003</v>
      </c>
      <c r="S17" s="362">
        <v>0.99329999999999996</v>
      </c>
      <c r="T17" s="362">
        <v>0.99390000000000001</v>
      </c>
      <c r="U17" s="362">
        <v>0.9667</v>
      </c>
      <c r="V17" s="362">
        <v>0.99760000000000004</v>
      </c>
      <c r="W17" s="362">
        <v>0.99309999999999998</v>
      </c>
      <c r="X17" s="362">
        <v>0.99770000000000003</v>
      </c>
      <c r="Y17" s="362">
        <v>0.99399999999999999</v>
      </c>
      <c r="Z17" s="362">
        <v>0.94059999999999999</v>
      </c>
      <c r="AA17" s="362">
        <v>0.74880000000000002</v>
      </c>
      <c r="AB17" s="362">
        <v>0.96319999999999995</v>
      </c>
      <c r="AC17" s="362">
        <v>0.92720000000000002</v>
      </c>
      <c r="AD17" s="362">
        <v>0.98060000000000003</v>
      </c>
      <c r="AE17" s="362">
        <v>0.96799999999999997</v>
      </c>
      <c r="AF17" s="362">
        <v>0.9879</v>
      </c>
      <c r="AG17" s="362">
        <v>0.97170000000000001</v>
      </c>
      <c r="AH17" s="362">
        <v>0.98839999999999995</v>
      </c>
      <c r="AI17" s="362">
        <v>0.99619999999999997</v>
      </c>
      <c r="AJ17" s="362">
        <v>0.69299999999999995</v>
      </c>
      <c r="AK17" s="362">
        <v>0.99990000000000001</v>
      </c>
      <c r="AL17" s="362">
        <v>0.99490000000000001</v>
      </c>
      <c r="AM17" s="362">
        <v>0.81020000000000003</v>
      </c>
      <c r="AN17" s="362">
        <v>0.62060000000000004</v>
      </c>
      <c r="AO17" s="362">
        <v>0.98060000000000003</v>
      </c>
      <c r="AP17" s="362">
        <v>0.98450000000000004</v>
      </c>
      <c r="AQ17" s="362">
        <v>0.94210000000000005</v>
      </c>
      <c r="AR17" s="35"/>
    </row>
    <row r="18" spans="1:44">
      <c r="A18" s="59" t="s">
        <v>348</v>
      </c>
      <c r="B18" s="365">
        <v>694.33920000000001</v>
      </c>
      <c r="C18" s="365">
        <v>687.15070000000003</v>
      </c>
      <c r="D18" s="365">
        <v>639.55259999999998</v>
      </c>
      <c r="E18" s="365">
        <v>693.84410000000003</v>
      </c>
      <c r="F18" s="365">
        <v>736.28129999999999</v>
      </c>
      <c r="G18" s="365">
        <v>607.97</v>
      </c>
      <c r="H18" s="365">
        <v>484.63830000000002</v>
      </c>
      <c r="I18" s="365">
        <v>638.98850000000004</v>
      </c>
      <c r="J18" s="365">
        <v>725.86869999999999</v>
      </c>
      <c r="K18" s="365">
        <v>668.07830000000001</v>
      </c>
      <c r="L18" s="365">
        <v>671.62929999999994</v>
      </c>
      <c r="M18" s="365">
        <v>518.90700000000004</v>
      </c>
      <c r="N18" s="365">
        <v>769.54780000000005</v>
      </c>
      <c r="O18" s="365">
        <v>648.51170000000002</v>
      </c>
      <c r="P18" s="365">
        <v>426.2996</v>
      </c>
      <c r="Q18" s="365">
        <v>849.83429999999998</v>
      </c>
      <c r="R18" s="365">
        <v>699.6961</v>
      </c>
      <c r="S18" s="365">
        <v>599.57140000000004</v>
      </c>
      <c r="T18" s="365">
        <v>448.61329999999998</v>
      </c>
      <c r="U18" s="365">
        <v>585.1105</v>
      </c>
      <c r="V18" s="365">
        <v>520.43330000000003</v>
      </c>
      <c r="W18" s="365">
        <v>581.23879999999997</v>
      </c>
      <c r="X18" s="365">
        <v>453.77640000000002</v>
      </c>
      <c r="Y18" s="365">
        <v>627.27750000000003</v>
      </c>
      <c r="Z18" s="365">
        <v>509.39699999999999</v>
      </c>
      <c r="AA18" s="365">
        <v>841.02639999999997</v>
      </c>
      <c r="AB18" s="365">
        <v>695.34649999999999</v>
      </c>
      <c r="AC18" s="365">
        <v>644.99839999999995</v>
      </c>
      <c r="AD18" s="365">
        <v>545.82399999999996</v>
      </c>
      <c r="AE18" s="365">
        <v>388.7527</v>
      </c>
      <c r="AF18" s="365">
        <v>340.32810000000001</v>
      </c>
      <c r="AG18" s="365">
        <v>615.06200000000001</v>
      </c>
      <c r="AH18" s="365">
        <v>737.01549999999997</v>
      </c>
      <c r="AI18" s="365">
        <v>810.39589999999998</v>
      </c>
      <c r="AJ18" s="365">
        <v>475.22770000000003</v>
      </c>
      <c r="AK18" s="365">
        <v>618.89549999999997</v>
      </c>
      <c r="AL18" s="365">
        <v>729.73559999999998</v>
      </c>
      <c r="AM18" s="365">
        <v>516.18880000000001</v>
      </c>
      <c r="AN18" s="365">
        <v>586.2056</v>
      </c>
      <c r="AO18" s="365">
        <v>665.61180000000002</v>
      </c>
      <c r="AP18" s="365">
        <v>480.40469999999999</v>
      </c>
      <c r="AQ18" s="365">
        <v>631.23249999999996</v>
      </c>
      <c r="AR18" s="35"/>
    </row>
    <row r="19" spans="1:44">
      <c r="A19" s="60" t="s">
        <v>349</v>
      </c>
      <c r="B19" s="366"/>
      <c r="C19" s="366"/>
      <c r="D19" s="366"/>
      <c r="E19" s="366"/>
      <c r="F19" s="366"/>
      <c r="G19" s="366"/>
      <c r="H19" s="366"/>
      <c r="I19" s="366"/>
      <c r="J19" s="366"/>
      <c r="K19" s="366"/>
      <c r="L19" s="366"/>
      <c r="M19" s="366"/>
      <c r="N19" s="366"/>
      <c r="O19" s="366"/>
      <c r="P19" s="366"/>
      <c r="Q19" s="366"/>
      <c r="R19" s="366"/>
      <c r="S19" s="366"/>
      <c r="T19" s="366"/>
      <c r="U19" s="366"/>
      <c r="V19" s="366"/>
      <c r="W19" s="366"/>
      <c r="X19" s="366"/>
      <c r="Y19" s="366"/>
      <c r="Z19" s="366"/>
      <c r="AA19" s="366"/>
      <c r="AB19" s="366"/>
      <c r="AC19" s="366"/>
      <c r="AD19" s="366"/>
      <c r="AE19" s="366"/>
      <c r="AF19" s="366"/>
      <c r="AG19" s="366"/>
      <c r="AH19" s="366"/>
      <c r="AI19" s="366"/>
      <c r="AJ19" s="366"/>
      <c r="AK19" s="366"/>
      <c r="AL19" s="366"/>
      <c r="AM19" s="366"/>
      <c r="AN19" s="366"/>
      <c r="AO19" s="366"/>
      <c r="AP19" s="366"/>
      <c r="AQ19" s="366"/>
      <c r="AR19" s="35"/>
    </row>
    <row r="20" spans="1:44">
      <c r="A20" s="46" t="s">
        <v>350</v>
      </c>
      <c r="B20" s="362">
        <v>0.96750000000000003</v>
      </c>
      <c r="C20" s="362">
        <v>0.9546</v>
      </c>
      <c r="D20" s="362">
        <v>0.95050000000000001</v>
      </c>
      <c r="E20" s="362">
        <v>0.98019999999999996</v>
      </c>
      <c r="F20" s="362">
        <v>0.90739999999999998</v>
      </c>
      <c r="G20" s="362">
        <v>0.98450000000000004</v>
      </c>
      <c r="H20" s="362">
        <v>0.95189999999999997</v>
      </c>
      <c r="I20" s="362">
        <v>0.93049999999999999</v>
      </c>
      <c r="J20" s="362">
        <v>0.95330000000000004</v>
      </c>
      <c r="K20" s="362">
        <v>0.94550000000000001</v>
      </c>
      <c r="L20" s="362">
        <v>0.97609999999999997</v>
      </c>
      <c r="M20" s="362">
        <v>0.98419999999999996</v>
      </c>
      <c r="N20" s="362">
        <v>0.94330000000000003</v>
      </c>
      <c r="O20" s="362">
        <v>0.96809999999999996</v>
      </c>
      <c r="P20" s="362">
        <v>0.98009999999999997</v>
      </c>
      <c r="Q20" s="362">
        <v>0.9667</v>
      </c>
      <c r="R20" s="362">
        <v>0.96530000000000005</v>
      </c>
      <c r="S20" s="362">
        <v>0.93769999999999998</v>
      </c>
      <c r="T20" s="362">
        <v>0.9839</v>
      </c>
      <c r="U20" s="362">
        <v>0.98829999999999996</v>
      </c>
      <c r="V20" s="362">
        <v>0.97319999999999995</v>
      </c>
      <c r="W20" s="362">
        <v>0.97589999999999999</v>
      </c>
      <c r="X20" s="362">
        <v>0.98809999999999998</v>
      </c>
      <c r="Y20" s="362">
        <v>0.98370000000000002</v>
      </c>
      <c r="Z20" s="362">
        <v>0.95860000000000001</v>
      </c>
      <c r="AA20" s="362">
        <v>0.9728</v>
      </c>
      <c r="AB20" s="362">
        <v>0.98260000000000003</v>
      </c>
      <c r="AC20" s="362">
        <v>0.95699999999999996</v>
      </c>
      <c r="AD20" s="362">
        <v>0.98119999999999996</v>
      </c>
      <c r="AE20" s="362">
        <v>0.98619999999999997</v>
      </c>
      <c r="AF20" s="362">
        <v>0.97619999999999996</v>
      </c>
      <c r="AG20" s="362">
        <v>0.99619999999999997</v>
      </c>
      <c r="AH20" s="362">
        <v>0.96650000000000003</v>
      </c>
      <c r="AI20" s="362">
        <v>0.95799999999999996</v>
      </c>
      <c r="AJ20" s="362">
        <v>0.98550000000000004</v>
      </c>
      <c r="AK20" s="362">
        <v>0.97670000000000001</v>
      </c>
      <c r="AL20" s="362">
        <v>0.96830000000000005</v>
      </c>
      <c r="AM20" s="362">
        <v>0.91049999999999998</v>
      </c>
      <c r="AN20" s="362">
        <v>0.94179999999999997</v>
      </c>
      <c r="AO20" s="362">
        <v>0.83579999999999999</v>
      </c>
      <c r="AP20" s="362">
        <v>0.99939999999999996</v>
      </c>
      <c r="AQ20" s="362">
        <v>0.96379999999999999</v>
      </c>
      <c r="AR20" s="35"/>
    </row>
    <row r="21" spans="1:44">
      <c r="A21" s="46" t="s">
        <v>351</v>
      </c>
      <c r="B21" s="362">
        <v>0.2104</v>
      </c>
      <c r="C21" s="362">
        <v>0.44550000000000001</v>
      </c>
      <c r="D21" s="362">
        <v>0.46160000000000001</v>
      </c>
      <c r="E21" s="362">
        <v>0.50439999999999996</v>
      </c>
      <c r="F21" s="362">
        <v>0.23050000000000001</v>
      </c>
      <c r="G21" s="362">
        <v>0.3332</v>
      </c>
      <c r="H21" s="362">
        <v>0.25469999999999998</v>
      </c>
      <c r="I21" s="362">
        <v>0.34649999999999997</v>
      </c>
      <c r="J21" s="362">
        <v>0.37940000000000002</v>
      </c>
      <c r="K21" s="362">
        <v>0.26290000000000002</v>
      </c>
      <c r="L21" s="362">
        <v>0.30580000000000002</v>
      </c>
      <c r="M21" s="362">
        <v>7.9699999999999993E-2</v>
      </c>
      <c r="N21" s="362">
        <v>0.25090000000000001</v>
      </c>
      <c r="O21" s="362">
        <v>0.19</v>
      </c>
      <c r="P21" s="362">
        <v>0.32769999999999999</v>
      </c>
      <c r="Q21" s="362">
        <v>0.49180000000000001</v>
      </c>
      <c r="R21" s="362">
        <v>0.1198</v>
      </c>
      <c r="S21" s="362">
        <v>0.29959999999999998</v>
      </c>
      <c r="T21" s="362">
        <v>0.1595</v>
      </c>
      <c r="U21" s="362">
        <v>0.40210000000000001</v>
      </c>
      <c r="V21" s="362">
        <v>0.23219999999999999</v>
      </c>
      <c r="W21" s="362">
        <v>5.3100000000000001E-2</v>
      </c>
      <c r="X21" s="362">
        <v>0.32550000000000001</v>
      </c>
      <c r="Y21" s="362">
        <v>0.2291</v>
      </c>
      <c r="Z21" s="362">
        <v>0.27179999999999999</v>
      </c>
      <c r="AA21" s="362">
        <v>0.44729999999999998</v>
      </c>
      <c r="AB21" s="362">
        <v>0.15479999999999999</v>
      </c>
      <c r="AC21" s="362">
        <v>0.29239999999999999</v>
      </c>
      <c r="AD21" s="362">
        <v>0.26019999999999999</v>
      </c>
      <c r="AE21" s="362">
        <v>0.17580000000000001</v>
      </c>
      <c r="AF21" s="362">
        <v>0.20349999999999999</v>
      </c>
      <c r="AG21" s="362">
        <v>0.1183</v>
      </c>
      <c r="AH21" s="362">
        <v>0.40289999999999998</v>
      </c>
      <c r="AI21" s="362">
        <v>0.27729999999999999</v>
      </c>
      <c r="AJ21" s="362">
        <v>0.11840000000000001</v>
      </c>
      <c r="AK21" s="362">
        <v>0.1225</v>
      </c>
      <c r="AL21" s="362">
        <v>0.25090000000000001</v>
      </c>
      <c r="AM21" s="362">
        <v>0.25600000000000001</v>
      </c>
      <c r="AN21" s="362">
        <v>0.21129999999999999</v>
      </c>
      <c r="AO21" s="362">
        <v>0.10589999999999999</v>
      </c>
      <c r="AP21" s="362">
        <v>3.2899999999999999E-2</v>
      </c>
      <c r="AQ21" s="362">
        <v>0.27200000000000002</v>
      </c>
      <c r="AR21" s="35"/>
    </row>
    <row r="22" spans="1:44">
      <c r="A22" s="59" t="s">
        <v>352</v>
      </c>
      <c r="B22" s="362">
        <v>3.2500000000000001E-2</v>
      </c>
      <c r="C22" s="362">
        <v>4.5400000000000003E-2</v>
      </c>
      <c r="D22" s="362">
        <v>4.9500000000000002E-2</v>
      </c>
      <c r="E22" s="362">
        <v>1.9800000000000002E-2</v>
      </c>
      <c r="F22" s="362">
        <v>9.2600000000000002E-2</v>
      </c>
      <c r="G22" s="362">
        <v>1.55E-2</v>
      </c>
      <c r="H22" s="362">
        <v>4.8099999999999997E-2</v>
      </c>
      <c r="I22" s="362">
        <v>6.9500000000000006E-2</v>
      </c>
      <c r="J22" s="362">
        <v>4.6699999999999998E-2</v>
      </c>
      <c r="K22" s="362">
        <v>5.45E-2</v>
      </c>
      <c r="L22" s="362">
        <v>2.3900000000000001E-2</v>
      </c>
      <c r="M22" s="362">
        <v>1.5800000000000002E-2</v>
      </c>
      <c r="N22" s="362">
        <v>5.67E-2</v>
      </c>
      <c r="O22" s="362">
        <v>3.1899999999999998E-2</v>
      </c>
      <c r="P22" s="362">
        <v>1.9900000000000001E-2</v>
      </c>
      <c r="Q22" s="362">
        <v>3.3300000000000003E-2</v>
      </c>
      <c r="R22" s="362">
        <v>3.4700000000000002E-2</v>
      </c>
      <c r="S22" s="362">
        <v>6.2300000000000001E-2</v>
      </c>
      <c r="T22" s="362">
        <v>1.61E-2</v>
      </c>
      <c r="U22" s="362">
        <v>1.17E-2</v>
      </c>
      <c r="V22" s="362">
        <v>2.6800000000000001E-2</v>
      </c>
      <c r="W22" s="362">
        <v>2.41E-2</v>
      </c>
      <c r="X22" s="362">
        <v>1.1900000000000001E-2</v>
      </c>
      <c r="Y22" s="362">
        <v>1.6299999999999999E-2</v>
      </c>
      <c r="Z22" s="362">
        <v>4.1399999999999999E-2</v>
      </c>
      <c r="AA22" s="362">
        <v>2.7199999999999998E-2</v>
      </c>
      <c r="AB22" s="362">
        <v>1.7399999999999999E-2</v>
      </c>
      <c r="AC22" s="362">
        <v>4.2999999999999997E-2</v>
      </c>
      <c r="AD22" s="362">
        <v>1.8800000000000001E-2</v>
      </c>
      <c r="AE22" s="362">
        <v>1.38E-2</v>
      </c>
      <c r="AF22" s="362">
        <v>2.3800000000000002E-2</v>
      </c>
      <c r="AG22" s="362">
        <v>3.8E-3</v>
      </c>
      <c r="AH22" s="362">
        <v>3.3500000000000002E-2</v>
      </c>
      <c r="AI22" s="362">
        <v>4.2000000000000003E-2</v>
      </c>
      <c r="AJ22" s="362">
        <v>1.4500000000000001E-2</v>
      </c>
      <c r="AK22" s="362">
        <v>2.3300000000000001E-2</v>
      </c>
      <c r="AL22" s="362">
        <v>3.1699999999999999E-2</v>
      </c>
      <c r="AM22" s="362">
        <v>8.9499999999999996E-2</v>
      </c>
      <c r="AN22" s="362">
        <v>5.8200000000000002E-2</v>
      </c>
      <c r="AO22" s="362">
        <v>0.16420000000000001</v>
      </c>
      <c r="AP22" s="362">
        <v>5.9999999999999995E-4</v>
      </c>
      <c r="AQ22" s="362">
        <v>3.6200000000000003E-2</v>
      </c>
      <c r="AR22" s="35"/>
    </row>
    <row r="23" spans="1:44">
      <c r="A23" s="59" t="s">
        <v>353</v>
      </c>
      <c r="B23" s="362">
        <v>0.1933</v>
      </c>
      <c r="C23" s="362">
        <v>0.43869999999999998</v>
      </c>
      <c r="D23" s="362">
        <v>0.45229999999999998</v>
      </c>
      <c r="E23" s="362">
        <v>0.50349999999999995</v>
      </c>
      <c r="F23" s="362">
        <v>0.23400000000000001</v>
      </c>
      <c r="G23" s="362">
        <v>0.33040000000000003</v>
      </c>
      <c r="H23" s="362">
        <v>0.2354</v>
      </c>
      <c r="I23" s="362">
        <v>0.34460000000000002</v>
      </c>
      <c r="J23" s="362">
        <v>0.36559999999999998</v>
      </c>
      <c r="K23" s="362">
        <v>0.26390000000000002</v>
      </c>
      <c r="L23" s="362">
        <v>0.30880000000000002</v>
      </c>
      <c r="M23" s="362">
        <v>7.4300000000000005E-2</v>
      </c>
      <c r="N23" s="362">
        <v>0.24279999999999999</v>
      </c>
      <c r="O23" s="362">
        <v>0.1774</v>
      </c>
      <c r="P23" s="362">
        <v>0.32740000000000002</v>
      </c>
      <c r="Q23" s="362">
        <v>0.50509999999999999</v>
      </c>
      <c r="R23" s="362">
        <v>0.1094</v>
      </c>
      <c r="S23" s="362">
        <v>0.3034</v>
      </c>
      <c r="T23" s="362">
        <v>0.154</v>
      </c>
      <c r="U23" s="362">
        <v>0.40329999999999999</v>
      </c>
      <c r="V23" s="362">
        <v>0.22939999999999999</v>
      </c>
      <c r="W23" s="362">
        <v>5.2499999999999998E-2</v>
      </c>
      <c r="X23" s="362">
        <v>0.32629999999999998</v>
      </c>
      <c r="Y23" s="362">
        <v>0.2268</v>
      </c>
      <c r="Z23" s="362">
        <v>0.27160000000000001</v>
      </c>
      <c r="AA23" s="362">
        <v>0.45379999999999998</v>
      </c>
      <c r="AB23" s="362">
        <v>0.1489</v>
      </c>
      <c r="AC23" s="362">
        <v>0.2828</v>
      </c>
      <c r="AD23" s="362">
        <v>0.25530000000000003</v>
      </c>
      <c r="AE23" s="362">
        <v>0.16819999999999999</v>
      </c>
      <c r="AF23" s="362">
        <v>0.19070000000000001</v>
      </c>
      <c r="AG23" s="362">
        <v>0.11700000000000001</v>
      </c>
      <c r="AH23" s="362">
        <v>0.40460000000000002</v>
      </c>
      <c r="AI23" s="362">
        <v>0.26550000000000001</v>
      </c>
      <c r="AJ23" s="362">
        <v>0.1201</v>
      </c>
      <c r="AK23" s="362">
        <v>0.11459999999999999</v>
      </c>
      <c r="AL23" s="362">
        <v>0.25119999999999998</v>
      </c>
      <c r="AM23" s="362">
        <v>0.25130000000000002</v>
      </c>
      <c r="AN23" s="362">
        <v>0.19839999999999999</v>
      </c>
      <c r="AO23" s="362">
        <v>0.1028</v>
      </c>
      <c r="AP23" s="362">
        <v>3.2899999999999999E-2</v>
      </c>
      <c r="AQ23" s="362">
        <v>0.26479999999999998</v>
      </c>
      <c r="AR23" s="35"/>
    </row>
    <row r="24" spans="1:44">
      <c r="A24" s="59" t="s">
        <v>354</v>
      </c>
      <c r="B24" s="362">
        <v>0.111</v>
      </c>
      <c r="C24" s="362">
        <v>5.9900000000000002E-2</v>
      </c>
      <c r="D24" s="362">
        <v>6.8599999999999994E-2</v>
      </c>
      <c r="E24" s="362">
        <v>2.1700000000000001E-2</v>
      </c>
      <c r="F24" s="362">
        <v>7.8700000000000006E-2</v>
      </c>
      <c r="G24" s="362">
        <v>2.3699999999999999E-2</v>
      </c>
      <c r="H24" s="362">
        <v>0.12</v>
      </c>
      <c r="I24" s="362">
        <v>7.46E-2</v>
      </c>
      <c r="J24" s="362">
        <v>8.1500000000000003E-2</v>
      </c>
      <c r="K24" s="362">
        <v>5.0599999999999999E-2</v>
      </c>
      <c r="L24" s="362">
        <v>1.44E-2</v>
      </c>
      <c r="M24" s="362">
        <v>8.2500000000000004E-2</v>
      </c>
      <c r="N24" s="362">
        <v>8.7300000000000003E-2</v>
      </c>
      <c r="O24" s="362">
        <v>9.6100000000000005E-2</v>
      </c>
      <c r="P24" s="362">
        <v>2.0899999999999998E-2</v>
      </c>
      <c r="Q24" s="362">
        <v>7.1999999999999998E-3</v>
      </c>
      <c r="R24" s="362">
        <v>0.1188</v>
      </c>
      <c r="S24" s="362">
        <v>5.0599999999999999E-2</v>
      </c>
      <c r="T24" s="362">
        <v>5.0200000000000002E-2</v>
      </c>
      <c r="U24" s="362">
        <v>8.8000000000000005E-3</v>
      </c>
      <c r="V24" s="362">
        <v>3.8300000000000001E-2</v>
      </c>
      <c r="W24" s="362">
        <v>3.5400000000000001E-2</v>
      </c>
      <c r="X24" s="362">
        <v>9.4999999999999998E-3</v>
      </c>
      <c r="Y24" s="362">
        <v>2.64E-2</v>
      </c>
      <c r="Z24" s="362">
        <v>4.2099999999999999E-2</v>
      </c>
      <c r="AA24" s="362">
        <v>1.32E-2</v>
      </c>
      <c r="AB24" s="362">
        <v>5.5300000000000002E-2</v>
      </c>
      <c r="AC24" s="362">
        <v>7.4399999999999994E-2</v>
      </c>
      <c r="AD24" s="362">
        <v>3.7100000000000001E-2</v>
      </c>
      <c r="AE24" s="362">
        <v>5.6300000000000003E-2</v>
      </c>
      <c r="AF24" s="362">
        <v>8.5199999999999998E-2</v>
      </c>
      <c r="AG24" s="362">
        <v>1.4999999999999999E-2</v>
      </c>
      <c r="AH24" s="362">
        <v>2.9399999999999999E-2</v>
      </c>
      <c r="AI24" s="362">
        <v>8.2699999999999996E-2</v>
      </c>
      <c r="AJ24" s="362">
        <v>0</v>
      </c>
      <c r="AK24" s="362">
        <v>8.6300000000000002E-2</v>
      </c>
      <c r="AL24" s="362">
        <v>3.0700000000000002E-2</v>
      </c>
      <c r="AM24" s="362">
        <v>0.106</v>
      </c>
      <c r="AN24" s="362">
        <v>0.11600000000000001</v>
      </c>
      <c r="AO24" s="362">
        <v>0.1888</v>
      </c>
      <c r="AP24" s="362">
        <v>0</v>
      </c>
      <c r="AQ24" s="362">
        <v>6.1699999999999998E-2</v>
      </c>
      <c r="AR24" s="35"/>
    </row>
    <row r="25" spans="1:44">
      <c r="A25" s="59" t="s">
        <v>355</v>
      </c>
      <c r="B25" s="362">
        <v>6.8500000000000005E-2</v>
      </c>
      <c r="C25" s="362">
        <v>0.1341</v>
      </c>
      <c r="D25" s="362">
        <v>9.9299999999999999E-2</v>
      </c>
      <c r="E25" s="362">
        <v>0.19520000000000001</v>
      </c>
      <c r="F25" s="362">
        <v>7.1300000000000002E-2</v>
      </c>
      <c r="G25" s="362">
        <v>0.1171</v>
      </c>
      <c r="H25" s="362">
        <v>9.69E-2</v>
      </c>
      <c r="I25" s="362">
        <v>0.10539999999999999</v>
      </c>
      <c r="J25" s="362">
        <v>0.1168</v>
      </c>
      <c r="K25" s="362">
        <v>0.1052</v>
      </c>
      <c r="L25" s="362">
        <v>0.1026</v>
      </c>
      <c r="M25" s="362">
        <v>4.02E-2</v>
      </c>
      <c r="N25" s="362">
        <v>0.10979999999999999</v>
      </c>
      <c r="O25" s="362">
        <v>9.6299999999999997E-2</v>
      </c>
      <c r="P25" s="362">
        <v>0.11509999999999999</v>
      </c>
      <c r="Q25" s="362">
        <v>0.1988</v>
      </c>
      <c r="R25" s="362">
        <v>6.4899999999999999E-2</v>
      </c>
      <c r="S25" s="362">
        <v>0.1963</v>
      </c>
      <c r="T25" s="362">
        <v>6.9199999999999998E-2</v>
      </c>
      <c r="U25" s="362">
        <v>0.1709</v>
      </c>
      <c r="V25" s="362">
        <v>7.1999999999999995E-2</v>
      </c>
      <c r="W25" s="362">
        <v>5.0599999999999999E-2</v>
      </c>
      <c r="X25" s="362">
        <v>0.11899999999999999</v>
      </c>
      <c r="Y25" s="362">
        <v>0.10829999999999999</v>
      </c>
      <c r="Z25" s="362">
        <v>0.10440000000000001</v>
      </c>
      <c r="AA25" s="362">
        <v>0.1578</v>
      </c>
      <c r="AB25" s="362">
        <v>6.7000000000000004E-2</v>
      </c>
      <c r="AC25" s="362">
        <v>0.1245</v>
      </c>
      <c r="AD25" s="362">
        <v>0.1047</v>
      </c>
      <c r="AE25" s="362">
        <v>8.3000000000000004E-2</v>
      </c>
      <c r="AF25" s="362">
        <v>5.0500000000000003E-2</v>
      </c>
      <c r="AG25" s="362">
        <v>4.3400000000000001E-2</v>
      </c>
      <c r="AH25" s="362">
        <v>0.1618</v>
      </c>
      <c r="AI25" s="362">
        <v>9.9699999999999997E-2</v>
      </c>
      <c r="AJ25" s="362">
        <v>0.1119</v>
      </c>
      <c r="AK25" s="362">
        <v>6.59E-2</v>
      </c>
      <c r="AL25" s="362">
        <v>8.8099999999999998E-2</v>
      </c>
      <c r="AM25" s="362">
        <v>9.6000000000000002E-2</v>
      </c>
      <c r="AN25" s="362">
        <v>5.8299999999999998E-2</v>
      </c>
      <c r="AO25" s="362">
        <v>5.67E-2</v>
      </c>
      <c r="AP25" s="362">
        <v>3.0800000000000001E-2</v>
      </c>
      <c r="AQ25" s="362">
        <v>9.69E-2</v>
      </c>
      <c r="AR25" s="35"/>
    </row>
    <row r="26" spans="1:44">
      <c r="A26" s="59" t="s">
        <v>356</v>
      </c>
      <c r="B26" s="362">
        <v>0.1071</v>
      </c>
      <c r="C26" s="362">
        <v>7.0499999999999993E-2</v>
      </c>
      <c r="D26" s="362">
        <v>9.7100000000000006E-2</v>
      </c>
      <c r="E26" s="362">
        <v>3.8199999999999998E-2</v>
      </c>
      <c r="F26" s="362">
        <v>0.1356</v>
      </c>
      <c r="G26" s="362">
        <v>5.4899999999999997E-2</v>
      </c>
      <c r="H26" s="362">
        <v>0.1076</v>
      </c>
      <c r="I26" s="362">
        <v>8.1299999999999997E-2</v>
      </c>
      <c r="J26" s="362">
        <v>8.7499999999999994E-2</v>
      </c>
      <c r="K26" s="362">
        <v>8.43E-2</v>
      </c>
      <c r="L26" s="362">
        <v>7.1900000000000006E-2</v>
      </c>
      <c r="M26" s="362">
        <v>6.6500000000000004E-2</v>
      </c>
      <c r="N26" s="362">
        <v>7.8399999999999997E-2</v>
      </c>
      <c r="O26" s="362">
        <v>9.0200000000000002E-2</v>
      </c>
      <c r="P26" s="362">
        <v>7.0400000000000004E-2</v>
      </c>
      <c r="Q26" s="362">
        <v>8.9200000000000002E-2</v>
      </c>
      <c r="R26" s="362">
        <v>0.1346</v>
      </c>
      <c r="S26" s="362">
        <v>0.18770000000000001</v>
      </c>
      <c r="T26" s="362">
        <v>0.11169999999999999</v>
      </c>
      <c r="U26" s="362">
        <v>5.5199999999999999E-2</v>
      </c>
      <c r="V26" s="362">
        <v>8.6699999999999999E-2</v>
      </c>
      <c r="W26" s="362">
        <v>0.1263</v>
      </c>
      <c r="X26" s="362">
        <v>7.5899999999999995E-2</v>
      </c>
      <c r="Y26" s="362">
        <v>9.5299999999999996E-2</v>
      </c>
      <c r="Z26" s="362">
        <v>8.2699999999999996E-2</v>
      </c>
      <c r="AA26" s="362">
        <v>9.3899999999999997E-2</v>
      </c>
      <c r="AB26" s="362">
        <v>7.6999999999999999E-2</v>
      </c>
      <c r="AC26" s="362">
        <v>0.126</v>
      </c>
      <c r="AD26" s="362">
        <v>3.8800000000000001E-2</v>
      </c>
      <c r="AE26" s="362">
        <v>8.8200000000000001E-2</v>
      </c>
      <c r="AF26" s="362">
        <v>9.8199999999999996E-2</v>
      </c>
      <c r="AG26" s="362">
        <v>4.41E-2</v>
      </c>
      <c r="AH26" s="362">
        <v>7.3899999999999993E-2</v>
      </c>
      <c r="AI26" s="362">
        <v>0.17710000000000001</v>
      </c>
      <c r="AJ26" s="362">
        <v>4.0500000000000001E-2</v>
      </c>
      <c r="AK26" s="362">
        <v>4.8800000000000003E-2</v>
      </c>
      <c r="AL26" s="362">
        <v>7.7100000000000002E-2</v>
      </c>
      <c r="AM26" s="362">
        <v>0.1018</v>
      </c>
      <c r="AN26" s="362">
        <v>0.13</v>
      </c>
      <c r="AO26" s="362">
        <v>0.1832</v>
      </c>
      <c r="AP26" s="362">
        <v>6.0299999999999999E-2</v>
      </c>
      <c r="AQ26" s="362">
        <v>9.3100000000000002E-2</v>
      </c>
      <c r="AR26" s="35"/>
    </row>
    <row r="27" spans="1:44">
      <c r="A27" s="59" t="s">
        <v>357</v>
      </c>
      <c r="B27" s="362">
        <v>0.95069999999999999</v>
      </c>
      <c r="C27" s="362">
        <v>0.92479999999999996</v>
      </c>
      <c r="D27" s="362">
        <v>0.92669999999999997</v>
      </c>
      <c r="E27" s="362">
        <v>0.97199999999999998</v>
      </c>
      <c r="F27" s="362">
        <v>0.90069999999999995</v>
      </c>
      <c r="G27" s="362">
        <v>0.98209999999999997</v>
      </c>
      <c r="H27" s="362">
        <v>0.94040000000000001</v>
      </c>
      <c r="I27" s="362">
        <v>0.91649999999999998</v>
      </c>
      <c r="J27" s="362">
        <v>0.94330000000000003</v>
      </c>
      <c r="K27" s="362">
        <v>0.91849999999999998</v>
      </c>
      <c r="L27" s="362">
        <v>0.9758</v>
      </c>
      <c r="M27" s="362">
        <v>0.98380000000000001</v>
      </c>
      <c r="N27" s="362">
        <v>0.94340000000000002</v>
      </c>
      <c r="O27" s="362">
        <v>0.95609999999999995</v>
      </c>
      <c r="P27" s="362">
        <v>0.96699999999999997</v>
      </c>
      <c r="Q27" s="362">
        <v>0.95599999999999996</v>
      </c>
      <c r="R27" s="362">
        <v>0.95489999999999997</v>
      </c>
      <c r="S27" s="362">
        <v>0.92800000000000005</v>
      </c>
      <c r="T27" s="362">
        <v>0.98080000000000001</v>
      </c>
      <c r="U27" s="362">
        <v>0.96750000000000003</v>
      </c>
      <c r="V27" s="362">
        <v>0.97070000000000001</v>
      </c>
      <c r="W27" s="362">
        <v>0.97150000000000003</v>
      </c>
      <c r="X27" s="362">
        <v>0.99460000000000004</v>
      </c>
      <c r="Y27" s="362">
        <v>0.98080000000000001</v>
      </c>
      <c r="Z27" s="362">
        <v>0.94910000000000005</v>
      </c>
      <c r="AA27" s="362">
        <v>0.96889999999999998</v>
      </c>
      <c r="AB27" s="362">
        <v>0.97740000000000005</v>
      </c>
      <c r="AC27" s="362">
        <v>0.93700000000000006</v>
      </c>
      <c r="AD27" s="362">
        <v>0.9738</v>
      </c>
      <c r="AE27" s="362">
        <v>0.9839</v>
      </c>
      <c r="AF27" s="362">
        <v>0.93120000000000003</v>
      </c>
      <c r="AG27" s="362">
        <v>0.98450000000000004</v>
      </c>
      <c r="AH27" s="362">
        <v>0.95809999999999995</v>
      </c>
      <c r="AI27" s="362">
        <v>0.93179999999999996</v>
      </c>
      <c r="AJ27" s="362">
        <v>0.98509999999999998</v>
      </c>
      <c r="AK27" s="362">
        <v>0.9587</v>
      </c>
      <c r="AL27" s="362">
        <v>0.9587</v>
      </c>
      <c r="AM27" s="362">
        <v>0.86950000000000005</v>
      </c>
      <c r="AN27" s="362">
        <v>0.90610000000000002</v>
      </c>
      <c r="AO27" s="362">
        <v>0.8206</v>
      </c>
      <c r="AP27" s="362">
        <v>0.99570000000000003</v>
      </c>
      <c r="AQ27" s="362">
        <v>0.95009999999999994</v>
      </c>
      <c r="AR27" s="35"/>
    </row>
    <row r="28" spans="1:44">
      <c r="A28" s="59" t="s">
        <v>358</v>
      </c>
      <c r="B28" s="362">
        <v>6.4999999999999997E-3</v>
      </c>
      <c r="C28" s="362">
        <v>2.9499999999999998E-2</v>
      </c>
      <c r="D28" s="362">
        <v>2.64E-2</v>
      </c>
      <c r="E28" s="362">
        <v>8.0000000000000002E-3</v>
      </c>
      <c r="F28" s="362">
        <v>1.12E-2</v>
      </c>
      <c r="G28" s="362">
        <v>2.2000000000000001E-3</v>
      </c>
      <c r="H28" s="362">
        <v>1.15E-2</v>
      </c>
      <c r="I28" s="362">
        <v>1.1299999999999999E-2</v>
      </c>
      <c r="J28" s="362">
        <v>9.1999999999999998E-3</v>
      </c>
      <c r="K28" s="362">
        <v>2.3699999999999999E-2</v>
      </c>
      <c r="L28" s="362">
        <v>2.9999999999999997E-4</v>
      </c>
      <c r="M28" s="362">
        <v>2.0000000000000001E-4</v>
      </c>
      <c r="N28" s="362">
        <v>9.4999999999999998E-3</v>
      </c>
      <c r="O28" s="362">
        <v>1.03E-2</v>
      </c>
      <c r="P28" s="362">
        <v>1.4E-2</v>
      </c>
      <c r="Q28" s="362">
        <v>1.0699999999999999E-2</v>
      </c>
      <c r="R28" s="362">
        <v>1.06E-2</v>
      </c>
      <c r="S28" s="362">
        <v>9.1000000000000004E-3</v>
      </c>
      <c r="T28" s="362">
        <v>3.0999999999999999E-3</v>
      </c>
      <c r="U28" s="362">
        <v>2.0799999999999999E-2</v>
      </c>
      <c r="V28" s="362">
        <v>2.3999999999999998E-3</v>
      </c>
      <c r="W28" s="362">
        <v>4.3E-3</v>
      </c>
      <c r="X28" s="362">
        <v>0</v>
      </c>
      <c r="Y28" s="362">
        <v>5.9999999999999995E-4</v>
      </c>
      <c r="Z28" s="362">
        <v>8.6999999999999994E-3</v>
      </c>
      <c r="AA28" s="362">
        <v>3.8E-3</v>
      </c>
      <c r="AB28" s="362">
        <v>4.4000000000000003E-3</v>
      </c>
      <c r="AC28" s="362">
        <v>1.0200000000000001E-2</v>
      </c>
      <c r="AD28" s="362">
        <v>7.1999999999999998E-3</v>
      </c>
      <c r="AE28" s="362">
        <v>2E-3</v>
      </c>
      <c r="AF28" s="362">
        <v>3.6700000000000003E-2</v>
      </c>
      <c r="AG28" s="362">
        <v>1.17E-2</v>
      </c>
      <c r="AH28" s="362">
        <v>5.7999999999999996E-3</v>
      </c>
      <c r="AI28" s="362">
        <v>2.52E-2</v>
      </c>
      <c r="AJ28" s="362">
        <v>2.9999999999999997E-4</v>
      </c>
      <c r="AK28" s="362">
        <v>1.7999999999999999E-2</v>
      </c>
      <c r="AL28" s="362">
        <v>9.4000000000000004E-3</v>
      </c>
      <c r="AM28" s="362">
        <v>4.0899999999999999E-2</v>
      </c>
      <c r="AN28" s="362">
        <v>3.4799999999999998E-2</v>
      </c>
      <c r="AO28" s="362">
        <v>1.7999999999999999E-2</v>
      </c>
      <c r="AP28" s="362">
        <v>3.5999999999999999E-3</v>
      </c>
      <c r="AQ28" s="362">
        <v>1.14E-2</v>
      </c>
      <c r="AR28" s="35"/>
    </row>
    <row r="29" spans="1:44">
      <c r="A29" s="59" t="s">
        <v>359</v>
      </c>
      <c r="B29" s="362">
        <v>5.3E-3</v>
      </c>
      <c r="C29" s="362">
        <v>8.5000000000000006E-3</v>
      </c>
      <c r="D29" s="362">
        <v>4.7999999999999996E-3</v>
      </c>
      <c r="E29" s="362">
        <v>6.9999999999999999E-4</v>
      </c>
      <c r="F29" s="362">
        <v>7.7999999999999996E-3</v>
      </c>
      <c r="G29" s="362">
        <v>5.0000000000000001E-4</v>
      </c>
      <c r="H29" s="362">
        <v>6.0000000000000001E-3</v>
      </c>
      <c r="I29" s="362">
        <v>4.7999999999999996E-3</v>
      </c>
      <c r="J29" s="362">
        <v>2.9999999999999997E-4</v>
      </c>
      <c r="K29" s="362">
        <v>6.6E-3</v>
      </c>
      <c r="L29" s="362">
        <v>2.9999999999999997E-4</v>
      </c>
      <c r="M29" s="362">
        <v>6.9999999999999999E-4</v>
      </c>
      <c r="N29" s="362">
        <v>9.7000000000000003E-3</v>
      </c>
      <c r="O29" s="362">
        <v>5.0000000000000001E-3</v>
      </c>
      <c r="P29" s="362">
        <v>4.5999999999999999E-3</v>
      </c>
      <c r="Q29" s="362">
        <v>8.0000000000000004E-4</v>
      </c>
      <c r="R29" s="362">
        <v>3.8E-3</v>
      </c>
      <c r="S29" s="362">
        <v>7.4000000000000003E-3</v>
      </c>
      <c r="T29" s="362">
        <v>1E-3</v>
      </c>
      <c r="U29" s="362">
        <v>0</v>
      </c>
      <c r="V29" s="362">
        <v>1.2999999999999999E-3</v>
      </c>
      <c r="W29" s="362">
        <v>2.5000000000000001E-3</v>
      </c>
      <c r="X29" s="362">
        <v>0</v>
      </c>
      <c r="Y29" s="362">
        <v>3.7000000000000002E-3</v>
      </c>
      <c r="Z29" s="362">
        <v>3.3999999999999998E-3</v>
      </c>
      <c r="AA29" s="362">
        <v>1E-4</v>
      </c>
      <c r="AB29" s="362">
        <v>1.2999999999999999E-3</v>
      </c>
      <c r="AC29" s="362">
        <v>1.4500000000000001E-2</v>
      </c>
      <c r="AD29" s="362">
        <v>2.0999999999999999E-3</v>
      </c>
      <c r="AE29" s="362">
        <v>1.1000000000000001E-3</v>
      </c>
      <c r="AF29" s="362">
        <v>2.3999999999999998E-3</v>
      </c>
      <c r="AG29" s="362">
        <v>6.9999999999999999E-4</v>
      </c>
      <c r="AH29" s="362">
        <v>1E-4</v>
      </c>
      <c r="AI29" s="362">
        <v>5.4000000000000003E-3</v>
      </c>
      <c r="AJ29" s="362">
        <v>2.0000000000000001E-4</v>
      </c>
      <c r="AK29" s="362">
        <v>0</v>
      </c>
      <c r="AL29" s="362">
        <v>2.0999999999999999E-3</v>
      </c>
      <c r="AM29" s="362">
        <v>1.04E-2</v>
      </c>
      <c r="AN29" s="362">
        <v>2.2000000000000001E-3</v>
      </c>
      <c r="AO29" s="362">
        <v>1.01E-2</v>
      </c>
      <c r="AP29" s="362">
        <v>0</v>
      </c>
      <c r="AQ29" s="362">
        <v>4.3E-3</v>
      </c>
      <c r="AR29" s="35"/>
    </row>
    <row r="30" spans="1:44">
      <c r="A30" s="59" t="s">
        <v>360</v>
      </c>
      <c r="B30" s="362">
        <v>5.0000000000000001E-3</v>
      </c>
      <c r="C30" s="362">
        <v>2.0999999999999999E-3</v>
      </c>
      <c r="D30" s="362">
        <v>1.5E-3</v>
      </c>
      <c r="E30" s="362">
        <v>5.0000000000000001E-4</v>
      </c>
      <c r="F30" s="362">
        <v>2.3E-3</v>
      </c>
      <c r="G30" s="362">
        <v>0</v>
      </c>
      <c r="H30" s="362">
        <v>3.3999999999999998E-3</v>
      </c>
      <c r="I30" s="362">
        <v>5.0000000000000001E-4</v>
      </c>
      <c r="J30" s="362">
        <v>2.9999999999999997E-4</v>
      </c>
      <c r="K30" s="362">
        <v>4.3E-3</v>
      </c>
      <c r="L30" s="362">
        <v>0</v>
      </c>
      <c r="M30" s="362">
        <v>1.5E-3</v>
      </c>
      <c r="N30" s="362">
        <v>1.2999999999999999E-3</v>
      </c>
      <c r="O30" s="362">
        <v>1.6999999999999999E-3</v>
      </c>
      <c r="P30" s="362">
        <v>5.9999999999999995E-4</v>
      </c>
      <c r="Q30" s="362">
        <v>0</v>
      </c>
      <c r="R30" s="362">
        <v>5.4999999999999997E-3</v>
      </c>
      <c r="S30" s="362">
        <v>1.01E-2</v>
      </c>
      <c r="T30" s="362">
        <v>2.0000000000000001E-4</v>
      </c>
      <c r="U30" s="362">
        <v>6.7000000000000002E-3</v>
      </c>
      <c r="V30" s="362">
        <v>1E-3</v>
      </c>
      <c r="W30" s="362">
        <v>1.4E-3</v>
      </c>
      <c r="X30" s="362">
        <v>2.9999999999999997E-4</v>
      </c>
      <c r="Y30" s="362">
        <v>5.0000000000000001E-4</v>
      </c>
      <c r="Z30" s="362">
        <v>1.1000000000000001E-3</v>
      </c>
      <c r="AA30" s="362">
        <v>0</v>
      </c>
      <c r="AB30" s="362">
        <v>1.1999999999999999E-3</v>
      </c>
      <c r="AC30" s="362">
        <v>2.5000000000000001E-3</v>
      </c>
      <c r="AD30" s="362">
        <v>2.9999999999999997E-4</v>
      </c>
      <c r="AE30" s="362">
        <v>2E-3</v>
      </c>
      <c r="AF30" s="362">
        <v>1E-3</v>
      </c>
      <c r="AG30" s="362">
        <v>1E-3</v>
      </c>
      <c r="AH30" s="362">
        <v>5.7000000000000002E-3</v>
      </c>
      <c r="AI30" s="362">
        <v>8.0000000000000004E-4</v>
      </c>
      <c r="AJ30" s="362">
        <v>0</v>
      </c>
      <c r="AK30" s="362">
        <v>0</v>
      </c>
      <c r="AL30" s="362">
        <v>0</v>
      </c>
      <c r="AM30" s="362">
        <v>0</v>
      </c>
      <c r="AN30" s="362">
        <v>1.6000000000000001E-3</v>
      </c>
      <c r="AO30" s="362">
        <v>0</v>
      </c>
      <c r="AP30" s="362">
        <v>0</v>
      </c>
      <c r="AQ30" s="362">
        <v>2.2000000000000001E-3</v>
      </c>
      <c r="AR30" s="35"/>
    </row>
    <row r="31" spans="1:44">
      <c r="A31" s="59" t="s">
        <v>361</v>
      </c>
      <c r="B31" s="362">
        <v>2.5999999999999999E-3</v>
      </c>
      <c r="C31" s="362">
        <v>2.5999999999999999E-3</v>
      </c>
      <c r="D31" s="362">
        <v>2.0999999999999999E-3</v>
      </c>
      <c r="E31" s="362">
        <v>1E-4</v>
      </c>
      <c r="F31" s="362">
        <v>1.9E-3</v>
      </c>
      <c r="G31" s="362">
        <v>2.3999999999999998E-3</v>
      </c>
      <c r="H31" s="362">
        <v>1.6000000000000001E-3</v>
      </c>
      <c r="I31" s="362">
        <v>1E-3</v>
      </c>
      <c r="J31" s="362">
        <v>1E-3</v>
      </c>
      <c r="K31" s="362">
        <v>1.5E-3</v>
      </c>
      <c r="L31" s="362">
        <v>2.0000000000000001E-4</v>
      </c>
      <c r="M31" s="362">
        <v>0</v>
      </c>
      <c r="N31" s="362">
        <v>4.1999999999999997E-3</v>
      </c>
      <c r="O31" s="362">
        <v>2.0999999999999999E-3</v>
      </c>
      <c r="P31" s="362">
        <v>2.3999999999999998E-3</v>
      </c>
      <c r="Q31" s="362">
        <v>0</v>
      </c>
      <c r="R31" s="362">
        <v>3.8E-3</v>
      </c>
      <c r="S31" s="362">
        <v>1.8E-3</v>
      </c>
      <c r="T31" s="362">
        <v>5.9999999999999995E-4</v>
      </c>
      <c r="U31" s="362">
        <v>0</v>
      </c>
      <c r="V31" s="362">
        <v>1.1000000000000001E-3</v>
      </c>
      <c r="W31" s="362">
        <v>4.0000000000000002E-4</v>
      </c>
      <c r="X31" s="362">
        <v>0</v>
      </c>
      <c r="Y31" s="362">
        <v>8.0000000000000004E-4</v>
      </c>
      <c r="Z31" s="362">
        <v>1E-3</v>
      </c>
      <c r="AA31" s="362">
        <v>1E-4</v>
      </c>
      <c r="AB31" s="362">
        <v>2.3999999999999998E-3</v>
      </c>
      <c r="AC31" s="362">
        <v>4.5999999999999999E-3</v>
      </c>
      <c r="AD31" s="362">
        <v>1.6000000000000001E-3</v>
      </c>
      <c r="AE31" s="362">
        <v>1E-4</v>
      </c>
      <c r="AF31" s="362">
        <v>1E-3</v>
      </c>
      <c r="AG31" s="362">
        <v>5.9999999999999995E-4</v>
      </c>
      <c r="AH31" s="362">
        <v>2.0000000000000001E-4</v>
      </c>
      <c r="AI31" s="362">
        <v>1.15E-2</v>
      </c>
      <c r="AJ31" s="362">
        <v>1E-4</v>
      </c>
      <c r="AK31" s="362">
        <v>3.2000000000000002E-3</v>
      </c>
      <c r="AL31" s="362">
        <v>1.2999999999999999E-3</v>
      </c>
      <c r="AM31" s="362">
        <v>2.7000000000000001E-3</v>
      </c>
      <c r="AN31" s="362">
        <v>4.0000000000000002E-4</v>
      </c>
      <c r="AO31" s="362">
        <v>1E-3</v>
      </c>
      <c r="AP31" s="362">
        <v>0</v>
      </c>
      <c r="AQ31" s="362">
        <v>1.8E-3</v>
      </c>
      <c r="AR31" s="35"/>
    </row>
    <row r="32" spans="1:44">
      <c r="A32" s="59" t="s">
        <v>362</v>
      </c>
      <c r="B32" s="362">
        <v>2.9899999999999999E-2</v>
      </c>
      <c r="C32" s="362">
        <v>3.2500000000000001E-2</v>
      </c>
      <c r="D32" s="362">
        <v>3.8399999999999997E-2</v>
      </c>
      <c r="E32" s="362">
        <v>1.8599999999999998E-2</v>
      </c>
      <c r="F32" s="362">
        <v>7.5999999999999998E-2</v>
      </c>
      <c r="G32" s="362">
        <v>1.2699999999999999E-2</v>
      </c>
      <c r="H32" s="362">
        <v>3.7100000000000001E-2</v>
      </c>
      <c r="I32" s="362">
        <v>6.59E-2</v>
      </c>
      <c r="J32" s="362">
        <v>4.5900000000000003E-2</v>
      </c>
      <c r="K32" s="362">
        <v>4.5400000000000003E-2</v>
      </c>
      <c r="L32" s="362">
        <v>2.3400000000000001E-2</v>
      </c>
      <c r="M32" s="362">
        <v>1.38E-2</v>
      </c>
      <c r="N32" s="362">
        <v>3.1899999999999998E-2</v>
      </c>
      <c r="O32" s="362">
        <v>2.47E-2</v>
      </c>
      <c r="P32" s="362">
        <v>1.15E-2</v>
      </c>
      <c r="Q32" s="362">
        <v>3.2500000000000001E-2</v>
      </c>
      <c r="R32" s="362">
        <v>2.1299999999999999E-2</v>
      </c>
      <c r="S32" s="362">
        <v>4.36E-2</v>
      </c>
      <c r="T32" s="362">
        <v>1.44E-2</v>
      </c>
      <c r="U32" s="362">
        <v>4.8999999999999998E-3</v>
      </c>
      <c r="V32" s="362">
        <v>2.35E-2</v>
      </c>
      <c r="W32" s="362">
        <v>1.9900000000000001E-2</v>
      </c>
      <c r="X32" s="362">
        <v>5.1000000000000004E-3</v>
      </c>
      <c r="Y32" s="362">
        <v>1.3599999999999999E-2</v>
      </c>
      <c r="Z32" s="362">
        <v>3.6700000000000003E-2</v>
      </c>
      <c r="AA32" s="362">
        <v>2.7099999999999999E-2</v>
      </c>
      <c r="AB32" s="362">
        <v>1.3299999999999999E-2</v>
      </c>
      <c r="AC32" s="362">
        <v>3.1099999999999999E-2</v>
      </c>
      <c r="AD32" s="362">
        <v>1.49E-2</v>
      </c>
      <c r="AE32" s="362">
        <v>1.0800000000000001E-2</v>
      </c>
      <c r="AF32" s="362">
        <v>2.7799999999999998E-2</v>
      </c>
      <c r="AG32" s="362">
        <v>1.5E-3</v>
      </c>
      <c r="AH32" s="362">
        <v>0.03</v>
      </c>
      <c r="AI32" s="362">
        <v>2.53E-2</v>
      </c>
      <c r="AJ32" s="362">
        <v>1.4200000000000001E-2</v>
      </c>
      <c r="AK32" s="362">
        <v>0.02</v>
      </c>
      <c r="AL32" s="362">
        <v>2.8400000000000002E-2</v>
      </c>
      <c r="AM32" s="362">
        <v>7.6300000000000007E-2</v>
      </c>
      <c r="AN32" s="362">
        <v>5.4899999999999997E-2</v>
      </c>
      <c r="AO32" s="362">
        <v>0.1502</v>
      </c>
      <c r="AP32" s="362">
        <v>5.9999999999999995E-4</v>
      </c>
      <c r="AQ32" s="362">
        <v>3.0099999999999998E-2</v>
      </c>
      <c r="AR32" s="35"/>
    </row>
    <row r="33" spans="1:44">
      <c r="A33" s="60" t="s">
        <v>363</v>
      </c>
      <c r="B33" s="364"/>
      <c r="C33" s="364"/>
      <c r="D33" s="364"/>
      <c r="E33" s="364"/>
      <c r="F33" s="364"/>
      <c r="G33" s="364"/>
      <c r="H33" s="364"/>
      <c r="I33" s="364"/>
      <c r="J33" s="364"/>
      <c r="K33" s="364"/>
      <c r="L33" s="364"/>
      <c r="M33" s="364"/>
      <c r="N33" s="364"/>
      <c r="O33" s="364"/>
      <c r="P33" s="364"/>
      <c r="Q33" s="364"/>
      <c r="R33" s="364"/>
      <c r="S33" s="364"/>
      <c r="T33" s="364"/>
      <c r="U33" s="364"/>
      <c r="V33" s="364"/>
      <c r="W33" s="364"/>
      <c r="X33" s="364"/>
      <c r="Y33" s="364"/>
      <c r="Z33" s="364"/>
      <c r="AA33" s="364"/>
      <c r="AB33" s="364"/>
      <c r="AC33" s="364"/>
      <c r="AD33" s="364"/>
      <c r="AE33" s="364"/>
      <c r="AF33" s="364"/>
      <c r="AG33" s="364"/>
      <c r="AH33" s="364"/>
      <c r="AI33" s="364"/>
      <c r="AJ33" s="364"/>
      <c r="AK33" s="364"/>
      <c r="AL33" s="364"/>
      <c r="AM33" s="364"/>
      <c r="AN33" s="364"/>
      <c r="AO33" s="364"/>
      <c r="AP33" s="364"/>
      <c r="AQ33" s="364"/>
      <c r="AR33" s="35"/>
    </row>
    <row r="34" spans="1:44">
      <c r="A34" s="59" t="s">
        <v>364</v>
      </c>
      <c r="B34" s="362">
        <v>0.88039999999999996</v>
      </c>
      <c r="C34" s="362">
        <v>0.78990000000000005</v>
      </c>
      <c r="D34" s="362">
        <v>0.38600000000000001</v>
      </c>
      <c r="E34" s="362">
        <v>0.57130000000000003</v>
      </c>
      <c r="F34" s="362">
        <v>0.45679999999999998</v>
      </c>
      <c r="G34" s="362">
        <v>0.66310000000000002</v>
      </c>
      <c r="H34" s="362">
        <v>0.29530000000000001</v>
      </c>
      <c r="I34" s="362">
        <v>0.18140000000000001</v>
      </c>
      <c r="J34" s="362">
        <v>0.43030000000000002</v>
      </c>
      <c r="K34" s="362">
        <v>0.39069999999999999</v>
      </c>
      <c r="L34" s="362">
        <v>0.37040000000000001</v>
      </c>
      <c r="M34" s="362">
        <v>0.22309999999999999</v>
      </c>
      <c r="N34" s="362">
        <v>0.42180000000000001</v>
      </c>
      <c r="O34" s="362">
        <v>0.55430000000000001</v>
      </c>
      <c r="P34" s="362">
        <v>0.51019999999999999</v>
      </c>
      <c r="Q34" s="362">
        <v>0.3095</v>
      </c>
      <c r="R34" s="362">
        <v>0.43180000000000002</v>
      </c>
      <c r="S34" s="362">
        <v>0.26100000000000001</v>
      </c>
      <c r="T34" s="362">
        <v>0.245</v>
      </c>
      <c r="U34" s="362">
        <v>0.53859999999999997</v>
      </c>
      <c r="V34" s="362">
        <v>0.3952</v>
      </c>
      <c r="W34" s="362">
        <v>0.1837</v>
      </c>
      <c r="X34" s="362">
        <v>0.33200000000000002</v>
      </c>
      <c r="Y34" s="362">
        <v>0.2223</v>
      </c>
      <c r="Z34" s="362">
        <v>0.22009999999999999</v>
      </c>
      <c r="AA34" s="362">
        <v>0.24199999999999999</v>
      </c>
      <c r="AB34" s="362">
        <v>0.30209999999999998</v>
      </c>
      <c r="AC34" s="362">
        <v>0.48499999999999999</v>
      </c>
      <c r="AD34" s="362">
        <v>0.24149999999999999</v>
      </c>
      <c r="AE34" s="362">
        <v>0.18759999999999999</v>
      </c>
      <c r="AF34" s="362">
        <v>0.64080000000000004</v>
      </c>
      <c r="AG34" s="362">
        <v>0.17749999999999999</v>
      </c>
      <c r="AH34" s="362">
        <v>0.3493</v>
      </c>
      <c r="AI34" s="362">
        <v>0.35199999999999998</v>
      </c>
      <c r="AJ34" s="362">
        <v>0.54559999999999997</v>
      </c>
      <c r="AK34" s="362">
        <v>0.30940000000000001</v>
      </c>
      <c r="AL34" s="362">
        <v>0.3468</v>
      </c>
      <c r="AM34" s="362">
        <v>0.30719999999999997</v>
      </c>
      <c r="AN34" s="362">
        <v>0.1779</v>
      </c>
      <c r="AO34" s="362">
        <v>0.3306</v>
      </c>
      <c r="AP34" s="362">
        <v>0.52529999999999999</v>
      </c>
      <c r="AQ34" s="362">
        <v>0.46539999999999998</v>
      </c>
      <c r="AR34" s="35"/>
    </row>
    <row r="35" spans="1:44">
      <c r="A35" s="59" t="s">
        <v>365</v>
      </c>
      <c r="B35" s="362">
        <v>0.97150000000000003</v>
      </c>
      <c r="C35" s="362">
        <v>0.9355</v>
      </c>
      <c r="D35" s="362">
        <v>0.55069999999999997</v>
      </c>
      <c r="E35" s="362">
        <v>0.79610000000000003</v>
      </c>
      <c r="F35" s="362">
        <v>0.78790000000000004</v>
      </c>
      <c r="G35" s="362">
        <v>1.0869</v>
      </c>
      <c r="H35" s="362">
        <v>0.68659999999999999</v>
      </c>
      <c r="I35" s="362">
        <v>0.43530000000000002</v>
      </c>
      <c r="J35" s="362">
        <v>0.71289999999999998</v>
      </c>
      <c r="K35" s="362">
        <v>0.94450000000000001</v>
      </c>
      <c r="L35" s="362">
        <v>1.0145999999999999</v>
      </c>
      <c r="M35" s="362">
        <v>0.54020000000000001</v>
      </c>
      <c r="N35" s="362">
        <v>0.75149999999999995</v>
      </c>
      <c r="O35" s="362">
        <v>0.82199999999999995</v>
      </c>
      <c r="P35" s="362">
        <v>1.2095</v>
      </c>
      <c r="Q35" s="362">
        <v>0.35410000000000003</v>
      </c>
      <c r="R35" s="362">
        <v>0.77690000000000003</v>
      </c>
      <c r="S35" s="362">
        <v>0.63429999999999997</v>
      </c>
      <c r="T35" s="362">
        <v>0.80759999999999998</v>
      </c>
      <c r="U35" s="362">
        <v>0.69530000000000003</v>
      </c>
      <c r="V35" s="362">
        <v>0.62360000000000004</v>
      </c>
      <c r="W35" s="362">
        <v>0.43840000000000001</v>
      </c>
      <c r="X35" s="362">
        <v>0.48180000000000001</v>
      </c>
      <c r="Y35" s="362">
        <v>0.58020000000000005</v>
      </c>
      <c r="Z35" s="362">
        <v>0.35880000000000001</v>
      </c>
      <c r="AA35" s="362">
        <v>0.5302</v>
      </c>
      <c r="AB35" s="362">
        <v>0.70730000000000004</v>
      </c>
      <c r="AC35" s="362">
        <v>0.55569999999999997</v>
      </c>
      <c r="AD35" s="362">
        <v>0.30719999999999997</v>
      </c>
      <c r="AE35" s="362">
        <v>0.65180000000000005</v>
      </c>
      <c r="AF35" s="362">
        <v>0.93959999999999999</v>
      </c>
      <c r="AG35" s="362">
        <v>0.54190000000000005</v>
      </c>
      <c r="AH35" s="362">
        <v>0.60899999999999999</v>
      </c>
      <c r="AI35" s="362">
        <v>0.88190000000000002</v>
      </c>
      <c r="AJ35" s="362">
        <v>1.4977</v>
      </c>
      <c r="AK35" s="362">
        <v>1.1964999999999999</v>
      </c>
      <c r="AL35" s="362">
        <v>0.55589999999999995</v>
      </c>
      <c r="AM35" s="362">
        <v>0.4294</v>
      </c>
      <c r="AN35" s="362">
        <v>0.40360000000000001</v>
      </c>
      <c r="AO35" s="362">
        <v>0.51249999999999996</v>
      </c>
      <c r="AP35" s="362">
        <v>0.73839999999999995</v>
      </c>
      <c r="AQ35" s="362">
        <v>0.71789999999999998</v>
      </c>
      <c r="AR35" s="35"/>
    </row>
    <row r="36" spans="1:44">
      <c r="A36" s="59" t="s">
        <v>366</v>
      </c>
      <c r="B36" s="362">
        <v>0.28470000000000001</v>
      </c>
      <c r="C36" s="362">
        <v>0.17660000000000001</v>
      </c>
      <c r="D36" s="362">
        <v>0.1207</v>
      </c>
      <c r="E36" s="362">
        <v>0.1089</v>
      </c>
      <c r="F36" s="362">
        <v>0.19989999999999999</v>
      </c>
      <c r="G36" s="362">
        <v>0.1883</v>
      </c>
      <c r="H36" s="362">
        <v>0.1847</v>
      </c>
      <c r="I36" s="362">
        <v>0.17080000000000001</v>
      </c>
      <c r="J36" s="362">
        <v>0.1502</v>
      </c>
      <c r="K36" s="362">
        <v>0.21840000000000001</v>
      </c>
      <c r="L36" s="362">
        <v>0.21049999999999999</v>
      </c>
      <c r="M36" s="362">
        <v>0.18160000000000001</v>
      </c>
      <c r="N36" s="362">
        <v>0.20949999999999999</v>
      </c>
      <c r="O36" s="362">
        <v>0.29299999999999998</v>
      </c>
      <c r="P36" s="362">
        <v>0.15459999999999999</v>
      </c>
      <c r="Q36" s="362">
        <v>0.1249</v>
      </c>
      <c r="R36" s="362">
        <v>0.25090000000000001</v>
      </c>
      <c r="S36" s="362">
        <v>0.2072</v>
      </c>
      <c r="T36" s="362">
        <v>0.2487</v>
      </c>
      <c r="U36" s="362">
        <v>0.15140000000000001</v>
      </c>
      <c r="V36" s="362">
        <v>0.1915</v>
      </c>
      <c r="W36" s="362">
        <v>0.23519999999999999</v>
      </c>
      <c r="X36" s="362">
        <v>0.1502</v>
      </c>
      <c r="Y36" s="362">
        <v>0.15229999999999999</v>
      </c>
      <c r="Z36" s="362">
        <v>9.4E-2</v>
      </c>
      <c r="AA36" s="362">
        <v>0.1075</v>
      </c>
      <c r="AB36" s="362">
        <v>0.16650000000000001</v>
      </c>
      <c r="AC36" s="362">
        <v>0.1623</v>
      </c>
      <c r="AD36" s="362">
        <v>7.5600000000000001E-2</v>
      </c>
      <c r="AE36" s="362">
        <v>0.26329999999999998</v>
      </c>
      <c r="AF36" s="362">
        <v>0.28789999999999999</v>
      </c>
      <c r="AG36" s="362">
        <v>0.22869999999999999</v>
      </c>
      <c r="AH36" s="362">
        <v>0.13039999999999999</v>
      </c>
      <c r="AI36" s="362">
        <v>0.13669999999999999</v>
      </c>
      <c r="AJ36" s="362">
        <v>0.1794</v>
      </c>
      <c r="AK36" s="362">
        <v>0.376</v>
      </c>
      <c r="AL36" s="362">
        <v>0.11940000000000001</v>
      </c>
      <c r="AM36" s="362">
        <v>7.8399999999999997E-2</v>
      </c>
      <c r="AN36" s="362">
        <v>0.1734</v>
      </c>
      <c r="AO36" s="362">
        <v>0.1903</v>
      </c>
      <c r="AP36" s="362">
        <v>0.26300000000000001</v>
      </c>
      <c r="AQ36" s="362">
        <v>0.19889999999999999</v>
      </c>
      <c r="AR36" s="35"/>
    </row>
    <row r="37" spans="1:44">
      <c r="A37" s="59" t="s">
        <v>367</v>
      </c>
      <c r="B37" s="362">
        <v>0.23269999999999999</v>
      </c>
      <c r="C37" s="362">
        <v>0.1565</v>
      </c>
      <c r="D37" s="362">
        <v>0.1027</v>
      </c>
      <c r="E37" s="362">
        <v>9.7000000000000003E-2</v>
      </c>
      <c r="F37" s="362">
        <v>0.16789999999999999</v>
      </c>
      <c r="G37" s="362">
        <v>0.1537</v>
      </c>
      <c r="H37" s="362">
        <v>0.15340000000000001</v>
      </c>
      <c r="I37" s="362">
        <v>0.13800000000000001</v>
      </c>
      <c r="J37" s="362">
        <v>0.124</v>
      </c>
      <c r="K37" s="362">
        <v>0.16950000000000001</v>
      </c>
      <c r="L37" s="362">
        <v>0.16719999999999999</v>
      </c>
      <c r="M37" s="362">
        <v>0.14380000000000001</v>
      </c>
      <c r="N37" s="362">
        <v>0.18049999999999999</v>
      </c>
      <c r="O37" s="362">
        <v>0.25929999999999997</v>
      </c>
      <c r="P37" s="362">
        <v>0.1399</v>
      </c>
      <c r="Q37" s="362">
        <v>0.1142</v>
      </c>
      <c r="R37" s="362">
        <v>0.21740000000000001</v>
      </c>
      <c r="S37" s="362">
        <v>0.1358</v>
      </c>
      <c r="T37" s="362">
        <v>0.21859999999999999</v>
      </c>
      <c r="U37" s="362">
        <v>0.13150000000000001</v>
      </c>
      <c r="V37" s="362">
        <v>0.1711</v>
      </c>
      <c r="W37" s="362">
        <v>0.2092</v>
      </c>
      <c r="X37" s="362">
        <v>0.1239</v>
      </c>
      <c r="Y37" s="362">
        <v>0.13220000000000001</v>
      </c>
      <c r="Z37" s="362">
        <v>8.4000000000000005E-2</v>
      </c>
      <c r="AA37" s="362">
        <v>9.6799999999999997E-2</v>
      </c>
      <c r="AB37" s="362">
        <v>0.1532</v>
      </c>
      <c r="AC37" s="362">
        <v>0.14080000000000001</v>
      </c>
      <c r="AD37" s="362">
        <v>6.7400000000000002E-2</v>
      </c>
      <c r="AE37" s="362">
        <v>0.2298</v>
      </c>
      <c r="AF37" s="362">
        <v>0.1799</v>
      </c>
      <c r="AG37" s="362">
        <v>0.19789999999999999</v>
      </c>
      <c r="AH37" s="362">
        <v>0.10920000000000001</v>
      </c>
      <c r="AI37" s="362">
        <v>9.74E-2</v>
      </c>
      <c r="AJ37" s="362">
        <v>0.16320000000000001</v>
      </c>
      <c r="AK37" s="362">
        <v>0.15290000000000001</v>
      </c>
      <c r="AL37" s="362">
        <v>0.1096</v>
      </c>
      <c r="AM37" s="362">
        <v>6.2899999999999998E-2</v>
      </c>
      <c r="AN37" s="362">
        <v>0.14610000000000001</v>
      </c>
      <c r="AO37" s="362">
        <v>0.14030000000000001</v>
      </c>
      <c r="AP37" s="362">
        <v>0.2056</v>
      </c>
      <c r="AQ37" s="362">
        <v>0.16869999999999999</v>
      </c>
      <c r="AR37" s="35"/>
    </row>
    <row r="38" spans="1:44">
      <c r="A38" s="46" t="s">
        <v>368</v>
      </c>
      <c r="B38" s="362">
        <v>0.65669999999999995</v>
      </c>
      <c r="C38" s="362">
        <v>0.61109999999999998</v>
      </c>
      <c r="D38" s="362">
        <v>0.54259999999999997</v>
      </c>
      <c r="E38" s="362">
        <v>0.79610000000000003</v>
      </c>
      <c r="F38" s="362">
        <v>0.37440000000000001</v>
      </c>
      <c r="G38" s="362">
        <v>0.62909999999999999</v>
      </c>
      <c r="H38" s="362">
        <v>0.5171</v>
      </c>
      <c r="I38" s="362">
        <v>0.41959999999999997</v>
      </c>
      <c r="J38" s="362">
        <v>0.66859999999999997</v>
      </c>
      <c r="K38" s="362">
        <v>0.81430000000000002</v>
      </c>
      <c r="L38" s="362">
        <v>0.86399999999999999</v>
      </c>
      <c r="M38" s="362">
        <v>0.501</v>
      </c>
      <c r="N38" s="362">
        <v>0.72570000000000001</v>
      </c>
      <c r="O38" s="362">
        <v>0.79500000000000004</v>
      </c>
      <c r="P38" s="362">
        <v>1.1044</v>
      </c>
      <c r="Q38" s="362">
        <v>0.29709999999999998</v>
      </c>
      <c r="R38" s="362">
        <v>0.77690000000000003</v>
      </c>
      <c r="S38" s="362">
        <v>0.58299999999999996</v>
      </c>
      <c r="T38" s="362">
        <v>0.81169999999999998</v>
      </c>
      <c r="U38" s="362">
        <v>0.5091</v>
      </c>
      <c r="V38" s="362">
        <v>0.62350000000000005</v>
      </c>
      <c r="W38" s="362">
        <v>0.43080000000000002</v>
      </c>
      <c r="X38" s="362">
        <v>0.40620000000000001</v>
      </c>
      <c r="Y38" s="362">
        <v>0.58020000000000005</v>
      </c>
      <c r="Z38" s="362">
        <v>0.2636</v>
      </c>
      <c r="AA38" s="362">
        <v>0.42809999999999998</v>
      </c>
      <c r="AB38" s="362">
        <v>0.56079999999999997</v>
      </c>
      <c r="AC38" s="362">
        <v>0.51280000000000003</v>
      </c>
      <c r="AD38" s="362">
        <v>0.28960000000000002</v>
      </c>
      <c r="AE38" s="362">
        <v>0.65180000000000005</v>
      </c>
      <c r="AF38" s="362">
        <v>0.93959999999999999</v>
      </c>
      <c r="AG38" s="362">
        <v>0.51180000000000003</v>
      </c>
      <c r="AH38" s="362">
        <v>0.50290000000000001</v>
      </c>
      <c r="AI38" s="362">
        <v>0.88190000000000002</v>
      </c>
      <c r="AJ38" s="362">
        <v>1.1012</v>
      </c>
      <c r="AK38" s="362">
        <v>1.1964999999999999</v>
      </c>
      <c r="AL38" s="362">
        <v>0.54630000000000001</v>
      </c>
      <c r="AM38" s="362">
        <v>0.4294</v>
      </c>
      <c r="AN38" s="362">
        <v>0.40360000000000001</v>
      </c>
      <c r="AO38" s="362">
        <v>0.50949999999999995</v>
      </c>
      <c r="AP38" s="362">
        <v>0.73839999999999995</v>
      </c>
      <c r="AQ38" s="362">
        <v>0.59660000000000002</v>
      </c>
      <c r="AR38" s="35"/>
    </row>
    <row r="39" spans="1:44">
      <c r="A39" s="23" t="s">
        <v>369</v>
      </c>
      <c r="B39" s="364"/>
      <c r="C39" s="364"/>
      <c r="D39" s="364"/>
      <c r="E39" s="364"/>
      <c r="F39" s="364"/>
      <c r="G39" s="364"/>
      <c r="H39" s="364"/>
      <c r="I39" s="364"/>
      <c r="J39" s="364"/>
      <c r="K39" s="364"/>
      <c r="L39" s="364"/>
      <c r="M39" s="364"/>
      <c r="N39" s="364"/>
      <c r="O39" s="364"/>
      <c r="P39" s="364"/>
      <c r="Q39" s="364"/>
      <c r="R39" s="364"/>
      <c r="S39" s="364"/>
      <c r="T39" s="364"/>
      <c r="U39" s="364"/>
      <c r="V39" s="364"/>
      <c r="W39" s="364"/>
      <c r="X39" s="364"/>
      <c r="Y39" s="364"/>
      <c r="Z39" s="364"/>
      <c r="AA39" s="364"/>
      <c r="AB39" s="364"/>
      <c r="AC39" s="364"/>
      <c r="AD39" s="364"/>
      <c r="AE39" s="364"/>
      <c r="AF39" s="364"/>
      <c r="AG39" s="364"/>
      <c r="AH39" s="364"/>
      <c r="AI39" s="364"/>
      <c r="AJ39" s="364"/>
      <c r="AK39" s="364"/>
      <c r="AL39" s="364"/>
      <c r="AM39" s="364"/>
      <c r="AN39" s="364"/>
      <c r="AO39" s="364"/>
      <c r="AP39" s="364"/>
      <c r="AQ39" s="364"/>
      <c r="AR39" s="35"/>
    </row>
    <row r="40" spans="1:44">
      <c r="A40" s="59" t="s">
        <v>370</v>
      </c>
      <c r="B40" s="362">
        <v>0.18240000000000001</v>
      </c>
      <c r="C40" s="362">
        <v>0.11360000000000001</v>
      </c>
      <c r="D40" s="362">
        <v>0.1497</v>
      </c>
      <c r="E40" s="362">
        <v>0.1095</v>
      </c>
      <c r="F40" s="362">
        <v>0.15989999999999999</v>
      </c>
      <c r="G40" s="362">
        <v>0.184</v>
      </c>
      <c r="H40" s="362">
        <v>0.1694</v>
      </c>
      <c r="I40" s="362">
        <v>0.1918</v>
      </c>
      <c r="J40" s="362">
        <v>0.17469999999999999</v>
      </c>
      <c r="K40" s="362">
        <v>0.2238</v>
      </c>
      <c r="L40" s="362">
        <v>0.20580000000000001</v>
      </c>
      <c r="M40" s="362">
        <v>0.20780000000000001</v>
      </c>
      <c r="N40" s="362">
        <v>0.13819999999999999</v>
      </c>
      <c r="O40" s="362">
        <v>0.115</v>
      </c>
      <c r="P40" s="362">
        <v>9.5000000000000001E-2</v>
      </c>
      <c r="Q40" s="362">
        <v>8.5800000000000001E-2</v>
      </c>
      <c r="R40" s="362">
        <v>0.13370000000000001</v>
      </c>
      <c r="S40" s="362">
        <v>0.34489999999999998</v>
      </c>
      <c r="T40" s="362">
        <v>0.121</v>
      </c>
      <c r="U40" s="362">
        <v>0.13120000000000001</v>
      </c>
      <c r="V40" s="362">
        <v>0.10639999999999999</v>
      </c>
      <c r="W40" s="362">
        <v>0.1104</v>
      </c>
      <c r="X40" s="362">
        <v>0.17510000000000001</v>
      </c>
      <c r="Y40" s="362">
        <v>0.1318</v>
      </c>
      <c r="Z40" s="362">
        <v>0.1065</v>
      </c>
      <c r="AA40" s="362">
        <v>0.1002</v>
      </c>
      <c r="AB40" s="362">
        <v>7.9699999999999993E-2</v>
      </c>
      <c r="AC40" s="362">
        <v>0.1326</v>
      </c>
      <c r="AD40" s="362">
        <v>0.1087</v>
      </c>
      <c r="AE40" s="362">
        <v>0.1273</v>
      </c>
      <c r="AF40" s="362">
        <v>0.37530000000000002</v>
      </c>
      <c r="AG40" s="362">
        <v>0.13450000000000001</v>
      </c>
      <c r="AH40" s="362">
        <v>0.16289999999999999</v>
      </c>
      <c r="AI40" s="362">
        <v>0.2873</v>
      </c>
      <c r="AJ40" s="362">
        <v>9.0399999999999994E-2</v>
      </c>
      <c r="AK40" s="362">
        <v>0.59330000000000005</v>
      </c>
      <c r="AL40" s="362">
        <v>8.1500000000000003E-2</v>
      </c>
      <c r="AM40" s="362">
        <v>0.1973</v>
      </c>
      <c r="AN40" s="362">
        <v>0.15740000000000001</v>
      </c>
      <c r="AO40" s="362">
        <v>0.26300000000000001</v>
      </c>
      <c r="AP40" s="362">
        <v>0.21820000000000001</v>
      </c>
      <c r="AQ40" s="362">
        <v>0.15160000000000001</v>
      </c>
      <c r="AR40" s="35"/>
    </row>
    <row r="41" spans="1:44">
      <c r="A41" s="59" t="s">
        <v>371</v>
      </c>
      <c r="B41" s="362">
        <v>0.1812</v>
      </c>
      <c r="C41" s="362">
        <v>0.11360000000000001</v>
      </c>
      <c r="D41" s="362">
        <v>0.1497</v>
      </c>
      <c r="E41" s="362">
        <v>0.1095</v>
      </c>
      <c r="F41" s="362">
        <v>0.15989999999999999</v>
      </c>
      <c r="G41" s="362">
        <v>0.184</v>
      </c>
      <c r="H41" s="362">
        <v>0.1694</v>
      </c>
      <c r="I41" s="362">
        <v>0.1918</v>
      </c>
      <c r="J41" s="362">
        <v>0.17469999999999999</v>
      </c>
      <c r="K41" s="362">
        <v>0.2238</v>
      </c>
      <c r="L41" s="362">
        <v>0.20580000000000001</v>
      </c>
      <c r="M41" s="362">
        <v>0.20780000000000001</v>
      </c>
      <c r="N41" s="362">
        <v>0.13819999999999999</v>
      </c>
      <c r="O41" s="362">
        <v>0.115</v>
      </c>
      <c r="P41" s="362">
        <v>9.5000000000000001E-2</v>
      </c>
      <c r="Q41" s="362">
        <v>8.5800000000000001E-2</v>
      </c>
      <c r="R41" s="362">
        <v>0.13370000000000001</v>
      </c>
      <c r="S41" s="362">
        <v>0.34489999999999998</v>
      </c>
      <c r="T41" s="362">
        <v>0.121</v>
      </c>
      <c r="U41" s="362">
        <v>0.13120000000000001</v>
      </c>
      <c r="V41" s="362">
        <v>0.10639999999999999</v>
      </c>
      <c r="W41" s="362">
        <v>0.1104</v>
      </c>
      <c r="X41" s="362">
        <v>0.17510000000000001</v>
      </c>
      <c r="Y41" s="362">
        <v>0.1318</v>
      </c>
      <c r="Z41" s="362">
        <v>0.1065</v>
      </c>
      <c r="AA41" s="362">
        <v>0.1002</v>
      </c>
      <c r="AB41" s="362">
        <v>7.9699999999999993E-2</v>
      </c>
      <c r="AC41" s="362">
        <v>0.1326</v>
      </c>
      <c r="AD41" s="362">
        <v>0.1087</v>
      </c>
      <c r="AE41" s="362">
        <v>0.1273</v>
      </c>
      <c r="AF41" s="362">
        <v>0.37530000000000002</v>
      </c>
      <c r="AG41" s="362">
        <v>0.13450000000000001</v>
      </c>
      <c r="AH41" s="362">
        <v>0.16289999999999999</v>
      </c>
      <c r="AI41" s="362">
        <v>0.2873</v>
      </c>
      <c r="AJ41" s="362">
        <v>9.0399999999999994E-2</v>
      </c>
      <c r="AK41" s="362">
        <v>0.59330000000000005</v>
      </c>
      <c r="AL41" s="362">
        <v>8.1500000000000003E-2</v>
      </c>
      <c r="AM41" s="362">
        <v>0.1973</v>
      </c>
      <c r="AN41" s="362">
        <v>0.15740000000000001</v>
      </c>
      <c r="AO41" s="362">
        <v>0.26300000000000001</v>
      </c>
      <c r="AP41" s="362">
        <v>0.21820000000000001</v>
      </c>
      <c r="AQ41" s="362">
        <v>0.15140000000000001</v>
      </c>
      <c r="AR41" s="35"/>
    </row>
    <row r="42" spans="1:44">
      <c r="A42" s="59" t="s">
        <v>372</v>
      </c>
      <c r="B42" s="362">
        <v>0.1202</v>
      </c>
      <c r="C42" s="362">
        <v>0.28000000000000003</v>
      </c>
      <c r="D42" s="362">
        <v>0.22589999999999999</v>
      </c>
      <c r="E42" s="362">
        <v>0.1241</v>
      </c>
      <c r="F42" s="362">
        <v>0.37540000000000001</v>
      </c>
      <c r="G42" s="362">
        <v>5.7799999999999997E-2</v>
      </c>
      <c r="H42" s="362">
        <v>0.2195</v>
      </c>
      <c r="I42" s="362">
        <v>0.28470000000000001</v>
      </c>
      <c r="J42" s="362">
        <v>0.21529999999999999</v>
      </c>
      <c r="K42" s="362">
        <v>0.184</v>
      </c>
      <c r="L42" s="362">
        <v>8.6999999999999994E-2</v>
      </c>
      <c r="M42" s="362">
        <v>6.3299999999999995E-2</v>
      </c>
      <c r="N42" s="362">
        <v>0.30880000000000002</v>
      </c>
      <c r="O42" s="362">
        <v>0.18970000000000001</v>
      </c>
      <c r="P42" s="362">
        <v>0.1421</v>
      </c>
      <c r="Q42" s="362">
        <v>0.2737</v>
      </c>
      <c r="R42" s="362">
        <v>0.19209999999999999</v>
      </c>
      <c r="S42" s="362">
        <v>0.1368</v>
      </c>
      <c r="T42" s="362">
        <v>9.9199999999999997E-2</v>
      </c>
      <c r="U42" s="362">
        <v>6.4299999999999996E-2</v>
      </c>
      <c r="V42" s="362">
        <v>0.20030000000000001</v>
      </c>
      <c r="W42" s="362">
        <v>0.16220000000000001</v>
      </c>
      <c r="X42" s="362">
        <v>4.9099999999999998E-2</v>
      </c>
      <c r="Y42" s="362">
        <v>9.8799999999999999E-2</v>
      </c>
      <c r="Z42" s="362">
        <v>0.30709999999999998</v>
      </c>
      <c r="AA42" s="362">
        <v>0.21659999999999999</v>
      </c>
      <c r="AB42" s="362">
        <v>0.1691</v>
      </c>
      <c r="AC42" s="362">
        <v>0.2472</v>
      </c>
      <c r="AD42" s="362">
        <v>0.14319999999999999</v>
      </c>
      <c r="AE42" s="362">
        <v>7.5499999999999998E-2</v>
      </c>
      <c r="AF42" s="362">
        <v>4.9799999999999997E-2</v>
      </c>
      <c r="AG42" s="362">
        <v>2.1999999999999999E-2</v>
      </c>
      <c r="AH42" s="362">
        <v>0.15870000000000001</v>
      </c>
      <c r="AI42" s="362">
        <v>0.1091</v>
      </c>
      <c r="AJ42" s="362">
        <v>0.11459999999999999</v>
      </c>
      <c r="AK42" s="362">
        <v>3.1300000000000001E-2</v>
      </c>
      <c r="AL42" s="362">
        <v>0.32090000000000002</v>
      </c>
      <c r="AM42" s="362">
        <v>0.42149999999999999</v>
      </c>
      <c r="AN42" s="362">
        <v>0.31340000000000001</v>
      </c>
      <c r="AO42" s="362">
        <v>0.57720000000000005</v>
      </c>
      <c r="AP42" s="362">
        <v>2.2000000000000001E-3</v>
      </c>
      <c r="AQ42" s="362">
        <v>0.17460000000000001</v>
      </c>
      <c r="AR42" s="35"/>
    </row>
    <row r="43" spans="1:44">
      <c r="A43" s="59" t="s">
        <v>373</v>
      </c>
      <c r="B43" s="362">
        <v>8.6400000000000005E-2</v>
      </c>
      <c r="C43" s="362">
        <v>0.16470000000000001</v>
      </c>
      <c r="D43" s="362">
        <v>0.1447</v>
      </c>
      <c r="E43" s="362">
        <v>6.8599999999999994E-2</v>
      </c>
      <c r="F43" s="362">
        <v>7.3599999999999999E-2</v>
      </c>
      <c r="G43" s="362">
        <v>2.9399999999999999E-2</v>
      </c>
      <c r="H43" s="362">
        <v>0.1396</v>
      </c>
      <c r="I43" s="362">
        <v>0.106</v>
      </c>
      <c r="J43" s="362">
        <v>0.1426</v>
      </c>
      <c r="K43" s="362">
        <v>4.4999999999999998E-2</v>
      </c>
      <c r="L43" s="362">
        <v>1.6E-2</v>
      </c>
      <c r="M43" s="362">
        <v>2.6200000000000001E-2</v>
      </c>
      <c r="N43" s="362">
        <v>0.1193</v>
      </c>
      <c r="O43" s="362">
        <v>0.1086</v>
      </c>
      <c r="P43" s="362">
        <v>4.8899999999999999E-2</v>
      </c>
      <c r="Q43" s="362">
        <v>2.9000000000000001E-2</v>
      </c>
      <c r="R43" s="362">
        <v>7.8700000000000006E-2</v>
      </c>
      <c r="S43" s="362">
        <v>3.3300000000000003E-2</v>
      </c>
      <c r="T43" s="362">
        <v>4.9200000000000001E-2</v>
      </c>
      <c r="U43" s="362">
        <v>1.9599999999999999E-2</v>
      </c>
      <c r="V43" s="362">
        <v>6.6500000000000004E-2</v>
      </c>
      <c r="W43" s="362">
        <v>1.26E-2</v>
      </c>
      <c r="X43" s="362">
        <v>1.2699999999999999E-2</v>
      </c>
      <c r="Y43" s="362">
        <v>3.6700000000000003E-2</v>
      </c>
      <c r="Z43" s="362">
        <v>8.4900000000000003E-2</v>
      </c>
      <c r="AA43" s="362">
        <v>4.7E-2</v>
      </c>
      <c r="AB43" s="362">
        <v>8.3000000000000004E-2</v>
      </c>
      <c r="AC43" s="362">
        <v>0.125</v>
      </c>
      <c r="AD43" s="362">
        <v>7.3499999999999996E-2</v>
      </c>
      <c r="AE43" s="362">
        <v>5.4300000000000001E-2</v>
      </c>
      <c r="AF43" s="362">
        <v>3.6200000000000003E-2</v>
      </c>
      <c r="AG43" s="362">
        <v>1.01E-2</v>
      </c>
      <c r="AH43" s="362">
        <v>5.6099999999999997E-2</v>
      </c>
      <c r="AI43" s="362">
        <v>5.96E-2</v>
      </c>
      <c r="AJ43" s="362">
        <v>0</v>
      </c>
      <c r="AK43" s="362">
        <v>1.4200000000000001E-2</v>
      </c>
      <c r="AL43" s="362">
        <v>7.8E-2</v>
      </c>
      <c r="AM43" s="362">
        <v>0.1278</v>
      </c>
      <c r="AN43" s="362">
        <v>0.13200000000000001</v>
      </c>
      <c r="AO43" s="362">
        <v>7.0300000000000001E-2</v>
      </c>
      <c r="AP43" s="362">
        <v>0</v>
      </c>
      <c r="AQ43" s="362">
        <v>8.1100000000000005E-2</v>
      </c>
      <c r="AR43" s="35"/>
    </row>
    <row r="44" spans="1:44">
      <c r="A44" s="59" t="s">
        <v>374</v>
      </c>
      <c r="B44" s="362">
        <v>4.65E-2</v>
      </c>
      <c r="C44" s="362">
        <v>0.1075</v>
      </c>
      <c r="D44" s="362">
        <v>0.11169999999999999</v>
      </c>
      <c r="E44" s="362">
        <v>5.11E-2</v>
      </c>
      <c r="F44" s="362">
        <v>0.13420000000000001</v>
      </c>
      <c r="G44" s="362">
        <v>2.3300000000000001E-2</v>
      </c>
      <c r="H44" s="362">
        <v>6.1899999999999997E-2</v>
      </c>
      <c r="I44" s="362">
        <v>0.11169999999999999</v>
      </c>
      <c r="J44" s="362">
        <v>9.1899999999999996E-2</v>
      </c>
      <c r="K44" s="362">
        <v>7.7499999999999999E-2</v>
      </c>
      <c r="L44" s="362">
        <v>1.49E-2</v>
      </c>
      <c r="M44" s="362">
        <v>2.3199999999999998E-2</v>
      </c>
      <c r="N44" s="362">
        <v>0.1225</v>
      </c>
      <c r="O44" s="362">
        <v>7.2700000000000001E-2</v>
      </c>
      <c r="P44" s="362">
        <v>3.6600000000000001E-2</v>
      </c>
      <c r="Q44" s="362">
        <v>7.4300000000000005E-2</v>
      </c>
      <c r="R44" s="362">
        <v>8.2600000000000007E-2</v>
      </c>
      <c r="S44" s="362">
        <v>5.6599999999999998E-2</v>
      </c>
      <c r="T44" s="362">
        <v>2.0400000000000001E-2</v>
      </c>
      <c r="U44" s="362">
        <v>2.5399999999999999E-2</v>
      </c>
      <c r="V44" s="362">
        <v>4.5100000000000001E-2</v>
      </c>
      <c r="W44" s="362">
        <v>3.7400000000000003E-2</v>
      </c>
      <c r="X44" s="362">
        <v>3.3799999999999997E-2</v>
      </c>
      <c r="Y44" s="362">
        <v>1.66E-2</v>
      </c>
      <c r="Z44" s="362">
        <v>8.72E-2</v>
      </c>
      <c r="AA44" s="362">
        <v>6.2600000000000003E-2</v>
      </c>
      <c r="AB44" s="362">
        <v>6.8500000000000005E-2</v>
      </c>
      <c r="AC44" s="362">
        <v>0.10580000000000001</v>
      </c>
      <c r="AD44" s="362">
        <v>4.2200000000000001E-2</v>
      </c>
      <c r="AE44" s="362">
        <v>3.7400000000000003E-2</v>
      </c>
      <c r="AF44" s="362">
        <v>1.67E-2</v>
      </c>
      <c r="AG44" s="362">
        <v>1.0200000000000001E-2</v>
      </c>
      <c r="AH44" s="362">
        <v>5.9799999999999999E-2</v>
      </c>
      <c r="AI44" s="362">
        <v>4.6100000000000002E-2</v>
      </c>
      <c r="AJ44" s="362">
        <v>4.3200000000000002E-2</v>
      </c>
      <c r="AK44" s="362">
        <v>4.4999999999999997E-3</v>
      </c>
      <c r="AL44" s="362">
        <v>9.11E-2</v>
      </c>
      <c r="AM44" s="362">
        <v>7.3700000000000002E-2</v>
      </c>
      <c r="AN44" s="362">
        <v>0.1502</v>
      </c>
      <c r="AO44" s="362">
        <v>0.31030000000000002</v>
      </c>
      <c r="AP44" s="362">
        <v>0</v>
      </c>
      <c r="AQ44" s="362">
        <v>6.7299999999999999E-2</v>
      </c>
      <c r="AR44" s="35"/>
    </row>
    <row r="45" spans="1:44">
      <c r="A45" s="59" t="s">
        <v>375</v>
      </c>
      <c r="B45" s="362">
        <v>0.19059999999999999</v>
      </c>
      <c r="C45" s="362">
        <v>0.1578</v>
      </c>
      <c r="D45" s="362">
        <v>0.23649999999999999</v>
      </c>
      <c r="E45" s="362">
        <v>0.1348</v>
      </c>
      <c r="F45" s="362">
        <v>0.25969999999999999</v>
      </c>
      <c r="G45" s="362">
        <v>0.26750000000000002</v>
      </c>
      <c r="H45" s="362">
        <v>0.20169999999999999</v>
      </c>
      <c r="I45" s="362">
        <v>0.2427</v>
      </c>
      <c r="J45" s="362">
        <v>0.21310000000000001</v>
      </c>
      <c r="K45" s="362">
        <v>0.30159999999999998</v>
      </c>
      <c r="L45" s="362">
        <v>0.27279999999999999</v>
      </c>
      <c r="M45" s="362">
        <v>0.23250000000000001</v>
      </c>
      <c r="N45" s="362">
        <v>0.1681</v>
      </c>
      <c r="O45" s="362">
        <v>0.16009999999999999</v>
      </c>
      <c r="P45" s="362">
        <v>0.1321</v>
      </c>
      <c r="Q45" s="362">
        <v>0.13880000000000001</v>
      </c>
      <c r="R45" s="362">
        <v>0.22239999999999999</v>
      </c>
      <c r="S45" s="362">
        <v>0.439</v>
      </c>
      <c r="T45" s="362">
        <v>0.17219999999999999</v>
      </c>
      <c r="U45" s="362">
        <v>0.1623</v>
      </c>
      <c r="V45" s="362">
        <v>0.16889999999999999</v>
      </c>
      <c r="W45" s="362">
        <v>0.17780000000000001</v>
      </c>
      <c r="X45" s="362">
        <v>0.22189999999999999</v>
      </c>
      <c r="Y45" s="362">
        <v>0.1552</v>
      </c>
      <c r="Z45" s="362">
        <v>0.13109999999999999</v>
      </c>
      <c r="AA45" s="362">
        <v>0.12759999999999999</v>
      </c>
      <c r="AB45" s="362">
        <v>0.1191</v>
      </c>
      <c r="AC45" s="362">
        <v>0.15529999999999999</v>
      </c>
      <c r="AD45" s="362">
        <v>0.127</v>
      </c>
      <c r="AE45" s="362">
        <v>0.1971</v>
      </c>
      <c r="AF45" s="362">
        <v>0.49459999999999998</v>
      </c>
      <c r="AG45" s="362">
        <v>0.16059999999999999</v>
      </c>
      <c r="AH45" s="362">
        <v>0.20480000000000001</v>
      </c>
      <c r="AI45" s="362">
        <v>0.45660000000000001</v>
      </c>
      <c r="AJ45" s="362">
        <v>0.11559999999999999</v>
      </c>
      <c r="AK45" s="362">
        <v>0.76839999999999997</v>
      </c>
      <c r="AL45" s="362">
        <v>0.1047</v>
      </c>
      <c r="AM45" s="362">
        <v>0.23119999999999999</v>
      </c>
      <c r="AN45" s="362">
        <v>0.22090000000000001</v>
      </c>
      <c r="AO45" s="362">
        <v>0.31240000000000001</v>
      </c>
      <c r="AP45" s="362">
        <v>0.27260000000000001</v>
      </c>
      <c r="AQ45" s="362">
        <v>0.19620000000000001</v>
      </c>
      <c r="AR45" s="35"/>
    </row>
    <row r="46" spans="1:44">
      <c r="A46" s="60" t="s">
        <v>376</v>
      </c>
      <c r="B46" s="364"/>
      <c r="C46" s="364"/>
      <c r="D46" s="364"/>
      <c r="E46" s="364"/>
      <c r="F46" s="364"/>
      <c r="G46" s="364"/>
      <c r="H46" s="364"/>
      <c r="I46" s="364"/>
      <c r="J46" s="364"/>
      <c r="K46" s="364"/>
      <c r="L46" s="364"/>
      <c r="M46" s="364"/>
      <c r="N46" s="364"/>
      <c r="O46" s="364"/>
      <c r="P46" s="364"/>
      <c r="Q46" s="364"/>
      <c r="R46" s="364"/>
      <c r="S46" s="364"/>
      <c r="T46" s="364"/>
      <c r="U46" s="364"/>
      <c r="V46" s="364"/>
      <c r="W46" s="364"/>
      <c r="X46" s="364"/>
      <c r="Y46" s="364"/>
      <c r="Z46" s="364"/>
      <c r="AA46" s="364"/>
      <c r="AB46" s="364"/>
      <c r="AC46" s="364"/>
      <c r="AD46" s="364"/>
      <c r="AE46" s="364"/>
      <c r="AF46" s="364"/>
      <c r="AG46" s="364"/>
      <c r="AH46" s="364"/>
      <c r="AI46" s="364"/>
      <c r="AJ46" s="364"/>
      <c r="AK46" s="364"/>
      <c r="AL46" s="364"/>
      <c r="AM46" s="364"/>
      <c r="AN46" s="364"/>
      <c r="AO46" s="364"/>
      <c r="AP46" s="364"/>
      <c r="AQ46" s="364"/>
      <c r="AR46" s="35"/>
    </row>
    <row r="47" spans="1:44">
      <c r="A47" s="59" t="s">
        <v>377</v>
      </c>
      <c r="B47" s="362">
        <v>0.70830000000000004</v>
      </c>
      <c r="C47" s="362">
        <v>0.74829999999999997</v>
      </c>
      <c r="D47" s="362">
        <v>0.82840000000000003</v>
      </c>
      <c r="E47" s="362">
        <v>0.76160000000000005</v>
      </c>
      <c r="F47" s="362">
        <v>0.84279999999999999</v>
      </c>
      <c r="G47" s="362">
        <v>0.8165</v>
      </c>
      <c r="H47" s="362">
        <v>0.86709999999999998</v>
      </c>
      <c r="I47" s="362">
        <v>0.84260000000000002</v>
      </c>
      <c r="J47" s="362">
        <v>0.82920000000000005</v>
      </c>
      <c r="K47" s="362">
        <v>0.84960000000000002</v>
      </c>
      <c r="L47" s="362">
        <v>0.86680000000000001</v>
      </c>
      <c r="M47" s="362">
        <v>0.92059999999999997</v>
      </c>
      <c r="N47" s="362">
        <v>0.79010000000000002</v>
      </c>
      <c r="O47" s="362">
        <v>0.76049999999999995</v>
      </c>
      <c r="P47" s="362">
        <v>0.84770000000000001</v>
      </c>
      <c r="Q47" s="362">
        <v>0.74</v>
      </c>
      <c r="R47" s="362">
        <v>0.84550000000000003</v>
      </c>
      <c r="S47" s="362">
        <v>0.79659999999999997</v>
      </c>
      <c r="T47" s="362">
        <v>0.90139999999999998</v>
      </c>
      <c r="U47" s="362">
        <v>0.74939999999999996</v>
      </c>
      <c r="V47" s="362">
        <v>0.84770000000000001</v>
      </c>
      <c r="W47" s="362">
        <v>0.89270000000000005</v>
      </c>
      <c r="X47" s="362">
        <v>0.78</v>
      </c>
      <c r="Y47" s="362">
        <v>0.878</v>
      </c>
      <c r="Z47" s="362">
        <v>0.85189999999999999</v>
      </c>
      <c r="AA47" s="362">
        <v>0.83520000000000005</v>
      </c>
      <c r="AB47" s="362">
        <v>0.8821</v>
      </c>
      <c r="AC47" s="362">
        <v>0.77759999999999996</v>
      </c>
      <c r="AD47" s="362">
        <v>0.82599999999999996</v>
      </c>
      <c r="AE47" s="362">
        <v>0.87219999999999998</v>
      </c>
      <c r="AF47" s="362">
        <v>0.83099999999999996</v>
      </c>
      <c r="AG47" s="362">
        <v>0.89859999999999995</v>
      </c>
      <c r="AH47" s="362">
        <v>0.79059999999999997</v>
      </c>
      <c r="AI47" s="362">
        <v>0.78159999999999996</v>
      </c>
      <c r="AJ47" s="362">
        <v>0.81620000000000004</v>
      </c>
      <c r="AK47" s="362">
        <v>0.89080000000000004</v>
      </c>
      <c r="AL47" s="362">
        <v>0.84860000000000002</v>
      </c>
      <c r="AM47" s="362">
        <v>0.85919999999999996</v>
      </c>
      <c r="AN47" s="362">
        <v>0.87290000000000001</v>
      </c>
      <c r="AO47" s="362">
        <v>0.80759999999999998</v>
      </c>
      <c r="AP47" s="362">
        <v>0.81569999999999998</v>
      </c>
      <c r="AQ47" s="362">
        <v>0.80559999999999998</v>
      </c>
      <c r="AR47" s="35"/>
    </row>
    <row r="48" spans="1:44">
      <c r="A48" s="59" t="s">
        <v>378</v>
      </c>
      <c r="B48" s="362">
        <v>0.86299999999999999</v>
      </c>
      <c r="C48" s="362">
        <v>0.95430000000000004</v>
      </c>
      <c r="D48" s="362">
        <v>0.93689999999999996</v>
      </c>
      <c r="E48" s="362">
        <v>0.94979999999999998</v>
      </c>
      <c r="F48" s="362">
        <v>0.95679999999999998</v>
      </c>
      <c r="G48" s="362">
        <v>0.93889999999999996</v>
      </c>
      <c r="H48" s="362">
        <v>0.90949999999999998</v>
      </c>
      <c r="I48" s="362">
        <v>0.93520000000000003</v>
      </c>
      <c r="J48" s="362">
        <v>0.94199999999999995</v>
      </c>
      <c r="K48" s="362">
        <v>0.94940000000000002</v>
      </c>
      <c r="L48" s="362">
        <v>0.91790000000000005</v>
      </c>
      <c r="M48" s="362">
        <v>0.92559999999999998</v>
      </c>
      <c r="N48" s="362">
        <v>0.95540000000000003</v>
      </c>
      <c r="O48" s="362">
        <v>0.94420000000000004</v>
      </c>
      <c r="P48" s="362">
        <v>0.94940000000000002</v>
      </c>
      <c r="Q48" s="362">
        <v>0.94520000000000004</v>
      </c>
      <c r="R48" s="362">
        <v>0.89780000000000004</v>
      </c>
      <c r="S48" s="362">
        <v>0.84989999999999999</v>
      </c>
      <c r="T48" s="362">
        <v>0.90839999999999999</v>
      </c>
      <c r="U48" s="362">
        <v>0.95189999999999997</v>
      </c>
      <c r="V48" s="362">
        <v>0.92349999999999999</v>
      </c>
      <c r="W48" s="362">
        <v>0.92469999999999997</v>
      </c>
      <c r="X48" s="362">
        <v>0.93230000000000002</v>
      </c>
      <c r="Y48" s="362">
        <v>0.93559999999999999</v>
      </c>
      <c r="Z48" s="362">
        <v>0.9496</v>
      </c>
      <c r="AA48" s="362">
        <v>0.92900000000000005</v>
      </c>
      <c r="AB48" s="362">
        <v>0.92810000000000004</v>
      </c>
      <c r="AC48" s="362">
        <v>0.93630000000000002</v>
      </c>
      <c r="AD48" s="362">
        <v>0.95669999999999999</v>
      </c>
      <c r="AE48" s="362">
        <v>0.92900000000000005</v>
      </c>
      <c r="AF48" s="362">
        <v>0.87549999999999994</v>
      </c>
      <c r="AG48" s="362">
        <v>0.94889999999999997</v>
      </c>
      <c r="AH48" s="362">
        <v>0.94020000000000004</v>
      </c>
      <c r="AI48" s="362">
        <v>0.80879999999999996</v>
      </c>
      <c r="AJ48" s="362">
        <v>0.93759999999999999</v>
      </c>
      <c r="AK48" s="362">
        <v>0.7026</v>
      </c>
      <c r="AL48" s="362">
        <v>0.96009999999999995</v>
      </c>
      <c r="AM48" s="362">
        <v>0.93630000000000002</v>
      </c>
      <c r="AN48" s="362">
        <v>0.93169999999999997</v>
      </c>
      <c r="AO48" s="362">
        <v>0.91120000000000001</v>
      </c>
      <c r="AP48" s="362">
        <v>0.92789999999999995</v>
      </c>
      <c r="AQ48" s="362">
        <v>0.92079999999999995</v>
      </c>
      <c r="AR48" s="35"/>
    </row>
    <row r="49" spans="1:44">
      <c r="A49" s="59" t="s">
        <v>379</v>
      </c>
      <c r="B49" s="362">
        <v>-8.3000000000000004E-2</v>
      </c>
      <c r="C49" s="362">
        <v>-0.1153</v>
      </c>
      <c r="D49" s="362">
        <v>3.9800000000000002E-2</v>
      </c>
      <c r="E49" s="362">
        <v>-9.9599999999999994E-2</v>
      </c>
      <c r="F49" s="362">
        <v>4.8500000000000001E-2</v>
      </c>
      <c r="G49" s="362">
        <v>6.5699999999999995E-2</v>
      </c>
      <c r="H49" s="362">
        <v>0.1479</v>
      </c>
      <c r="I49" s="362">
        <v>0.1148</v>
      </c>
      <c r="J49" s="362">
        <v>6.6500000000000004E-2</v>
      </c>
      <c r="K49" s="362">
        <v>0.15290000000000001</v>
      </c>
      <c r="L49" s="362">
        <v>0.18890000000000001</v>
      </c>
      <c r="M49" s="362">
        <v>0.25559999999999999</v>
      </c>
      <c r="N49" s="362">
        <v>-4.0300000000000002E-2</v>
      </c>
      <c r="O49" s="362">
        <v>-8.9899999999999994E-2</v>
      </c>
      <c r="P49" s="362">
        <v>-1.35E-2</v>
      </c>
      <c r="Q49" s="362">
        <v>-0.14369999999999999</v>
      </c>
      <c r="R49" s="362">
        <v>8.7099999999999997E-2</v>
      </c>
      <c r="S49" s="362">
        <v>0.43070000000000003</v>
      </c>
      <c r="T49" s="362">
        <v>0.12889999999999999</v>
      </c>
      <c r="U49" s="362">
        <v>-9.3899999999999997E-2</v>
      </c>
      <c r="V49" s="362">
        <v>2.7300000000000001E-2</v>
      </c>
      <c r="W49" s="362">
        <v>8.5099999999999995E-2</v>
      </c>
      <c r="X49" s="362">
        <v>1.43E-2</v>
      </c>
      <c r="Y49" s="362">
        <v>8.09E-2</v>
      </c>
      <c r="Z49" s="362">
        <v>4.1000000000000003E-3</v>
      </c>
      <c r="AA49" s="362">
        <v>-8.0000000000000004E-4</v>
      </c>
      <c r="AB49" s="362">
        <v>3.2599999999999997E-2</v>
      </c>
      <c r="AC49" s="362">
        <v>-4.2500000000000003E-2</v>
      </c>
      <c r="AD49" s="362">
        <v>-3.1399999999999997E-2</v>
      </c>
      <c r="AE49" s="362">
        <v>7.5700000000000003E-2</v>
      </c>
      <c r="AF49" s="362">
        <v>0.51929999999999998</v>
      </c>
      <c r="AG49" s="362">
        <v>9.4200000000000006E-2</v>
      </c>
      <c r="AH49" s="362">
        <v>4.4999999999999997E-3</v>
      </c>
      <c r="AI49" s="362">
        <v>0.35610000000000003</v>
      </c>
      <c r="AJ49" s="362">
        <v>-4.2999999999999997E-2</v>
      </c>
      <c r="AK49" s="362">
        <v>2.1171000000000002</v>
      </c>
      <c r="AL49" s="362">
        <v>-3.7699999999999997E-2</v>
      </c>
      <c r="AM49" s="362">
        <v>0.1431</v>
      </c>
      <c r="AN49" s="362">
        <v>0.1119</v>
      </c>
      <c r="AO49" s="362">
        <v>0.20250000000000001</v>
      </c>
      <c r="AP49" s="362">
        <v>0.1246</v>
      </c>
      <c r="AQ49" s="362">
        <v>1.41E-2</v>
      </c>
      <c r="AR49" s="35"/>
    </row>
    <row r="50" spans="1:44" ht="31.5" customHeight="1" thickBot="1">
      <c r="A50" s="367" t="s">
        <v>380</v>
      </c>
      <c r="B50" s="368">
        <v>1.6093999999999999</v>
      </c>
      <c r="C50" s="368">
        <v>2.2155999999999998</v>
      </c>
      <c r="D50" s="368">
        <v>1.1466000000000001</v>
      </c>
      <c r="E50" s="368">
        <v>2.1776</v>
      </c>
      <c r="F50" s="368">
        <v>0.98299999999999998</v>
      </c>
      <c r="G50" s="368">
        <v>0.99760000000000004</v>
      </c>
      <c r="H50" s="368">
        <v>0.78420000000000001</v>
      </c>
      <c r="I50" s="368">
        <v>0.82040000000000002</v>
      </c>
      <c r="J50" s="368">
        <v>0.97770000000000001</v>
      </c>
      <c r="K50" s="368">
        <v>0.67200000000000004</v>
      </c>
      <c r="L50" s="368">
        <v>0.64749999999999996</v>
      </c>
      <c r="M50" s="368">
        <v>0.3821</v>
      </c>
      <c r="N50" s="368">
        <v>1.5186999999999999</v>
      </c>
      <c r="O50" s="368">
        <v>2.0825</v>
      </c>
      <c r="P50" s="368">
        <v>1.6035999999999999</v>
      </c>
      <c r="Q50" s="368">
        <v>3.0308000000000002</v>
      </c>
      <c r="R50" s="368">
        <v>1.1556</v>
      </c>
      <c r="S50" s="368">
        <v>0.58979999999999999</v>
      </c>
      <c r="T50" s="368">
        <v>0.81479999999999997</v>
      </c>
      <c r="U50" s="368">
        <v>1.9108000000000001</v>
      </c>
      <c r="V50" s="368">
        <v>1.4305000000000001</v>
      </c>
      <c r="W50" s="368">
        <v>0.97270000000000001</v>
      </c>
      <c r="X50" s="368">
        <v>1.2559</v>
      </c>
      <c r="Y50" s="368">
        <v>0.92549999999999999</v>
      </c>
      <c r="Z50" s="368">
        <v>1.3900999999999999</v>
      </c>
      <c r="AA50" s="368">
        <v>1.6440999999999999</v>
      </c>
      <c r="AB50" s="368">
        <v>1.4804999999999999</v>
      </c>
      <c r="AC50" s="368">
        <v>1.6773</v>
      </c>
      <c r="AD50" s="368">
        <v>1.6013999999999999</v>
      </c>
      <c r="AE50" s="368">
        <v>1.0042</v>
      </c>
      <c r="AF50" s="368">
        <v>0.45040000000000002</v>
      </c>
      <c r="AG50" s="368">
        <v>0.75390000000000001</v>
      </c>
      <c r="AH50" s="368">
        <v>1.2854000000000001</v>
      </c>
      <c r="AI50" s="368">
        <v>0.76</v>
      </c>
      <c r="AJ50" s="368">
        <v>2.0339</v>
      </c>
      <c r="AK50" s="368">
        <v>0.184</v>
      </c>
      <c r="AL50" s="368">
        <v>1.8576999999999999</v>
      </c>
      <c r="AM50" s="368">
        <v>0.71389999999999998</v>
      </c>
      <c r="AN50" s="368">
        <v>0.80740000000000001</v>
      </c>
      <c r="AO50" s="368">
        <v>0.73180000000000001</v>
      </c>
      <c r="AP50" s="368">
        <v>0.84440000000000004</v>
      </c>
      <c r="AQ50" s="368">
        <v>1.2838000000000001</v>
      </c>
      <c r="AR50" s="35"/>
    </row>
    <row r="51" spans="1:44" ht="15.75" thickTop="1">
      <c r="A51" s="753" t="s">
        <v>381</v>
      </c>
      <c r="B51" s="753"/>
      <c r="C51" s="753"/>
      <c r="D51" s="753"/>
      <c r="E51" s="753"/>
      <c r="F51" s="753"/>
      <c r="G51" s="753"/>
      <c r="H51" s="753"/>
      <c r="I51" s="753"/>
      <c r="J51" s="753"/>
      <c r="K51" s="753"/>
      <c r="L51" s="753"/>
      <c r="M51" s="753"/>
      <c r="N51" s="753"/>
      <c r="O51" s="753"/>
      <c r="P51" s="753"/>
      <c r="Q51" s="753"/>
      <c r="R51" s="753"/>
      <c r="S51" s="753"/>
      <c r="T51" s="753"/>
      <c r="U51" s="753"/>
      <c r="V51" s="753"/>
      <c r="W51" s="753"/>
      <c r="X51" s="753"/>
      <c r="Y51" s="753"/>
      <c r="Z51" s="753"/>
      <c r="AA51" s="753"/>
      <c r="AB51" s="753"/>
      <c r="AC51" s="753"/>
      <c r="AD51" s="753"/>
      <c r="AE51" s="753"/>
      <c r="AF51" s="753"/>
      <c r="AG51" s="753"/>
      <c r="AH51" s="753"/>
      <c r="AI51" s="753"/>
      <c r="AJ51" s="753"/>
      <c r="AK51" s="753"/>
      <c r="AL51" s="753"/>
      <c r="AM51" s="753"/>
      <c r="AN51" s="753"/>
      <c r="AO51" s="753"/>
      <c r="AP51" s="753"/>
      <c r="AQ51" s="753"/>
      <c r="AR51" s="369"/>
    </row>
    <row r="52" spans="1:44" ht="37.5" customHeight="1">
      <c r="A52" s="711" t="s">
        <v>382</v>
      </c>
      <c r="B52" s="711"/>
      <c r="C52" s="711"/>
      <c r="D52" s="711"/>
      <c r="E52" s="711"/>
      <c r="F52" s="711"/>
      <c r="G52" s="711"/>
      <c r="H52" s="711"/>
      <c r="I52" s="711"/>
      <c r="J52" s="711"/>
      <c r="K52" s="711"/>
      <c r="L52" s="711"/>
      <c r="M52" s="711"/>
      <c r="N52" s="711"/>
      <c r="O52" s="711"/>
      <c r="P52" s="711"/>
      <c r="Q52" s="711"/>
      <c r="R52" s="711"/>
      <c r="S52" s="711"/>
      <c r="T52" s="711"/>
      <c r="U52" s="711"/>
      <c r="V52" s="711"/>
      <c r="W52" s="711"/>
      <c r="X52" s="711"/>
      <c r="Y52" s="711"/>
      <c r="Z52" s="711"/>
      <c r="AA52" s="711"/>
      <c r="AB52" s="711"/>
      <c r="AC52" s="711"/>
      <c r="AD52" s="711"/>
      <c r="AE52" s="711"/>
      <c r="AF52" s="711"/>
      <c r="AG52" s="711"/>
      <c r="AH52" s="711"/>
      <c r="AI52" s="711"/>
      <c r="AJ52" s="711"/>
      <c r="AK52" s="711"/>
      <c r="AL52" s="711"/>
      <c r="AM52" s="711"/>
      <c r="AN52" s="711"/>
      <c r="AO52" s="711"/>
      <c r="AP52" s="711"/>
      <c r="AQ52" s="711"/>
      <c r="AR52" s="369"/>
    </row>
    <row r="53" spans="1:44" ht="26.25" customHeight="1">
      <c r="A53" s="711" t="s">
        <v>383</v>
      </c>
      <c r="B53" s="711"/>
      <c r="C53" s="711"/>
      <c r="D53" s="711"/>
      <c r="E53" s="711"/>
      <c r="F53" s="711"/>
      <c r="G53" s="711"/>
      <c r="H53" s="711"/>
      <c r="I53" s="711"/>
      <c r="J53" s="711"/>
      <c r="K53" s="711"/>
      <c r="L53" s="711"/>
      <c r="M53" s="711"/>
      <c r="N53" s="711"/>
      <c r="O53" s="711"/>
      <c r="P53" s="711"/>
      <c r="Q53" s="711"/>
      <c r="R53" s="711"/>
      <c r="S53" s="711"/>
      <c r="T53" s="711"/>
      <c r="U53" s="711"/>
      <c r="V53" s="711"/>
      <c r="W53" s="711"/>
      <c r="X53" s="711"/>
      <c r="Y53" s="711"/>
      <c r="Z53" s="711"/>
      <c r="AA53" s="711"/>
      <c r="AB53" s="711"/>
      <c r="AC53" s="711"/>
      <c r="AD53" s="711"/>
      <c r="AE53" s="711"/>
      <c r="AF53" s="711"/>
      <c r="AG53" s="711"/>
      <c r="AH53" s="711"/>
      <c r="AI53" s="711"/>
      <c r="AJ53" s="711"/>
      <c r="AK53" s="711"/>
      <c r="AL53" s="711"/>
      <c r="AM53" s="711"/>
      <c r="AN53" s="711"/>
      <c r="AO53" s="711"/>
      <c r="AP53" s="711"/>
      <c r="AQ53" s="711"/>
      <c r="AR53" s="369"/>
    </row>
    <row r="54" spans="1:44">
      <c r="A54" s="713" t="s">
        <v>384</v>
      </c>
      <c r="B54" s="713"/>
      <c r="C54" s="713"/>
      <c r="D54" s="713"/>
      <c r="E54" s="713"/>
      <c r="F54" s="713"/>
      <c r="G54" s="713"/>
      <c r="H54" s="713"/>
      <c r="I54" s="713"/>
      <c r="J54" s="713"/>
      <c r="K54" s="713"/>
      <c r="L54" s="713"/>
      <c r="M54" s="713"/>
      <c r="N54" s="713"/>
      <c r="O54" s="713"/>
      <c r="P54" s="713"/>
      <c r="Q54" s="713"/>
      <c r="R54" s="713"/>
      <c r="S54" s="713"/>
      <c r="T54" s="713"/>
      <c r="U54" s="713"/>
      <c r="V54" s="713"/>
      <c r="W54" s="713"/>
      <c r="X54" s="713"/>
      <c r="Y54" s="713"/>
      <c r="Z54" s="713"/>
      <c r="AA54" s="713"/>
      <c r="AB54" s="713"/>
      <c r="AC54" s="713"/>
      <c r="AD54" s="713"/>
      <c r="AE54" s="713"/>
      <c r="AF54" s="713"/>
      <c r="AG54" s="713"/>
      <c r="AH54" s="713"/>
      <c r="AI54" s="713"/>
      <c r="AJ54" s="713"/>
      <c r="AK54" s="713"/>
      <c r="AL54" s="713"/>
      <c r="AM54" s="713"/>
      <c r="AN54" s="713"/>
      <c r="AO54" s="713"/>
      <c r="AP54" s="713"/>
      <c r="AQ54" s="713"/>
      <c r="AR54" s="35"/>
    </row>
    <row r="55" spans="1:44">
      <c r="A55" s="713" t="s">
        <v>385</v>
      </c>
      <c r="B55" s="713"/>
      <c r="C55" s="713"/>
      <c r="D55" s="713"/>
      <c r="E55" s="713"/>
      <c r="F55" s="713"/>
      <c r="G55" s="713"/>
      <c r="H55" s="713"/>
      <c r="I55" s="713"/>
      <c r="J55" s="713"/>
      <c r="K55" s="713"/>
      <c r="L55" s="713"/>
      <c r="M55" s="713"/>
      <c r="N55" s="713"/>
      <c r="O55" s="713"/>
      <c r="P55" s="713"/>
      <c r="Q55" s="713"/>
      <c r="R55" s="713"/>
      <c r="S55" s="713"/>
      <c r="T55" s="713"/>
      <c r="U55" s="713"/>
      <c r="V55" s="713"/>
      <c r="W55" s="713"/>
      <c r="X55" s="713"/>
      <c r="Y55" s="713"/>
      <c r="Z55" s="713"/>
      <c r="AA55" s="713"/>
      <c r="AB55" s="713"/>
      <c r="AC55" s="713"/>
      <c r="AD55" s="713"/>
      <c r="AE55" s="713"/>
      <c r="AF55" s="713"/>
      <c r="AG55" s="713"/>
      <c r="AH55" s="713"/>
      <c r="AI55" s="713"/>
      <c r="AJ55" s="713"/>
      <c r="AK55" s="713"/>
      <c r="AL55" s="713"/>
      <c r="AM55" s="713"/>
      <c r="AN55" s="713"/>
      <c r="AO55" s="713"/>
      <c r="AP55" s="713"/>
      <c r="AQ55" s="713"/>
      <c r="AR55" s="35"/>
    </row>
    <row r="56" spans="1:44">
      <c r="A56" s="370" t="s">
        <v>900</v>
      </c>
      <c r="B56" s="48"/>
      <c r="C56" s="48"/>
      <c r="D56" s="48"/>
      <c r="E56" s="48"/>
      <c r="F56" s="48"/>
      <c r="G56" s="48"/>
      <c r="H56" s="48"/>
      <c r="I56" s="48"/>
      <c r="J56" s="48"/>
      <c r="K56" s="48"/>
      <c r="L56" s="48"/>
      <c r="M56" s="48"/>
      <c r="N56" s="48"/>
      <c r="O56" s="48"/>
      <c r="P56" s="48"/>
      <c r="Q56" s="48"/>
      <c r="R56" s="48"/>
      <c r="S56" s="48"/>
      <c r="T56" s="48"/>
      <c r="U56" s="48"/>
      <c r="V56" s="48"/>
      <c r="W56" s="48"/>
      <c r="X56" s="48"/>
      <c r="Y56" s="48"/>
      <c r="Z56" s="35"/>
      <c r="AA56" s="35"/>
      <c r="AB56" s="35"/>
      <c r="AC56" s="35"/>
      <c r="AD56" s="35"/>
      <c r="AE56" s="371"/>
      <c r="AF56" s="35"/>
      <c r="AG56" s="35"/>
      <c r="AH56" s="35"/>
      <c r="AI56" s="35"/>
      <c r="AJ56" s="35"/>
      <c r="AK56" s="35"/>
      <c r="AL56" s="35"/>
      <c r="AM56" s="35"/>
      <c r="AN56" s="35"/>
      <c r="AO56" s="35"/>
      <c r="AP56" s="35"/>
      <c r="AQ56" s="35"/>
      <c r="AR56" s="35"/>
    </row>
    <row r="57" spans="1:44" ht="25.5">
      <c r="A57" s="67"/>
      <c r="B57" s="50" t="s">
        <v>909</v>
      </c>
      <c r="C57" s="50" t="s">
        <v>911</v>
      </c>
      <c r="D57" s="50" t="s">
        <v>910</v>
      </c>
      <c r="E57" s="50" t="s">
        <v>933</v>
      </c>
      <c r="F57" s="50" t="s">
        <v>919</v>
      </c>
      <c r="G57" s="50" t="s">
        <v>916</v>
      </c>
      <c r="H57" s="50" t="s">
        <v>922</v>
      </c>
      <c r="I57" s="50" t="s">
        <v>912</v>
      </c>
      <c r="J57" s="51" t="s">
        <v>917</v>
      </c>
      <c r="K57" s="50" t="s">
        <v>913</v>
      </c>
      <c r="L57" s="50" t="s">
        <v>914</v>
      </c>
      <c r="M57" s="50" t="s">
        <v>915</v>
      </c>
      <c r="N57" s="50" t="s">
        <v>924</v>
      </c>
      <c r="O57" s="50" t="s">
        <v>923</v>
      </c>
      <c r="P57" s="50" t="s">
        <v>931</v>
      </c>
      <c r="Q57" s="50" t="s">
        <v>926</v>
      </c>
      <c r="R57" s="51" t="s">
        <v>918</v>
      </c>
      <c r="S57" s="50" t="s">
        <v>927</v>
      </c>
      <c r="T57" s="50" t="s">
        <v>932</v>
      </c>
      <c r="U57" s="50" t="s">
        <v>925</v>
      </c>
      <c r="V57" s="50" t="s">
        <v>920</v>
      </c>
      <c r="W57" s="50" t="s">
        <v>921</v>
      </c>
      <c r="X57" s="50" t="s">
        <v>929</v>
      </c>
      <c r="Y57" s="50" t="s">
        <v>928</v>
      </c>
      <c r="Z57" s="51" t="s">
        <v>930</v>
      </c>
      <c r="AA57" s="50" t="s">
        <v>934</v>
      </c>
      <c r="AB57" s="50" t="s">
        <v>935</v>
      </c>
      <c r="AC57" s="50" t="s">
        <v>936</v>
      </c>
      <c r="AD57" s="50" t="s">
        <v>937</v>
      </c>
      <c r="AE57" s="50" t="s">
        <v>938</v>
      </c>
      <c r="AF57" s="50" t="s">
        <v>939</v>
      </c>
      <c r="AG57" s="50" t="s">
        <v>940</v>
      </c>
      <c r="AH57" s="50" t="s">
        <v>941</v>
      </c>
      <c r="AI57" s="50" t="s">
        <v>942</v>
      </c>
      <c r="AJ57" s="50" t="s">
        <v>943</v>
      </c>
      <c r="AK57" s="50" t="s">
        <v>944</v>
      </c>
      <c r="AL57" s="50" t="s">
        <v>945</v>
      </c>
      <c r="AM57" s="50" t="s">
        <v>946</v>
      </c>
      <c r="AN57" s="50" t="s">
        <v>947</v>
      </c>
      <c r="AO57" s="50" t="s">
        <v>948</v>
      </c>
      <c r="AP57" s="50" t="s">
        <v>949</v>
      </c>
      <c r="AQ57" s="51" t="s">
        <v>335</v>
      </c>
      <c r="AR57" s="35"/>
    </row>
    <row r="58" spans="1:44">
      <c r="A58" s="35"/>
      <c r="B58" s="35"/>
      <c r="C58" s="35"/>
      <c r="D58" s="35"/>
      <c r="E58" s="35"/>
      <c r="F58" s="35"/>
      <c r="G58" s="35"/>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row>
    <row r="59" spans="1:44">
      <c r="A59" s="60" t="s">
        <v>387</v>
      </c>
      <c r="B59" s="68"/>
      <c r="C59" s="68"/>
      <c r="D59" s="68"/>
      <c r="E59" s="68"/>
      <c r="F59" s="68"/>
      <c r="G59" s="68"/>
      <c r="H59" s="69"/>
      <c r="I59" s="69"/>
      <c r="J59" s="69"/>
      <c r="K59" s="68"/>
      <c r="L59" s="68"/>
      <c r="M59" s="68"/>
      <c r="N59" s="68"/>
      <c r="O59" s="68"/>
      <c r="P59" s="69"/>
      <c r="Q59" s="69"/>
      <c r="R59" s="69"/>
      <c r="S59" s="68"/>
      <c r="T59" s="68"/>
      <c r="U59" s="68"/>
      <c r="V59" s="68"/>
      <c r="W59" s="68"/>
      <c r="X59" s="69"/>
      <c r="Y59" s="69"/>
      <c r="Z59" s="69"/>
      <c r="AA59" s="68"/>
      <c r="AB59" s="68"/>
      <c r="AC59" s="68"/>
      <c r="AD59" s="68"/>
      <c r="AE59" s="69"/>
      <c r="AF59" s="69"/>
      <c r="AG59" s="69"/>
      <c r="AH59" s="69"/>
      <c r="AI59" s="69"/>
      <c r="AJ59" s="69"/>
      <c r="AK59" s="69"/>
      <c r="AL59" s="69"/>
      <c r="AM59" s="69"/>
      <c r="AN59" s="69"/>
      <c r="AO59" s="69"/>
      <c r="AP59" s="69"/>
      <c r="AQ59" s="69"/>
      <c r="AR59" s="35"/>
    </row>
    <row r="60" spans="1:44">
      <c r="A60" s="73" t="s">
        <v>388</v>
      </c>
      <c r="B60" s="74">
        <v>6.7799999999999999E-2</v>
      </c>
      <c r="C60" s="74">
        <v>6.3399999999999998E-2</v>
      </c>
      <c r="D60" s="74">
        <v>5.6300000000000003E-2</v>
      </c>
      <c r="E60" s="74">
        <v>6.1699999999999998E-2</v>
      </c>
      <c r="F60" s="74">
        <v>6.54E-2</v>
      </c>
      <c r="G60" s="74">
        <v>4.9700000000000001E-2</v>
      </c>
      <c r="H60" s="74">
        <v>8.5300000000000001E-2</v>
      </c>
      <c r="I60" s="74">
        <v>6.8900000000000003E-2</v>
      </c>
      <c r="J60" s="74">
        <v>6.2799999999999995E-2</v>
      </c>
      <c r="K60" s="74">
        <v>5.8599999999999999E-2</v>
      </c>
      <c r="L60" s="74">
        <v>6.4899999999999999E-2</v>
      </c>
      <c r="M60" s="74">
        <v>7.8700000000000006E-2</v>
      </c>
      <c r="N60" s="74">
        <v>0.1069</v>
      </c>
      <c r="O60" s="74">
        <v>6.3299999999999995E-2</v>
      </c>
      <c r="P60" s="74">
        <v>5.6800000000000003E-2</v>
      </c>
      <c r="Q60" s="74">
        <v>0.06</v>
      </c>
      <c r="R60" s="74">
        <v>7.5300000000000006E-2</v>
      </c>
      <c r="S60" s="74">
        <v>0.11990000000000001</v>
      </c>
      <c r="T60" s="74">
        <v>7.6300000000000007E-2</v>
      </c>
      <c r="U60" s="74">
        <v>9.1200000000000003E-2</v>
      </c>
      <c r="V60" s="74">
        <v>5.9900000000000002E-2</v>
      </c>
      <c r="W60" s="74">
        <v>7.2800000000000004E-2</v>
      </c>
      <c r="X60" s="74">
        <v>5.7000000000000002E-2</v>
      </c>
      <c r="Y60" s="74">
        <v>7.2300000000000003E-2</v>
      </c>
      <c r="Z60" s="74">
        <v>6.9500000000000006E-2</v>
      </c>
      <c r="AA60" s="74">
        <v>5.8700000000000002E-2</v>
      </c>
      <c r="AB60" s="74">
        <v>5.3100000000000001E-2</v>
      </c>
      <c r="AC60" s="74">
        <v>8.1000000000000003E-2</v>
      </c>
      <c r="AD60" s="74">
        <v>0.1336</v>
      </c>
      <c r="AE60" s="371">
        <v>7.0999999999999994E-2</v>
      </c>
      <c r="AF60" s="74">
        <v>8.43E-2</v>
      </c>
      <c r="AG60" s="74">
        <v>0.08</v>
      </c>
      <c r="AH60" s="74">
        <v>7.4800000000000005E-2</v>
      </c>
      <c r="AI60" s="74">
        <v>8.9099999999999999E-2</v>
      </c>
      <c r="AJ60" s="74">
        <v>7.1300000000000002E-2</v>
      </c>
      <c r="AK60" s="74">
        <v>0.1595</v>
      </c>
      <c r="AL60" s="74">
        <v>6.1800000000000001E-2</v>
      </c>
      <c r="AM60" s="74">
        <v>9.4700000000000006E-2</v>
      </c>
      <c r="AN60" s="74">
        <v>6.6600000000000006E-2</v>
      </c>
      <c r="AO60" s="74">
        <v>7.85E-2</v>
      </c>
      <c r="AP60" s="74">
        <v>8.4699999999999998E-2</v>
      </c>
      <c r="AQ60" s="74">
        <v>6.9500000000000006E-2</v>
      </c>
      <c r="AR60" s="35"/>
    </row>
    <row r="61" spans="1:44">
      <c r="A61" s="73" t="s">
        <v>389</v>
      </c>
      <c r="B61" s="74">
        <v>7.1300000000000002E-2</v>
      </c>
      <c r="C61" s="74">
        <v>6.5799999999999997E-2</v>
      </c>
      <c r="D61" s="74">
        <v>6.0699999999999997E-2</v>
      </c>
      <c r="E61" s="74">
        <v>6.7400000000000002E-2</v>
      </c>
      <c r="F61" s="74">
        <v>6.2600000000000003E-2</v>
      </c>
      <c r="G61" s="74">
        <v>5.33E-2</v>
      </c>
      <c r="H61" s="74">
        <v>8.7900000000000006E-2</v>
      </c>
      <c r="I61" s="74">
        <v>6.88E-2</v>
      </c>
      <c r="J61" s="74">
        <v>6.4000000000000001E-2</v>
      </c>
      <c r="K61" s="74">
        <v>0.06</v>
      </c>
      <c r="L61" s="74">
        <v>6.7000000000000004E-2</v>
      </c>
      <c r="M61" s="74">
        <v>8.0699999999999994E-2</v>
      </c>
      <c r="N61" s="74">
        <v>0.1115</v>
      </c>
      <c r="O61" s="74">
        <v>6.5699999999999995E-2</v>
      </c>
      <c r="P61" s="74">
        <v>5.6099999999999997E-2</v>
      </c>
      <c r="Q61" s="74">
        <v>6.0699999999999997E-2</v>
      </c>
      <c r="R61" s="74">
        <v>7.5200000000000003E-2</v>
      </c>
      <c r="S61" s="74">
        <v>0.1174</v>
      </c>
      <c r="T61" s="74">
        <v>8.1600000000000006E-2</v>
      </c>
      <c r="U61" s="74">
        <v>9.6100000000000005E-2</v>
      </c>
      <c r="V61" s="74">
        <v>5.9400000000000001E-2</v>
      </c>
      <c r="W61" s="74">
        <v>7.3599999999999999E-2</v>
      </c>
      <c r="X61" s="74">
        <v>5.7099999999999998E-2</v>
      </c>
      <c r="Y61" s="74">
        <v>7.2800000000000004E-2</v>
      </c>
      <c r="Z61" s="74">
        <v>7.0999999999999994E-2</v>
      </c>
      <c r="AA61" s="74">
        <v>6.3200000000000006E-2</v>
      </c>
      <c r="AB61" s="74">
        <v>5.3400000000000003E-2</v>
      </c>
      <c r="AC61" s="74">
        <v>8.4099999999999994E-2</v>
      </c>
      <c r="AD61" s="74">
        <v>0.13730000000000001</v>
      </c>
      <c r="AE61" s="74">
        <v>7.1499999999999994E-2</v>
      </c>
      <c r="AF61" s="74">
        <v>8.1500000000000003E-2</v>
      </c>
      <c r="AG61" s="74">
        <v>8.2900000000000001E-2</v>
      </c>
      <c r="AH61" s="74">
        <v>7.4999999999999997E-2</v>
      </c>
      <c r="AI61" s="74">
        <v>8.9200000000000002E-2</v>
      </c>
      <c r="AJ61" s="74">
        <v>7.6300000000000007E-2</v>
      </c>
      <c r="AK61" s="74">
        <v>0.16009999999999999</v>
      </c>
      <c r="AL61" s="74">
        <v>6.6100000000000006E-2</v>
      </c>
      <c r="AM61" s="74">
        <v>9.4200000000000006E-2</v>
      </c>
      <c r="AN61" s="74">
        <v>6.6799999999999998E-2</v>
      </c>
      <c r="AO61" s="74">
        <v>8.6300000000000002E-2</v>
      </c>
      <c r="AP61" s="74">
        <v>8.5699999999999998E-2</v>
      </c>
      <c r="AQ61" s="74">
        <v>7.1599999999999997E-2</v>
      </c>
      <c r="AR61" s="35"/>
    </row>
    <row r="62" spans="1:44">
      <c r="A62" s="73" t="s">
        <v>390</v>
      </c>
      <c r="B62" s="74">
        <v>6.1600000000000002E-2</v>
      </c>
      <c r="C62" s="74">
        <v>5.74E-2</v>
      </c>
      <c r="D62" s="74">
        <v>5.3199999999999997E-2</v>
      </c>
      <c r="E62" s="74">
        <v>6.2700000000000006E-2</v>
      </c>
      <c r="F62" s="74">
        <v>4.7100000000000003E-2</v>
      </c>
      <c r="G62" s="74">
        <v>4.4200000000000003E-2</v>
      </c>
      <c r="H62" s="74">
        <v>7.4300000000000005E-2</v>
      </c>
      <c r="I62" s="74">
        <v>6.7400000000000002E-2</v>
      </c>
      <c r="J62" s="74">
        <v>5.6800000000000003E-2</v>
      </c>
      <c r="K62" s="74">
        <v>5.1200000000000002E-2</v>
      </c>
      <c r="L62" s="74">
        <v>6.5699999999999995E-2</v>
      </c>
      <c r="M62" s="74">
        <v>7.6600000000000001E-2</v>
      </c>
      <c r="N62" s="74">
        <v>0.1056</v>
      </c>
      <c r="O62" s="74">
        <v>6.1100000000000002E-2</v>
      </c>
      <c r="P62" s="74">
        <v>4.9599999999999998E-2</v>
      </c>
      <c r="Q62" s="74">
        <v>5.5100000000000003E-2</v>
      </c>
      <c r="R62" s="74">
        <v>5.7200000000000001E-2</v>
      </c>
      <c r="S62" s="74">
        <v>9.8000000000000004E-2</v>
      </c>
      <c r="T62" s="74">
        <v>7.6300000000000007E-2</v>
      </c>
      <c r="U62" s="74">
        <v>8.3400000000000002E-2</v>
      </c>
      <c r="V62" s="74">
        <v>5.1299999999999998E-2</v>
      </c>
      <c r="W62" s="74">
        <v>6.4799999999999996E-2</v>
      </c>
      <c r="X62" s="74">
        <v>5.4399999999999997E-2</v>
      </c>
      <c r="Y62" s="74">
        <v>6.4899999999999999E-2</v>
      </c>
      <c r="Z62" s="74">
        <v>5.5899999999999998E-2</v>
      </c>
      <c r="AA62" s="74">
        <v>6.0100000000000001E-2</v>
      </c>
      <c r="AB62" s="74">
        <v>4.7E-2</v>
      </c>
      <c r="AC62" s="74">
        <v>8.2199999999999995E-2</v>
      </c>
      <c r="AD62" s="74">
        <v>0.1158</v>
      </c>
      <c r="AE62" s="74">
        <v>6.6100000000000006E-2</v>
      </c>
      <c r="AF62" s="74">
        <v>7.0099999999999996E-2</v>
      </c>
      <c r="AG62" s="74">
        <v>7.9000000000000001E-2</v>
      </c>
      <c r="AH62" s="74">
        <v>6.7599999999999993E-2</v>
      </c>
      <c r="AI62" s="74">
        <v>7.2400000000000006E-2</v>
      </c>
      <c r="AJ62" s="74">
        <v>7.0599999999999996E-2</v>
      </c>
      <c r="AK62" s="74">
        <v>0.13339999999999999</v>
      </c>
      <c r="AL62" s="74">
        <v>5.2699999999999997E-2</v>
      </c>
      <c r="AM62" s="74">
        <v>6.4100000000000004E-2</v>
      </c>
      <c r="AN62" s="74">
        <v>6.3100000000000003E-2</v>
      </c>
      <c r="AO62" s="74">
        <v>7.5399999999999995E-2</v>
      </c>
      <c r="AP62" s="74">
        <v>8.8900000000000007E-2</v>
      </c>
      <c r="AQ62" s="74">
        <v>6.3299999999999995E-2</v>
      </c>
      <c r="AR62" s="35"/>
    </row>
    <row r="63" spans="1:44">
      <c r="A63" s="73" t="s">
        <v>391</v>
      </c>
      <c r="B63" s="74">
        <v>1E-3</v>
      </c>
      <c r="C63" s="74">
        <v>2.0000000000000001E-4</v>
      </c>
      <c r="D63" s="74">
        <v>4.4999999999999997E-3</v>
      </c>
      <c r="E63" s="74">
        <v>5.0000000000000001E-4</v>
      </c>
      <c r="F63" s="74">
        <v>-1.7500000000000002E-2</v>
      </c>
      <c r="G63" s="74">
        <v>5.1999999999999998E-3</v>
      </c>
      <c r="H63" s="74">
        <v>2.9999999999999997E-4</v>
      </c>
      <c r="I63" s="74">
        <v>4.0000000000000001E-3</v>
      </c>
      <c r="J63" s="74">
        <v>-2.0000000000000001E-4</v>
      </c>
      <c r="K63" s="74">
        <v>2.2000000000000001E-3</v>
      </c>
      <c r="L63" s="74">
        <v>4.8999999999999998E-3</v>
      </c>
      <c r="M63" s="74">
        <v>7.6E-3</v>
      </c>
      <c r="N63" s="74">
        <v>0</v>
      </c>
      <c r="O63" s="74">
        <v>5.5999999999999999E-3</v>
      </c>
      <c r="P63" s="74">
        <v>6.1999999999999998E-3</v>
      </c>
      <c r="Q63" s="74">
        <v>-1.54E-2</v>
      </c>
      <c r="R63" s="74">
        <v>7.4999999999999997E-3</v>
      </c>
      <c r="S63" s="74">
        <v>1E-4</v>
      </c>
      <c r="T63" s="74">
        <v>5.1000000000000004E-3</v>
      </c>
      <c r="U63" s="74">
        <v>-8.9999999999999998E-4</v>
      </c>
      <c r="V63" s="74">
        <v>6.4000000000000003E-3</v>
      </c>
      <c r="W63" s="74">
        <v>4.8999999999999998E-3</v>
      </c>
      <c r="X63" s="74">
        <v>-5.0000000000000001E-3</v>
      </c>
      <c r="Y63" s="74">
        <v>1.03E-2</v>
      </c>
      <c r="Z63" s="74">
        <v>-5.0000000000000001E-4</v>
      </c>
      <c r="AA63" s="74">
        <v>4.0000000000000002E-4</v>
      </c>
      <c r="AB63" s="74">
        <v>4.1000000000000003E-3</v>
      </c>
      <c r="AC63" s="74">
        <v>2.5000000000000001E-3</v>
      </c>
      <c r="AD63" s="74">
        <v>2.0999999999999999E-3</v>
      </c>
      <c r="AE63" s="74">
        <v>2.8E-3</v>
      </c>
      <c r="AF63" s="74">
        <v>5.5999999999999999E-3</v>
      </c>
      <c r="AG63" s="74">
        <v>5.1000000000000004E-3</v>
      </c>
      <c r="AH63" s="74">
        <v>-1.04E-2</v>
      </c>
      <c r="AI63" s="74">
        <v>-3.5000000000000003E-2</v>
      </c>
      <c r="AJ63" s="74">
        <v>-4.4000000000000003E-3</v>
      </c>
      <c r="AK63" s="74">
        <v>3.6299999999999999E-2</v>
      </c>
      <c r="AL63" s="74">
        <v>-1.5699999999999999E-2</v>
      </c>
      <c r="AM63" s="74">
        <v>-3.9699999999999999E-2</v>
      </c>
      <c r="AN63" s="74">
        <v>4.0000000000000001E-3</v>
      </c>
      <c r="AO63" s="74">
        <v>-6.7000000000000002E-3</v>
      </c>
      <c r="AP63" s="74">
        <v>-4.3E-3</v>
      </c>
      <c r="AQ63" s="74">
        <v>1.8E-3</v>
      </c>
      <c r="AR63" s="35"/>
    </row>
    <row r="64" spans="1:44">
      <c r="A64" s="73" t="s">
        <v>392</v>
      </c>
      <c r="B64" s="74">
        <v>1.1000000000000001E-3</v>
      </c>
      <c r="C64" s="74">
        <v>8.9999999999999998E-4</v>
      </c>
      <c r="D64" s="74">
        <v>3.3E-3</v>
      </c>
      <c r="E64" s="74">
        <v>5.0000000000000001E-4</v>
      </c>
      <c r="F64" s="74">
        <v>-1.7399999999999999E-2</v>
      </c>
      <c r="G64" s="74">
        <v>5.1000000000000004E-3</v>
      </c>
      <c r="H64" s="74">
        <v>2.9999999999999997E-4</v>
      </c>
      <c r="I64" s="74">
        <v>3.2000000000000002E-3</v>
      </c>
      <c r="J64" s="74">
        <v>2.0000000000000001E-4</v>
      </c>
      <c r="K64" s="74">
        <v>2.3E-3</v>
      </c>
      <c r="L64" s="74">
        <v>5.7999999999999996E-3</v>
      </c>
      <c r="M64" s="74">
        <v>7.6E-3</v>
      </c>
      <c r="N64" s="74">
        <v>1E-4</v>
      </c>
      <c r="O64" s="74">
        <v>5.3E-3</v>
      </c>
      <c r="P64" s="74">
        <v>3.2000000000000002E-3</v>
      </c>
      <c r="Q64" s="74">
        <v>-1.67E-2</v>
      </c>
      <c r="R64" s="74">
        <v>8.0000000000000002E-3</v>
      </c>
      <c r="S64" s="74">
        <v>9.7999999999999997E-3</v>
      </c>
      <c r="T64" s="74">
        <v>6.4999999999999997E-3</v>
      </c>
      <c r="U64" s="74">
        <v>-1.6999999999999999E-3</v>
      </c>
      <c r="V64" s="74">
        <v>5.7999999999999996E-3</v>
      </c>
      <c r="W64" s="74">
        <v>6.1000000000000004E-3</v>
      </c>
      <c r="X64" s="74">
        <v>-8.0000000000000002E-3</v>
      </c>
      <c r="Y64" s="74">
        <v>9.5999999999999992E-3</v>
      </c>
      <c r="Z64" s="74">
        <v>0</v>
      </c>
      <c r="AA64" s="74">
        <v>2.9999999999999997E-4</v>
      </c>
      <c r="AB64" s="74">
        <v>4.7999999999999996E-3</v>
      </c>
      <c r="AC64" s="74">
        <v>2E-3</v>
      </c>
      <c r="AD64" s="74">
        <v>3.5999999999999999E-3</v>
      </c>
      <c r="AE64" s="74">
        <v>2.8999999999999998E-3</v>
      </c>
      <c r="AF64" s="74">
        <v>7.1999999999999998E-3</v>
      </c>
      <c r="AG64" s="74">
        <v>3.5999999999999999E-3</v>
      </c>
      <c r="AH64" s="74">
        <v>-1.0200000000000001E-2</v>
      </c>
      <c r="AI64" s="74">
        <v>-3.7100000000000001E-2</v>
      </c>
      <c r="AJ64" s="74">
        <v>-4.7999999999999996E-3</v>
      </c>
      <c r="AK64" s="74">
        <v>3.6299999999999999E-2</v>
      </c>
      <c r="AL64" s="74">
        <v>-1.54E-2</v>
      </c>
      <c r="AM64" s="74">
        <v>-3.8100000000000002E-2</v>
      </c>
      <c r="AN64" s="74">
        <v>6.0000000000000001E-3</v>
      </c>
      <c r="AO64" s="74">
        <v>-6.6E-3</v>
      </c>
      <c r="AP64" s="74">
        <v>8.9999999999999998E-4</v>
      </c>
      <c r="AQ64" s="74">
        <v>2E-3</v>
      </c>
      <c r="AR64" s="35"/>
    </row>
    <row r="65" spans="1:44">
      <c r="A65" s="73" t="s">
        <v>393</v>
      </c>
      <c r="B65" s="74">
        <v>4.0000000000000002E-4</v>
      </c>
      <c r="C65" s="74">
        <v>8.9999999999999998E-4</v>
      </c>
      <c r="D65" s="74">
        <v>2.8E-3</v>
      </c>
      <c r="E65" s="74">
        <v>5.0000000000000001E-4</v>
      </c>
      <c r="F65" s="74">
        <v>-1.7399999999999999E-2</v>
      </c>
      <c r="G65" s="74">
        <v>5.1000000000000004E-3</v>
      </c>
      <c r="H65" s="74">
        <v>2.0000000000000001E-4</v>
      </c>
      <c r="I65" s="74">
        <v>2.5999999999999999E-3</v>
      </c>
      <c r="J65" s="74">
        <v>2.0000000000000001E-4</v>
      </c>
      <c r="K65" s="74">
        <v>2.3E-3</v>
      </c>
      <c r="L65" s="74">
        <v>5.7999999999999996E-3</v>
      </c>
      <c r="M65" s="74">
        <v>7.6E-3</v>
      </c>
      <c r="N65" s="74">
        <v>1E-4</v>
      </c>
      <c r="O65" s="74">
        <v>4.0000000000000001E-3</v>
      </c>
      <c r="P65" s="74">
        <v>3.2000000000000002E-3</v>
      </c>
      <c r="Q65" s="74">
        <v>-1.67E-2</v>
      </c>
      <c r="R65" s="74">
        <v>6.8999999999999999E-3</v>
      </c>
      <c r="S65" s="74">
        <v>9.7999999999999997E-3</v>
      </c>
      <c r="T65" s="74">
        <v>5.1999999999999998E-3</v>
      </c>
      <c r="U65" s="74">
        <v>-1.6999999999999999E-3</v>
      </c>
      <c r="V65" s="74">
        <v>3.3E-3</v>
      </c>
      <c r="W65" s="74">
        <v>6.1000000000000004E-3</v>
      </c>
      <c r="X65" s="74">
        <v>-8.0000000000000002E-3</v>
      </c>
      <c r="Y65" s="74">
        <v>7.7000000000000002E-3</v>
      </c>
      <c r="Z65" s="74">
        <v>0</v>
      </c>
      <c r="AA65" s="74">
        <v>2.9999999999999997E-4</v>
      </c>
      <c r="AB65" s="74">
        <v>4.7999999999999996E-3</v>
      </c>
      <c r="AC65" s="74">
        <v>2E-3</v>
      </c>
      <c r="AD65" s="74">
        <v>3.5999999999999999E-3</v>
      </c>
      <c r="AE65" s="74">
        <v>2.8999999999999998E-3</v>
      </c>
      <c r="AF65" s="74">
        <v>7.1999999999999998E-3</v>
      </c>
      <c r="AG65" s="74">
        <v>3.5999999999999999E-3</v>
      </c>
      <c r="AH65" s="74">
        <v>-1.0200000000000001E-2</v>
      </c>
      <c r="AI65" s="74">
        <v>-3.7100000000000001E-2</v>
      </c>
      <c r="AJ65" s="74">
        <v>-4.7999999999999996E-3</v>
      </c>
      <c r="AK65" s="74">
        <v>2.81E-2</v>
      </c>
      <c r="AL65" s="74">
        <v>-1.54E-2</v>
      </c>
      <c r="AM65" s="74">
        <v>-3.8100000000000002E-2</v>
      </c>
      <c r="AN65" s="74">
        <v>6.0000000000000001E-3</v>
      </c>
      <c r="AO65" s="74">
        <v>-6.6E-3</v>
      </c>
      <c r="AP65" s="74">
        <v>8.9999999999999998E-4</v>
      </c>
      <c r="AQ65" s="74">
        <v>1.6000000000000001E-3</v>
      </c>
      <c r="AR65" s="35"/>
    </row>
    <row r="66" spans="1:44">
      <c r="A66" s="73" t="s">
        <v>394</v>
      </c>
      <c r="B66" s="74">
        <v>3.3E-3</v>
      </c>
      <c r="C66" s="74">
        <v>8.2000000000000007E-3</v>
      </c>
      <c r="D66" s="74">
        <v>1.8800000000000001E-2</v>
      </c>
      <c r="E66" s="74">
        <v>4.3E-3</v>
      </c>
      <c r="F66" s="74">
        <v>-0.1042</v>
      </c>
      <c r="G66" s="74">
        <v>2.81E-2</v>
      </c>
      <c r="H66" s="74">
        <v>1.2999999999999999E-3</v>
      </c>
      <c r="I66" s="74">
        <v>1.3599999999999999E-2</v>
      </c>
      <c r="J66" s="74">
        <v>8.9999999999999998E-4</v>
      </c>
      <c r="K66" s="74">
        <v>1.0500000000000001E-2</v>
      </c>
      <c r="L66" s="74">
        <v>2.86E-2</v>
      </c>
      <c r="M66" s="74">
        <v>3.6799999999999999E-2</v>
      </c>
      <c r="N66" s="74">
        <v>1.1000000000000001E-3</v>
      </c>
      <c r="O66" s="74">
        <v>3.5999999999999997E-2</v>
      </c>
      <c r="P66" s="74">
        <v>3.5299999999999998E-2</v>
      </c>
      <c r="Q66" s="74">
        <v>-0.18079999999999999</v>
      </c>
      <c r="R66" s="74">
        <v>5.2600000000000001E-2</v>
      </c>
      <c r="S66" s="74">
        <v>2.8799999999999999E-2</v>
      </c>
      <c r="T66" s="74">
        <v>4.3499999999999997E-2</v>
      </c>
      <c r="U66" s="74">
        <v>-1.2500000000000001E-2</v>
      </c>
      <c r="V66" s="74">
        <v>3.2599999999999997E-2</v>
      </c>
      <c r="W66" s="74">
        <v>5.7000000000000002E-2</v>
      </c>
      <c r="X66" s="74">
        <v>-4.5900000000000003E-2</v>
      </c>
      <c r="Y66" s="74">
        <v>6.0100000000000001E-2</v>
      </c>
      <c r="Z66" s="74">
        <v>2.9999999999999997E-4</v>
      </c>
      <c r="AA66" s="74">
        <v>2.7000000000000001E-3</v>
      </c>
      <c r="AB66" s="74">
        <v>6.0499999999999998E-2</v>
      </c>
      <c r="AC66" s="74">
        <v>1.4200000000000001E-2</v>
      </c>
      <c r="AD66" s="74">
        <v>3.39E-2</v>
      </c>
      <c r="AE66" s="74">
        <v>2.2800000000000001E-2</v>
      </c>
      <c r="AF66" s="74">
        <v>1.8499999999999999E-2</v>
      </c>
      <c r="AG66" s="74">
        <v>2.5899999999999999E-2</v>
      </c>
      <c r="AH66" s="74">
        <v>-6.1800000000000001E-2</v>
      </c>
      <c r="AI66" s="74">
        <v>-0.123</v>
      </c>
      <c r="AJ66" s="74">
        <v>-5.2900000000000003E-2</v>
      </c>
      <c r="AK66" s="74">
        <v>4.5999999999999999E-2</v>
      </c>
      <c r="AL66" s="74">
        <v>-0.17230000000000001</v>
      </c>
      <c r="AM66" s="74">
        <v>-0.1845</v>
      </c>
      <c r="AN66" s="74">
        <v>4.1799999999999997E-2</v>
      </c>
      <c r="AO66" s="74">
        <v>-2.5600000000000001E-2</v>
      </c>
      <c r="AP66" s="74">
        <v>4.3E-3</v>
      </c>
      <c r="AQ66" s="74">
        <v>1.14E-2</v>
      </c>
      <c r="AR66" s="35"/>
    </row>
    <row r="67" spans="1:44">
      <c r="A67" s="60" t="s">
        <v>395</v>
      </c>
      <c r="B67" s="75"/>
      <c r="C67" s="75"/>
      <c r="D67" s="75"/>
      <c r="E67" s="75"/>
      <c r="F67" s="75"/>
      <c r="G67" s="75"/>
      <c r="H67" s="76"/>
      <c r="I67" s="76"/>
      <c r="J67" s="76"/>
      <c r="K67" s="75"/>
      <c r="L67" s="75"/>
      <c r="M67" s="75"/>
      <c r="N67" s="75"/>
      <c r="O67" s="75"/>
      <c r="P67" s="76"/>
      <c r="Q67" s="76"/>
      <c r="R67" s="76"/>
      <c r="S67" s="75"/>
      <c r="T67" s="75"/>
      <c r="U67" s="75"/>
      <c r="V67" s="75"/>
      <c r="W67" s="75"/>
      <c r="X67" s="76"/>
      <c r="Y67" s="76"/>
      <c r="Z67" s="76"/>
      <c r="AA67" s="75"/>
      <c r="AB67" s="75"/>
      <c r="AC67" s="75"/>
      <c r="AD67" s="75"/>
      <c r="AE67" s="75"/>
      <c r="AF67" s="76"/>
      <c r="AG67" s="76"/>
      <c r="AH67" s="76"/>
      <c r="AI67" s="76"/>
      <c r="AJ67" s="76"/>
      <c r="AK67" s="76"/>
      <c r="AL67" s="76"/>
      <c r="AM67" s="76"/>
      <c r="AN67" s="76"/>
      <c r="AO67" s="76"/>
      <c r="AP67" s="76"/>
      <c r="AQ67" s="76"/>
      <c r="AR67" s="35"/>
    </row>
    <row r="68" spans="1:44">
      <c r="A68" s="73" t="s">
        <v>396</v>
      </c>
      <c r="B68" s="74">
        <v>0.1012</v>
      </c>
      <c r="C68" s="74">
        <v>0.104</v>
      </c>
      <c r="D68" s="74">
        <v>8.5800000000000001E-2</v>
      </c>
      <c r="E68" s="74">
        <v>0.10440000000000001</v>
      </c>
      <c r="F68" s="74">
        <v>8.5900000000000004E-2</v>
      </c>
      <c r="G68" s="74">
        <v>8.7400000000000005E-2</v>
      </c>
      <c r="H68" s="74">
        <v>0.11940000000000001</v>
      </c>
      <c r="I68" s="74">
        <v>9.9500000000000005E-2</v>
      </c>
      <c r="J68" s="74">
        <v>0.1037</v>
      </c>
      <c r="K68" s="74">
        <v>9.1800000000000007E-2</v>
      </c>
      <c r="L68" s="74">
        <v>9.9099999999999994E-2</v>
      </c>
      <c r="M68" s="74">
        <v>0.10879999999999999</v>
      </c>
      <c r="N68" s="74">
        <v>0.15559999999999999</v>
      </c>
      <c r="O68" s="74">
        <v>9.9599999999999994E-2</v>
      </c>
      <c r="P68" s="74">
        <v>0.1048</v>
      </c>
      <c r="Q68" s="74">
        <v>9.7699999999999995E-2</v>
      </c>
      <c r="R68" s="74">
        <v>0.1174</v>
      </c>
      <c r="S68" s="74">
        <v>0.14349999999999999</v>
      </c>
      <c r="T68" s="74">
        <v>0.1153</v>
      </c>
      <c r="U68" s="74">
        <v>0.1351</v>
      </c>
      <c r="V68" s="74">
        <v>0.10440000000000001</v>
      </c>
      <c r="W68" s="74">
        <v>0.10340000000000001</v>
      </c>
      <c r="X68" s="74">
        <v>9.1899999999999996E-2</v>
      </c>
      <c r="Y68" s="74">
        <v>0.11799999999999999</v>
      </c>
      <c r="Z68" s="74">
        <v>0.1041</v>
      </c>
      <c r="AA68" s="74">
        <v>0.1062</v>
      </c>
      <c r="AB68" s="74">
        <v>9.4500000000000001E-2</v>
      </c>
      <c r="AC68" s="74">
        <v>0.1207</v>
      </c>
      <c r="AD68" s="74">
        <v>0.185</v>
      </c>
      <c r="AE68" s="74">
        <v>0.10340000000000001</v>
      </c>
      <c r="AF68" s="74">
        <v>0.11600000000000001</v>
      </c>
      <c r="AG68" s="74">
        <v>0.1134</v>
      </c>
      <c r="AH68" s="74">
        <v>0.1206</v>
      </c>
      <c r="AI68" s="74">
        <v>0.1239</v>
      </c>
      <c r="AJ68" s="74">
        <v>0.1176</v>
      </c>
      <c r="AK68" s="74">
        <v>0.17330000000000001</v>
      </c>
      <c r="AL68" s="74">
        <v>0.1037</v>
      </c>
      <c r="AM68" s="74">
        <v>0.13880000000000001</v>
      </c>
      <c r="AN68" s="74">
        <v>9.6699999999999994E-2</v>
      </c>
      <c r="AO68" s="74">
        <v>0.10100000000000001</v>
      </c>
      <c r="AP68" s="74">
        <v>0.1089</v>
      </c>
      <c r="AQ68" s="74">
        <v>0.10680000000000001</v>
      </c>
      <c r="AR68" s="35"/>
    </row>
    <row r="69" spans="1:44">
      <c r="A69" s="73" t="s">
        <v>397</v>
      </c>
      <c r="B69" s="74">
        <v>-3.3399999999999999E-2</v>
      </c>
      <c r="C69" s="74">
        <v>-4.0599999999999997E-2</v>
      </c>
      <c r="D69" s="74">
        <v>-2.9499999999999998E-2</v>
      </c>
      <c r="E69" s="74">
        <v>-4.2799999999999998E-2</v>
      </c>
      <c r="F69" s="74">
        <v>-2.0500000000000001E-2</v>
      </c>
      <c r="G69" s="74">
        <v>-3.78E-2</v>
      </c>
      <c r="H69" s="74">
        <v>-3.4200000000000001E-2</v>
      </c>
      <c r="I69" s="74">
        <v>-3.0599999999999999E-2</v>
      </c>
      <c r="J69" s="74">
        <v>-4.0899999999999999E-2</v>
      </c>
      <c r="K69" s="74">
        <v>-3.3300000000000003E-2</v>
      </c>
      <c r="L69" s="74">
        <v>-3.4099999999999998E-2</v>
      </c>
      <c r="M69" s="74">
        <v>-0.03</v>
      </c>
      <c r="N69" s="74">
        <v>-4.87E-2</v>
      </c>
      <c r="O69" s="74">
        <v>-3.6299999999999999E-2</v>
      </c>
      <c r="P69" s="74">
        <v>-4.8000000000000001E-2</v>
      </c>
      <c r="Q69" s="74">
        <v>-3.7699999999999997E-2</v>
      </c>
      <c r="R69" s="74">
        <v>-4.2099999999999999E-2</v>
      </c>
      <c r="S69" s="74">
        <v>-2.3599999999999999E-2</v>
      </c>
      <c r="T69" s="74">
        <v>-3.9E-2</v>
      </c>
      <c r="U69" s="74">
        <v>-4.3900000000000002E-2</v>
      </c>
      <c r="V69" s="74">
        <v>-4.4499999999999998E-2</v>
      </c>
      <c r="W69" s="74">
        <v>-3.0599999999999999E-2</v>
      </c>
      <c r="X69" s="74">
        <v>-3.49E-2</v>
      </c>
      <c r="Y69" s="74">
        <v>-4.5699999999999998E-2</v>
      </c>
      <c r="Z69" s="74">
        <v>-3.4599999999999999E-2</v>
      </c>
      <c r="AA69" s="74">
        <v>-4.7399999999999998E-2</v>
      </c>
      <c r="AB69" s="74">
        <v>-4.1399999999999999E-2</v>
      </c>
      <c r="AC69" s="74">
        <v>-3.9600000000000003E-2</v>
      </c>
      <c r="AD69" s="74">
        <v>-5.1400000000000001E-2</v>
      </c>
      <c r="AE69" s="74">
        <v>-3.2300000000000002E-2</v>
      </c>
      <c r="AF69" s="74">
        <v>-3.1699999999999999E-2</v>
      </c>
      <c r="AG69" s="74">
        <v>-3.3500000000000002E-2</v>
      </c>
      <c r="AH69" s="74">
        <v>-4.5900000000000003E-2</v>
      </c>
      <c r="AI69" s="74">
        <v>-3.4799999999999998E-2</v>
      </c>
      <c r="AJ69" s="74">
        <v>-4.6399999999999997E-2</v>
      </c>
      <c r="AK69" s="74">
        <v>-1.38E-2</v>
      </c>
      <c r="AL69" s="74">
        <v>-4.19E-2</v>
      </c>
      <c r="AM69" s="74">
        <v>-4.41E-2</v>
      </c>
      <c r="AN69" s="74">
        <v>-3.0099999999999998E-2</v>
      </c>
      <c r="AO69" s="74">
        <v>-2.2599999999999999E-2</v>
      </c>
      <c r="AP69" s="74">
        <v>-2.4299999999999999E-2</v>
      </c>
      <c r="AQ69" s="74">
        <v>-3.73E-2</v>
      </c>
      <c r="AR69" s="35"/>
    </row>
    <row r="70" spans="1:44">
      <c r="A70" s="73" t="s">
        <v>398</v>
      </c>
      <c r="B70" s="74">
        <v>4.36E-2</v>
      </c>
      <c r="C70" s="74">
        <v>4.8000000000000001E-2</v>
      </c>
      <c r="D70" s="74">
        <v>3.6700000000000003E-2</v>
      </c>
      <c r="E70" s="74">
        <v>5.0999999999999997E-2</v>
      </c>
      <c r="F70" s="74">
        <v>2.5600000000000001E-2</v>
      </c>
      <c r="G70" s="74">
        <v>4.9099999999999998E-2</v>
      </c>
      <c r="H70" s="74">
        <v>4.5100000000000001E-2</v>
      </c>
      <c r="I70" s="74">
        <v>4.0399999999999998E-2</v>
      </c>
      <c r="J70" s="74">
        <v>5.2699999999999997E-2</v>
      </c>
      <c r="K70" s="74">
        <v>4.5100000000000001E-2</v>
      </c>
      <c r="L70" s="74">
        <v>4.6600000000000003E-2</v>
      </c>
      <c r="M70" s="74">
        <v>4.07E-2</v>
      </c>
      <c r="N70" s="74">
        <v>5.91E-2</v>
      </c>
      <c r="O70" s="74">
        <v>4.3099999999999999E-2</v>
      </c>
      <c r="P70" s="74">
        <v>5.5599999999999997E-2</v>
      </c>
      <c r="Q70" s="74">
        <v>4.3999999999999997E-2</v>
      </c>
      <c r="R70" s="74">
        <v>5.4100000000000002E-2</v>
      </c>
      <c r="S70" s="74">
        <v>4.2000000000000003E-2</v>
      </c>
      <c r="T70" s="74">
        <v>4.8800000000000003E-2</v>
      </c>
      <c r="U70" s="74">
        <v>5.3100000000000001E-2</v>
      </c>
      <c r="V70" s="74">
        <v>5.3699999999999998E-2</v>
      </c>
      <c r="W70" s="74">
        <v>3.6999999999999998E-2</v>
      </c>
      <c r="X70" s="74">
        <v>4.53E-2</v>
      </c>
      <c r="Y70" s="74">
        <v>5.5899999999999998E-2</v>
      </c>
      <c r="Z70" s="74">
        <v>4.07E-2</v>
      </c>
      <c r="AA70" s="74">
        <v>5.6099999999999997E-2</v>
      </c>
      <c r="AB70" s="74">
        <v>4.8300000000000003E-2</v>
      </c>
      <c r="AC70" s="74">
        <v>4.8899999999999999E-2</v>
      </c>
      <c r="AD70" s="74">
        <v>6.0400000000000002E-2</v>
      </c>
      <c r="AE70" s="74">
        <v>0.04</v>
      </c>
      <c r="AF70" s="74">
        <v>5.9900000000000002E-2</v>
      </c>
      <c r="AG70" s="74">
        <v>4.0800000000000003E-2</v>
      </c>
      <c r="AH70" s="74">
        <v>5.8200000000000002E-2</v>
      </c>
      <c r="AI70" s="74">
        <v>6.1400000000000003E-2</v>
      </c>
      <c r="AJ70" s="74">
        <v>5.4399999999999997E-2</v>
      </c>
      <c r="AK70" s="74">
        <v>5.1299999999999998E-2</v>
      </c>
      <c r="AL70" s="74">
        <v>4.7899999999999998E-2</v>
      </c>
      <c r="AM70" s="74">
        <v>5.9200000000000003E-2</v>
      </c>
      <c r="AN70" s="74">
        <v>3.9E-2</v>
      </c>
      <c r="AO70" s="74">
        <v>3.3300000000000003E-2</v>
      </c>
      <c r="AP70" s="74">
        <v>3.3599999999999998E-2</v>
      </c>
      <c r="AQ70" s="74">
        <v>4.6899999999999997E-2</v>
      </c>
      <c r="AR70" s="35"/>
    </row>
    <row r="71" spans="1:44">
      <c r="A71" s="73" t="s">
        <v>399</v>
      </c>
      <c r="B71" s="74">
        <v>0</v>
      </c>
      <c r="C71" s="74">
        <v>0</v>
      </c>
      <c r="D71" s="74">
        <v>-1E-3</v>
      </c>
      <c r="E71" s="74">
        <v>0</v>
      </c>
      <c r="F71" s="74">
        <v>0</v>
      </c>
      <c r="G71" s="74">
        <v>0</v>
      </c>
      <c r="H71" s="74">
        <v>0</v>
      </c>
      <c r="I71" s="74">
        <v>0</v>
      </c>
      <c r="J71" s="74">
        <v>0</v>
      </c>
      <c r="K71" s="74">
        <v>0</v>
      </c>
      <c r="L71" s="74">
        <v>0</v>
      </c>
      <c r="M71" s="74">
        <v>0</v>
      </c>
      <c r="N71" s="74">
        <v>0</v>
      </c>
      <c r="O71" s="74">
        <v>0</v>
      </c>
      <c r="P71" s="74">
        <v>0</v>
      </c>
      <c r="Q71" s="74">
        <v>1E-4</v>
      </c>
      <c r="R71" s="74">
        <v>0</v>
      </c>
      <c r="S71" s="74">
        <v>0</v>
      </c>
      <c r="T71" s="74">
        <v>0</v>
      </c>
      <c r="U71" s="74">
        <v>0</v>
      </c>
      <c r="V71" s="74">
        <v>0</v>
      </c>
      <c r="W71" s="74">
        <v>0</v>
      </c>
      <c r="X71" s="74">
        <v>0</v>
      </c>
      <c r="Y71" s="74">
        <v>-2.0000000000000001E-4</v>
      </c>
      <c r="Z71" s="74">
        <v>0</v>
      </c>
      <c r="AA71" s="74">
        <v>-1E-4</v>
      </c>
      <c r="AB71" s="74">
        <v>0</v>
      </c>
      <c r="AC71" s="74">
        <v>0</v>
      </c>
      <c r="AD71" s="74">
        <v>0</v>
      </c>
      <c r="AE71" s="74">
        <v>0</v>
      </c>
      <c r="AF71" s="74">
        <v>-8.0000000000000004E-4</v>
      </c>
      <c r="AG71" s="74">
        <v>0</v>
      </c>
      <c r="AH71" s="74">
        <v>0</v>
      </c>
      <c r="AI71" s="74">
        <v>0</v>
      </c>
      <c r="AJ71" s="74">
        <v>0</v>
      </c>
      <c r="AK71" s="74">
        <v>0</v>
      </c>
      <c r="AL71" s="74">
        <v>0</v>
      </c>
      <c r="AM71" s="74">
        <v>0</v>
      </c>
      <c r="AN71" s="74">
        <v>0</v>
      </c>
      <c r="AO71" s="74">
        <v>0</v>
      </c>
      <c r="AP71" s="74">
        <v>-4.0000000000000002E-4</v>
      </c>
      <c r="AQ71" s="74">
        <v>-1E-4</v>
      </c>
      <c r="AR71" s="35"/>
    </row>
    <row r="72" spans="1:44">
      <c r="A72" s="73" t="s">
        <v>400</v>
      </c>
      <c r="B72" s="74">
        <v>-9.7000000000000003E-3</v>
      </c>
      <c r="C72" s="74">
        <v>-8.3999999999999995E-3</v>
      </c>
      <c r="D72" s="74">
        <v>-7.4999999999999997E-3</v>
      </c>
      <c r="E72" s="74">
        <v>-4.5999999999999999E-3</v>
      </c>
      <c r="F72" s="74">
        <v>-1.55E-2</v>
      </c>
      <c r="G72" s="74">
        <v>-9.1000000000000004E-3</v>
      </c>
      <c r="H72" s="74">
        <v>-1.3599999999999999E-2</v>
      </c>
      <c r="I72" s="74">
        <v>-1.5E-3</v>
      </c>
      <c r="J72" s="74">
        <v>-7.1999999999999998E-3</v>
      </c>
      <c r="K72" s="74">
        <v>-8.8000000000000005E-3</v>
      </c>
      <c r="L72" s="74">
        <v>-1.4E-3</v>
      </c>
      <c r="M72" s="74">
        <v>-4.1000000000000003E-3</v>
      </c>
      <c r="N72" s="74">
        <v>-6.0000000000000001E-3</v>
      </c>
      <c r="O72" s="74">
        <v>-4.5999999999999999E-3</v>
      </c>
      <c r="P72" s="74">
        <v>-6.6E-3</v>
      </c>
      <c r="Q72" s="74">
        <v>-5.7000000000000002E-3</v>
      </c>
      <c r="R72" s="74">
        <v>-1.7999999999999999E-2</v>
      </c>
      <c r="S72" s="74">
        <v>-1.9400000000000001E-2</v>
      </c>
      <c r="T72" s="74">
        <v>-5.1999999999999998E-3</v>
      </c>
      <c r="U72" s="74">
        <v>-1.2699999999999999E-2</v>
      </c>
      <c r="V72" s="74">
        <v>-8.0999999999999996E-3</v>
      </c>
      <c r="W72" s="74">
        <v>-8.8000000000000005E-3</v>
      </c>
      <c r="X72" s="74">
        <v>-2.7000000000000001E-3</v>
      </c>
      <c r="Y72" s="74">
        <v>-7.9000000000000008E-3</v>
      </c>
      <c r="Z72" s="74">
        <v>-1.4999999999999999E-2</v>
      </c>
      <c r="AA72" s="74">
        <v>-3.0000000000000001E-3</v>
      </c>
      <c r="AB72" s="74">
        <v>-6.4000000000000003E-3</v>
      </c>
      <c r="AC72" s="74">
        <v>-1.8E-3</v>
      </c>
      <c r="AD72" s="74">
        <v>-2.1600000000000001E-2</v>
      </c>
      <c r="AE72" s="74">
        <v>-5.4999999999999997E-3</v>
      </c>
      <c r="AF72" s="74">
        <v>-1.14E-2</v>
      </c>
      <c r="AG72" s="74">
        <v>-3.8E-3</v>
      </c>
      <c r="AH72" s="74">
        <v>-7.4000000000000003E-3</v>
      </c>
      <c r="AI72" s="74">
        <v>-1.6799999999999999E-2</v>
      </c>
      <c r="AJ72" s="74">
        <v>-5.7999999999999996E-3</v>
      </c>
      <c r="AK72" s="74">
        <v>-2.6700000000000002E-2</v>
      </c>
      <c r="AL72" s="74">
        <v>-1.34E-2</v>
      </c>
      <c r="AM72" s="74">
        <v>-3.0099999999999998E-2</v>
      </c>
      <c r="AN72" s="74">
        <v>-3.7000000000000002E-3</v>
      </c>
      <c r="AO72" s="74">
        <v>-1.09E-2</v>
      </c>
      <c r="AP72" s="74">
        <v>3.2000000000000002E-3</v>
      </c>
      <c r="AQ72" s="74">
        <v>-8.3000000000000001E-3</v>
      </c>
      <c r="AR72" s="35"/>
    </row>
    <row r="73" spans="1:44">
      <c r="A73" s="73" t="s">
        <v>401</v>
      </c>
      <c r="B73" s="74">
        <v>3.5000000000000001E-3</v>
      </c>
      <c r="C73" s="74">
        <v>2.3999999999999998E-3</v>
      </c>
      <c r="D73" s="74">
        <v>4.4000000000000003E-3</v>
      </c>
      <c r="E73" s="74">
        <v>5.7000000000000002E-3</v>
      </c>
      <c r="F73" s="74">
        <v>-2.8E-3</v>
      </c>
      <c r="G73" s="74">
        <v>3.5999999999999999E-3</v>
      </c>
      <c r="H73" s="74">
        <v>2.7000000000000001E-3</v>
      </c>
      <c r="I73" s="74">
        <v>-1E-4</v>
      </c>
      <c r="J73" s="74">
        <v>1.2999999999999999E-3</v>
      </c>
      <c r="K73" s="74">
        <v>1.5E-3</v>
      </c>
      <c r="L73" s="74">
        <v>2.0999999999999999E-3</v>
      </c>
      <c r="M73" s="74">
        <v>2E-3</v>
      </c>
      <c r="N73" s="74">
        <v>4.5999999999999999E-3</v>
      </c>
      <c r="O73" s="74">
        <v>2.3999999999999998E-3</v>
      </c>
      <c r="P73" s="74">
        <v>-5.9999999999999995E-4</v>
      </c>
      <c r="Q73" s="74">
        <v>6.9999999999999999E-4</v>
      </c>
      <c r="R73" s="74">
        <v>-1E-4</v>
      </c>
      <c r="S73" s="74">
        <v>-2.5000000000000001E-3</v>
      </c>
      <c r="T73" s="74">
        <v>5.3E-3</v>
      </c>
      <c r="U73" s="74">
        <v>4.8999999999999998E-3</v>
      </c>
      <c r="V73" s="74">
        <v>-5.0000000000000001E-4</v>
      </c>
      <c r="W73" s="74">
        <v>8.0000000000000004E-4</v>
      </c>
      <c r="X73" s="74">
        <v>1E-4</v>
      </c>
      <c r="Y73" s="74">
        <v>5.0000000000000001E-4</v>
      </c>
      <c r="Z73" s="74">
        <v>1.4E-3</v>
      </c>
      <c r="AA73" s="74">
        <v>4.4000000000000003E-3</v>
      </c>
      <c r="AB73" s="74">
        <v>2.0000000000000001E-4</v>
      </c>
      <c r="AC73" s="74">
        <v>3.0000000000000001E-3</v>
      </c>
      <c r="AD73" s="74">
        <v>3.7000000000000002E-3</v>
      </c>
      <c r="AE73" s="74">
        <v>5.0000000000000001E-4</v>
      </c>
      <c r="AF73" s="74">
        <v>-2.8E-3</v>
      </c>
      <c r="AG73" s="74">
        <v>2.8999999999999998E-3</v>
      </c>
      <c r="AH73" s="74">
        <v>2.9999999999999997E-4</v>
      </c>
      <c r="AI73" s="74">
        <v>1E-4</v>
      </c>
      <c r="AJ73" s="74">
        <v>5.1000000000000004E-3</v>
      </c>
      <c r="AK73" s="74">
        <v>5.9999999999999995E-4</v>
      </c>
      <c r="AL73" s="74">
        <v>4.4000000000000003E-3</v>
      </c>
      <c r="AM73" s="74">
        <v>-5.9999999999999995E-4</v>
      </c>
      <c r="AN73" s="74">
        <v>2.0000000000000001E-4</v>
      </c>
      <c r="AO73" s="74">
        <v>7.7999999999999996E-3</v>
      </c>
      <c r="AP73" s="74">
        <v>1E-3</v>
      </c>
      <c r="AQ73" s="74">
        <v>2.0999999999999999E-3</v>
      </c>
      <c r="AR73" s="35"/>
    </row>
    <row r="74" spans="1:44">
      <c r="A74" s="73" t="s">
        <v>402</v>
      </c>
      <c r="B74" s="74">
        <v>-6.0499999999999998E-2</v>
      </c>
      <c r="C74" s="74">
        <v>-5.7200000000000001E-2</v>
      </c>
      <c r="D74" s="74">
        <v>-4.87E-2</v>
      </c>
      <c r="E74" s="74">
        <v>-6.2300000000000001E-2</v>
      </c>
      <c r="F74" s="74">
        <v>-6.4600000000000005E-2</v>
      </c>
      <c r="G74" s="74">
        <v>-3.9E-2</v>
      </c>
      <c r="H74" s="74">
        <v>-7.3999999999999996E-2</v>
      </c>
      <c r="I74" s="74">
        <v>-6.3399999999999998E-2</v>
      </c>
      <c r="J74" s="74">
        <v>-5.7000000000000002E-2</v>
      </c>
      <c r="K74" s="74">
        <v>-4.9099999999999998E-2</v>
      </c>
      <c r="L74" s="74">
        <v>-6.08E-2</v>
      </c>
      <c r="M74" s="74">
        <v>-6.9000000000000006E-2</v>
      </c>
      <c r="N74" s="74">
        <v>-0.1056</v>
      </c>
      <c r="O74" s="74">
        <v>-5.5500000000000001E-2</v>
      </c>
      <c r="P74" s="74">
        <v>-4.3400000000000001E-2</v>
      </c>
      <c r="Q74" s="74">
        <v>-7.0499999999999993E-2</v>
      </c>
      <c r="R74" s="74">
        <v>-4.9700000000000001E-2</v>
      </c>
      <c r="S74" s="74">
        <v>-9.7900000000000001E-2</v>
      </c>
      <c r="T74" s="74">
        <v>-7.1199999999999999E-2</v>
      </c>
      <c r="U74" s="74">
        <v>-8.43E-2</v>
      </c>
      <c r="V74" s="74">
        <v>-4.48E-2</v>
      </c>
      <c r="W74" s="74">
        <v>-5.9900000000000002E-2</v>
      </c>
      <c r="X74" s="74">
        <v>-5.9400000000000001E-2</v>
      </c>
      <c r="Y74" s="74">
        <v>-5.4600000000000003E-2</v>
      </c>
      <c r="Z74" s="74">
        <v>-5.6399999999999999E-2</v>
      </c>
      <c r="AA74" s="74">
        <v>-5.9700000000000003E-2</v>
      </c>
      <c r="AB74" s="74">
        <v>-4.2799999999999998E-2</v>
      </c>
      <c r="AC74" s="74">
        <v>-7.9699999999999993E-2</v>
      </c>
      <c r="AD74" s="74">
        <v>-0.1137</v>
      </c>
      <c r="AE74" s="74">
        <v>-6.3200000000000006E-2</v>
      </c>
      <c r="AF74" s="74">
        <v>-6.4500000000000002E-2</v>
      </c>
      <c r="AG74" s="74">
        <v>-7.3999999999999996E-2</v>
      </c>
      <c r="AH74" s="74">
        <v>-7.8E-2</v>
      </c>
      <c r="AI74" s="74">
        <v>-0.1074</v>
      </c>
      <c r="AJ74" s="74">
        <v>-7.4999999999999997E-2</v>
      </c>
      <c r="AK74" s="74">
        <v>-9.7100000000000006E-2</v>
      </c>
      <c r="AL74" s="74">
        <v>-6.8400000000000002E-2</v>
      </c>
      <c r="AM74" s="74">
        <v>-0.1038</v>
      </c>
      <c r="AN74" s="74">
        <v>-5.8999999999999997E-2</v>
      </c>
      <c r="AO74" s="74">
        <v>-8.2100000000000006E-2</v>
      </c>
      <c r="AP74" s="74">
        <v>-9.3200000000000005E-2</v>
      </c>
      <c r="AQ74" s="74">
        <v>-6.1400000000000003E-2</v>
      </c>
      <c r="AR74" s="35"/>
    </row>
    <row r="75" spans="1:44">
      <c r="A75" s="73" t="s">
        <v>403</v>
      </c>
      <c r="B75" s="74">
        <v>0</v>
      </c>
      <c r="C75" s="74">
        <v>6.9999999999999999E-4</v>
      </c>
      <c r="D75" s="74">
        <v>-1E-4</v>
      </c>
      <c r="E75" s="74">
        <v>0</v>
      </c>
      <c r="F75" s="74">
        <v>1E-4</v>
      </c>
      <c r="G75" s="74">
        <v>-1E-4</v>
      </c>
      <c r="H75" s="74">
        <v>-1E-4</v>
      </c>
      <c r="I75" s="74">
        <v>-8.0000000000000004E-4</v>
      </c>
      <c r="J75" s="74">
        <v>4.0000000000000002E-4</v>
      </c>
      <c r="K75" s="74">
        <v>1E-4</v>
      </c>
      <c r="L75" s="74">
        <v>8.9999999999999998E-4</v>
      </c>
      <c r="M75" s="74">
        <v>1E-4</v>
      </c>
      <c r="N75" s="74">
        <v>2.0000000000000001E-4</v>
      </c>
      <c r="O75" s="74">
        <v>-2.0000000000000001E-4</v>
      </c>
      <c r="P75" s="74">
        <v>-3.0000000000000001E-3</v>
      </c>
      <c r="Q75" s="74">
        <v>-1.2999999999999999E-3</v>
      </c>
      <c r="R75" s="74">
        <v>5.0000000000000001E-4</v>
      </c>
      <c r="S75" s="74">
        <v>9.7000000000000003E-3</v>
      </c>
      <c r="T75" s="74">
        <v>1.4E-3</v>
      </c>
      <c r="U75" s="74">
        <v>-6.9999999999999999E-4</v>
      </c>
      <c r="V75" s="74">
        <v>-6.9999999999999999E-4</v>
      </c>
      <c r="W75" s="74">
        <v>1.2999999999999999E-3</v>
      </c>
      <c r="X75" s="74">
        <v>-3.0000000000000001E-3</v>
      </c>
      <c r="Y75" s="74">
        <v>-5.0000000000000001E-4</v>
      </c>
      <c r="Z75" s="74">
        <v>5.0000000000000001E-4</v>
      </c>
      <c r="AA75" s="74">
        <v>0</v>
      </c>
      <c r="AB75" s="74">
        <v>6.9999999999999999E-4</v>
      </c>
      <c r="AC75" s="74">
        <v>-5.0000000000000001E-4</v>
      </c>
      <c r="AD75" s="74">
        <v>1.6000000000000001E-3</v>
      </c>
      <c r="AE75" s="74">
        <v>1E-4</v>
      </c>
      <c r="AF75" s="74">
        <v>2.3999999999999998E-3</v>
      </c>
      <c r="AG75" s="74">
        <v>-1.5E-3</v>
      </c>
      <c r="AH75" s="74">
        <v>2.0000000000000001E-4</v>
      </c>
      <c r="AI75" s="74">
        <v>-2.0999999999999999E-3</v>
      </c>
      <c r="AJ75" s="74">
        <v>-2.9999999999999997E-4</v>
      </c>
      <c r="AK75" s="74">
        <v>0</v>
      </c>
      <c r="AL75" s="74">
        <v>2.9999999999999997E-4</v>
      </c>
      <c r="AM75" s="74">
        <v>1.6999999999999999E-3</v>
      </c>
      <c r="AN75" s="74">
        <v>2E-3</v>
      </c>
      <c r="AO75" s="74">
        <v>1E-4</v>
      </c>
      <c r="AP75" s="74">
        <v>5.5999999999999999E-3</v>
      </c>
      <c r="AQ75" s="74">
        <v>2.0000000000000001E-4</v>
      </c>
      <c r="AR75" s="35"/>
    </row>
    <row r="76" spans="1:44">
      <c r="A76" s="73" t="s">
        <v>404</v>
      </c>
      <c r="B76" s="74">
        <v>0.1055</v>
      </c>
      <c r="C76" s="74">
        <v>0.16739999999999999</v>
      </c>
      <c r="D76" s="74">
        <v>8.9700000000000002E-2</v>
      </c>
      <c r="E76" s="74">
        <v>9.4200000000000006E-2</v>
      </c>
      <c r="F76" s="74">
        <v>8.5500000000000007E-2</v>
      </c>
      <c r="G76" s="74">
        <v>0.21290000000000001</v>
      </c>
      <c r="H76" s="74">
        <v>0.25800000000000001</v>
      </c>
      <c r="I76" s="74">
        <v>0.26540000000000002</v>
      </c>
      <c r="J76" s="74">
        <v>0.21329999999999999</v>
      </c>
      <c r="K76" s="74">
        <v>0.2036</v>
      </c>
      <c r="L76" s="74">
        <v>0.11990000000000001</v>
      </c>
      <c r="M76" s="74">
        <v>0.1799</v>
      </c>
      <c r="N76" s="74">
        <v>0.1361</v>
      </c>
      <c r="O76" s="74">
        <v>0.1661</v>
      </c>
      <c r="P76" s="74">
        <v>0.1174</v>
      </c>
      <c r="Q76" s="74">
        <v>0.2336</v>
      </c>
      <c r="R76" s="74">
        <v>0.245</v>
      </c>
      <c r="S76" s="74">
        <v>0.25159999999999999</v>
      </c>
      <c r="T76" s="74">
        <v>0.40439999999999998</v>
      </c>
      <c r="U76" s="74">
        <v>0.15229999999999999</v>
      </c>
      <c r="V76" s="74">
        <v>0.18279999999999999</v>
      </c>
      <c r="W76" s="74">
        <v>0.1182</v>
      </c>
      <c r="X76" s="74">
        <v>4.9700000000000001E-2</v>
      </c>
      <c r="Y76" s="74">
        <v>0.1855</v>
      </c>
      <c r="Z76" s="74">
        <v>0.10009999999999999</v>
      </c>
      <c r="AA76" s="74">
        <v>0.2185</v>
      </c>
      <c r="AB76" s="74">
        <v>0.10100000000000001</v>
      </c>
      <c r="AC76" s="74">
        <v>9.3200000000000005E-2</v>
      </c>
      <c r="AD76" s="74">
        <v>0.31459999999999999</v>
      </c>
      <c r="AE76" s="74">
        <v>0.26019999999999999</v>
      </c>
      <c r="AF76" s="74">
        <v>0.16719999999999999</v>
      </c>
      <c r="AG76" s="74">
        <v>0.18260000000000001</v>
      </c>
      <c r="AH76" s="74">
        <v>0.14879999999999999</v>
      </c>
      <c r="AI76" s="74">
        <v>8.5500000000000007E-2</v>
      </c>
      <c r="AJ76" s="74">
        <v>0.1105</v>
      </c>
      <c r="AK76" s="74">
        <v>0.28489999999999999</v>
      </c>
      <c r="AL76" s="74">
        <v>0.1158</v>
      </c>
      <c r="AM76" s="74">
        <v>0.25059999999999999</v>
      </c>
      <c r="AN76" s="74">
        <v>0.19550000000000001</v>
      </c>
      <c r="AO76" s="74">
        <v>0.32750000000000001</v>
      </c>
      <c r="AP76" s="74">
        <v>9.6000000000000002E-2</v>
      </c>
      <c r="AQ76" s="74">
        <v>0.13950000000000001</v>
      </c>
      <c r="AR76" s="35"/>
    </row>
    <row r="77" spans="1:44">
      <c r="A77" s="60" t="s">
        <v>405</v>
      </c>
      <c r="B77" s="75"/>
      <c r="C77" s="75"/>
      <c r="D77" s="75"/>
      <c r="E77" s="75"/>
      <c r="F77" s="75"/>
      <c r="G77" s="75"/>
      <c r="H77" s="76"/>
      <c r="I77" s="76"/>
      <c r="J77" s="76"/>
      <c r="K77" s="75"/>
      <c r="L77" s="75"/>
      <c r="M77" s="75"/>
      <c r="N77" s="75"/>
      <c r="O77" s="75"/>
      <c r="P77" s="76"/>
      <c r="Q77" s="76"/>
      <c r="R77" s="76"/>
      <c r="S77" s="75"/>
      <c r="T77" s="75"/>
      <c r="U77" s="75"/>
      <c r="V77" s="75"/>
      <c r="W77" s="75"/>
      <c r="X77" s="76"/>
      <c r="Y77" s="76"/>
      <c r="Z77" s="76"/>
      <c r="AA77" s="75"/>
      <c r="AB77" s="75"/>
      <c r="AC77" s="75"/>
      <c r="AD77" s="75"/>
      <c r="AE77" s="75"/>
      <c r="AF77" s="76"/>
      <c r="AG77" s="76"/>
      <c r="AH77" s="76"/>
      <c r="AI77" s="76"/>
      <c r="AJ77" s="76"/>
      <c r="AK77" s="76"/>
      <c r="AL77" s="76"/>
      <c r="AM77" s="76"/>
      <c r="AN77" s="76"/>
      <c r="AO77" s="76"/>
      <c r="AP77" s="76"/>
      <c r="AQ77" s="76"/>
      <c r="AR77" s="35"/>
    </row>
    <row r="78" spans="1:44">
      <c r="A78" s="73" t="s">
        <v>406</v>
      </c>
      <c r="B78" s="74">
        <v>0.1542</v>
      </c>
      <c r="C78" s="74">
        <v>0.15840000000000001</v>
      </c>
      <c r="D78" s="74">
        <v>0.1275</v>
      </c>
      <c r="E78" s="74">
        <v>0.15010000000000001</v>
      </c>
      <c r="F78" s="74">
        <v>0.17849999999999999</v>
      </c>
      <c r="G78" s="74">
        <v>0.17319999999999999</v>
      </c>
      <c r="H78" s="74">
        <v>0.16120000000000001</v>
      </c>
      <c r="I78" s="74">
        <v>0.1399</v>
      </c>
      <c r="J78" s="74">
        <v>0.21479999999999999</v>
      </c>
      <c r="K78" s="74">
        <v>0.12570000000000001</v>
      </c>
      <c r="L78" s="74">
        <v>0.17199999999999999</v>
      </c>
      <c r="M78" s="74">
        <v>0.13020000000000001</v>
      </c>
      <c r="N78" s="74">
        <v>0.20979999999999999</v>
      </c>
      <c r="O78" s="74">
        <v>0.17610000000000001</v>
      </c>
      <c r="P78" s="74">
        <v>0.22320000000000001</v>
      </c>
      <c r="Q78" s="74">
        <v>0.1517</v>
      </c>
      <c r="R78" s="74">
        <v>0.14249999999999999</v>
      </c>
      <c r="S78" s="74">
        <v>0.1988</v>
      </c>
      <c r="T78" s="74">
        <v>0.15579999999999999</v>
      </c>
      <c r="U78" s="74">
        <v>0.1706</v>
      </c>
      <c r="V78" s="74">
        <v>0.17369999999999999</v>
      </c>
      <c r="W78" s="74">
        <v>0.13930000000000001</v>
      </c>
      <c r="X78" s="74">
        <v>0.13420000000000001</v>
      </c>
      <c r="Y78" s="74">
        <v>0.15440000000000001</v>
      </c>
      <c r="Z78" s="74">
        <v>0.13780000000000001</v>
      </c>
      <c r="AA78" s="74">
        <v>0.151</v>
      </c>
      <c r="AB78" s="74">
        <v>0.1235</v>
      </c>
      <c r="AC78" s="74">
        <v>0.16020000000000001</v>
      </c>
      <c r="AD78" s="74">
        <v>0.23960000000000001</v>
      </c>
      <c r="AE78" s="74">
        <v>0.13880000000000001</v>
      </c>
      <c r="AF78" s="74">
        <v>0.19139999999999999</v>
      </c>
      <c r="AG78" s="74">
        <v>0.14580000000000001</v>
      </c>
      <c r="AH78" s="74">
        <v>0.1764</v>
      </c>
      <c r="AI78" s="74">
        <v>0.17760000000000001</v>
      </c>
      <c r="AJ78" s="74">
        <v>0.17019999999999999</v>
      </c>
      <c r="AK78" s="74">
        <v>0.20430000000000001</v>
      </c>
      <c r="AL78" s="74">
        <v>0.1225</v>
      </c>
      <c r="AM78" s="74">
        <v>0.2041</v>
      </c>
      <c r="AN78" s="74">
        <v>0.1515</v>
      </c>
      <c r="AO78" s="74">
        <v>0.1333</v>
      </c>
      <c r="AP78" s="74">
        <v>0.13639999999999999</v>
      </c>
      <c r="AQ78" s="74">
        <v>0.15920000000000001</v>
      </c>
      <c r="AR78" s="35"/>
    </row>
    <row r="79" spans="1:44">
      <c r="A79" s="73" t="s">
        <v>407</v>
      </c>
      <c r="B79" s="74">
        <v>0.13089999999999999</v>
      </c>
      <c r="C79" s="74">
        <v>0.11890000000000001</v>
      </c>
      <c r="D79" s="74">
        <v>0.1115</v>
      </c>
      <c r="E79" s="74">
        <v>0.14549999999999999</v>
      </c>
      <c r="F79" s="74">
        <v>0</v>
      </c>
      <c r="G79" s="74">
        <v>0</v>
      </c>
      <c r="H79" s="74">
        <v>0.1389</v>
      </c>
      <c r="I79" s="74">
        <v>8.5300000000000001E-2</v>
      </c>
      <c r="J79" s="74">
        <v>1E-4</v>
      </c>
      <c r="K79" s="74">
        <v>0.11360000000000001</v>
      </c>
      <c r="L79" s="74">
        <v>4.87E-2</v>
      </c>
      <c r="M79" s="74">
        <v>9.2600000000000002E-2</v>
      </c>
      <c r="N79" s="74">
        <v>0.13919999999999999</v>
      </c>
      <c r="O79" s="74">
        <v>0</v>
      </c>
      <c r="P79" s="74">
        <v>2.3999999999999998E-3</v>
      </c>
      <c r="Q79" s="74">
        <v>0.13059999999999999</v>
      </c>
      <c r="R79" s="74">
        <v>0.1361</v>
      </c>
      <c r="S79" s="74">
        <v>0.1799</v>
      </c>
      <c r="T79" s="74">
        <v>0.1298</v>
      </c>
      <c r="U79" s="74">
        <v>0.15390000000000001</v>
      </c>
      <c r="V79" s="74">
        <v>0</v>
      </c>
      <c r="W79" s="74">
        <v>0</v>
      </c>
      <c r="X79" s="74">
        <v>0.1227</v>
      </c>
      <c r="Y79" s="74">
        <v>0.14119999999999999</v>
      </c>
      <c r="Z79" s="74">
        <v>0.12379999999999999</v>
      </c>
      <c r="AA79" s="74">
        <v>0.1202</v>
      </c>
      <c r="AB79" s="74">
        <v>0.10539999999999999</v>
      </c>
      <c r="AC79" s="74">
        <v>0.1192</v>
      </c>
      <c r="AD79" s="74">
        <v>0.15110000000000001</v>
      </c>
      <c r="AE79" s="74">
        <v>0.1484</v>
      </c>
      <c r="AF79" s="74">
        <v>1.1999999999999999E-3</v>
      </c>
      <c r="AG79" s="74">
        <v>0.109</v>
      </c>
      <c r="AH79" s="74">
        <v>0.12429999999999999</v>
      </c>
      <c r="AI79" s="74">
        <v>0.1522</v>
      </c>
      <c r="AJ79" s="74">
        <v>0.1226</v>
      </c>
      <c r="AK79" s="74">
        <v>0.14119999999999999</v>
      </c>
      <c r="AL79" s="74">
        <v>0.1139</v>
      </c>
      <c r="AM79" s="74">
        <v>9.4999999999999998E-3</v>
      </c>
      <c r="AN79" s="74">
        <v>0</v>
      </c>
      <c r="AO79" s="74">
        <v>0.1014</v>
      </c>
      <c r="AP79" s="74">
        <v>0.12509999999999999</v>
      </c>
      <c r="AQ79" s="74">
        <v>9.8900000000000002E-2</v>
      </c>
      <c r="AR79" s="35"/>
    </row>
    <row r="80" spans="1:44">
      <c r="A80" s="73" t="s">
        <v>408</v>
      </c>
      <c r="B80" s="74">
        <v>0.34449999999999997</v>
      </c>
      <c r="C80" s="74">
        <v>0.13619999999999999</v>
      </c>
      <c r="D80" s="74">
        <v>7.3899999999999993E-2</v>
      </c>
      <c r="E80" s="74">
        <v>0.65690000000000004</v>
      </c>
      <c r="F80" s="74">
        <v>0.1192</v>
      </c>
      <c r="G80" s="74">
        <v>0.77290000000000003</v>
      </c>
      <c r="H80" s="74">
        <v>4.4999999999999998E-2</v>
      </c>
      <c r="I80" s="74">
        <v>0.1313</v>
      </c>
      <c r="J80" s="74">
        <v>0.22120000000000001</v>
      </c>
      <c r="K80" s="74">
        <v>6.0900000000000003E-2</v>
      </c>
      <c r="L80" s="74">
        <v>1.9599999999999999E-2</v>
      </c>
      <c r="M80" s="74">
        <v>0.10639999999999999</v>
      </c>
      <c r="N80" s="74">
        <v>0.43319999999999997</v>
      </c>
      <c r="O80" s="74">
        <v>0.2707</v>
      </c>
      <c r="P80" s="74">
        <v>0.67679999999999996</v>
      </c>
      <c r="Q80" s="74">
        <v>3.4099999999999998E-2</v>
      </c>
      <c r="R80" s="74">
        <v>0.54279999999999995</v>
      </c>
      <c r="S80" s="74">
        <v>3.15E-2</v>
      </c>
      <c r="T80" s="74">
        <v>2.4400000000000002E-2</v>
      </c>
      <c r="U80" s="74">
        <v>0.33610000000000001</v>
      </c>
      <c r="V80" s="74">
        <v>5.0000000000000001E-4</v>
      </c>
      <c r="W80" s="74">
        <v>9.2100000000000001E-2</v>
      </c>
      <c r="X80" s="74">
        <v>0.36359999999999998</v>
      </c>
      <c r="Y80" s="74">
        <v>0</v>
      </c>
      <c r="Z80" s="74">
        <v>0.10050000000000001</v>
      </c>
      <c r="AA80" s="74">
        <v>4.8899999999999999E-2</v>
      </c>
      <c r="AB80" s="74">
        <v>4.6100000000000002E-2</v>
      </c>
      <c r="AC80" s="74">
        <v>0.25530000000000003</v>
      </c>
      <c r="AD80" s="74">
        <v>1.0829</v>
      </c>
      <c r="AE80" s="74">
        <v>0.54190000000000005</v>
      </c>
      <c r="AF80" s="74">
        <v>0.1555</v>
      </c>
      <c r="AG80" s="74">
        <v>0.45450000000000002</v>
      </c>
      <c r="AH80" s="74">
        <v>0.10929999999999999</v>
      </c>
      <c r="AI80" s="74">
        <v>0.14119999999999999</v>
      </c>
      <c r="AJ80" s="74">
        <v>2.5600000000000001E-2</v>
      </c>
      <c r="AK80" s="74">
        <v>1.1629</v>
      </c>
      <c r="AL80" s="74">
        <v>9.0300000000000005E-2</v>
      </c>
      <c r="AM80" s="74">
        <v>0.1024</v>
      </c>
      <c r="AN80" s="74">
        <v>0.1532</v>
      </c>
      <c r="AO80" s="74">
        <v>1.49E-2</v>
      </c>
      <c r="AP80" s="74">
        <v>0.61799999999999999</v>
      </c>
      <c r="AQ80" s="74">
        <v>0.18390000000000001</v>
      </c>
      <c r="AR80" s="35"/>
    </row>
    <row r="81" spans="1:44">
      <c r="A81" s="73" t="s">
        <v>409</v>
      </c>
      <c r="B81" s="74">
        <v>9.8400000000000001E-2</v>
      </c>
      <c r="C81" s="74">
        <v>0.34160000000000001</v>
      </c>
      <c r="D81" s="74">
        <v>0.25109999999999999</v>
      </c>
      <c r="E81" s="74">
        <v>1.44E-2</v>
      </c>
      <c r="F81" s="74">
        <v>0</v>
      </c>
      <c r="G81" s="74">
        <v>0</v>
      </c>
      <c r="H81" s="74">
        <v>0.1022</v>
      </c>
      <c r="I81" s="74">
        <v>7.3800000000000004E-2</v>
      </c>
      <c r="J81" s="74">
        <v>0</v>
      </c>
      <c r="K81" s="74">
        <v>0.1069</v>
      </c>
      <c r="L81" s="74">
        <v>4.9000000000000002E-2</v>
      </c>
      <c r="M81" s="74">
        <v>0.10630000000000001</v>
      </c>
      <c r="N81" s="74">
        <v>0.37369999999999998</v>
      </c>
      <c r="O81" s="74">
        <v>0.21179999999999999</v>
      </c>
      <c r="P81" s="74">
        <v>0.21779999999999999</v>
      </c>
      <c r="Q81" s="74">
        <v>0.14949999999999999</v>
      </c>
      <c r="R81" s="74">
        <v>0.1353</v>
      </c>
      <c r="S81" s="74">
        <v>9.9400000000000002E-2</v>
      </c>
      <c r="T81" s="74">
        <v>0.16689999999999999</v>
      </c>
      <c r="U81" s="74">
        <v>4.4303999999999997</v>
      </c>
      <c r="V81" s="74">
        <v>0</v>
      </c>
      <c r="W81" s="74">
        <v>0</v>
      </c>
      <c r="X81" s="74">
        <v>0.21709999999999999</v>
      </c>
      <c r="Y81" s="74">
        <v>0</v>
      </c>
      <c r="Z81" s="74">
        <v>0.1295</v>
      </c>
      <c r="AA81" s="74">
        <v>4.9700000000000001E-2</v>
      </c>
      <c r="AB81" s="74">
        <v>6.8199999999999997E-2</v>
      </c>
      <c r="AC81" s="74">
        <v>0.58099999999999996</v>
      </c>
      <c r="AD81" s="74">
        <v>0.124</v>
      </c>
      <c r="AE81" s="74">
        <v>3.9E-2</v>
      </c>
      <c r="AF81" s="74">
        <v>0.28010000000000002</v>
      </c>
      <c r="AG81" s="74">
        <v>0.2011</v>
      </c>
      <c r="AH81" s="74">
        <v>0.27329999999999999</v>
      </c>
      <c r="AI81" s="74">
        <v>0.1845</v>
      </c>
      <c r="AJ81" s="74">
        <v>0</v>
      </c>
      <c r="AK81" s="74">
        <v>0.3896</v>
      </c>
      <c r="AL81" s="74">
        <v>0.79200000000000004</v>
      </c>
      <c r="AM81" s="74">
        <v>6.7900000000000002E-2</v>
      </c>
      <c r="AN81" s="74">
        <v>8.8000000000000005E-3</v>
      </c>
      <c r="AO81" s="74">
        <v>0.13800000000000001</v>
      </c>
      <c r="AP81" s="74">
        <v>0.193</v>
      </c>
      <c r="AQ81" s="74">
        <v>0.19309999999999999</v>
      </c>
      <c r="AR81" s="35"/>
    </row>
    <row r="82" spans="1:44">
      <c r="A82" s="73" t="s">
        <v>410</v>
      </c>
      <c r="B82" s="74">
        <v>3.0000000000000001E-3</v>
      </c>
      <c r="C82" s="74">
        <v>0</v>
      </c>
      <c r="D82" s="74">
        <v>1.6999999999999999E-3</v>
      </c>
      <c r="E82" s="74">
        <v>5.4000000000000003E-3</v>
      </c>
      <c r="F82" s="74">
        <v>0</v>
      </c>
      <c r="G82" s="74">
        <v>0</v>
      </c>
      <c r="H82" s="74">
        <v>1.1000000000000001E-3</v>
      </c>
      <c r="I82" s="74">
        <v>0</v>
      </c>
      <c r="J82" s="74">
        <v>3.8999999999999998E-3</v>
      </c>
      <c r="K82" s="74">
        <v>0</v>
      </c>
      <c r="L82" s="74">
        <v>0</v>
      </c>
      <c r="M82" s="74">
        <v>5.9999999999999995E-4</v>
      </c>
      <c r="N82" s="74">
        <v>5.5999999999999999E-3</v>
      </c>
      <c r="O82" s="74">
        <v>2.3999999999999998E-3</v>
      </c>
      <c r="P82" s="74">
        <v>0</v>
      </c>
      <c r="Q82" s="74">
        <v>0</v>
      </c>
      <c r="R82" s="74">
        <v>5.0000000000000001E-4</v>
      </c>
      <c r="S82" s="74">
        <v>2.3999999999999998E-3</v>
      </c>
      <c r="T82" s="74">
        <v>2.8E-3</v>
      </c>
      <c r="U82" s="74">
        <v>4.4999999999999997E-3</v>
      </c>
      <c r="V82" s="74">
        <v>1</v>
      </c>
      <c r="W82" s="74">
        <v>7.4999999999999997E-3</v>
      </c>
      <c r="X82" s="74">
        <v>1.4E-3</v>
      </c>
      <c r="Y82" s="74">
        <v>0</v>
      </c>
      <c r="Z82" s="74">
        <v>5.4000000000000003E-3</v>
      </c>
      <c r="AA82" s="74">
        <v>2.5999999999999999E-3</v>
      </c>
      <c r="AB82" s="74">
        <v>2.0999999999999999E-3</v>
      </c>
      <c r="AC82" s="74">
        <v>1.6999999999999999E-3</v>
      </c>
      <c r="AD82" s="74">
        <v>0.51800000000000002</v>
      </c>
      <c r="AE82" s="74">
        <v>7.1999999999999998E-3</v>
      </c>
      <c r="AF82" s="74">
        <v>0</v>
      </c>
      <c r="AG82" s="74">
        <v>0.32019999999999998</v>
      </c>
      <c r="AH82" s="74">
        <v>5.0000000000000001E-4</v>
      </c>
      <c r="AI82" s="74">
        <v>2.2000000000000001E-3</v>
      </c>
      <c r="AJ82" s="74">
        <v>5.5999999999999999E-3</v>
      </c>
      <c r="AK82" s="74">
        <v>8.3000000000000001E-3</v>
      </c>
      <c r="AL82" s="74">
        <v>2.0999999999999999E-3</v>
      </c>
      <c r="AM82" s="74">
        <v>1.4E-3</v>
      </c>
      <c r="AN82" s="74">
        <v>1E-4</v>
      </c>
      <c r="AO82" s="74">
        <v>9.9000000000000008E-3</v>
      </c>
      <c r="AP82" s="74">
        <v>1.54E-2</v>
      </c>
      <c r="AQ82" s="74">
        <v>1.5599999999999999E-2</v>
      </c>
      <c r="AR82" s="35"/>
    </row>
    <row r="83" spans="1:44">
      <c r="A83" s="73" t="s">
        <v>411</v>
      </c>
      <c r="B83" s="74">
        <v>1.18E-2</v>
      </c>
      <c r="C83" s="74">
        <v>0</v>
      </c>
      <c r="D83" s="74">
        <v>4.5999999999999999E-3</v>
      </c>
      <c r="E83" s="74">
        <v>1.4800000000000001E-2</v>
      </c>
      <c r="F83" s="74">
        <v>0</v>
      </c>
      <c r="G83" s="74">
        <v>0</v>
      </c>
      <c r="H83" s="74">
        <v>1.3299999999999999E-2</v>
      </c>
      <c r="I83" s="74">
        <v>0</v>
      </c>
      <c r="J83" s="74">
        <v>7.7999999999999996E-3</v>
      </c>
      <c r="K83" s="74">
        <v>0</v>
      </c>
      <c r="L83" s="74">
        <v>0</v>
      </c>
      <c r="M83" s="74">
        <v>6.4600000000000005E-2</v>
      </c>
      <c r="N83" s="74">
        <v>0</v>
      </c>
      <c r="O83" s="74">
        <v>2.8999999999999998E-3</v>
      </c>
      <c r="P83" s="74">
        <v>0</v>
      </c>
      <c r="Q83" s="74">
        <v>0</v>
      </c>
      <c r="R83" s="74">
        <v>0</v>
      </c>
      <c r="S83" s="74">
        <v>2.8899999999999999E-2</v>
      </c>
      <c r="T83" s="74">
        <v>2.3E-3</v>
      </c>
      <c r="U83" s="74">
        <v>4.7000000000000002E-3</v>
      </c>
      <c r="V83" s="74">
        <v>1</v>
      </c>
      <c r="W83" s="74">
        <v>2.63E-2</v>
      </c>
      <c r="X83" s="74">
        <v>3.5000000000000001E-3</v>
      </c>
      <c r="Y83" s="74">
        <v>0</v>
      </c>
      <c r="Z83" s="74">
        <v>2.0299999999999999E-2</v>
      </c>
      <c r="AA83" s="74">
        <v>3.1600000000000003E-2</v>
      </c>
      <c r="AB83" s="74">
        <v>2.2800000000000001E-2</v>
      </c>
      <c r="AC83" s="74">
        <v>0</v>
      </c>
      <c r="AD83" s="74">
        <v>0</v>
      </c>
      <c r="AE83" s="74">
        <v>7.3400000000000007E-2</v>
      </c>
      <c r="AF83" s="74">
        <v>0</v>
      </c>
      <c r="AG83" s="74">
        <v>3.8E-3</v>
      </c>
      <c r="AH83" s="74">
        <v>8.7300000000000003E-2</v>
      </c>
      <c r="AI83" s="74">
        <v>2.2499999999999999E-2</v>
      </c>
      <c r="AJ83" s="74">
        <v>1</v>
      </c>
      <c r="AK83" s="74">
        <v>0</v>
      </c>
      <c r="AL83" s="74">
        <v>9.1000000000000004E-3</v>
      </c>
      <c r="AM83" s="74">
        <v>6.5500000000000003E-2</v>
      </c>
      <c r="AN83" s="74">
        <v>0</v>
      </c>
      <c r="AO83" s="74">
        <v>1.7500000000000002E-2</v>
      </c>
      <c r="AP83" s="74">
        <v>0</v>
      </c>
      <c r="AQ83" s="74">
        <v>6.7999999999999996E-3</v>
      </c>
      <c r="AR83" s="35"/>
    </row>
    <row r="84" spans="1:44">
      <c r="A84" s="73" t="s">
        <v>412</v>
      </c>
      <c r="B84" s="74">
        <v>6.4999999999999997E-3</v>
      </c>
      <c r="C84" s="74">
        <v>0</v>
      </c>
      <c r="D84" s="74">
        <v>3.3999999999999998E-3</v>
      </c>
      <c r="E84" s="74">
        <v>1.4500000000000001E-2</v>
      </c>
      <c r="F84" s="74">
        <v>0</v>
      </c>
      <c r="G84" s="74">
        <v>0</v>
      </c>
      <c r="H84" s="74">
        <v>5.3E-3</v>
      </c>
      <c r="I84" s="74">
        <v>0</v>
      </c>
      <c r="J84" s="74">
        <v>6.6E-3</v>
      </c>
      <c r="K84" s="74">
        <v>0</v>
      </c>
      <c r="L84" s="74">
        <v>0</v>
      </c>
      <c r="M84" s="74">
        <v>2.9899999999999999E-2</v>
      </c>
      <c r="N84" s="74">
        <v>5.5999999999999999E-3</v>
      </c>
      <c r="O84" s="74">
        <v>2.8E-3</v>
      </c>
      <c r="P84" s="74">
        <v>0</v>
      </c>
      <c r="Q84" s="74">
        <v>0</v>
      </c>
      <c r="R84" s="74">
        <v>1E-4</v>
      </c>
      <c r="S84" s="74">
        <v>6.6E-3</v>
      </c>
      <c r="T84" s="74">
        <v>2.5000000000000001E-3</v>
      </c>
      <c r="U84" s="74">
        <v>4.5999999999999999E-3</v>
      </c>
      <c r="V84" s="74">
        <v>1</v>
      </c>
      <c r="W84" s="74">
        <v>1.72E-2</v>
      </c>
      <c r="X84" s="74">
        <v>2.8999999999999998E-3</v>
      </c>
      <c r="Y84" s="74">
        <v>0</v>
      </c>
      <c r="Z84" s="74">
        <v>1.3899999999999999E-2</v>
      </c>
      <c r="AA84" s="74">
        <v>1.95E-2</v>
      </c>
      <c r="AB84" s="74">
        <v>8.3000000000000001E-3</v>
      </c>
      <c r="AC84" s="74">
        <v>1.4E-3</v>
      </c>
      <c r="AD84" s="74">
        <v>0.48580000000000001</v>
      </c>
      <c r="AE84" s="74">
        <v>2.7400000000000001E-2</v>
      </c>
      <c r="AF84" s="74">
        <v>0</v>
      </c>
      <c r="AG84" s="74">
        <v>0.10440000000000001</v>
      </c>
      <c r="AH84" s="74">
        <v>2.47E-2</v>
      </c>
      <c r="AI84" s="74">
        <v>1.18E-2</v>
      </c>
      <c r="AJ84" s="74">
        <v>0.1091</v>
      </c>
      <c r="AK84" s="74">
        <v>8.3000000000000001E-3</v>
      </c>
      <c r="AL84" s="74">
        <v>5.1999999999999998E-3</v>
      </c>
      <c r="AM84" s="74">
        <v>2.1100000000000001E-2</v>
      </c>
      <c r="AN84" s="74">
        <v>1E-4</v>
      </c>
      <c r="AO84" s="74">
        <v>1.0999999999999999E-2</v>
      </c>
      <c r="AP84" s="74">
        <v>9.7999999999999997E-3</v>
      </c>
      <c r="AQ84" s="74">
        <v>1.1900000000000001E-2</v>
      </c>
      <c r="AR84" s="35"/>
    </row>
    <row r="85" spans="1:44">
      <c r="A85" s="73" t="s">
        <v>413</v>
      </c>
      <c r="B85" s="74">
        <v>0</v>
      </c>
      <c r="C85" s="74">
        <v>1.1999999999999999E-3</v>
      </c>
      <c r="D85" s="74">
        <v>0</v>
      </c>
      <c r="E85" s="74">
        <v>0</v>
      </c>
      <c r="F85" s="74">
        <v>0</v>
      </c>
      <c r="G85" s="74">
        <v>0</v>
      </c>
      <c r="H85" s="74">
        <v>0</v>
      </c>
      <c r="I85" s="74">
        <v>0</v>
      </c>
      <c r="J85" s="74">
        <v>0</v>
      </c>
      <c r="K85" s="74">
        <v>0</v>
      </c>
      <c r="L85" s="74">
        <v>0</v>
      </c>
      <c r="M85" s="74">
        <v>0</v>
      </c>
      <c r="N85" s="74">
        <v>0</v>
      </c>
      <c r="O85" s="74">
        <v>0</v>
      </c>
      <c r="P85" s="74">
        <v>0</v>
      </c>
      <c r="Q85" s="74">
        <v>0</v>
      </c>
      <c r="R85" s="74">
        <v>0</v>
      </c>
      <c r="S85" s="74">
        <v>0</v>
      </c>
      <c r="T85" s="74">
        <v>0</v>
      </c>
      <c r="U85" s="74">
        <v>0</v>
      </c>
      <c r="V85" s="74">
        <v>0</v>
      </c>
      <c r="W85" s="74">
        <v>0</v>
      </c>
      <c r="X85" s="74">
        <v>0</v>
      </c>
      <c r="Y85" s="74">
        <v>0</v>
      </c>
      <c r="Z85" s="74">
        <v>0</v>
      </c>
      <c r="AA85" s="74">
        <v>0</v>
      </c>
      <c r="AB85" s="74">
        <v>0</v>
      </c>
      <c r="AC85" s="74">
        <v>0</v>
      </c>
      <c r="AD85" s="74">
        <v>0</v>
      </c>
      <c r="AE85" s="74">
        <v>0</v>
      </c>
      <c r="AF85" s="74">
        <v>0</v>
      </c>
      <c r="AG85" s="74">
        <v>0</v>
      </c>
      <c r="AH85" s="74">
        <v>0</v>
      </c>
      <c r="AI85" s="74">
        <v>0</v>
      </c>
      <c r="AJ85" s="74">
        <v>0</v>
      </c>
      <c r="AK85" s="74">
        <v>0</v>
      </c>
      <c r="AL85" s="74">
        <v>0</v>
      </c>
      <c r="AM85" s="74">
        <v>0</v>
      </c>
      <c r="AN85" s="74">
        <v>0</v>
      </c>
      <c r="AO85" s="74">
        <v>0</v>
      </c>
      <c r="AP85" s="74">
        <v>0</v>
      </c>
      <c r="AQ85" s="74">
        <v>2.69E-2</v>
      </c>
      <c r="AR85" s="35"/>
    </row>
    <row r="86" spans="1:44">
      <c r="A86" s="73" t="s">
        <v>414</v>
      </c>
      <c r="B86" s="74">
        <v>1.1599999999999999E-2</v>
      </c>
      <c r="C86" s="74">
        <v>3.2099999999999997E-2</v>
      </c>
      <c r="D86" s="74">
        <v>8.2000000000000007E-3</v>
      </c>
      <c r="E86" s="74">
        <v>1.01E-2</v>
      </c>
      <c r="F86" s="74">
        <v>1.09E-2</v>
      </c>
      <c r="G86" s="74">
        <v>1.4500000000000001E-2</v>
      </c>
      <c r="H86" s="74">
        <v>1.35E-2</v>
      </c>
      <c r="I86" s="74">
        <v>2.0799999999999999E-2</v>
      </c>
      <c r="J86" s="74">
        <v>1.46E-2</v>
      </c>
      <c r="K86" s="74">
        <v>1.47E-2</v>
      </c>
      <c r="L86" s="74">
        <v>1.44E-2</v>
      </c>
      <c r="M86" s="74">
        <v>1.67E-2</v>
      </c>
      <c r="N86" s="74">
        <v>2.3199999999999998E-2</v>
      </c>
      <c r="O86" s="74">
        <v>7.1999999999999998E-3</v>
      </c>
      <c r="P86" s="74">
        <v>3.0599999999999999E-2</v>
      </c>
      <c r="Q86" s="74">
        <v>7.4999999999999997E-3</v>
      </c>
      <c r="R86" s="74">
        <v>1.5900000000000001E-2</v>
      </c>
      <c r="S86" s="74">
        <v>1.8499999999999999E-2</v>
      </c>
      <c r="T86" s="74">
        <v>1.8800000000000001E-2</v>
      </c>
      <c r="U86" s="74">
        <v>1.55E-2</v>
      </c>
      <c r="V86" s="74">
        <v>1.6E-2</v>
      </c>
      <c r="W86" s="74">
        <v>2.1700000000000001E-2</v>
      </c>
      <c r="X86" s="74">
        <v>1.2E-2</v>
      </c>
      <c r="Y86" s="74">
        <v>2.35E-2</v>
      </c>
      <c r="Z86" s="74">
        <v>1.7999999999999999E-2</v>
      </c>
      <c r="AA86" s="74">
        <v>3.9399999999999998E-2</v>
      </c>
      <c r="AB86" s="74">
        <v>3.09E-2</v>
      </c>
      <c r="AC86" s="74">
        <v>1.67E-2</v>
      </c>
      <c r="AD86" s="74">
        <v>4.65E-2</v>
      </c>
      <c r="AE86" s="74">
        <v>1.83E-2</v>
      </c>
      <c r="AF86" s="74">
        <v>2.58E-2</v>
      </c>
      <c r="AG86" s="74">
        <v>1.5800000000000002E-2</v>
      </c>
      <c r="AH86" s="74">
        <v>0.02</v>
      </c>
      <c r="AI86" s="74">
        <v>1.46E-2</v>
      </c>
      <c r="AJ86" s="74">
        <v>1.1299999999999999E-2</v>
      </c>
      <c r="AK86" s="74">
        <v>1.35E-2</v>
      </c>
      <c r="AL86" s="74">
        <v>1.4E-2</v>
      </c>
      <c r="AM86" s="74">
        <v>2.4E-2</v>
      </c>
      <c r="AN86" s="74">
        <v>1.47E-2</v>
      </c>
      <c r="AO86" s="74">
        <v>8.2000000000000007E-3</v>
      </c>
      <c r="AP86" s="74">
        <v>1.2500000000000001E-2</v>
      </c>
      <c r="AQ86" s="74">
        <v>1.7999999999999999E-2</v>
      </c>
      <c r="AR86" s="35"/>
    </row>
    <row r="87" spans="1:44">
      <c r="A87" s="73" t="s">
        <v>415</v>
      </c>
      <c r="B87" s="74">
        <v>5.1499999999999997E-2</v>
      </c>
      <c r="C87" s="74">
        <v>5.5E-2</v>
      </c>
      <c r="D87" s="74">
        <v>5.1299999999999998E-2</v>
      </c>
      <c r="E87" s="74">
        <v>6.2E-2</v>
      </c>
      <c r="F87" s="74">
        <v>4.0500000000000001E-2</v>
      </c>
      <c r="G87" s="74">
        <v>6.0100000000000001E-2</v>
      </c>
      <c r="H87" s="74">
        <v>5.9400000000000001E-2</v>
      </c>
      <c r="I87" s="74">
        <v>5.6099999999999997E-2</v>
      </c>
      <c r="J87" s="74">
        <v>6.3E-2</v>
      </c>
      <c r="K87" s="74">
        <v>5.8500000000000003E-2</v>
      </c>
      <c r="L87" s="74">
        <v>5.6599999999999998E-2</v>
      </c>
      <c r="M87" s="74">
        <v>5.4800000000000001E-2</v>
      </c>
      <c r="N87" s="74">
        <v>7.4899999999999994E-2</v>
      </c>
      <c r="O87" s="74">
        <v>6.7299999999999999E-2</v>
      </c>
      <c r="P87" s="74">
        <v>6.1699999999999998E-2</v>
      </c>
      <c r="Q87" s="74">
        <v>6.6100000000000006E-2</v>
      </c>
      <c r="R87" s="74">
        <v>7.3499999999999996E-2</v>
      </c>
      <c r="S87" s="74">
        <v>5.45E-2</v>
      </c>
      <c r="T87" s="74">
        <v>6.2899999999999998E-2</v>
      </c>
      <c r="U87" s="74">
        <v>7.2700000000000001E-2</v>
      </c>
      <c r="V87" s="74">
        <v>7.1800000000000003E-2</v>
      </c>
      <c r="W87" s="74">
        <v>5.79E-2</v>
      </c>
      <c r="X87" s="74">
        <v>6.7699999999999996E-2</v>
      </c>
      <c r="Y87" s="74">
        <v>6.7500000000000004E-2</v>
      </c>
      <c r="Z87" s="74">
        <v>5.2200000000000003E-2</v>
      </c>
      <c r="AA87" s="74">
        <v>6.8599999999999994E-2</v>
      </c>
      <c r="AB87" s="74">
        <v>5.79E-2</v>
      </c>
      <c r="AC87" s="74">
        <v>6.3600000000000004E-2</v>
      </c>
      <c r="AD87" s="74">
        <v>7.2599999999999998E-2</v>
      </c>
      <c r="AE87" s="74">
        <v>5.7000000000000002E-2</v>
      </c>
      <c r="AF87" s="74">
        <v>6.4500000000000002E-2</v>
      </c>
      <c r="AG87" s="74">
        <v>5.9499999999999997E-2</v>
      </c>
      <c r="AH87" s="74">
        <v>7.0599999999999996E-2</v>
      </c>
      <c r="AI87" s="74">
        <v>7.3400000000000007E-2</v>
      </c>
      <c r="AJ87" s="74">
        <v>5.91E-2</v>
      </c>
      <c r="AK87" s="74">
        <v>7.1999999999999995E-2</v>
      </c>
      <c r="AL87" s="74">
        <v>5.6000000000000001E-2</v>
      </c>
      <c r="AM87" s="74">
        <v>6.6699999999999995E-2</v>
      </c>
      <c r="AN87" s="74">
        <v>6.0999999999999999E-2</v>
      </c>
      <c r="AO87" s="74">
        <v>4.6100000000000002E-2</v>
      </c>
      <c r="AP87" s="74">
        <v>5.0700000000000002E-2</v>
      </c>
      <c r="AQ87" s="74">
        <v>6.0100000000000001E-2</v>
      </c>
      <c r="AR87" s="35"/>
    </row>
    <row r="88" spans="1:44">
      <c r="A88" s="73" t="s">
        <v>416</v>
      </c>
      <c r="B88" s="74">
        <v>0</v>
      </c>
      <c r="C88" s="74">
        <v>0</v>
      </c>
      <c r="D88" s="74">
        <v>2.8E-3</v>
      </c>
      <c r="E88" s="74">
        <v>3.3E-3</v>
      </c>
      <c r="F88" s="74">
        <v>0</v>
      </c>
      <c r="G88" s="74">
        <v>2.69E-2</v>
      </c>
      <c r="H88" s="74">
        <v>0</v>
      </c>
      <c r="I88" s="74">
        <v>0</v>
      </c>
      <c r="J88" s="74">
        <v>8.8000000000000005E-3</v>
      </c>
      <c r="K88" s="74">
        <v>0</v>
      </c>
      <c r="L88" s="74">
        <v>0</v>
      </c>
      <c r="M88" s="74">
        <v>0</v>
      </c>
      <c r="N88" s="74">
        <v>2.3199999999999998E-2</v>
      </c>
      <c r="O88" s="74">
        <v>0</v>
      </c>
      <c r="P88" s="74">
        <v>1.49E-2</v>
      </c>
      <c r="Q88" s="74">
        <v>0</v>
      </c>
      <c r="R88" s="74">
        <v>2.0999999999999999E-3</v>
      </c>
      <c r="S88" s="74">
        <v>2.9999999999999997E-4</v>
      </c>
      <c r="T88" s="74">
        <v>0</v>
      </c>
      <c r="U88" s="74">
        <v>1.0200000000000001E-2</v>
      </c>
      <c r="V88" s="74">
        <v>0</v>
      </c>
      <c r="W88" s="74">
        <v>3.0000000000000001E-3</v>
      </c>
      <c r="X88" s="74">
        <v>3.27E-2</v>
      </c>
      <c r="Y88" s="74">
        <v>0</v>
      </c>
      <c r="Z88" s="74">
        <v>1.3599999999999999E-2</v>
      </c>
      <c r="AA88" s="74">
        <v>0</v>
      </c>
      <c r="AB88" s="74">
        <v>0</v>
      </c>
      <c r="AC88" s="74">
        <v>0</v>
      </c>
      <c r="AD88" s="74">
        <v>2.0000000000000001E-4</v>
      </c>
      <c r="AE88" s="74">
        <v>0</v>
      </c>
      <c r="AF88" s="74">
        <v>0</v>
      </c>
      <c r="AG88" s="74">
        <v>0</v>
      </c>
      <c r="AH88" s="74">
        <v>0</v>
      </c>
      <c r="AI88" s="74">
        <v>0</v>
      </c>
      <c r="AJ88" s="74">
        <v>0</v>
      </c>
      <c r="AK88" s="74">
        <v>0</v>
      </c>
      <c r="AL88" s="74">
        <v>0</v>
      </c>
      <c r="AM88" s="74">
        <v>0</v>
      </c>
      <c r="AN88" s="74">
        <v>0</v>
      </c>
      <c r="AO88" s="74">
        <v>0</v>
      </c>
      <c r="AP88" s="74">
        <v>0</v>
      </c>
      <c r="AQ88" s="74">
        <v>2.5999999999999999E-3</v>
      </c>
      <c r="AR88" s="35"/>
    </row>
    <row r="89" spans="1:44">
      <c r="A89" s="73" t="s">
        <v>417</v>
      </c>
      <c r="B89" s="74">
        <v>0</v>
      </c>
      <c r="C89" s="74">
        <v>0</v>
      </c>
      <c r="D89" s="74">
        <v>0</v>
      </c>
      <c r="E89" s="74">
        <v>0</v>
      </c>
      <c r="F89" s="74">
        <v>7.7000000000000002E-3</v>
      </c>
      <c r="G89" s="74">
        <v>2.3400000000000001E-2</v>
      </c>
      <c r="H89" s="74">
        <v>2.06E-2</v>
      </c>
      <c r="I89" s="74">
        <v>0</v>
      </c>
      <c r="J89" s="74">
        <v>3.9699999999999999E-2</v>
      </c>
      <c r="K89" s="74">
        <v>6.1999999999999998E-3</v>
      </c>
      <c r="L89" s="74">
        <v>0</v>
      </c>
      <c r="M89" s="74">
        <v>0</v>
      </c>
      <c r="N89" s="74">
        <v>0</v>
      </c>
      <c r="O89" s="74">
        <v>1.17E-2</v>
      </c>
      <c r="P89" s="74">
        <v>1E-4</v>
      </c>
      <c r="Q89" s="74">
        <v>0</v>
      </c>
      <c r="R89" s="74">
        <v>0</v>
      </c>
      <c r="S89" s="74">
        <v>0</v>
      </c>
      <c r="T89" s="74">
        <v>2.6100000000000002E-2</v>
      </c>
      <c r="U89" s="74">
        <v>3.2399999999999998E-2</v>
      </c>
      <c r="V89" s="74">
        <v>0</v>
      </c>
      <c r="W89" s="74">
        <v>0</v>
      </c>
      <c r="X89" s="74">
        <v>0</v>
      </c>
      <c r="Y89" s="74">
        <v>0</v>
      </c>
      <c r="Z89" s="74">
        <v>9.4999999999999998E-3</v>
      </c>
      <c r="AA89" s="74">
        <v>6.7999999999999996E-3</v>
      </c>
      <c r="AB89" s="74">
        <v>1.8800000000000001E-2</v>
      </c>
      <c r="AC89" s="74">
        <v>6.4100000000000004E-2</v>
      </c>
      <c r="AD89" s="74">
        <v>0</v>
      </c>
      <c r="AE89" s="74">
        <v>0</v>
      </c>
      <c r="AF89" s="74">
        <v>0</v>
      </c>
      <c r="AG89" s="74">
        <v>0</v>
      </c>
      <c r="AH89" s="74">
        <v>0</v>
      </c>
      <c r="AI89" s="74">
        <v>0</v>
      </c>
      <c r="AJ89" s="74">
        <v>4.9799999999999997E-2</v>
      </c>
      <c r="AK89" s="74">
        <v>0</v>
      </c>
      <c r="AL89" s="74">
        <v>3.5200000000000002E-2</v>
      </c>
      <c r="AM89" s="74">
        <v>0</v>
      </c>
      <c r="AN89" s="74">
        <v>0</v>
      </c>
      <c r="AO89" s="74">
        <v>0</v>
      </c>
      <c r="AP89" s="74">
        <v>0</v>
      </c>
      <c r="AQ89" s="74">
        <v>5.7000000000000002E-3</v>
      </c>
      <c r="AR89" s="35"/>
    </row>
    <row r="90" spans="1:44">
      <c r="A90" s="60" t="s">
        <v>418</v>
      </c>
      <c r="B90" s="75"/>
      <c r="C90" s="75"/>
      <c r="D90" s="75"/>
      <c r="E90" s="75"/>
      <c r="F90" s="75"/>
      <c r="G90" s="75"/>
      <c r="H90" s="76"/>
      <c r="I90" s="76"/>
      <c r="J90" s="76"/>
      <c r="K90" s="75"/>
      <c r="L90" s="75"/>
      <c r="M90" s="75"/>
      <c r="N90" s="75"/>
      <c r="O90" s="75"/>
      <c r="P90" s="76"/>
      <c r="Q90" s="76"/>
      <c r="R90" s="76"/>
      <c r="S90" s="75"/>
      <c r="T90" s="75"/>
      <c r="U90" s="75"/>
      <c r="V90" s="75"/>
      <c r="W90" s="75"/>
      <c r="X90" s="76"/>
      <c r="Y90" s="76"/>
      <c r="Z90" s="76"/>
      <c r="AA90" s="75"/>
      <c r="AB90" s="75"/>
      <c r="AC90" s="75"/>
      <c r="AD90" s="75"/>
      <c r="AE90" s="75"/>
      <c r="AF90" s="76"/>
      <c r="AG90" s="76"/>
      <c r="AH90" s="76"/>
      <c r="AI90" s="76"/>
      <c r="AJ90" s="76"/>
      <c r="AK90" s="76"/>
      <c r="AL90" s="76"/>
      <c r="AM90" s="76"/>
      <c r="AN90" s="76"/>
      <c r="AO90" s="76"/>
      <c r="AP90" s="76"/>
      <c r="AQ90" s="76"/>
      <c r="AR90" s="35"/>
    </row>
    <row r="91" spans="1:44">
      <c r="A91" s="60" t="s">
        <v>419</v>
      </c>
      <c r="B91" s="75"/>
      <c r="C91" s="75"/>
      <c r="D91" s="75"/>
      <c r="E91" s="75"/>
      <c r="F91" s="75"/>
      <c r="G91" s="75"/>
      <c r="H91" s="76"/>
      <c r="I91" s="76"/>
      <c r="J91" s="76"/>
      <c r="K91" s="75"/>
      <c r="L91" s="75"/>
      <c r="M91" s="75"/>
      <c r="N91" s="75"/>
      <c r="O91" s="75"/>
      <c r="P91" s="76"/>
      <c r="Q91" s="76"/>
      <c r="R91" s="76"/>
      <c r="S91" s="75"/>
      <c r="T91" s="75"/>
      <c r="U91" s="75"/>
      <c r="V91" s="75"/>
      <c r="W91" s="75"/>
      <c r="X91" s="76"/>
      <c r="Y91" s="76"/>
      <c r="Z91" s="76"/>
      <c r="AA91" s="75"/>
      <c r="AB91" s="75"/>
      <c r="AC91" s="75"/>
      <c r="AD91" s="75"/>
      <c r="AE91" s="75"/>
      <c r="AF91" s="76"/>
      <c r="AG91" s="76"/>
      <c r="AH91" s="76"/>
      <c r="AI91" s="76"/>
      <c r="AJ91" s="76"/>
      <c r="AK91" s="76"/>
      <c r="AL91" s="76"/>
      <c r="AM91" s="76"/>
      <c r="AN91" s="76"/>
      <c r="AO91" s="76"/>
      <c r="AP91" s="76"/>
      <c r="AQ91" s="76"/>
      <c r="AR91" s="35"/>
    </row>
    <row r="92" spans="1:44">
      <c r="A92" s="73" t="s">
        <v>420</v>
      </c>
      <c r="B92" s="74">
        <v>6.0499999999999998E-2</v>
      </c>
      <c r="C92" s="74">
        <v>5.7200000000000001E-2</v>
      </c>
      <c r="D92" s="74">
        <v>4.87E-2</v>
      </c>
      <c r="E92" s="74">
        <v>6.2300000000000001E-2</v>
      </c>
      <c r="F92" s="74">
        <v>6.4600000000000005E-2</v>
      </c>
      <c r="G92" s="74">
        <v>3.9E-2</v>
      </c>
      <c r="H92" s="74">
        <v>7.3999999999999996E-2</v>
      </c>
      <c r="I92" s="74">
        <v>6.3399999999999998E-2</v>
      </c>
      <c r="J92" s="74">
        <v>5.7000000000000002E-2</v>
      </c>
      <c r="K92" s="74">
        <v>4.9099999999999998E-2</v>
      </c>
      <c r="L92" s="74">
        <v>6.08E-2</v>
      </c>
      <c r="M92" s="74">
        <v>6.9000000000000006E-2</v>
      </c>
      <c r="N92" s="74">
        <v>0.1056</v>
      </c>
      <c r="O92" s="74">
        <v>5.5500000000000001E-2</v>
      </c>
      <c r="P92" s="74">
        <v>4.3400000000000001E-2</v>
      </c>
      <c r="Q92" s="74">
        <v>7.0499999999999993E-2</v>
      </c>
      <c r="R92" s="74">
        <v>4.9700000000000001E-2</v>
      </c>
      <c r="S92" s="74">
        <v>9.7900000000000001E-2</v>
      </c>
      <c r="T92" s="74">
        <v>7.1199999999999999E-2</v>
      </c>
      <c r="U92" s="74">
        <v>8.43E-2</v>
      </c>
      <c r="V92" s="74">
        <v>4.48E-2</v>
      </c>
      <c r="W92" s="74">
        <v>5.9900000000000002E-2</v>
      </c>
      <c r="X92" s="74">
        <v>5.9400000000000001E-2</v>
      </c>
      <c r="Y92" s="74">
        <v>5.4600000000000003E-2</v>
      </c>
      <c r="Z92" s="74">
        <v>5.6399999999999999E-2</v>
      </c>
      <c r="AA92" s="74">
        <v>5.9700000000000003E-2</v>
      </c>
      <c r="AB92" s="74">
        <v>4.2799999999999998E-2</v>
      </c>
      <c r="AC92" s="74">
        <v>7.9699999999999993E-2</v>
      </c>
      <c r="AD92" s="74">
        <v>0.1137</v>
      </c>
      <c r="AE92" s="74">
        <v>6.3200000000000006E-2</v>
      </c>
      <c r="AF92" s="74">
        <v>6.4500000000000002E-2</v>
      </c>
      <c r="AG92" s="74">
        <v>7.3999999999999996E-2</v>
      </c>
      <c r="AH92" s="74">
        <v>7.8E-2</v>
      </c>
      <c r="AI92" s="74">
        <v>0.1074</v>
      </c>
      <c r="AJ92" s="74">
        <v>7.4999999999999997E-2</v>
      </c>
      <c r="AK92" s="74">
        <v>9.7100000000000006E-2</v>
      </c>
      <c r="AL92" s="74">
        <v>6.8400000000000002E-2</v>
      </c>
      <c r="AM92" s="74">
        <v>0.1038</v>
      </c>
      <c r="AN92" s="74">
        <v>5.8999999999999997E-2</v>
      </c>
      <c r="AO92" s="74">
        <v>8.2100000000000006E-2</v>
      </c>
      <c r="AP92" s="74">
        <v>9.3200000000000005E-2</v>
      </c>
      <c r="AQ92" s="74">
        <v>6.1400000000000003E-2</v>
      </c>
      <c r="AR92" s="35"/>
    </row>
    <row r="93" spans="1:44">
      <c r="A93" s="73" t="s">
        <v>421</v>
      </c>
      <c r="B93" s="74">
        <v>8.4400000000000003E-2</v>
      </c>
      <c r="C93" s="74">
        <v>7.6300000000000007E-2</v>
      </c>
      <c r="D93" s="74">
        <v>6.1100000000000002E-2</v>
      </c>
      <c r="E93" s="74">
        <v>8.2400000000000001E-2</v>
      </c>
      <c r="F93" s="74">
        <v>7.5899999999999995E-2</v>
      </c>
      <c r="G93" s="74">
        <v>4.7300000000000002E-2</v>
      </c>
      <c r="H93" s="74">
        <v>8.5199999999999998E-2</v>
      </c>
      <c r="I93" s="74">
        <v>7.5300000000000006E-2</v>
      </c>
      <c r="J93" s="74">
        <v>6.8199999999999997E-2</v>
      </c>
      <c r="K93" s="74">
        <v>5.8200000000000002E-2</v>
      </c>
      <c r="L93" s="74">
        <v>6.9900000000000004E-2</v>
      </c>
      <c r="M93" s="74">
        <v>7.4800000000000005E-2</v>
      </c>
      <c r="N93" s="74">
        <v>0.13339999999999999</v>
      </c>
      <c r="O93" s="74">
        <v>7.3599999999999999E-2</v>
      </c>
      <c r="P93" s="74">
        <v>5.2200000000000003E-2</v>
      </c>
      <c r="Q93" s="74">
        <v>9.4899999999999998E-2</v>
      </c>
      <c r="R93" s="74">
        <v>5.8299999999999998E-2</v>
      </c>
      <c r="S93" s="74">
        <v>0.1227</v>
      </c>
      <c r="T93" s="74">
        <v>7.9200000000000007E-2</v>
      </c>
      <c r="U93" s="74">
        <v>0.11119999999999999</v>
      </c>
      <c r="V93" s="74">
        <v>5.2499999999999998E-2</v>
      </c>
      <c r="W93" s="74">
        <v>6.6299999999999998E-2</v>
      </c>
      <c r="X93" s="74">
        <v>7.6600000000000001E-2</v>
      </c>
      <c r="Y93" s="74">
        <v>6.2199999999999998E-2</v>
      </c>
      <c r="Z93" s="74">
        <v>6.7500000000000004E-2</v>
      </c>
      <c r="AA93" s="74">
        <v>7.0699999999999999E-2</v>
      </c>
      <c r="AB93" s="74">
        <v>4.87E-2</v>
      </c>
      <c r="AC93" s="74">
        <v>0.104</v>
      </c>
      <c r="AD93" s="74">
        <v>0.13639999999999999</v>
      </c>
      <c r="AE93" s="74">
        <v>7.2300000000000003E-2</v>
      </c>
      <c r="AF93" s="74">
        <v>7.8100000000000003E-2</v>
      </c>
      <c r="AG93" s="74">
        <v>8.2799999999999999E-2</v>
      </c>
      <c r="AH93" s="74">
        <v>9.9000000000000005E-2</v>
      </c>
      <c r="AI93" s="74">
        <v>0.13819999999999999</v>
      </c>
      <c r="AJ93" s="74">
        <v>9.2700000000000005E-2</v>
      </c>
      <c r="AK93" s="74">
        <v>0.11210000000000001</v>
      </c>
      <c r="AL93" s="74">
        <v>8.0799999999999997E-2</v>
      </c>
      <c r="AM93" s="74">
        <v>0.1206</v>
      </c>
      <c r="AN93" s="74">
        <v>6.7900000000000002E-2</v>
      </c>
      <c r="AO93" s="74">
        <v>0.1042</v>
      </c>
      <c r="AP93" s="74">
        <v>0.1143</v>
      </c>
      <c r="AQ93" s="74">
        <v>7.6300000000000007E-2</v>
      </c>
      <c r="AR93" s="35"/>
    </row>
    <row r="94" spans="1:44">
      <c r="A94" s="73" t="s">
        <v>422</v>
      </c>
      <c r="B94" s="74">
        <v>9.01E-2</v>
      </c>
      <c r="C94" s="74">
        <v>8.1600000000000006E-2</v>
      </c>
      <c r="D94" s="74">
        <v>7.3200000000000001E-2</v>
      </c>
      <c r="E94" s="74">
        <v>9.1600000000000001E-2</v>
      </c>
      <c r="F94" s="74">
        <v>0.1043</v>
      </c>
      <c r="G94" s="74">
        <v>5.7200000000000001E-2</v>
      </c>
      <c r="H94" s="74">
        <v>9.5500000000000002E-2</v>
      </c>
      <c r="I94" s="74">
        <v>7.9299999999999995E-2</v>
      </c>
      <c r="J94" s="74">
        <v>7.1199999999999999E-2</v>
      </c>
      <c r="K94" s="74">
        <v>6.5199999999999994E-2</v>
      </c>
      <c r="L94" s="74">
        <v>8.1799999999999998E-2</v>
      </c>
      <c r="M94" s="74">
        <v>8.1900000000000001E-2</v>
      </c>
      <c r="N94" s="74">
        <v>0.13950000000000001</v>
      </c>
      <c r="O94" s="74">
        <v>8.2600000000000007E-2</v>
      </c>
      <c r="P94" s="74">
        <v>6.59E-2</v>
      </c>
      <c r="Q94" s="74">
        <v>0.1004</v>
      </c>
      <c r="R94" s="74">
        <v>6.5000000000000002E-2</v>
      </c>
      <c r="S94" s="74">
        <v>0.128</v>
      </c>
      <c r="T94" s="74">
        <v>9.4700000000000006E-2</v>
      </c>
      <c r="U94" s="74">
        <v>0.1154</v>
      </c>
      <c r="V94" s="74">
        <v>5.62E-2</v>
      </c>
      <c r="W94" s="74">
        <v>8.0600000000000005E-2</v>
      </c>
      <c r="X94" s="74">
        <v>8.5800000000000001E-2</v>
      </c>
      <c r="Y94" s="74">
        <v>7.0400000000000004E-2</v>
      </c>
      <c r="Z94" s="74">
        <v>7.3300000000000004E-2</v>
      </c>
      <c r="AA94" s="74">
        <v>7.6899999999999996E-2</v>
      </c>
      <c r="AB94" s="74">
        <v>5.62E-2</v>
      </c>
      <c r="AC94" s="74">
        <v>0.10680000000000001</v>
      </c>
      <c r="AD94" s="74">
        <v>0.13819999999999999</v>
      </c>
      <c r="AE94" s="74">
        <v>9.1399999999999995E-2</v>
      </c>
      <c r="AF94" s="74">
        <v>8.2500000000000004E-2</v>
      </c>
      <c r="AG94" s="74">
        <v>9.4700000000000006E-2</v>
      </c>
      <c r="AH94" s="74">
        <v>0.1022</v>
      </c>
      <c r="AI94" s="74">
        <v>0.1489</v>
      </c>
      <c r="AJ94" s="74">
        <v>0.1053</v>
      </c>
      <c r="AK94" s="74">
        <v>0.1173</v>
      </c>
      <c r="AL94" s="74">
        <v>8.4099999999999994E-2</v>
      </c>
      <c r="AM94" s="74">
        <v>0.11310000000000001</v>
      </c>
      <c r="AN94" s="74">
        <v>7.3999999999999996E-2</v>
      </c>
      <c r="AO94" s="74">
        <v>9.3799999999999994E-2</v>
      </c>
      <c r="AP94" s="74">
        <v>0.1193</v>
      </c>
      <c r="AQ94" s="74">
        <v>8.4699999999999998E-2</v>
      </c>
      <c r="AR94" s="35"/>
    </row>
    <row r="95" spans="1:44">
      <c r="A95" s="73" t="s">
        <v>423</v>
      </c>
      <c r="B95" s="74">
        <v>0.1069</v>
      </c>
      <c r="C95" s="74">
        <v>8.7800000000000003E-2</v>
      </c>
      <c r="D95" s="74">
        <v>6.7599999999999993E-2</v>
      </c>
      <c r="E95" s="74">
        <v>8.2600000000000007E-2</v>
      </c>
      <c r="F95" s="74">
        <v>0.1108</v>
      </c>
      <c r="G95" s="74">
        <v>5.8200000000000002E-2</v>
      </c>
      <c r="H95" s="74">
        <v>0.1087</v>
      </c>
      <c r="I95" s="74">
        <v>9.4200000000000006E-2</v>
      </c>
      <c r="J95" s="74">
        <v>8.1000000000000003E-2</v>
      </c>
      <c r="K95" s="74">
        <v>7.1800000000000003E-2</v>
      </c>
      <c r="L95" s="74">
        <v>8.7800000000000003E-2</v>
      </c>
      <c r="M95" s="74">
        <v>9.6600000000000005E-2</v>
      </c>
      <c r="N95" s="74">
        <v>0.14929999999999999</v>
      </c>
      <c r="O95" s="74">
        <v>6.9099999999999995E-2</v>
      </c>
      <c r="P95" s="74">
        <v>5.6000000000000001E-2</v>
      </c>
      <c r="Q95" s="74">
        <v>8.6499999999999994E-2</v>
      </c>
      <c r="R95" s="74">
        <v>6.8099999999999994E-2</v>
      </c>
      <c r="S95" s="74">
        <v>0.1817</v>
      </c>
      <c r="T95" s="74">
        <v>9.5200000000000007E-2</v>
      </c>
      <c r="U95" s="74">
        <v>0.11509999999999999</v>
      </c>
      <c r="V95" s="74">
        <v>5.9200000000000003E-2</v>
      </c>
      <c r="W95" s="74">
        <v>7.2900000000000006E-2</v>
      </c>
      <c r="X95" s="74">
        <v>8.6199999999999999E-2</v>
      </c>
      <c r="Y95" s="74">
        <v>7.3400000000000007E-2</v>
      </c>
      <c r="Z95" s="74">
        <v>7.9899999999999999E-2</v>
      </c>
      <c r="AA95" s="74">
        <v>8.5000000000000006E-2</v>
      </c>
      <c r="AB95" s="74">
        <v>6.0400000000000002E-2</v>
      </c>
      <c r="AC95" s="74">
        <v>0.1105</v>
      </c>
      <c r="AD95" s="74">
        <v>0.16470000000000001</v>
      </c>
      <c r="AE95" s="74">
        <v>8.0399999999999999E-2</v>
      </c>
      <c r="AF95" s="74">
        <v>0.18840000000000001</v>
      </c>
      <c r="AG95" s="74">
        <v>9.7600000000000006E-2</v>
      </c>
      <c r="AH95" s="74">
        <v>0.11799999999999999</v>
      </c>
      <c r="AI95" s="74">
        <v>0.22289999999999999</v>
      </c>
      <c r="AJ95" s="74">
        <v>9.4600000000000004E-2</v>
      </c>
      <c r="AK95" s="74">
        <v>0.36049999999999999</v>
      </c>
      <c r="AL95" s="74">
        <v>8.2100000000000006E-2</v>
      </c>
      <c r="AM95" s="74">
        <v>0.1396</v>
      </c>
      <c r="AN95" s="74">
        <v>7.7700000000000005E-2</v>
      </c>
      <c r="AO95" s="74">
        <v>0.12089999999999999</v>
      </c>
      <c r="AP95" s="74">
        <v>0.13350000000000001</v>
      </c>
      <c r="AQ95" s="74">
        <v>8.9800000000000005E-2</v>
      </c>
      <c r="AR95" s="35"/>
    </row>
    <row r="96" spans="1:44">
      <c r="A96" s="60" t="s">
        <v>424</v>
      </c>
      <c r="B96" s="75"/>
      <c r="C96" s="75"/>
      <c r="D96" s="75"/>
      <c r="E96" s="75"/>
      <c r="F96" s="75"/>
      <c r="G96" s="75"/>
      <c r="H96" s="76"/>
      <c r="I96" s="76"/>
      <c r="J96" s="76"/>
      <c r="K96" s="75"/>
      <c r="L96" s="75"/>
      <c r="M96" s="75"/>
      <c r="N96" s="75"/>
      <c r="O96" s="75"/>
      <c r="P96" s="76"/>
      <c r="Q96" s="76"/>
      <c r="R96" s="76"/>
      <c r="S96" s="75"/>
      <c r="T96" s="75"/>
      <c r="U96" s="75"/>
      <c r="V96" s="75"/>
      <c r="W96" s="75"/>
      <c r="X96" s="76"/>
      <c r="Y96" s="76"/>
      <c r="Z96" s="76"/>
      <c r="AA96" s="75"/>
      <c r="AB96" s="75"/>
      <c r="AC96" s="75"/>
      <c r="AD96" s="75"/>
      <c r="AE96" s="75"/>
      <c r="AF96" s="76"/>
      <c r="AG96" s="76"/>
      <c r="AH96" s="76"/>
      <c r="AI96" s="76"/>
      <c r="AJ96" s="76"/>
      <c r="AK96" s="76"/>
      <c r="AL96" s="76"/>
      <c r="AM96" s="76"/>
      <c r="AN96" s="76"/>
      <c r="AO96" s="76"/>
      <c r="AP96" s="76"/>
      <c r="AQ96" s="76"/>
      <c r="AR96" s="35"/>
    </row>
    <row r="97" spans="1:44">
      <c r="A97" s="73" t="s">
        <v>425</v>
      </c>
      <c r="B97" s="74">
        <v>0.49399999999999999</v>
      </c>
      <c r="C97" s="74">
        <v>0.51229999999999998</v>
      </c>
      <c r="D97" s="74">
        <v>0.55310000000000004</v>
      </c>
      <c r="E97" s="74">
        <v>0.52410000000000001</v>
      </c>
      <c r="F97" s="74">
        <v>0.6583</v>
      </c>
      <c r="G97" s="74">
        <v>0.49490000000000001</v>
      </c>
      <c r="H97" s="74">
        <v>0.69740000000000002</v>
      </c>
      <c r="I97" s="74">
        <v>0.53669999999999995</v>
      </c>
      <c r="J97" s="74">
        <v>0.56950000000000001</v>
      </c>
      <c r="K97" s="74">
        <v>0.62929999999999997</v>
      </c>
      <c r="L97" s="74">
        <v>0.55349999999999999</v>
      </c>
      <c r="M97" s="74">
        <v>0.61119999999999997</v>
      </c>
      <c r="N97" s="74">
        <v>0.60289999999999999</v>
      </c>
      <c r="O97" s="74">
        <v>0.62370000000000003</v>
      </c>
      <c r="P97" s="74">
        <v>0.5847</v>
      </c>
      <c r="Q97" s="74">
        <v>0.55359999999999998</v>
      </c>
      <c r="R97" s="74">
        <v>0.57030000000000003</v>
      </c>
      <c r="S97" s="74">
        <v>0.58779999999999999</v>
      </c>
      <c r="T97" s="74">
        <v>0.65169999999999995</v>
      </c>
      <c r="U97" s="74">
        <v>0.61299999999999999</v>
      </c>
      <c r="V97" s="74">
        <v>0.52100000000000002</v>
      </c>
      <c r="W97" s="74">
        <v>0.42749999999999999</v>
      </c>
      <c r="X97" s="74">
        <v>0.63</v>
      </c>
      <c r="Y97" s="74">
        <v>0.60150000000000003</v>
      </c>
      <c r="Z97" s="74">
        <v>0.62560000000000004</v>
      </c>
      <c r="AA97" s="74">
        <v>0.62060000000000004</v>
      </c>
      <c r="AB97" s="74">
        <v>0.5746</v>
      </c>
      <c r="AC97" s="74">
        <v>0.57240000000000002</v>
      </c>
      <c r="AD97" s="74">
        <v>0.62539999999999996</v>
      </c>
      <c r="AE97" s="74">
        <v>0.54090000000000005</v>
      </c>
      <c r="AF97" s="74">
        <v>0.50309999999999999</v>
      </c>
      <c r="AG97" s="74">
        <v>0.63670000000000004</v>
      </c>
      <c r="AH97" s="74">
        <v>0.59809999999999997</v>
      </c>
      <c r="AI97" s="74">
        <v>0.65090000000000003</v>
      </c>
      <c r="AJ97" s="74">
        <v>0.71160000000000001</v>
      </c>
      <c r="AK97" s="74">
        <v>0.65029999999999999</v>
      </c>
      <c r="AL97" s="74">
        <v>0.62990000000000002</v>
      </c>
      <c r="AM97" s="74">
        <v>0.61250000000000004</v>
      </c>
      <c r="AN97" s="74">
        <v>0.47299999999999998</v>
      </c>
      <c r="AO97" s="74">
        <v>0.59470000000000001</v>
      </c>
      <c r="AP97" s="74">
        <v>0.72829999999999995</v>
      </c>
      <c r="AQ97" s="74">
        <v>0.55230000000000001</v>
      </c>
      <c r="AR97" s="35"/>
    </row>
    <row r="98" spans="1:44">
      <c r="A98" s="73" t="s">
        <v>426</v>
      </c>
      <c r="B98" s="74">
        <v>3.9800000000000002E-2</v>
      </c>
      <c r="C98" s="74">
        <v>5.0799999999999998E-2</v>
      </c>
      <c r="D98" s="74">
        <v>4.4999999999999998E-2</v>
      </c>
      <c r="E98" s="74">
        <v>3.8199999999999998E-2</v>
      </c>
      <c r="F98" s="74">
        <v>2.8199999999999999E-2</v>
      </c>
      <c r="G98" s="74">
        <v>5.3400000000000003E-2</v>
      </c>
      <c r="H98" s="74">
        <v>3.3300000000000003E-2</v>
      </c>
      <c r="I98" s="74">
        <v>2.5000000000000001E-2</v>
      </c>
      <c r="J98" s="74">
        <v>0.05</v>
      </c>
      <c r="K98" s="74">
        <v>2.76E-2</v>
      </c>
      <c r="L98" s="74">
        <v>3.0499999999999999E-2</v>
      </c>
      <c r="M98" s="74">
        <v>3.5000000000000003E-2</v>
      </c>
      <c r="N98" s="74">
        <v>2.7099999999999999E-2</v>
      </c>
      <c r="O98" s="74">
        <v>4.4299999999999999E-2</v>
      </c>
      <c r="P98" s="74">
        <v>2.41E-2</v>
      </c>
      <c r="Q98" s="74">
        <v>4.0500000000000001E-2</v>
      </c>
      <c r="R98" s="74">
        <v>6.4600000000000005E-2</v>
      </c>
      <c r="S98" s="74">
        <v>8.0699999999999994E-2</v>
      </c>
      <c r="T98" s="74">
        <v>2.5899999999999999E-2</v>
      </c>
      <c r="U98" s="74">
        <v>4.8800000000000003E-2</v>
      </c>
      <c r="V98" s="74">
        <v>3.0800000000000001E-2</v>
      </c>
      <c r="W98" s="74">
        <v>2.6499999999999999E-2</v>
      </c>
      <c r="X98" s="74">
        <v>4.58E-2</v>
      </c>
      <c r="Y98" s="74">
        <v>2.8199999999999999E-2</v>
      </c>
      <c r="Z98" s="74">
        <v>3.1099999999999999E-2</v>
      </c>
      <c r="AA98" s="74">
        <v>3.7400000000000003E-2</v>
      </c>
      <c r="AB98" s="74">
        <v>0.02</v>
      </c>
      <c r="AC98" s="74">
        <v>4.4999999999999998E-2</v>
      </c>
      <c r="AD98" s="74">
        <v>4.4200000000000003E-2</v>
      </c>
      <c r="AE98" s="74">
        <v>5.2499999999999998E-2</v>
      </c>
      <c r="AF98" s="74">
        <v>6.0900000000000003E-2</v>
      </c>
      <c r="AG98" s="74">
        <v>4.0399999999999998E-2</v>
      </c>
      <c r="AH98" s="74">
        <v>5.3400000000000003E-2</v>
      </c>
      <c r="AI98" s="74">
        <v>6.2700000000000006E-2</v>
      </c>
      <c r="AJ98" s="74">
        <v>2.1499999999999998E-2</v>
      </c>
      <c r="AK98" s="74">
        <v>4.7699999999999999E-2</v>
      </c>
      <c r="AL98" s="74">
        <v>5.9400000000000001E-2</v>
      </c>
      <c r="AM98" s="74">
        <v>3.56E-2</v>
      </c>
      <c r="AN98" s="74">
        <v>5.0200000000000002E-2</v>
      </c>
      <c r="AO98" s="74">
        <v>2.4E-2</v>
      </c>
      <c r="AP98" s="74">
        <v>3.44E-2</v>
      </c>
      <c r="AQ98" s="74">
        <v>4.0800000000000003E-2</v>
      </c>
      <c r="AR98" s="35"/>
    </row>
    <row r="99" spans="1:44">
      <c r="A99" s="73" t="s">
        <v>427</v>
      </c>
      <c r="B99" s="74">
        <v>0.4662</v>
      </c>
      <c r="C99" s="74">
        <v>0.43690000000000001</v>
      </c>
      <c r="D99" s="74">
        <v>0.40200000000000002</v>
      </c>
      <c r="E99" s="74">
        <v>0.43769999999999998</v>
      </c>
      <c r="F99" s="74">
        <v>0.31340000000000001</v>
      </c>
      <c r="G99" s="74">
        <v>0.45179999999999998</v>
      </c>
      <c r="H99" s="74">
        <v>0.26929999999999998</v>
      </c>
      <c r="I99" s="74">
        <v>0.43830000000000002</v>
      </c>
      <c r="J99" s="74">
        <v>0.3805</v>
      </c>
      <c r="K99" s="74">
        <v>0.34310000000000002</v>
      </c>
      <c r="L99" s="74">
        <v>0.41599999999999998</v>
      </c>
      <c r="M99" s="74">
        <v>0.3538</v>
      </c>
      <c r="N99" s="74">
        <v>0.37</v>
      </c>
      <c r="O99" s="74">
        <v>0.33200000000000002</v>
      </c>
      <c r="P99" s="74">
        <v>0.39119999999999999</v>
      </c>
      <c r="Q99" s="74">
        <v>0.40589999999999998</v>
      </c>
      <c r="R99" s="74">
        <v>0.36509999999999998</v>
      </c>
      <c r="S99" s="74">
        <v>0.33160000000000001</v>
      </c>
      <c r="T99" s="74">
        <v>0.32250000000000001</v>
      </c>
      <c r="U99" s="74">
        <v>0.3382</v>
      </c>
      <c r="V99" s="74">
        <v>0.44829999999999998</v>
      </c>
      <c r="W99" s="74">
        <v>0.54600000000000004</v>
      </c>
      <c r="X99" s="74">
        <v>0.32429999999999998</v>
      </c>
      <c r="Y99" s="74">
        <v>0.37030000000000002</v>
      </c>
      <c r="Z99" s="74">
        <v>0.34329999999999999</v>
      </c>
      <c r="AA99" s="74">
        <v>0.34200000000000003</v>
      </c>
      <c r="AB99" s="74">
        <v>0.40529999999999999</v>
      </c>
      <c r="AC99" s="74">
        <v>0.38250000000000001</v>
      </c>
      <c r="AD99" s="74">
        <v>0.33040000000000003</v>
      </c>
      <c r="AE99" s="74">
        <v>0.40660000000000002</v>
      </c>
      <c r="AF99" s="74">
        <v>0.436</v>
      </c>
      <c r="AG99" s="74">
        <v>0.32290000000000002</v>
      </c>
      <c r="AH99" s="74">
        <v>0.34849999999999998</v>
      </c>
      <c r="AI99" s="74">
        <v>0.28649999999999998</v>
      </c>
      <c r="AJ99" s="74">
        <v>0.26690000000000003</v>
      </c>
      <c r="AK99" s="74">
        <v>0.30199999999999999</v>
      </c>
      <c r="AL99" s="74">
        <v>0.31059999999999999</v>
      </c>
      <c r="AM99" s="74">
        <v>0.35189999999999999</v>
      </c>
      <c r="AN99" s="74">
        <v>0.4768</v>
      </c>
      <c r="AO99" s="74">
        <v>0.38129999999999997</v>
      </c>
      <c r="AP99" s="74">
        <v>0.23719999999999999</v>
      </c>
      <c r="AQ99" s="74">
        <v>0.40689999999999998</v>
      </c>
      <c r="AR99" s="35"/>
    </row>
    <row r="100" spans="1:44">
      <c r="A100" s="73" t="s">
        <v>428</v>
      </c>
      <c r="B100" s="74">
        <v>0.4965</v>
      </c>
      <c r="C100" s="74">
        <v>0.34699999999999998</v>
      </c>
      <c r="D100" s="74">
        <v>0.39429999999999998</v>
      </c>
      <c r="E100" s="74">
        <v>0.50700000000000001</v>
      </c>
      <c r="F100" s="74">
        <v>0.40960000000000002</v>
      </c>
      <c r="G100" s="74">
        <v>0.34810000000000002</v>
      </c>
      <c r="H100" s="74">
        <v>0.50219999999999998</v>
      </c>
      <c r="I100" s="74">
        <v>0.4929</v>
      </c>
      <c r="J100" s="74">
        <v>0.39040000000000002</v>
      </c>
      <c r="K100" s="74">
        <v>0.43509999999999999</v>
      </c>
      <c r="L100" s="74">
        <v>0.60680000000000001</v>
      </c>
      <c r="M100" s="74">
        <v>0.54600000000000004</v>
      </c>
      <c r="N100" s="74">
        <v>0.62690000000000001</v>
      </c>
      <c r="O100" s="74">
        <v>0.39200000000000002</v>
      </c>
      <c r="P100" s="74">
        <v>0.28470000000000001</v>
      </c>
      <c r="Q100" s="74">
        <v>0.56679999999999997</v>
      </c>
      <c r="R100" s="74">
        <v>0.39369999999999999</v>
      </c>
      <c r="S100" s="74">
        <v>0.63139999999999996</v>
      </c>
      <c r="T100" s="74">
        <v>0.52049999999999996</v>
      </c>
      <c r="U100" s="74">
        <v>0.40920000000000001</v>
      </c>
      <c r="V100" s="74">
        <v>0.3871</v>
      </c>
      <c r="W100" s="74">
        <v>0.45490000000000003</v>
      </c>
      <c r="X100" s="74">
        <v>0.56840000000000002</v>
      </c>
      <c r="Y100" s="74">
        <v>0.47360000000000002</v>
      </c>
      <c r="Z100" s="74">
        <v>0.45529999999999998</v>
      </c>
      <c r="AA100" s="74">
        <v>0.44209999999999999</v>
      </c>
      <c r="AB100" s="74">
        <v>0.37069999999999997</v>
      </c>
      <c r="AC100" s="74">
        <v>0.46289999999999998</v>
      </c>
      <c r="AD100" s="74">
        <v>0.53900000000000003</v>
      </c>
      <c r="AE100" s="74">
        <v>0.5615</v>
      </c>
      <c r="AF100" s="74">
        <v>0.3538</v>
      </c>
      <c r="AG100" s="74">
        <v>0.60029999999999994</v>
      </c>
      <c r="AH100" s="74">
        <v>0.54390000000000005</v>
      </c>
      <c r="AI100" s="74">
        <v>0.5323</v>
      </c>
      <c r="AJ100" s="74">
        <v>0.56999999999999995</v>
      </c>
      <c r="AK100" s="74">
        <v>0.28339999999999999</v>
      </c>
      <c r="AL100" s="74">
        <v>0.3009</v>
      </c>
      <c r="AM100" s="74">
        <v>0.51919999999999999</v>
      </c>
      <c r="AN100" s="74">
        <v>0.54549999999999998</v>
      </c>
      <c r="AO100" s="74">
        <v>0.40379999999999999</v>
      </c>
      <c r="AP100" s="74">
        <v>0.75439999999999996</v>
      </c>
      <c r="AQ100" s="74">
        <v>0.44369999999999998</v>
      </c>
      <c r="AR100" s="35"/>
    </row>
    <row r="101" spans="1:44">
      <c r="A101" s="60" t="s">
        <v>429</v>
      </c>
      <c r="B101" s="75"/>
      <c r="C101" s="75"/>
      <c r="D101" s="75"/>
      <c r="E101" s="75"/>
      <c r="F101" s="75"/>
      <c r="G101" s="75"/>
      <c r="H101" s="76"/>
      <c r="I101" s="76"/>
      <c r="J101" s="76"/>
      <c r="K101" s="75"/>
      <c r="L101" s="75"/>
      <c r="M101" s="75"/>
      <c r="N101" s="75"/>
      <c r="O101" s="75"/>
      <c r="P101" s="76"/>
      <c r="Q101" s="76"/>
      <c r="R101" s="76"/>
      <c r="S101" s="75"/>
      <c r="T101" s="75"/>
      <c r="U101" s="75"/>
      <c r="V101" s="75"/>
      <c r="W101" s="75"/>
      <c r="X101" s="76"/>
      <c r="Y101" s="76"/>
      <c r="Z101" s="76"/>
      <c r="AA101" s="75"/>
      <c r="AB101" s="75"/>
      <c r="AC101" s="75"/>
      <c r="AD101" s="75"/>
      <c r="AE101" s="75"/>
      <c r="AF101" s="76"/>
      <c r="AG101" s="76"/>
      <c r="AH101" s="76"/>
      <c r="AI101" s="76"/>
      <c r="AJ101" s="76"/>
      <c r="AK101" s="76"/>
      <c r="AL101" s="76"/>
      <c r="AM101" s="76"/>
      <c r="AN101" s="76"/>
      <c r="AO101" s="76"/>
      <c r="AP101" s="76"/>
      <c r="AQ101" s="76"/>
      <c r="AR101" s="35"/>
    </row>
    <row r="102" spans="1:44">
      <c r="A102" s="59" t="s">
        <v>430</v>
      </c>
      <c r="B102" s="74">
        <v>6.3E-2</v>
      </c>
      <c r="C102" s="74">
        <v>4.36E-2</v>
      </c>
      <c r="D102" s="74">
        <v>3.1699999999999999E-2</v>
      </c>
      <c r="E102" s="74">
        <v>6.7000000000000004E-2</v>
      </c>
      <c r="F102" s="74">
        <v>3.5999999999999997E-2</v>
      </c>
      <c r="G102" s="74">
        <v>3.1E-2</v>
      </c>
      <c r="H102" s="74">
        <v>8.1900000000000001E-2</v>
      </c>
      <c r="I102" s="74">
        <v>6.0600000000000001E-2</v>
      </c>
      <c r="J102" s="74">
        <v>5.91E-2</v>
      </c>
      <c r="K102" s="74">
        <v>5.7700000000000001E-2</v>
      </c>
      <c r="L102" s="74">
        <v>6.6199999999999995E-2</v>
      </c>
      <c r="M102" s="74">
        <v>8.0399999999999999E-2</v>
      </c>
      <c r="N102" s="74">
        <v>0.1106</v>
      </c>
      <c r="O102" s="74">
        <v>6.2799999999999995E-2</v>
      </c>
      <c r="P102" s="74">
        <v>4.1300000000000003E-2</v>
      </c>
      <c r="Q102" s="74">
        <v>6.0699999999999997E-2</v>
      </c>
      <c r="R102" s="74">
        <v>6.4100000000000004E-2</v>
      </c>
      <c r="S102" s="74">
        <v>0.105</v>
      </c>
      <c r="T102" s="74">
        <v>8.0100000000000005E-2</v>
      </c>
      <c r="U102" s="74">
        <v>8.4000000000000005E-2</v>
      </c>
      <c r="V102" s="74">
        <v>5.8200000000000002E-2</v>
      </c>
      <c r="W102" s="74">
        <v>7.0900000000000005E-2</v>
      </c>
      <c r="X102" s="74">
        <v>5.7099999999999998E-2</v>
      </c>
      <c r="Y102" s="74">
        <v>7.2099999999999997E-2</v>
      </c>
      <c r="Z102" s="74">
        <v>6.5699999999999995E-2</v>
      </c>
      <c r="AA102" s="74">
        <v>5.7200000000000001E-2</v>
      </c>
      <c r="AB102" s="74">
        <v>4.0800000000000003E-2</v>
      </c>
      <c r="AC102" s="74">
        <v>8.2900000000000001E-2</v>
      </c>
      <c r="AD102" s="74">
        <v>0.1321</v>
      </c>
      <c r="AE102" s="74">
        <v>6.8699999999999997E-2</v>
      </c>
      <c r="AF102" s="74">
        <v>6.3899999999999998E-2</v>
      </c>
      <c r="AG102" s="74">
        <v>8.2600000000000007E-2</v>
      </c>
      <c r="AH102" s="74">
        <v>7.2599999999999998E-2</v>
      </c>
      <c r="AI102" s="74">
        <v>7.0199999999999999E-2</v>
      </c>
      <c r="AJ102" s="74">
        <v>7.6200000000000004E-2</v>
      </c>
      <c r="AK102" s="74">
        <v>0.1386</v>
      </c>
      <c r="AL102" s="74">
        <v>3.9699999999999999E-2</v>
      </c>
      <c r="AM102" s="74">
        <v>7.7799999999999994E-2</v>
      </c>
      <c r="AN102" s="74">
        <v>6.6100000000000006E-2</v>
      </c>
      <c r="AO102" s="74">
        <v>7.9399999999999998E-2</v>
      </c>
      <c r="AP102" s="74">
        <v>8.5199999999999998E-2</v>
      </c>
      <c r="AQ102" s="74">
        <v>6.1699999999999998E-2</v>
      </c>
      <c r="AR102" s="35"/>
    </row>
    <row r="103" spans="1:44">
      <c r="A103" s="59" t="s">
        <v>431</v>
      </c>
      <c r="B103" s="74">
        <v>6.25E-2</v>
      </c>
      <c r="C103" s="74">
        <v>4.1200000000000001E-2</v>
      </c>
      <c r="D103" s="74">
        <v>2.7400000000000001E-2</v>
      </c>
      <c r="E103" s="74">
        <v>6.13E-2</v>
      </c>
      <c r="F103" s="74">
        <v>3.9100000000000003E-2</v>
      </c>
      <c r="G103" s="74">
        <v>2.75E-2</v>
      </c>
      <c r="H103" s="74">
        <v>7.9200000000000007E-2</v>
      </c>
      <c r="I103" s="74">
        <v>6.08E-2</v>
      </c>
      <c r="J103" s="74">
        <v>5.79E-2</v>
      </c>
      <c r="K103" s="74">
        <v>5.6500000000000002E-2</v>
      </c>
      <c r="L103" s="74">
        <v>6.4399999999999999E-2</v>
      </c>
      <c r="M103" s="74">
        <v>7.8399999999999997E-2</v>
      </c>
      <c r="N103" s="74">
        <v>0.106</v>
      </c>
      <c r="O103" s="74">
        <v>6.0400000000000002E-2</v>
      </c>
      <c r="P103" s="74">
        <v>4.19E-2</v>
      </c>
      <c r="Q103" s="74">
        <v>0.06</v>
      </c>
      <c r="R103" s="74">
        <v>6.4399999999999999E-2</v>
      </c>
      <c r="S103" s="74">
        <v>0.10780000000000001</v>
      </c>
      <c r="T103" s="74">
        <v>7.4800000000000005E-2</v>
      </c>
      <c r="U103" s="74">
        <v>7.9100000000000004E-2</v>
      </c>
      <c r="V103" s="74">
        <v>5.8799999999999998E-2</v>
      </c>
      <c r="W103" s="74">
        <v>7.0199999999999999E-2</v>
      </c>
      <c r="X103" s="74">
        <v>5.6899999999999999E-2</v>
      </c>
      <c r="Y103" s="74">
        <v>7.1599999999999997E-2</v>
      </c>
      <c r="Z103" s="74">
        <v>6.4199999999999993E-2</v>
      </c>
      <c r="AA103" s="74">
        <v>5.28E-2</v>
      </c>
      <c r="AB103" s="74">
        <v>4.0599999999999997E-2</v>
      </c>
      <c r="AC103" s="74">
        <v>7.9899999999999999E-2</v>
      </c>
      <c r="AD103" s="74">
        <v>0.1283</v>
      </c>
      <c r="AE103" s="74">
        <v>6.8199999999999997E-2</v>
      </c>
      <c r="AF103" s="74">
        <v>6.6699999999999995E-2</v>
      </c>
      <c r="AG103" s="74">
        <v>0.08</v>
      </c>
      <c r="AH103" s="74">
        <v>7.2300000000000003E-2</v>
      </c>
      <c r="AI103" s="74">
        <v>7.0099999999999996E-2</v>
      </c>
      <c r="AJ103" s="74">
        <v>7.1199999999999999E-2</v>
      </c>
      <c r="AK103" s="74">
        <v>0.13789999999999999</v>
      </c>
      <c r="AL103" s="74">
        <v>3.5299999999999998E-2</v>
      </c>
      <c r="AM103" s="74">
        <v>7.8299999999999995E-2</v>
      </c>
      <c r="AN103" s="74">
        <v>6.59E-2</v>
      </c>
      <c r="AO103" s="74">
        <v>7.1599999999999997E-2</v>
      </c>
      <c r="AP103" s="74">
        <v>8.4199999999999997E-2</v>
      </c>
      <c r="AQ103" s="74">
        <v>6.0199999999999997E-2</v>
      </c>
      <c r="AR103" s="35"/>
    </row>
    <row r="104" spans="1:44">
      <c r="A104" s="46" t="s">
        <v>432</v>
      </c>
      <c r="B104" s="74">
        <v>9.2799999999999994E-2</v>
      </c>
      <c r="C104" s="74">
        <v>5.7000000000000002E-2</v>
      </c>
      <c r="D104" s="74">
        <v>3.2800000000000003E-2</v>
      </c>
      <c r="E104" s="74">
        <v>8.7900000000000006E-2</v>
      </c>
      <c r="F104" s="74">
        <v>4.2599999999999999E-2</v>
      </c>
      <c r="G104" s="74">
        <v>3.4500000000000003E-2</v>
      </c>
      <c r="H104" s="74">
        <v>9.3799999999999994E-2</v>
      </c>
      <c r="I104" s="74">
        <v>7.0400000000000004E-2</v>
      </c>
      <c r="J104" s="74">
        <v>7.3300000000000004E-2</v>
      </c>
      <c r="K104" s="74">
        <v>6.9599999999999995E-2</v>
      </c>
      <c r="L104" s="74">
        <v>7.8399999999999997E-2</v>
      </c>
      <c r="M104" s="74">
        <v>8.5900000000000004E-2</v>
      </c>
      <c r="N104" s="74">
        <v>0.12859999999999999</v>
      </c>
      <c r="O104" s="74">
        <v>8.5099999999999995E-2</v>
      </c>
      <c r="P104" s="74">
        <v>5.3100000000000001E-2</v>
      </c>
      <c r="Q104" s="74">
        <v>9.2600000000000002E-2</v>
      </c>
      <c r="R104" s="74">
        <v>7.2800000000000004E-2</v>
      </c>
      <c r="S104" s="74">
        <v>0.13880000000000001</v>
      </c>
      <c r="T104" s="74">
        <v>8.6599999999999996E-2</v>
      </c>
      <c r="U104" s="74">
        <v>9.74E-2</v>
      </c>
      <c r="V104" s="74">
        <v>7.6200000000000004E-2</v>
      </c>
      <c r="W104" s="74">
        <v>7.9500000000000001E-2</v>
      </c>
      <c r="X104" s="74">
        <v>8.1100000000000005E-2</v>
      </c>
      <c r="Y104" s="74">
        <v>8.7999999999999995E-2</v>
      </c>
      <c r="Z104" s="74">
        <v>7.9399999999999998E-2</v>
      </c>
      <c r="AA104" s="74">
        <v>7.0000000000000007E-2</v>
      </c>
      <c r="AB104" s="74">
        <v>5.0700000000000002E-2</v>
      </c>
      <c r="AC104" s="74">
        <v>0.1007</v>
      </c>
      <c r="AD104" s="74">
        <v>0.1547</v>
      </c>
      <c r="AE104" s="74">
        <v>8.0299999999999996E-2</v>
      </c>
      <c r="AF104" s="74">
        <v>8.3199999999999996E-2</v>
      </c>
      <c r="AG104" s="74">
        <v>9.1499999999999998E-2</v>
      </c>
      <c r="AH104" s="74">
        <v>9.9099999999999994E-2</v>
      </c>
      <c r="AI104" s="74">
        <v>9.5100000000000004E-2</v>
      </c>
      <c r="AJ104" s="74">
        <v>9.8599999999999993E-2</v>
      </c>
      <c r="AK104" s="74">
        <v>0.14760000000000001</v>
      </c>
      <c r="AL104" s="74">
        <v>4.1000000000000002E-2</v>
      </c>
      <c r="AM104" s="74">
        <v>9.01E-2</v>
      </c>
      <c r="AN104" s="74">
        <v>7.51E-2</v>
      </c>
      <c r="AO104" s="74">
        <v>8.9300000000000004E-2</v>
      </c>
      <c r="AP104" s="74">
        <v>0.1075</v>
      </c>
      <c r="AQ104" s="74">
        <v>7.7499999999999999E-2</v>
      </c>
      <c r="AR104" s="35"/>
    </row>
    <row r="105" spans="1:44">
      <c r="A105" s="46" t="s">
        <v>433</v>
      </c>
      <c r="B105" s="74">
        <v>0.1234</v>
      </c>
      <c r="C105" s="74">
        <v>9.7600000000000006E-2</v>
      </c>
      <c r="D105" s="74">
        <v>6.2199999999999998E-2</v>
      </c>
      <c r="E105" s="74">
        <v>0.13059999999999999</v>
      </c>
      <c r="F105" s="74">
        <v>6.2799999999999995E-2</v>
      </c>
      <c r="G105" s="74">
        <v>7.22E-2</v>
      </c>
      <c r="H105" s="74">
        <v>0.128</v>
      </c>
      <c r="I105" s="74">
        <v>0.1009</v>
      </c>
      <c r="J105" s="74">
        <v>0.1142</v>
      </c>
      <c r="K105" s="74">
        <v>0.1027</v>
      </c>
      <c r="L105" s="74">
        <v>0.1123</v>
      </c>
      <c r="M105" s="74">
        <v>0.1159</v>
      </c>
      <c r="N105" s="74">
        <v>0.17730000000000001</v>
      </c>
      <c r="O105" s="74">
        <v>0.12139999999999999</v>
      </c>
      <c r="P105" s="74">
        <v>0.1012</v>
      </c>
      <c r="Q105" s="74">
        <v>0.13020000000000001</v>
      </c>
      <c r="R105" s="74">
        <v>0.1147</v>
      </c>
      <c r="S105" s="74">
        <v>0.16200000000000001</v>
      </c>
      <c r="T105" s="74">
        <v>0.12559999999999999</v>
      </c>
      <c r="U105" s="74">
        <v>0.14130000000000001</v>
      </c>
      <c r="V105" s="74">
        <v>0.1206</v>
      </c>
      <c r="W105" s="74">
        <v>0.1101</v>
      </c>
      <c r="X105" s="74">
        <v>0.11600000000000001</v>
      </c>
      <c r="Y105" s="74">
        <v>0.13370000000000001</v>
      </c>
      <c r="Z105" s="74">
        <v>0.1139</v>
      </c>
      <c r="AA105" s="74">
        <v>0.1174</v>
      </c>
      <c r="AB105" s="74">
        <v>9.1999999999999998E-2</v>
      </c>
      <c r="AC105" s="74">
        <v>0.14030000000000001</v>
      </c>
      <c r="AD105" s="74">
        <v>0.20599999999999999</v>
      </c>
      <c r="AE105" s="74">
        <v>0.11260000000000001</v>
      </c>
      <c r="AF105" s="74">
        <v>0.1149</v>
      </c>
      <c r="AG105" s="74">
        <v>0.1246</v>
      </c>
      <c r="AH105" s="74">
        <v>0.14499999999999999</v>
      </c>
      <c r="AI105" s="74">
        <v>0.12989999999999999</v>
      </c>
      <c r="AJ105" s="74">
        <v>0.14480000000000001</v>
      </c>
      <c r="AK105" s="74">
        <v>0.16139999999999999</v>
      </c>
      <c r="AL105" s="74">
        <v>8.2900000000000001E-2</v>
      </c>
      <c r="AM105" s="74">
        <v>0.1341</v>
      </c>
      <c r="AN105" s="74">
        <v>0.1052</v>
      </c>
      <c r="AO105" s="74">
        <v>0.1119</v>
      </c>
      <c r="AP105" s="74">
        <v>0.1318</v>
      </c>
      <c r="AQ105" s="74">
        <v>0.1142</v>
      </c>
      <c r="AR105" s="35"/>
    </row>
    <row r="106" spans="1:44">
      <c r="A106" s="46" t="s">
        <v>434</v>
      </c>
      <c r="B106" s="74">
        <v>-3.0599999999999999E-2</v>
      </c>
      <c r="C106" s="74">
        <v>-4.0599999999999997E-2</v>
      </c>
      <c r="D106" s="74">
        <v>-2.9499999999999998E-2</v>
      </c>
      <c r="E106" s="74">
        <v>-4.2799999999999998E-2</v>
      </c>
      <c r="F106" s="74">
        <v>-2.0199999999999999E-2</v>
      </c>
      <c r="G106" s="74">
        <v>-3.7699999999999997E-2</v>
      </c>
      <c r="H106" s="74">
        <v>-3.4200000000000001E-2</v>
      </c>
      <c r="I106" s="74">
        <v>-3.0499999999999999E-2</v>
      </c>
      <c r="J106" s="74">
        <v>-4.0899999999999999E-2</v>
      </c>
      <c r="K106" s="74">
        <v>-3.3000000000000002E-2</v>
      </c>
      <c r="L106" s="74">
        <v>-3.39E-2</v>
      </c>
      <c r="M106" s="74">
        <v>-0.03</v>
      </c>
      <c r="N106" s="74">
        <v>-4.87E-2</v>
      </c>
      <c r="O106" s="74">
        <v>-3.6299999999999999E-2</v>
      </c>
      <c r="P106" s="74">
        <v>-4.8000000000000001E-2</v>
      </c>
      <c r="Q106" s="74">
        <v>-3.7699999999999997E-2</v>
      </c>
      <c r="R106" s="74">
        <v>-4.2000000000000003E-2</v>
      </c>
      <c r="S106" s="74">
        <v>-2.3300000000000001E-2</v>
      </c>
      <c r="T106" s="74">
        <v>-3.9E-2</v>
      </c>
      <c r="U106" s="74">
        <v>-4.3900000000000002E-2</v>
      </c>
      <c r="V106" s="74">
        <v>-4.4499999999999998E-2</v>
      </c>
      <c r="W106" s="74">
        <v>-3.0599999999999999E-2</v>
      </c>
      <c r="X106" s="74">
        <v>-3.49E-2</v>
      </c>
      <c r="Y106" s="74">
        <v>-4.5699999999999998E-2</v>
      </c>
      <c r="Z106" s="74">
        <v>-3.4599999999999999E-2</v>
      </c>
      <c r="AA106" s="74">
        <v>-4.7399999999999998E-2</v>
      </c>
      <c r="AB106" s="74">
        <v>-4.1399999999999999E-2</v>
      </c>
      <c r="AC106" s="74">
        <v>-3.9600000000000003E-2</v>
      </c>
      <c r="AD106" s="74">
        <v>-5.1400000000000001E-2</v>
      </c>
      <c r="AE106" s="74">
        <v>-3.2300000000000002E-2</v>
      </c>
      <c r="AF106" s="74">
        <v>-3.1699999999999999E-2</v>
      </c>
      <c r="AG106" s="74">
        <v>-3.32E-2</v>
      </c>
      <c r="AH106" s="74">
        <v>-4.5900000000000003E-2</v>
      </c>
      <c r="AI106" s="74">
        <v>-3.4799999999999998E-2</v>
      </c>
      <c r="AJ106" s="74">
        <v>-4.6300000000000001E-2</v>
      </c>
      <c r="AK106" s="74">
        <v>-1.38E-2</v>
      </c>
      <c r="AL106" s="74">
        <v>-4.19E-2</v>
      </c>
      <c r="AM106" s="74">
        <v>-4.41E-2</v>
      </c>
      <c r="AN106" s="74">
        <v>-3.0099999999999998E-2</v>
      </c>
      <c r="AO106" s="74">
        <v>-2.2599999999999999E-2</v>
      </c>
      <c r="AP106" s="74">
        <v>-2.4299999999999999E-2</v>
      </c>
      <c r="AQ106" s="74">
        <v>-3.6799999999999999E-2</v>
      </c>
      <c r="AR106" s="35"/>
    </row>
    <row r="107" spans="1:44">
      <c r="A107" s="46" t="s">
        <v>435</v>
      </c>
      <c r="B107" s="74">
        <v>-3.0300000000000001E-2</v>
      </c>
      <c r="C107" s="74">
        <v>-1.5800000000000002E-2</v>
      </c>
      <c r="D107" s="74">
        <v>-5.4000000000000003E-3</v>
      </c>
      <c r="E107" s="74">
        <v>-2.6599999999999999E-2</v>
      </c>
      <c r="F107" s="74">
        <v>-3.5000000000000001E-3</v>
      </c>
      <c r="G107" s="74">
        <v>-7.0000000000000001E-3</v>
      </c>
      <c r="H107" s="74">
        <v>-1.46E-2</v>
      </c>
      <c r="I107" s="74">
        <v>-9.5999999999999992E-3</v>
      </c>
      <c r="J107" s="74">
        <v>-1.54E-2</v>
      </c>
      <c r="K107" s="74">
        <v>-1.3100000000000001E-2</v>
      </c>
      <c r="L107" s="74">
        <v>-1.41E-2</v>
      </c>
      <c r="M107" s="74">
        <v>-7.4999999999999997E-3</v>
      </c>
      <c r="N107" s="74">
        <v>-2.2599999999999999E-2</v>
      </c>
      <c r="O107" s="74">
        <v>-2.47E-2</v>
      </c>
      <c r="P107" s="74">
        <v>-1.12E-2</v>
      </c>
      <c r="Q107" s="74">
        <v>-3.2599999999999997E-2</v>
      </c>
      <c r="R107" s="74">
        <v>-8.3999999999999995E-3</v>
      </c>
      <c r="S107" s="74">
        <v>-3.1E-2</v>
      </c>
      <c r="T107" s="74">
        <v>-1.18E-2</v>
      </c>
      <c r="U107" s="74">
        <v>-1.83E-2</v>
      </c>
      <c r="V107" s="74">
        <v>-1.7399999999999999E-2</v>
      </c>
      <c r="W107" s="74">
        <v>-9.2999999999999992E-3</v>
      </c>
      <c r="X107" s="74">
        <v>-2.4199999999999999E-2</v>
      </c>
      <c r="Y107" s="74">
        <v>-1.6400000000000001E-2</v>
      </c>
      <c r="Z107" s="74">
        <v>-1.5100000000000001E-2</v>
      </c>
      <c r="AA107" s="74">
        <v>-1.72E-2</v>
      </c>
      <c r="AB107" s="74">
        <v>-0.01</v>
      </c>
      <c r="AC107" s="74">
        <v>-2.0799999999999999E-2</v>
      </c>
      <c r="AD107" s="74">
        <v>-2.63E-2</v>
      </c>
      <c r="AE107" s="74">
        <v>-1.21E-2</v>
      </c>
      <c r="AF107" s="74">
        <v>-1.6500000000000001E-2</v>
      </c>
      <c r="AG107" s="74">
        <v>-1.15E-2</v>
      </c>
      <c r="AH107" s="74">
        <v>-2.6800000000000001E-2</v>
      </c>
      <c r="AI107" s="74">
        <v>-2.4899999999999999E-2</v>
      </c>
      <c r="AJ107" s="74">
        <v>-2.7300000000000001E-2</v>
      </c>
      <c r="AK107" s="74">
        <v>-9.7000000000000003E-3</v>
      </c>
      <c r="AL107" s="74">
        <v>-5.7000000000000002E-3</v>
      </c>
      <c r="AM107" s="74">
        <v>-1.17E-2</v>
      </c>
      <c r="AN107" s="74">
        <v>-9.2999999999999992E-3</v>
      </c>
      <c r="AO107" s="74">
        <v>-1.77E-2</v>
      </c>
      <c r="AP107" s="74">
        <v>-2.3300000000000001E-2</v>
      </c>
      <c r="AQ107" s="74">
        <v>-1.7299999999999999E-2</v>
      </c>
      <c r="AR107" s="35"/>
    </row>
    <row r="108" spans="1:44">
      <c r="A108" s="46" t="s">
        <v>436</v>
      </c>
      <c r="B108" s="74">
        <v>5.0000000000000001E-4</v>
      </c>
      <c r="C108" s="74">
        <v>2.3999999999999998E-3</v>
      </c>
      <c r="D108" s="74">
        <v>4.4000000000000003E-3</v>
      </c>
      <c r="E108" s="74">
        <v>5.7000000000000002E-3</v>
      </c>
      <c r="F108" s="74">
        <v>-3.0999999999999999E-3</v>
      </c>
      <c r="G108" s="74">
        <v>3.5999999999999999E-3</v>
      </c>
      <c r="H108" s="74">
        <v>2.7000000000000001E-3</v>
      </c>
      <c r="I108" s="74">
        <v>-2.0000000000000001E-4</v>
      </c>
      <c r="J108" s="74">
        <v>1.1999999999999999E-3</v>
      </c>
      <c r="K108" s="74">
        <v>1.1999999999999999E-3</v>
      </c>
      <c r="L108" s="74">
        <v>1.8E-3</v>
      </c>
      <c r="M108" s="74">
        <v>2E-3</v>
      </c>
      <c r="N108" s="74">
        <v>4.5999999999999999E-3</v>
      </c>
      <c r="O108" s="74">
        <v>2.3999999999999998E-3</v>
      </c>
      <c r="P108" s="74">
        <v>-5.9999999999999995E-4</v>
      </c>
      <c r="Q108" s="74">
        <v>6.9999999999999999E-4</v>
      </c>
      <c r="R108" s="74">
        <v>-2.0000000000000001E-4</v>
      </c>
      <c r="S108" s="74">
        <v>-2.8999999999999998E-3</v>
      </c>
      <c r="T108" s="74">
        <v>5.3E-3</v>
      </c>
      <c r="U108" s="74">
        <v>4.8999999999999998E-3</v>
      </c>
      <c r="V108" s="74">
        <v>-5.0000000000000001E-4</v>
      </c>
      <c r="W108" s="74">
        <v>8.0000000000000004E-4</v>
      </c>
      <c r="X108" s="74">
        <v>1E-4</v>
      </c>
      <c r="Y108" s="74">
        <v>5.0000000000000001E-4</v>
      </c>
      <c r="Z108" s="74">
        <v>1.4E-3</v>
      </c>
      <c r="AA108" s="74">
        <v>4.4000000000000003E-3</v>
      </c>
      <c r="AB108" s="74">
        <v>2.0000000000000001E-4</v>
      </c>
      <c r="AC108" s="74">
        <v>3.0000000000000001E-3</v>
      </c>
      <c r="AD108" s="74">
        <v>3.7000000000000002E-3</v>
      </c>
      <c r="AE108" s="74">
        <v>5.0000000000000001E-4</v>
      </c>
      <c r="AF108" s="74">
        <v>-2.8E-3</v>
      </c>
      <c r="AG108" s="74">
        <v>2.5999999999999999E-3</v>
      </c>
      <c r="AH108" s="74">
        <v>2.9999999999999997E-4</v>
      </c>
      <c r="AI108" s="74">
        <v>1E-4</v>
      </c>
      <c r="AJ108" s="74">
        <v>5.0000000000000001E-3</v>
      </c>
      <c r="AK108" s="74">
        <v>5.9999999999999995E-4</v>
      </c>
      <c r="AL108" s="74">
        <v>4.4000000000000003E-3</v>
      </c>
      <c r="AM108" s="74">
        <v>-5.9999999999999995E-4</v>
      </c>
      <c r="AN108" s="74">
        <v>2.0000000000000001E-4</v>
      </c>
      <c r="AO108" s="74">
        <v>7.7999999999999996E-3</v>
      </c>
      <c r="AP108" s="74">
        <v>1E-3</v>
      </c>
      <c r="AQ108" s="74">
        <v>1.5E-3</v>
      </c>
      <c r="AR108" s="35"/>
    </row>
    <row r="109" spans="1:44">
      <c r="A109" s="60" t="s">
        <v>437</v>
      </c>
      <c r="B109" s="75"/>
      <c r="C109" s="75"/>
      <c r="D109" s="75"/>
      <c r="E109" s="75"/>
      <c r="F109" s="75"/>
      <c r="G109" s="75"/>
      <c r="H109" s="76"/>
      <c r="I109" s="76"/>
      <c r="J109" s="76"/>
      <c r="K109" s="75"/>
      <c r="L109" s="75"/>
      <c r="M109" s="75"/>
      <c r="N109" s="75"/>
      <c r="O109" s="75"/>
      <c r="P109" s="76"/>
      <c r="Q109" s="76"/>
      <c r="R109" s="76"/>
      <c r="S109" s="75"/>
      <c r="T109" s="75"/>
      <c r="U109" s="75"/>
      <c r="V109" s="75"/>
      <c r="W109" s="75"/>
      <c r="X109" s="76"/>
      <c r="Y109" s="76"/>
      <c r="Z109" s="76"/>
      <c r="AA109" s="75"/>
      <c r="AB109" s="75"/>
      <c r="AC109" s="75"/>
      <c r="AD109" s="75"/>
      <c r="AE109" s="75"/>
      <c r="AF109" s="76"/>
      <c r="AG109" s="76"/>
      <c r="AH109" s="76"/>
      <c r="AI109" s="76"/>
      <c r="AJ109" s="76"/>
      <c r="AK109" s="76"/>
      <c r="AL109" s="76"/>
      <c r="AM109" s="76"/>
      <c r="AN109" s="76"/>
      <c r="AO109" s="76"/>
      <c r="AP109" s="76"/>
      <c r="AQ109" s="76"/>
      <c r="AR109" s="35"/>
    </row>
    <row r="110" spans="1:44">
      <c r="A110" s="46" t="s">
        <v>430</v>
      </c>
      <c r="B110" s="74">
        <v>6.3E-2</v>
      </c>
      <c r="C110" s="74">
        <v>4.36E-2</v>
      </c>
      <c r="D110" s="74">
        <v>3.1699999999999999E-2</v>
      </c>
      <c r="E110" s="74">
        <v>6.7000000000000004E-2</v>
      </c>
      <c r="F110" s="74">
        <v>3.5999999999999997E-2</v>
      </c>
      <c r="G110" s="74">
        <v>3.1E-2</v>
      </c>
      <c r="H110" s="74">
        <v>8.1900000000000001E-2</v>
      </c>
      <c r="I110" s="74">
        <v>6.0600000000000001E-2</v>
      </c>
      <c r="J110" s="74">
        <v>5.91E-2</v>
      </c>
      <c r="K110" s="74">
        <v>5.7700000000000001E-2</v>
      </c>
      <c r="L110" s="74">
        <v>6.6199999999999995E-2</v>
      </c>
      <c r="M110" s="74">
        <v>8.0399999999999999E-2</v>
      </c>
      <c r="N110" s="74">
        <v>0.1106</v>
      </c>
      <c r="O110" s="74">
        <v>6.2799999999999995E-2</v>
      </c>
      <c r="P110" s="74">
        <v>4.1300000000000003E-2</v>
      </c>
      <c r="Q110" s="74">
        <v>6.0699999999999997E-2</v>
      </c>
      <c r="R110" s="74">
        <v>6.4100000000000004E-2</v>
      </c>
      <c r="S110" s="74">
        <v>0.105</v>
      </c>
      <c r="T110" s="74">
        <v>8.0100000000000005E-2</v>
      </c>
      <c r="U110" s="74">
        <v>8.4000000000000005E-2</v>
      </c>
      <c r="V110" s="74">
        <v>5.8200000000000002E-2</v>
      </c>
      <c r="W110" s="74">
        <v>7.0900000000000005E-2</v>
      </c>
      <c r="X110" s="74">
        <v>5.7099999999999998E-2</v>
      </c>
      <c r="Y110" s="74">
        <v>7.2099999999999997E-2</v>
      </c>
      <c r="Z110" s="74">
        <v>6.5699999999999995E-2</v>
      </c>
      <c r="AA110" s="74">
        <v>5.7200000000000001E-2</v>
      </c>
      <c r="AB110" s="74">
        <v>4.0800000000000003E-2</v>
      </c>
      <c r="AC110" s="74">
        <v>8.2900000000000001E-2</v>
      </c>
      <c r="AD110" s="74">
        <v>0.1321</v>
      </c>
      <c r="AE110" s="74">
        <v>6.8699999999999997E-2</v>
      </c>
      <c r="AF110" s="74">
        <v>6.3899999999999998E-2</v>
      </c>
      <c r="AG110" s="74">
        <v>8.2600000000000007E-2</v>
      </c>
      <c r="AH110" s="74">
        <v>7.2599999999999998E-2</v>
      </c>
      <c r="AI110" s="74">
        <v>7.0199999999999999E-2</v>
      </c>
      <c r="AJ110" s="74">
        <v>7.6200000000000004E-2</v>
      </c>
      <c r="AK110" s="74">
        <v>0.1386</v>
      </c>
      <c r="AL110" s="74">
        <v>3.9699999999999999E-2</v>
      </c>
      <c r="AM110" s="74">
        <v>7.7799999999999994E-2</v>
      </c>
      <c r="AN110" s="74">
        <v>6.6100000000000006E-2</v>
      </c>
      <c r="AO110" s="74">
        <v>7.9399999999999998E-2</v>
      </c>
      <c r="AP110" s="74">
        <v>8.5199999999999998E-2</v>
      </c>
      <c r="AQ110" s="74">
        <v>6.1699999999999998E-2</v>
      </c>
      <c r="AR110" s="35"/>
    </row>
    <row r="111" spans="1:44">
      <c r="A111" s="46" t="s">
        <v>438</v>
      </c>
      <c r="B111" s="74">
        <v>-1E-3</v>
      </c>
      <c r="C111" s="74">
        <v>1.3899999999999999E-2</v>
      </c>
      <c r="D111" s="74">
        <v>2.1499999999999998E-2</v>
      </c>
      <c r="E111" s="74">
        <v>-4.3E-3</v>
      </c>
      <c r="F111" s="74">
        <v>1.11E-2</v>
      </c>
      <c r="G111" s="74">
        <v>1.32E-2</v>
      </c>
      <c r="H111" s="74">
        <v>-7.6E-3</v>
      </c>
      <c r="I111" s="74">
        <v>6.7999999999999996E-3</v>
      </c>
      <c r="J111" s="74">
        <v>-2.3E-3</v>
      </c>
      <c r="K111" s="74">
        <v>-6.4999999999999997E-3</v>
      </c>
      <c r="L111" s="74">
        <v>-5.0000000000000001E-4</v>
      </c>
      <c r="M111" s="74">
        <v>-3.8E-3</v>
      </c>
      <c r="N111" s="74">
        <v>-5.0000000000000001E-3</v>
      </c>
      <c r="O111" s="74">
        <v>-1.6999999999999999E-3</v>
      </c>
      <c r="P111" s="74">
        <v>8.3000000000000001E-3</v>
      </c>
      <c r="Q111" s="74">
        <v>-5.5999999999999999E-3</v>
      </c>
      <c r="R111" s="74">
        <v>-6.8999999999999999E-3</v>
      </c>
      <c r="S111" s="74">
        <v>-7.0000000000000001E-3</v>
      </c>
      <c r="T111" s="74">
        <v>-3.7000000000000002E-3</v>
      </c>
      <c r="U111" s="74">
        <v>-5.9999999999999995E-4</v>
      </c>
      <c r="V111" s="74">
        <v>-6.8999999999999999E-3</v>
      </c>
      <c r="W111" s="74">
        <v>-6.1000000000000004E-3</v>
      </c>
      <c r="X111" s="74">
        <v>-2.7000000000000001E-3</v>
      </c>
      <c r="Y111" s="74">
        <v>-7.1999999999999998E-3</v>
      </c>
      <c r="Z111" s="74">
        <v>-9.7000000000000003E-3</v>
      </c>
      <c r="AA111" s="74">
        <v>2.8999999999999998E-3</v>
      </c>
      <c r="AB111" s="74">
        <v>6.1000000000000004E-3</v>
      </c>
      <c r="AC111" s="74">
        <v>-6.9999999999999999E-4</v>
      </c>
      <c r="AD111" s="74">
        <v>-1.6299999999999999E-2</v>
      </c>
      <c r="AE111" s="74">
        <v>-2.5999999999999999E-3</v>
      </c>
      <c r="AF111" s="74">
        <v>6.1999999999999998E-3</v>
      </c>
      <c r="AG111" s="74">
        <v>-3.5999999999999999E-3</v>
      </c>
      <c r="AH111" s="74">
        <v>-5.0000000000000001E-3</v>
      </c>
      <c r="AI111" s="74">
        <v>2.2000000000000001E-3</v>
      </c>
      <c r="AJ111" s="74">
        <v>-5.5999999999999999E-3</v>
      </c>
      <c r="AK111" s="74">
        <v>-5.1999999999999998E-3</v>
      </c>
      <c r="AL111" s="74">
        <v>1.3100000000000001E-2</v>
      </c>
      <c r="AM111" s="74">
        <v>-1.37E-2</v>
      </c>
      <c r="AN111" s="74">
        <v>-3.0000000000000001E-3</v>
      </c>
      <c r="AO111" s="74">
        <v>-4.0000000000000001E-3</v>
      </c>
      <c r="AP111" s="74">
        <v>3.7000000000000002E-3</v>
      </c>
      <c r="AQ111" s="74">
        <v>1.6000000000000001E-3</v>
      </c>
      <c r="AR111" s="35"/>
    </row>
    <row r="112" spans="1:44">
      <c r="A112" s="46" t="s">
        <v>439</v>
      </c>
      <c r="B112" s="74">
        <v>-6.0999999999999999E-2</v>
      </c>
      <c r="C112" s="74">
        <v>-5.7200000000000001E-2</v>
      </c>
      <c r="D112" s="74">
        <v>-4.87E-2</v>
      </c>
      <c r="E112" s="74">
        <v>-6.2300000000000001E-2</v>
      </c>
      <c r="F112" s="74">
        <v>-6.4600000000000005E-2</v>
      </c>
      <c r="G112" s="74">
        <v>-3.9E-2</v>
      </c>
      <c r="H112" s="74">
        <v>-7.3999999999999996E-2</v>
      </c>
      <c r="I112" s="74">
        <v>-6.3399999999999998E-2</v>
      </c>
      <c r="J112" s="74">
        <v>-5.7000000000000002E-2</v>
      </c>
      <c r="K112" s="74">
        <v>-4.9099999999999998E-2</v>
      </c>
      <c r="L112" s="74">
        <v>-6.08E-2</v>
      </c>
      <c r="M112" s="74">
        <v>-6.9000000000000006E-2</v>
      </c>
      <c r="N112" s="74">
        <v>-0.1056</v>
      </c>
      <c r="O112" s="74">
        <v>-5.5500000000000001E-2</v>
      </c>
      <c r="P112" s="74">
        <v>-4.3400000000000001E-2</v>
      </c>
      <c r="Q112" s="74">
        <v>-7.0499999999999993E-2</v>
      </c>
      <c r="R112" s="74">
        <v>-4.9700000000000001E-2</v>
      </c>
      <c r="S112" s="74">
        <v>-9.7900000000000001E-2</v>
      </c>
      <c r="T112" s="74">
        <v>-7.1199999999999999E-2</v>
      </c>
      <c r="U112" s="74">
        <v>-8.43E-2</v>
      </c>
      <c r="V112" s="74">
        <v>-4.48E-2</v>
      </c>
      <c r="W112" s="74">
        <v>-5.9900000000000002E-2</v>
      </c>
      <c r="X112" s="74">
        <v>-5.9400000000000001E-2</v>
      </c>
      <c r="Y112" s="74">
        <v>-5.4600000000000003E-2</v>
      </c>
      <c r="Z112" s="74">
        <v>-5.6399999999999999E-2</v>
      </c>
      <c r="AA112" s="74">
        <v>-5.9700000000000003E-2</v>
      </c>
      <c r="AB112" s="74">
        <v>-4.2799999999999998E-2</v>
      </c>
      <c r="AC112" s="74">
        <v>-7.9699999999999993E-2</v>
      </c>
      <c r="AD112" s="74">
        <v>-0.1137</v>
      </c>
      <c r="AE112" s="74">
        <v>-6.3200000000000006E-2</v>
      </c>
      <c r="AF112" s="74">
        <v>-6.4500000000000002E-2</v>
      </c>
      <c r="AG112" s="74">
        <v>-7.3999999999999996E-2</v>
      </c>
      <c r="AH112" s="74">
        <v>-7.8E-2</v>
      </c>
      <c r="AI112" s="74">
        <v>-0.1074</v>
      </c>
      <c r="AJ112" s="74">
        <v>-7.4999999999999997E-2</v>
      </c>
      <c r="AK112" s="74">
        <v>-9.7100000000000006E-2</v>
      </c>
      <c r="AL112" s="74">
        <v>-6.8400000000000002E-2</v>
      </c>
      <c r="AM112" s="74">
        <v>-0.1038</v>
      </c>
      <c r="AN112" s="74">
        <v>-5.8999999999999997E-2</v>
      </c>
      <c r="AO112" s="74">
        <v>-8.2100000000000006E-2</v>
      </c>
      <c r="AP112" s="74">
        <v>-9.3200000000000005E-2</v>
      </c>
      <c r="AQ112" s="74">
        <v>-6.1499999999999999E-2</v>
      </c>
      <c r="AR112" s="35"/>
    </row>
    <row r="113" spans="1:44">
      <c r="A113" s="46" t="s">
        <v>440</v>
      </c>
      <c r="B113" s="74">
        <v>0</v>
      </c>
      <c r="C113" s="74">
        <v>0</v>
      </c>
      <c r="D113" s="74">
        <v>0</v>
      </c>
      <c r="E113" s="74">
        <v>0</v>
      </c>
      <c r="F113" s="74">
        <v>0</v>
      </c>
      <c r="G113" s="74">
        <v>0</v>
      </c>
      <c r="H113" s="74">
        <v>0</v>
      </c>
      <c r="I113" s="74">
        <v>0</v>
      </c>
      <c r="J113" s="74">
        <v>1E-4</v>
      </c>
      <c r="K113" s="74">
        <v>2.9999999999999997E-4</v>
      </c>
      <c r="L113" s="74">
        <v>0</v>
      </c>
      <c r="M113" s="74">
        <v>0</v>
      </c>
      <c r="N113" s="74">
        <v>0</v>
      </c>
      <c r="O113" s="74">
        <v>1E-4</v>
      </c>
      <c r="P113" s="74">
        <v>-2.2000000000000001E-3</v>
      </c>
      <c r="Q113" s="74">
        <v>0</v>
      </c>
      <c r="R113" s="74">
        <v>0</v>
      </c>
      <c r="S113" s="74">
        <v>0</v>
      </c>
      <c r="T113" s="74">
        <v>0</v>
      </c>
      <c r="U113" s="74">
        <v>0</v>
      </c>
      <c r="V113" s="74">
        <v>0</v>
      </c>
      <c r="W113" s="74">
        <v>0</v>
      </c>
      <c r="X113" s="74">
        <v>0</v>
      </c>
      <c r="Y113" s="74">
        <v>0</v>
      </c>
      <c r="Z113" s="74">
        <v>-4.0000000000000002E-4</v>
      </c>
      <c r="AA113" s="74">
        <v>0</v>
      </c>
      <c r="AB113" s="74">
        <v>6.9999999999999999E-4</v>
      </c>
      <c r="AC113" s="74">
        <v>0</v>
      </c>
      <c r="AD113" s="74">
        <v>1.6999999999999999E-3</v>
      </c>
      <c r="AE113" s="74">
        <v>2.0000000000000001E-4</v>
      </c>
      <c r="AF113" s="74">
        <v>0</v>
      </c>
      <c r="AG113" s="74">
        <v>0</v>
      </c>
      <c r="AH113" s="74">
        <v>0</v>
      </c>
      <c r="AI113" s="74">
        <v>-2.9999999999999997E-4</v>
      </c>
      <c r="AJ113" s="74">
        <v>4.0000000000000002E-4</v>
      </c>
      <c r="AK113" s="74">
        <v>0</v>
      </c>
      <c r="AL113" s="74">
        <v>0</v>
      </c>
      <c r="AM113" s="74">
        <v>0</v>
      </c>
      <c r="AN113" s="74">
        <v>0</v>
      </c>
      <c r="AO113" s="74">
        <v>1E-4</v>
      </c>
      <c r="AP113" s="74">
        <v>0</v>
      </c>
      <c r="AQ113" s="74">
        <v>0</v>
      </c>
      <c r="AR113" s="35"/>
    </row>
    <row r="114" spans="1:44">
      <c r="A114" s="46" t="s">
        <v>441</v>
      </c>
      <c r="B114" s="74">
        <v>0</v>
      </c>
      <c r="C114" s="74">
        <v>6.9999999999999999E-4</v>
      </c>
      <c r="D114" s="74">
        <v>-2.0000000000000001E-4</v>
      </c>
      <c r="E114" s="74">
        <v>0</v>
      </c>
      <c r="F114" s="74">
        <v>1E-4</v>
      </c>
      <c r="G114" s="74">
        <v>-1E-4</v>
      </c>
      <c r="H114" s="74">
        <v>-1E-4</v>
      </c>
      <c r="I114" s="74">
        <v>-8.0000000000000004E-4</v>
      </c>
      <c r="J114" s="74">
        <v>2.9999999999999997E-4</v>
      </c>
      <c r="K114" s="74">
        <v>-1E-4</v>
      </c>
      <c r="L114" s="74">
        <v>8.9999999999999998E-4</v>
      </c>
      <c r="M114" s="74">
        <v>1E-4</v>
      </c>
      <c r="N114" s="74">
        <v>2.0000000000000001E-4</v>
      </c>
      <c r="O114" s="74">
        <v>-2.9999999999999997E-4</v>
      </c>
      <c r="P114" s="74">
        <v>-8.0000000000000004E-4</v>
      </c>
      <c r="Q114" s="74">
        <v>-1.2999999999999999E-3</v>
      </c>
      <c r="R114" s="74">
        <v>5.0000000000000001E-4</v>
      </c>
      <c r="S114" s="74">
        <v>9.7000000000000003E-3</v>
      </c>
      <c r="T114" s="74">
        <v>1.4E-3</v>
      </c>
      <c r="U114" s="74">
        <v>-6.9999999999999999E-4</v>
      </c>
      <c r="V114" s="74">
        <v>-6.9999999999999999E-4</v>
      </c>
      <c r="W114" s="74">
        <v>1.2999999999999999E-3</v>
      </c>
      <c r="X114" s="74">
        <v>-3.0000000000000001E-3</v>
      </c>
      <c r="Y114" s="74">
        <v>-5.9999999999999995E-4</v>
      </c>
      <c r="Z114" s="74">
        <v>8.9999999999999998E-4</v>
      </c>
      <c r="AA114" s="74">
        <v>0</v>
      </c>
      <c r="AB114" s="74">
        <v>0</v>
      </c>
      <c r="AC114" s="74">
        <v>-5.0000000000000001E-4</v>
      </c>
      <c r="AD114" s="74">
        <v>-1E-4</v>
      </c>
      <c r="AE114" s="74">
        <v>-2.0000000000000001E-4</v>
      </c>
      <c r="AF114" s="74">
        <v>2.3999999999999998E-3</v>
      </c>
      <c r="AG114" s="74">
        <v>-1.5E-3</v>
      </c>
      <c r="AH114" s="74">
        <v>2.0000000000000001E-4</v>
      </c>
      <c r="AI114" s="74">
        <v>-1.8E-3</v>
      </c>
      <c r="AJ114" s="74">
        <v>-8.0000000000000004E-4</v>
      </c>
      <c r="AK114" s="74">
        <v>0</v>
      </c>
      <c r="AL114" s="74">
        <v>2.9999999999999997E-4</v>
      </c>
      <c r="AM114" s="74">
        <v>1.6999999999999999E-3</v>
      </c>
      <c r="AN114" s="74">
        <v>2E-3</v>
      </c>
      <c r="AO114" s="74">
        <v>-1E-4</v>
      </c>
      <c r="AP114" s="74">
        <v>5.5999999999999999E-3</v>
      </c>
      <c r="AQ114" s="74">
        <v>2.0000000000000001E-4</v>
      </c>
      <c r="AR114" s="35"/>
    </row>
    <row r="115" spans="1:44">
      <c r="A115" s="46" t="s">
        <v>442</v>
      </c>
      <c r="B115" s="74">
        <v>0</v>
      </c>
      <c r="C115" s="74">
        <v>0</v>
      </c>
      <c r="D115" s="74">
        <v>-1E-3</v>
      </c>
      <c r="E115" s="74">
        <v>0</v>
      </c>
      <c r="F115" s="74">
        <v>0</v>
      </c>
      <c r="G115" s="74">
        <v>0</v>
      </c>
      <c r="H115" s="74">
        <v>0</v>
      </c>
      <c r="I115" s="74">
        <v>0</v>
      </c>
      <c r="J115" s="74">
        <v>0</v>
      </c>
      <c r="K115" s="74">
        <v>0</v>
      </c>
      <c r="L115" s="74">
        <v>0</v>
      </c>
      <c r="M115" s="74">
        <v>0</v>
      </c>
      <c r="N115" s="74">
        <v>0</v>
      </c>
      <c r="O115" s="74">
        <v>0</v>
      </c>
      <c r="P115" s="74">
        <v>0</v>
      </c>
      <c r="Q115" s="74">
        <v>1E-4</v>
      </c>
      <c r="R115" s="74">
        <v>0</v>
      </c>
      <c r="S115" s="74">
        <v>0</v>
      </c>
      <c r="T115" s="74">
        <v>0</v>
      </c>
      <c r="U115" s="74">
        <v>0</v>
      </c>
      <c r="V115" s="74">
        <v>0</v>
      </c>
      <c r="W115" s="74">
        <v>0</v>
      </c>
      <c r="X115" s="74">
        <v>0</v>
      </c>
      <c r="Y115" s="74">
        <v>-2.0000000000000001E-4</v>
      </c>
      <c r="Z115" s="74">
        <v>0</v>
      </c>
      <c r="AA115" s="74">
        <v>-1E-4</v>
      </c>
      <c r="AB115" s="74">
        <v>0</v>
      </c>
      <c r="AC115" s="74">
        <v>0</v>
      </c>
      <c r="AD115" s="74">
        <v>0</v>
      </c>
      <c r="AE115" s="74">
        <v>0</v>
      </c>
      <c r="AF115" s="74">
        <v>-8.0000000000000004E-4</v>
      </c>
      <c r="AG115" s="74">
        <v>0</v>
      </c>
      <c r="AH115" s="74">
        <v>0</v>
      </c>
      <c r="AI115" s="74">
        <v>0</v>
      </c>
      <c r="AJ115" s="74">
        <v>0</v>
      </c>
      <c r="AK115" s="74">
        <v>0</v>
      </c>
      <c r="AL115" s="74">
        <v>0</v>
      </c>
      <c r="AM115" s="74">
        <v>0</v>
      </c>
      <c r="AN115" s="74">
        <v>0</v>
      </c>
      <c r="AO115" s="74">
        <v>0</v>
      </c>
      <c r="AP115" s="74">
        <v>-4.0000000000000002E-4</v>
      </c>
      <c r="AQ115" s="74">
        <v>-1E-4</v>
      </c>
      <c r="AR115" s="35"/>
    </row>
    <row r="116" spans="1:44">
      <c r="A116" s="23" t="s">
        <v>443</v>
      </c>
      <c r="B116" s="77">
        <v>1.1000000000000001E-3</v>
      </c>
      <c r="C116" s="77">
        <v>8.9999999999999998E-4</v>
      </c>
      <c r="D116" s="77">
        <v>3.3E-3</v>
      </c>
      <c r="E116" s="77">
        <v>5.0000000000000001E-4</v>
      </c>
      <c r="F116" s="77">
        <v>-1.7399999999999999E-2</v>
      </c>
      <c r="G116" s="77">
        <v>5.1000000000000004E-3</v>
      </c>
      <c r="H116" s="77">
        <v>2.9999999999999997E-4</v>
      </c>
      <c r="I116" s="77">
        <v>3.2000000000000002E-3</v>
      </c>
      <c r="J116" s="77">
        <v>2.0000000000000001E-4</v>
      </c>
      <c r="K116" s="77">
        <v>2.3E-3</v>
      </c>
      <c r="L116" s="77">
        <v>5.7999999999999996E-3</v>
      </c>
      <c r="M116" s="77">
        <v>7.6E-3</v>
      </c>
      <c r="N116" s="77">
        <v>1E-4</v>
      </c>
      <c r="O116" s="77">
        <v>5.3E-3</v>
      </c>
      <c r="P116" s="77">
        <v>3.2000000000000002E-3</v>
      </c>
      <c r="Q116" s="77">
        <v>-1.67E-2</v>
      </c>
      <c r="R116" s="77">
        <v>8.0000000000000002E-3</v>
      </c>
      <c r="S116" s="77">
        <v>9.7999999999999997E-3</v>
      </c>
      <c r="T116" s="77">
        <v>6.4999999999999997E-3</v>
      </c>
      <c r="U116" s="77">
        <v>-1.6999999999999999E-3</v>
      </c>
      <c r="V116" s="77">
        <v>5.7999999999999996E-3</v>
      </c>
      <c r="W116" s="77">
        <v>6.1000000000000004E-3</v>
      </c>
      <c r="X116" s="77">
        <v>-8.0000000000000002E-3</v>
      </c>
      <c r="Y116" s="77">
        <v>9.5999999999999992E-3</v>
      </c>
      <c r="Z116" s="77">
        <v>0</v>
      </c>
      <c r="AA116" s="77">
        <v>2.9999999999999997E-4</v>
      </c>
      <c r="AB116" s="77">
        <v>4.7999999999999996E-3</v>
      </c>
      <c r="AC116" s="77">
        <v>2E-3</v>
      </c>
      <c r="AD116" s="77">
        <v>3.7000000000000002E-3</v>
      </c>
      <c r="AE116" s="77">
        <v>2.8999999999999998E-3</v>
      </c>
      <c r="AF116" s="77">
        <v>7.1999999999999998E-3</v>
      </c>
      <c r="AG116" s="77">
        <v>3.5999999999999999E-3</v>
      </c>
      <c r="AH116" s="77">
        <v>-1.0200000000000001E-2</v>
      </c>
      <c r="AI116" s="77">
        <v>-3.7100000000000001E-2</v>
      </c>
      <c r="AJ116" s="77">
        <v>-4.7999999999999996E-3</v>
      </c>
      <c r="AK116" s="77">
        <v>3.6299999999999999E-2</v>
      </c>
      <c r="AL116" s="77">
        <v>-1.54E-2</v>
      </c>
      <c r="AM116" s="77">
        <v>-3.8100000000000002E-2</v>
      </c>
      <c r="AN116" s="77">
        <v>6.0000000000000001E-3</v>
      </c>
      <c r="AO116" s="77">
        <v>-6.6E-3</v>
      </c>
      <c r="AP116" s="77">
        <v>8.9999999999999998E-4</v>
      </c>
      <c r="AQ116" s="77">
        <v>2E-3</v>
      </c>
      <c r="AR116" s="35"/>
    </row>
    <row r="117" spans="1:44" ht="3.75" customHeight="1" thickBot="1">
      <c r="A117" s="372"/>
      <c r="B117" s="373"/>
      <c r="C117" s="373"/>
      <c r="D117" s="373"/>
      <c r="E117" s="373"/>
      <c r="F117" s="373"/>
      <c r="G117" s="373"/>
      <c r="H117" s="373"/>
      <c r="I117" s="373"/>
      <c r="J117" s="373"/>
      <c r="K117" s="374"/>
      <c r="L117" s="374"/>
      <c r="M117" s="374"/>
      <c r="N117" s="374"/>
      <c r="O117" s="374"/>
      <c r="P117" s="374"/>
      <c r="Q117" s="374"/>
      <c r="R117" s="374"/>
      <c r="S117" s="375"/>
      <c r="T117" s="375"/>
      <c r="U117" s="375"/>
      <c r="V117" s="375"/>
      <c r="W117" s="375"/>
      <c r="X117" s="375"/>
      <c r="Y117" s="375"/>
      <c r="Z117" s="376"/>
      <c r="AA117" s="376"/>
      <c r="AB117" s="376"/>
      <c r="AC117" s="376"/>
      <c r="AD117" s="376"/>
      <c r="AE117" s="376"/>
      <c r="AF117" s="376"/>
      <c r="AG117" s="376"/>
      <c r="AH117" s="376"/>
      <c r="AI117" s="376"/>
      <c r="AJ117" s="376"/>
      <c r="AK117" s="376"/>
      <c r="AL117" s="376"/>
      <c r="AM117" s="376"/>
      <c r="AN117" s="376"/>
      <c r="AO117" s="376"/>
      <c r="AP117" s="376"/>
      <c r="AQ117" s="376"/>
      <c r="AR117" s="35"/>
    </row>
    <row r="118" spans="1:44" ht="15.75" thickTop="1">
      <c r="A118" s="708" t="s">
        <v>444</v>
      </c>
      <c r="B118" s="708"/>
      <c r="C118" s="708"/>
      <c r="D118" s="708"/>
      <c r="E118" s="708"/>
      <c r="F118" s="708"/>
      <c r="G118" s="708"/>
      <c r="H118" s="708"/>
      <c r="I118" s="708"/>
      <c r="J118" s="708"/>
      <c r="K118" s="708"/>
      <c r="L118" s="708"/>
      <c r="M118" s="708"/>
      <c r="N118" s="708"/>
      <c r="O118" s="708"/>
      <c r="P118" s="708"/>
      <c r="Q118" s="708"/>
      <c r="R118" s="708"/>
      <c r="S118" s="708"/>
      <c r="T118" s="708"/>
      <c r="U118" s="708"/>
      <c r="V118" s="708"/>
      <c r="W118" s="708"/>
      <c r="X118" s="708"/>
      <c r="Y118" s="708"/>
      <c r="Z118" s="708"/>
      <c r="AA118" s="708"/>
      <c r="AB118" s="708"/>
      <c r="AC118" s="708"/>
      <c r="AD118" s="708"/>
      <c r="AE118" s="708"/>
      <c r="AF118" s="708"/>
      <c r="AG118" s="708"/>
      <c r="AH118" s="708"/>
      <c r="AI118" s="708"/>
      <c r="AJ118" s="708"/>
      <c r="AK118" s="708"/>
      <c r="AL118" s="708"/>
      <c r="AM118" s="708"/>
      <c r="AN118" s="708"/>
      <c r="AO118" s="708"/>
      <c r="AP118" s="708"/>
      <c r="AQ118" s="708"/>
      <c r="AR118" s="35"/>
    </row>
    <row r="119" spans="1:44">
      <c r="A119" s="708" t="s">
        <v>445</v>
      </c>
      <c r="B119" s="708"/>
      <c r="C119" s="708"/>
      <c r="D119" s="708"/>
      <c r="E119" s="708"/>
      <c r="F119" s="708"/>
      <c r="G119" s="708"/>
      <c r="H119" s="708"/>
      <c r="I119" s="708"/>
      <c r="J119" s="708"/>
      <c r="K119" s="708"/>
      <c r="L119" s="708"/>
      <c r="M119" s="708"/>
      <c r="N119" s="708"/>
      <c r="O119" s="708"/>
      <c r="P119" s="708"/>
      <c r="Q119" s="708"/>
      <c r="R119" s="708"/>
      <c r="S119" s="708"/>
      <c r="T119" s="708"/>
      <c r="U119" s="708"/>
      <c r="V119" s="708"/>
      <c r="W119" s="708"/>
      <c r="X119" s="708"/>
      <c r="Y119" s="708"/>
      <c r="Z119" s="708"/>
      <c r="AA119" s="708"/>
      <c r="AB119" s="708"/>
      <c r="AC119" s="708"/>
      <c r="AD119" s="708"/>
      <c r="AE119" s="708"/>
      <c r="AF119" s="708"/>
      <c r="AG119" s="708"/>
      <c r="AH119" s="708"/>
      <c r="AI119" s="708"/>
      <c r="AJ119" s="708"/>
      <c r="AK119" s="708"/>
      <c r="AL119" s="708"/>
      <c r="AM119" s="708"/>
      <c r="AN119" s="708"/>
      <c r="AO119" s="708"/>
      <c r="AP119" s="708"/>
      <c r="AQ119" s="708"/>
      <c r="AR119" s="35"/>
    </row>
    <row r="120" spans="1:44">
      <c r="A120" s="708" t="s">
        <v>446</v>
      </c>
      <c r="B120" s="708"/>
      <c r="C120" s="708"/>
      <c r="D120" s="708"/>
      <c r="E120" s="708"/>
      <c r="F120" s="708"/>
      <c r="G120" s="708"/>
      <c r="H120" s="708"/>
      <c r="I120" s="708"/>
      <c r="J120" s="708"/>
      <c r="K120" s="708"/>
      <c r="L120" s="708"/>
      <c r="M120" s="708"/>
      <c r="N120" s="708"/>
      <c r="O120" s="708"/>
      <c r="P120" s="708"/>
      <c r="Q120" s="708"/>
      <c r="R120" s="708"/>
      <c r="S120" s="708"/>
      <c r="T120" s="708"/>
      <c r="U120" s="708"/>
      <c r="V120" s="708"/>
      <c r="W120" s="708"/>
      <c r="X120" s="708"/>
      <c r="Y120" s="708"/>
      <c r="Z120" s="708"/>
      <c r="AA120" s="708"/>
      <c r="AB120" s="708"/>
      <c r="AC120" s="708"/>
      <c r="AD120" s="708"/>
      <c r="AE120" s="708"/>
      <c r="AF120" s="708"/>
      <c r="AG120" s="708"/>
      <c r="AH120" s="708"/>
      <c r="AI120" s="708"/>
      <c r="AJ120" s="708"/>
      <c r="AK120" s="708"/>
      <c r="AL120" s="708"/>
      <c r="AM120" s="708"/>
      <c r="AN120" s="708"/>
      <c r="AO120" s="708"/>
      <c r="AP120" s="708"/>
      <c r="AQ120" s="708"/>
      <c r="AR120" s="35"/>
    </row>
    <row r="121" spans="1:44">
      <c r="A121" s="708" t="s">
        <v>447</v>
      </c>
      <c r="B121" s="708"/>
      <c r="C121" s="708"/>
      <c r="D121" s="708"/>
      <c r="E121" s="708"/>
      <c r="F121" s="708"/>
      <c r="G121" s="708"/>
      <c r="H121" s="708"/>
      <c r="I121" s="708"/>
      <c r="J121" s="708"/>
      <c r="K121" s="708"/>
      <c r="L121" s="708"/>
      <c r="M121" s="708"/>
      <c r="N121" s="708"/>
      <c r="O121" s="708"/>
      <c r="P121" s="708"/>
      <c r="Q121" s="708"/>
      <c r="R121" s="708"/>
      <c r="S121" s="708"/>
      <c r="T121" s="708"/>
      <c r="U121" s="708"/>
      <c r="V121" s="708"/>
      <c r="W121" s="708"/>
      <c r="X121" s="708"/>
      <c r="Y121" s="708"/>
      <c r="Z121" s="708"/>
      <c r="AA121" s="708"/>
      <c r="AB121" s="708"/>
      <c r="AC121" s="708"/>
      <c r="AD121" s="708"/>
      <c r="AE121" s="708"/>
      <c r="AF121" s="708"/>
      <c r="AG121" s="708"/>
      <c r="AH121" s="708"/>
      <c r="AI121" s="708"/>
      <c r="AJ121" s="708"/>
      <c r="AK121" s="708"/>
      <c r="AL121" s="708"/>
      <c r="AM121" s="708"/>
      <c r="AN121" s="708"/>
      <c r="AO121" s="708"/>
      <c r="AP121" s="708"/>
      <c r="AQ121" s="708"/>
      <c r="AR121" s="35"/>
    </row>
    <row r="122" spans="1:44">
      <c r="A122" s="708" t="s">
        <v>448</v>
      </c>
      <c r="B122" s="708"/>
      <c r="C122" s="708"/>
      <c r="D122" s="708"/>
      <c r="E122" s="708"/>
      <c r="F122" s="708"/>
      <c r="G122" s="708"/>
      <c r="H122" s="708"/>
      <c r="I122" s="708"/>
      <c r="J122" s="708"/>
      <c r="K122" s="708"/>
      <c r="L122" s="708"/>
      <c r="M122" s="708"/>
      <c r="N122" s="708"/>
      <c r="O122" s="708"/>
      <c r="P122" s="708"/>
      <c r="Q122" s="708"/>
      <c r="R122" s="708"/>
      <c r="S122" s="708"/>
      <c r="T122" s="708"/>
      <c r="U122" s="708"/>
      <c r="V122" s="708"/>
      <c r="W122" s="708"/>
      <c r="X122" s="708"/>
      <c r="Y122" s="708"/>
      <c r="Z122" s="708"/>
      <c r="AA122" s="708"/>
      <c r="AB122" s="708"/>
      <c r="AC122" s="708"/>
      <c r="AD122" s="708"/>
      <c r="AE122" s="708"/>
      <c r="AF122" s="708"/>
      <c r="AG122" s="708"/>
      <c r="AH122" s="708"/>
      <c r="AI122" s="708"/>
      <c r="AJ122" s="708"/>
      <c r="AK122" s="708"/>
      <c r="AL122" s="708"/>
      <c r="AM122" s="708"/>
      <c r="AN122" s="708"/>
      <c r="AO122" s="708"/>
      <c r="AP122" s="708"/>
      <c r="AQ122" s="708"/>
      <c r="AR122" s="35"/>
    </row>
    <row r="123" spans="1:44">
      <c r="A123" s="716" t="s">
        <v>449</v>
      </c>
      <c r="B123" s="716"/>
      <c r="C123" s="716"/>
      <c r="D123" s="716"/>
      <c r="E123" s="716"/>
      <c r="F123" s="716"/>
      <c r="G123" s="716"/>
      <c r="H123" s="716"/>
      <c r="I123" s="716"/>
      <c r="J123" s="716"/>
      <c r="K123" s="716"/>
      <c r="L123" s="716"/>
      <c r="M123" s="716"/>
      <c r="N123" s="716"/>
      <c r="O123" s="716"/>
      <c r="P123" s="716"/>
      <c r="Q123" s="716"/>
      <c r="R123" s="716"/>
      <c r="S123" s="716"/>
      <c r="T123" s="716"/>
      <c r="U123" s="716"/>
      <c r="V123" s="716"/>
      <c r="W123" s="716"/>
      <c r="X123" s="716"/>
      <c r="Y123" s="716"/>
      <c r="Z123" s="716"/>
      <c r="AA123" s="716"/>
      <c r="AB123" s="716"/>
      <c r="AC123" s="716"/>
      <c r="AD123" s="716"/>
      <c r="AE123" s="716"/>
      <c r="AF123" s="716"/>
      <c r="AG123" s="716"/>
      <c r="AH123" s="716"/>
      <c r="AI123" s="716"/>
      <c r="AJ123" s="716"/>
      <c r="AK123" s="716"/>
      <c r="AL123" s="716"/>
      <c r="AM123" s="716"/>
      <c r="AN123" s="716"/>
      <c r="AO123" s="716"/>
      <c r="AP123" s="716"/>
      <c r="AQ123" s="716"/>
      <c r="AR123" s="35"/>
    </row>
    <row r="124" spans="1:44">
      <c r="A124" s="708" t="s">
        <v>450</v>
      </c>
      <c r="B124" s="708"/>
      <c r="C124" s="708"/>
      <c r="D124" s="708"/>
      <c r="E124" s="708"/>
      <c r="F124" s="708"/>
      <c r="G124" s="708"/>
      <c r="H124" s="708"/>
      <c r="I124" s="708"/>
      <c r="J124" s="708"/>
      <c r="K124" s="708"/>
      <c r="L124" s="708"/>
      <c r="M124" s="708"/>
      <c r="N124" s="708"/>
      <c r="O124" s="708"/>
      <c r="P124" s="708"/>
      <c r="Q124" s="708"/>
      <c r="R124" s="708"/>
      <c r="S124" s="708"/>
      <c r="T124" s="708"/>
      <c r="U124" s="708"/>
      <c r="V124" s="708"/>
      <c r="W124" s="708"/>
      <c r="X124" s="708"/>
      <c r="Y124" s="708"/>
      <c r="Z124" s="708"/>
      <c r="AA124" s="708"/>
      <c r="AB124" s="708"/>
      <c r="AC124" s="708"/>
      <c r="AD124" s="708"/>
      <c r="AE124" s="708"/>
      <c r="AF124" s="708"/>
      <c r="AG124" s="708"/>
      <c r="AH124" s="708"/>
      <c r="AI124" s="708"/>
      <c r="AJ124" s="708"/>
      <c r="AK124" s="708"/>
      <c r="AL124" s="708"/>
      <c r="AM124" s="708"/>
      <c r="AN124" s="708"/>
      <c r="AO124" s="708"/>
      <c r="AP124" s="708"/>
      <c r="AQ124" s="708"/>
      <c r="AR124" s="35"/>
    </row>
    <row r="125" spans="1:44">
      <c r="A125" s="716" t="s">
        <v>451</v>
      </c>
      <c r="B125" s="716"/>
      <c r="C125" s="716"/>
      <c r="D125" s="716"/>
      <c r="E125" s="716"/>
      <c r="F125" s="716"/>
      <c r="G125" s="716"/>
      <c r="H125" s="716"/>
      <c r="I125" s="716"/>
      <c r="J125" s="716"/>
      <c r="K125" s="716"/>
      <c r="L125" s="716"/>
      <c r="M125" s="716"/>
      <c r="N125" s="716"/>
      <c r="O125" s="716"/>
      <c r="P125" s="716"/>
      <c r="Q125" s="716"/>
      <c r="R125" s="716"/>
      <c r="S125" s="716"/>
      <c r="T125" s="716"/>
      <c r="U125" s="716"/>
      <c r="V125" s="716"/>
      <c r="W125" s="716"/>
      <c r="X125" s="716"/>
      <c r="Y125" s="716"/>
      <c r="Z125" s="716"/>
      <c r="AA125" s="716"/>
      <c r="AB125" s="716"/>
      <c r="AC125" s="716"/>
      <c r="AD125" s="716"/>
      <c r="AE125" s="716"/>
      <c r="AF125" s="716"/>
      <c r="AG125" s="716"/>
      <c r="AH125" s="716"/>
      <c r="AI125" s="716"/>
      <c r="AJ125" s="716"/>
      <c r="AK125" s="716"/>
      <c r="AL125" s="716"/>
      <c r="AM125" s="716"/>
      <c r="AN125" s="716"/>
      <c r="AO125" s="716"/>
      <c r="AP125" s="716"/>
      <c r="AQ125" s="716"/>
      <c r="AR125" s="35"/>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K85"/>
  <sheetViews>
    <sheetView zoomScaleNormal="100" workbookViewId="0">
      <selection activeCell="M19" sqref="M19"/>
    </sheetView>
  </sheetViews>
  <sheetFormatPr baseColWidth="10" defaultColWidth="9.140625" defaultRowHeight="18"/>
  <cols>
    <col min="1" max="1" width="89.85546875" style="82" bestFit="1" customWidth="1"/>
    <col min="2" max="8" width="10.7109375" style="82" bestFit="1" customWidth="1"/>
    <col min="9" max="9" width="10.7109375" style="82" customWidth="1"/>
    <col min="10" max="10" width="10.7109375" style="82" bestFit="1" customWidth="1"/>
    <col min="11" max="11" width="10.7109375" style="100" bestFit="1" customWidth="1"/>
    <col min="12" max="256" width="11.42578125" style="82" customWidth="1"/>
    <col min="257" max="257" width="89.85546875" style="82" bestFit="1" customWidth="1"/>
    <col min="258" max="264" width="10.7109375" style="82" bestFit="1" customWidth="1"/>
    <col min="265" max="265" width="10.7109375" style="82" customWidth="1"/>
    <col min="266" max="267" width="10.7109375" style="82" bestFit="1" customWidth="1"/>
    <col min="268" max="512" width="11.42578125" style="82" customWidth="1"/>
    <col min="513" max="513" width="89.85546875" style="82" bestFit="1" customWidth="1"/>
    <col min="514" max="520" width="10.7109375" style="82" bestFit="1" customWidth="1"/>
    <col min="521" max="521" width="10.7109375" style="82" customWidth="1"/>
    <col min="522" max="523" width="10.7109375" style="82" bestFit="1" customWidth="1"/>
    <col min="524" max="768" width="11.42578125" style="82" customWidth="1"/>
    <col min="769" max="769" width="89.85546875" style="82" bestFit="1" customWidth="1"/>
    <col min="770" max="776" width="10.7109375" style="82" bestFit="1" customWidth="1"/>
    <col min="777" max="777" width="10.7109375" style="82" customWidth="1"/>
    <col min="778" max="779" width="10.7109375" style="82" bestFit="1" customWidth="1"/>
    <col min="780" max="1024" width="11.42578125" style="82" customWidth="1"/>
    <col min="1025" max="1025" width="89.85546875" style="82" bestFit="1" customWidth="1"/>
    <col min="1026" max="1032" width="10.7109375" style="82" bestFit="1" customWidth="1"/>
    <col min="1033" max="1033" width="10.7109375" style="82" customWidth="1"/>
    <col min="1034" max="1035" width="10.7109375" style="82" bestFit="1" customWidth="1"/>
    <col min="1036" max="1280" width="11.42578125" style="82" customWidth="1"/>
    <col min="1281" max="1281" width="89.85546875" style="82" bestFit="1" customWidth="1"/>
    <col min="1282" max="1288" width="10.7109375" style="82" bestFit="1" customWidth="1"/>
    <col min="1289" max="1289" width="10.7109375" style="82" customWidth="1"/>
    <col min="1290" max="1291" width="10.7109375" style="82" bestFit="1" customWidth="1"/>
    <col min="1292" max="1536" width="11.42578125" style="82" customWidth="1"/>
    <col min="1537" max="1537" width="89.85546875" style="82" bestFit="1" customWidth="1"/>
    <col min="1538" max="1544" width="10.7109375" style="82" bestFit="1" customWidth="1"/>
    <col min="1545" max="1545" width="10.7109375" style="82" customWidth="1"/>
    <col min="1546" max="1547" width="10.7109375" style="82" bestFit="1" customWidth="1"/>
    <col min="1548" max="1792" width="11.42578125" style="82" customWidth="1"/>
    <col min="1793" max="1793" width="89.85546875" style="82" bestFit="1" customWidth="1"/>
    <col min="1794" max="1800" width="10.7109375" style="82" bestFit="1" customWidth="1"/>
    <col min="1801" max="1801" width="10.7109375" style="82" customWidth="1"/>
    <col min="1802" max="1803" width="10.7109375" style="82" bestFit="1" customWidth="1"/>
    <col min="1804" max="2048" width="11.42578125" style="82" customWidth="1"/>
    <col min="2049" max="2049" width="89.85546875" style="82" bestFit="1" customWidth="1"/>
    <col min="2050" max="2056" width="10.7109375" style="82" bestFit="1" customWidth="1"/>
    <col min="2057" max="2057" width="10.7109375" style="82" customWidth="1"/>
    <col min="2058" max="2059" width="10.7109375" style="82" bestFit="1" customWidth="1"/>
    <col min="2060" max="2304" width="11.42578125" style="82" customWidth="1"/>
    <col min="2305" max="2305" width="89.85546875" style="82" bestFit="1" customWidth="1"/>
    <col min="2306" max="2312" width="10.7109375" style="82" bestFit="1" customWidth="1"/>
    <col min="2313" max="2313" width="10.7109375" style="82" customWidth="1"/>
    <col min="2314" max="2315" width="10.7109375" style="82" bestFit="1" customWidth="1"/>
    <col min="2316" max="2560" width="11.42578125" style="82" customWidth="1"/>
    <col min="2561" max="2561" width="89.85546875" style="82" bestFit="1" customWidth="1"/>
    <col min="2562" max="2568" width="10.7109375" style="82" bestFit="1" customWidth="1"/>
    <col min="2569" max="2569" width="10.7109375" style="82" customWidth="1"/>
    <col min="2570" max="2571" width="10.7109375" style="82" bestFit="1" customWidth="1"/>
    <col min="2572" max="2816" width="11.42578125" style="82" customWidth="1"/>
    <col min="2817" max="2817" width="89.85546875" style="82" bestFit="1" customWidth="1"/>
    <col min="2818" max="2824" width="10.7109375" style="82" bestFit="1" customWidth="1"/>
    <col min="2825" max="2825" width="10.7109375" style="82" customWidth="1"/>
    <col min="2826" max="2827" width="10.7109375" style="82" bestFit="1" customWidth="1"/>
    <col min="2828" max="3072" width="11.42578125" style="82" customWidth="1"/>
    <col min="3073" max="3073" width="89.85546875" style="82" bestFit="1" customWidth="1"/>
    <col min="3074" max="3080" width="10.7109375" style="82" bestFit="1" customWidth="1"/>
    <col min="3081" max="3081" width="10.7109375" style="82" customWidth="1"/>
    <col min="3082" max="3083" width="10.7109375" style="82" bestFit="1" customWidth="1"/>
    <col min="3084" max="3328" width="11.42578125" style="82" customWidth="1"/>
    <col min="3329" max="3329" width="89.85546875" style="82" bestFit="1" customWidth="1"/>
    <col min="3330" max="3336" width="10.7109375" style="82" bestFit="1" customWidth="1"/>
    <col min="3337" max="3337" width="10.7109375" style="82" customWidth="1"/>
    <col min="3338" max="3339" width="10.7109375" style="82" bestFit="1" customWidth="1"/>
    <col min="3340" max="3584" width="11.42578125" style="82" customWidth="1"/>
    <col min="3585" max="3585" width="89.85546875" style="82" bestFit="1" customWidth="1"/>
    <col min="3586" max="3592" width="10.7109375" style="82" bestFit="1" customWidth="1"/>
    <col min="3593" max="3593" width="10.7109375" style="82" customWidth="1"/>
    <col min="3594" max="3595" width="10.7109375" style="82" bestFit="1" customWidth="1"/>
    <col min="3596" max="3840" width="11.42578125" style="82" customWidth="1"/>
    <col min="3841" max="3841" width="89.85546875" style="82" bestFit="1" customWidth="1"/>
    <col min="3842" max="3848" width="10.7109375" style="82" bestFit="1" customWidth="1"/>
    <col min="3849" max="3849" width="10.7109375" style="82" customWidth="1"/>
    <col min="3850" max="3851" width="10.7109375" style="82" bestFit="1" customWidth="1"/>
    <col min="3852" max="4096" width="11.42578125" style="82" customWidth="1"/>
    <col min="4097" max="4097" width="89.85546875" style="82" bestFit="1" customWidth="1"/>
    <col min="4098" max="4104" width="10.7109375" style="82" bestFit="1" customWidth="1"/>
    <col min="4105" max="4105" width="10.7109375" style="82" customWidth="1"/>
    <col min="4106" max="4107" width="10.7109375" style="82" bestFit="1" customWidth="1"/>
    <col min="4108" max="4352" width="11.42578125" style="82" customWidth="1"/>
    <col min="4353" max="4353" width="89.85546875" style="82" bestFit="1" customWidth="1"/>
    <col min="4354" max="4360" width="10.7109375" style="82" bestFit="1" customWidth="1"/>
    <col min="4361" max="4361" width="10.7109375" style="82" customWidth="1"/>
    <col min="4362" max="4363" width="10.7109375" style="82" bestFit="1" customWidth="1"/>
    <col min="4364" max="4608" width="11.42578125" style="82" customWidth="1"/>
    <col min="4609" max="4609" width="89.85546875" style="82" bestFit="1" customWidth="1"/>
    <col min="4610" max="4616" width="10.7109375" style="82" bestFit="1" customWidth="1"/>
    <col min="4617" max="4617" width="10.7109375" style="82" customWidth="1"/>
    <col min="4618" max="4619" width="10.7109375" style="82" bestFit="1" customWidth="1"/>
    <col min="4620" max="4864" width="11.42578125" style="82" customWidth="1"/>
    <col min="4865" max="4865" width="89.85546875" style="82" bestFit="1" customWidth="1"/>
    <col min="4866" max="4872" width="10.7109375" style="82" bestFit="1" customWidth="1"/>
    <col min="4873" max="4873" width="10.7109375" style="82" customWidth="1"/>
    <col min="4874" max="4875" width="10.7109375" style="82" bestFit="1" customWidth="1"/>
    <col min="4876" max="5120" width="11.42578125" style="82" customWidth="1"/>
    <col min="5121" max="5121" width="89.85546875" style="82" bestFit="1" customWidth="1"/>
    <col min="5122" max="5128" width="10.7109375" style="82" bestFit="1" customWidth="1"/>
    <col min="5129" max="5129" width="10.7109375" style="82" customWidth="1"/>
    <col min="5130" max="5131" width="10.7109375" style="82" bestFit="1" customWidth="1"/>
    <col min="5132" max="5376" width="11.42578125" style="82" customWidth="1"/>
    <col min="5377" max="5377" width="89.85546875" style="82" bestFit="1" customWidth="1"/>
    <col min="5378" max="5384" width="10.7109375" style="82" bestFit="1" customWidth="1"/>
    <col min="5385" max="5385" width="10.7109375" style="82" customWidth="1"/>
    <col min="5386" max="5387" width="10.7109375" style="82" bestFit="1" customWidth="1"/>
    <col min="5388" max="5632" width="11.42578125" style="82" customWidth="1"/>
    <col min="5633" max="5633" width="89.85546875" style="82" bestFit="1" customWidth="1"/>
    <col min="5634" max="5640" width="10.7109375" style="82" bestFit="1" customWidth="1"/>
    <col min="5641" max="5641" width="10.7109375" style="82" customWidth="1"/>
    <col min="5642" max="5643" width="10.7109375" style="82" bestFit="1" customWidth="1"/>
    <col min="5644" max="5888" width="11.42578125" style="82" customWidth="1"/>
    <col min="5889" max="5889" width="89.85546875" style="82" bestFit="1" customWidth="1"/>
    <col min="5890" max="5896" width="10.7109375" style="82" bestFit="1" customWidth="1"/>
    <col min="5897" max="5897" width="10.7109375" style="82" customWidth="1"/>
    <col min="5898" max="5899" width="10.7109375" style="82" bestFit="1" customWidth="1"/>
    <col min="5900" max="6144" width="11.42578125" style="82" customWidth="1"/>
    <col min="6145" max="6145" width="89.85546875" style="82" bestFit="1" customWidth="1"/>
    <col min="6146" max="6152" width="10.7109375" style="82" bestFit="1" customWidth="1"/>
    <col min="6153" max="6153" width="10.7109375" style="82" customWidth="1"/>
    <col min="6154" max="6155" width="10.7109375" style="82" bestFit="1" customWidth="1"/>
    <col min="6156" max="6400" width="11.42578125" style="82" customWidth="1"/>
    <col min="6401" max="6401" width="89.85546875" style="82" bestFit="1" customWidth="1"/>
    <col min="6402" max="6408" width="10.7109375" style="82" bestFit="1" customWidth="1"/>
    <col min="6409" max="6409" width="10.7109375" style="82" customWidth="1"/>
    <col min="6410" max="6411" width="10.7109375" style="82" bestFit="1" customWidth="1"/>
    <col min="6412" max="6656" width="11.42578125" style="82" customWidth="1"/>
    <col min="6657" max="6657" width="89.85546875" style="82" bestFit="1" customWidth="1"/>
    <col min="6658" max="6664" width="10.7109375" style="82" bestFit="1" customWidth="1"/>
    <col min="6665" max="6665" width="10.7109375" style="82" customWidth="1"/>
    <col min="6666" max="6667" width="10.7109375" style="82" bestFit="1" customWidth="1"/>
    <col min="6668" max="6912" width="11.42578125" style="82" customWidth="1"/>
    <col min="6913" max="6913" width="89.85546875" style="82" bestFit="1" customWidth="1"/>
    <col min="6914" max="6920" width="10.7109375" style="82" bestFit="1" customWidth="1"/>
    <col min="6921" max="6921" width="10.7109375" style="82" customWidth="1"/>
    <col min="6922" max="6923" width="10.7109375" style="82" bestFit="1" customWidth="1"/>
    <col min="6924" max="7168" width="11.42578125" style="82" customWidth="1"/>
    <col min="7169" max="7169" width="89.85546875" style="82" bestFit="1" customWidth="1"/>
    <col min="7170" max="7176" width="10.7109375" style="82" bestFit="1" customWidth="1"/>
    <col min="7177" max="7177" width="10.7109375" style="82" customWidth="1"/>
    <col min="7178" max="7179" width="10.7109375" style="82" bestFit="1" customWidth="1"/>
    <col min="7180" max="7424" width="11.42578125" style="82" customWidth="1"/>
    <col min="7425" max="7425" width="89.85546875" style="82" bestFit="1" customWidth="1"/>
    <col min="7426" max="7432" width="10.7109375" style="82" bestFit="1" customWidth="1"/>
    <col min="7433" max="7433" width="10.7109375" style="82" customWidth="1"/>
    <col min="7434" max="7435" width="10.7109375" style="82" bestFit="1" customWidth="1"/>
    <col min="7436" max="7680" width="11.42578125" style="82" customWidth="1"/>
    <col min="7681" max="7681" width="89.85546875" style="82" bestFit="1" customWidth="1"/>
    <col min="7682" max="7688" width="10.7109375" style="82" bestFit="1" customWidth="1"/>
    <col min="7689" max="7689" width="10.7109375" style="82" customWidth="1"/>
    <col min="7690" max="7691" width="10.7109375" style="82" bestFit="1" customWidth="1"/>
    <col min="7692" max="7936" width="11.42578125" style="82" customWidth="1"/>
    <col min="7937" max="7937" width="89.85546875" style="82" bestFit="1" customWidth="1"/>
    <col min="7938" max="7944" width="10.7109375" style="82" bestFit="1" customWidth="1"/>
    <col min="7945" max="7945" width="10.7109375" style="82" customWidth="1"/>
    <col min="7946" max="7947" width="10.7109375" style="82" bestFit="1" customWidth="1"/>
    <col min="7948" max="8192" width="11.42578125" style="82" customWidth="1"/>
    <col min="8193" max="8193" width="89.85546875" style="82" bestFit="1" customWidth="1"/>
    <col min="8194" max="8200" width="10.7109375" style="82" bestFit="1" customWidth="1"/>
    <col min="8201" max="8201" width="10.7109375" style="82" customWidth="1"/>
    <col min="8202" max="8203" width="10.7109375" style="82" bestFit="1" customWidth="1"/>
    <col min="8204" max="8448" width="11.42578125" style="82" customWidth="1"/>
    <col min="8449" max="8449" width="89.85546875" style="82" bestFit="1" customWidth="1"/>
    <col min="8450" max="8456" width="10.7109375" style="82" bestFit="1" customWidth="1"/>
    <col min="8457" max="8457" width="10.7109375" style="82" customWidth="1"/>
    <col min="8458" max="8459" width="10.7109375" style="82" bestFit="1" customWidth="1"/>
    <col min="8460" max="8704" width="11.42578125" style="82" customWidth="1"/>
    <col min="8705" max="8705" width="89.85546875" style="82" bestFit="1" customWidth="1"/>
    <col min="8706" max="8712" width="10.7109375" style="82" bestFit="1" customWidth="1"/>
    <col min="8713" max="8713" width="10.7109375" style="82" customWidth="1"/>
    <col min="8714" max="8715" width="10.7109375" style="82" bestFit="1" customWidth="1"/>
    <col min="8716" max="8960" width="11.42578125" style="82" customWidth="1"/>
    <col min="8961" max="8961" width="89.85546875" style="82" bestFit="1" customWidth="1"/>
    <col min="8962" max="8968" width="10.7109375" style="82" bestFit="1" customWidth="1"/>
    <col min="8969" max="8969" width="10.7109375" style="82" customWidth="1"/>
    <col min="8970" max="8971" width="10.7109375" style="82" bestFit="1" customWidth="1"/>
    <col min="8972" max="9216" width="11.42578125" style="82" customWidth="1"/>
    <col min="9217" max="9217" width="89.85546875" style="82" bestFit="1" customWidth="1"/>
    <col min="9218" max="9224" width="10.7109375" style="82" bestFit="1" customWidth="1"/>
    <col min="9225" max="9225" width="10.7109375" style="82" customWidth="1"/>
    <col min="9226" max="9227" width="10.7109375" style="82" bestFit="1" customWidth="1"/>
    <col min="9228" max="9472" width="11.42578125" style="82" customWidth="1"/>
    <col min="9473" max="9473" width="89.85546875" style="82" bestFit="1" customWidth="1"/>
    <col min="9474" max="9480" width="10.7109375" style="82" bestFit="1" customWidth="1"/>
    <col min="9481" max="9481" width="10.7109375" style="82" customWidth="1"/>
    <col min="9482" max="9483" width="10.7109375" style="82" bestFit="1" customWidth="1"/>
    <col min="9484" max="9728" width="11.42578125" style="82" customWidth="1"/>
    <col min="9729" max="9729" width="89.85546875" style="82" bestFit="1" customWidth="1"/>
    <col min="9730" max="9736" width="10.7109375" style="82" bestFit="1" customWidth="1"/>
    <col min="9737" max="9737" width="10.7109375" style="82" customWidth="1"/>
    <col min="9738" max="9739" width="10.7109375" style="82" bestFit="1" customWidth="1"/>
    <col min="9740" max="9984" width="11.42578125" style="82" customWidth="1"/>
    <col min="9985" max="9985" width="89.85546875" style="82" bestFit="1" customWidth="1"/>
    <col min="9986" max="9992" width="10.7109375" style="82" bestFit="1" customWidth="1"/>
    <col min="9993" max="9993" width="10.7109375" style="82" customWidth="1"/>
    <col min="9994" max="9995" width="10.7109375" style="82" bestFit="1" customWidth="1"/>
    <col min="9996" max="10240" width="11.42578125" style="82" customWidth="1"/>
    <col min="10241" max="10241" width="89.85546875" style="82" bestFit="1" customWidth="1"/>
    <col min="10242" max="10248" width="10.7109375" style="82" bestFit="1" customWidth="1"/>
    <col min="10249" max="10249" width="10.7109375" style="82" customWidth="1"/>
    <col min="10250" max="10251" width="10.7109375" style="82" bestFit="1" customWidth="1"/>
    <col min="10252" max="10496" width="11.42578125" style="82" customWidth="1"/>
    <col min="10497" max="10497" width="89.85546875" style="82" bestFit="1" customWidth="1"/>
    <col min="10498" max="10504" width="10.7109375" style="82" bestFit="1" customWidth="1"/>
    <col min="10505" max="10505" width="10.7109375" style="82" customWidth="1"/>
    <col min="10506" max="10507" width="10.7109375" style="82" bestFit="1" customWidth="1"/>
    <col min="10508" max="10752" width="11.42578125" style="82" customWidth="1"/>
    <col min="10753" max="10753" width="89.85546875" style="82" bestFit="1" customWidth="1"/>
    <col min="10754" max="10760" width="10.7109375" style="82" bestFit="1" customWidth="1"/>
    <col min="10761" max="10761" width="10.7109375" style="82" customWidth="1"/>
    <col min="10762" max="10763" width="10.7109375" style="82" bestFit="1" customWidth="1"/>
    <col min="10764" max="11008" width="11.42578125" style="82" customWidth="1"/>
    <col min="11009" max="11009" width="89.85546875" style="82" bestFit="1" customWidth="1"/>
    <col min="11010" max="11016" width="10.7109375" style="82" bestFit="1" customWidth="1"/>
    <col min="11017" max="11017" width="10.7109375" style="82" customWidth="1"/>
    <col min="11018" max="11019" width="10.7109375" style="82" bestFit="1" customWidth="1"/>
    <col min="11020" max="11264" width="11.42578125" style="82" customWidth="1"/>
    <col min="11265" max="11265" width="89.85546875" style="82" bestFit="1" customWidth="1"/>
    <col min="11266" max="11272" width="10.7109375" style="82" bestFit="1" customWidth="1"/>
    <col min="11273" max="11273" width="10.7109375" style="82" customWidth="1"/>
    <col min="11274" max="11275" width="10.7109375" style="82" bestFit="1" customWidth="1"/>
    <col min="11276" max="11520" width="11.42578125" style="82" customWidth="1"/>
    <col min="11521" max="11521" width="89.85546875" style="82" bestFit="1" customWidth="1"/>
    <col min="11522" max="11528" width="10.7109375" style="82" bestFit="1" customWidth="1"/>
    <col min="11529" max="11529" width="10.7109375" style="82" customWidth="1"/>
    <col min="11530" max="11531" width="10.7109375" style="82" bestFit="1" customWidth="1"/>
    <col min="11532" max="11776" width="11.42578125" style="82" customWidth="1"/>
    <col min="11777" max="11777" width="89.85546875" style="82" bestFit="1" customWidth="1"/>
    <col min="11778" max="11784" width="10.7109375" style="82" bestFit="1" customWidth="1"/>
    <col min="11785" max="11785" width="10.7109375" style="82" customWidth="1"/>
    <col min="11786" max="11787" width="10.7109375" style="82" bestFit="1" customWidth="1"/>
    <col min="11788" max="12032" width="11.42578125" style="82" customWidth="1"/>
    <col min="12033" max="12033" width="89.85546875" style="82" bestFit="1" customWidth="1"/>
    <col min="12034" max="12040" width="10.7109375" style="82" bestFit="1" customWidth="1"/>
    <col min="12041" max="12041" width="10.7109375" style="82" customWidth="1"/>
    <col min="12042" max="12043" width="10.7109375" style="82" bestFit="1" customWidth="1"/>
    <col min="12044" max="12288" width="11.42578125" style="82" customWidth="1"/>
    <col min="12289" max="12289" width="89.85546875" style="82" bestFit="1" customWidth="1"/>
    <col min="12290" max="12296" width="10.7109375" style="82" bestFit="1" customWidth="1"/>
    <col min="12297" max="12297" width="10.7109375" style="82" customWidth="1"/>
    <col min="12298" max="12299" width="10.7109375" style="82" bestFit="1" customWidth="1"/>
    <col min="12300" max="12544" width="11.42578125" style="82" customWidth="1"/>
    <col min="12545" max="12545" width="89.85546875" style="82" bestFit="1" customWidth="1"/>
    <col min="12546" max="12552" width="10.7109375" style="82" bestFit="1" customWidth="1"/>
    <col min="12553" max="12553" width="10.7109375" style="82" customWidth="1"/>
    <col min="12554" max="12555" width="10.7109375" style="82" bestFit="1" customWidth="1"/>
    <col min="12556" max="12800" width="11.42578125" style="82" customWidth="1"/>
    <col min="12801" max="12801" width="89.85546875" style="82" bestFit="1" customWidth="1"/>
    <col min="12802" max="12808" width="10.7109375" style="82" bestFit="1" customWidth="1"/>
    <col min="12809" max="12809" width="10.7109375" style="82" customWidth="1"/>
    <col min="12810" max="12811" width="10.7109375" style="82" bestFit="1" customWidth="1"/>
    <col min="12812" max="13056" width="11.42578125" style="82" customWidth="1"/>
    <col min="13057" max="13057" width="89.85546875" style="82" bestFit="1" customWidth="1"/>
    <col min="13058" max="13064" width="10.7109375" style="82" bestFit="1" customWidth="1"/>
    <col min="13065" max="13065" width="10.7109375" style="82" customWidth="1"/>
    <col min="13066" max="13067" width="10.7109375" style="82" bestFit="1" customWidth="1"/>
    <col min="13068" max="13312" width="11.42578125" style="82" customWidth="1"/>
    <col min="13313" max="13313" width="89.85546875" style="82" bestFit="1" customWidth="1"/>
    <col min="13314" max="13320" width="10.7109375" style="82" bestFit="1" customWidth="1"/>
    <col min="13321" max="13321" width="10.7109375" style="82" customWidth="1"/>
    <col min="13322" max="13323" width="10.7109375" style="82" bestFit="1" customWidth="1"/>
    <col min="13324" max="13568" width="11.42578125" style="82" customWidth="1"/>
    <col min="13569" max="13569" width="89.85546875" style="82" bestFit="1" customWidth="1"/>
    <col min="13570" max="13576" width="10.7109375" style="82" bestFit="1" customWidth="1"/>
    <col min="13577" max="13577" width="10.7109375" style="82" customWidth="1"/>
    <col min="13578" max="13579" width="10.7109375" style="82" bestFit="1" customWidth="1"/>
    <col min="13580" max="13824" width="11.42578125" style="82" customWidth="1"/>
    <col min="13825" max="13825" width="89.85546875" style="82" bestFit="1" customWidth="1"/>
    <col min="13826" max="13832" width="10.7109375" style="82" bestFit="1" customWidth="1"/>
    <col min="13833" max="13833" width="10.7109375" style="82" customWidth="1"/>
    <col min="13834" max="13835" width="10.7109375" style="82" bestFit="1" customWidth="1"/>
    <col min="13836" max="14080" width="11.42578125" style="82" customWidth="1"/>
    <col min="14081" max="14081" width="89.85546875" style="82" bestFit="1" customWidth="1"/>
    <col min="14082" max="14088" width="10.7109375" style="82" bestFit="1" customWidth="1"/>
    <col min="14089" max="14089" width="10.7109375" style="82" customWidth="1"/>
    <col min="14090" max="14091" width="10.7109375" style="82" bestFit="1" customWidth="1"/>
    <col min="14092" max="14336" width="11.42578125" style="82" customWidth="1"/>
    <col min="14337" max="14337" width="89.85546875" style="82" bestFit="1" customWidth="1"/>
    <col min="14338" max="14344" width="10.7109375" style="82" bestFit="1" customWidth="1"/>
    <col min="14345" max="14345" width="10.7109375" style="82" customWidth="1"/>
    <col min="14346" max="14347" width="10.7109375" style="82" bestFit="1" customWidth="1"/>
    <col min="14348" max="14592" width="11.42578125" style="82" customWidth="1"/>
    <col min="14593" max="14593" width="89.85546875" style="82" bestFit="1" customWidth="1"/>
    <col min="14594" max="14600" width="10.7109375" style="82" bestFit="1" customWidth="1"/>
    <col min="14601" max="14601" width="10.7109375" style="82" customWidth="1"/>
    <col min="14602" max="14603" width="10.7109375" style="82" bestFit="1" customWidth="1"/>
    <col min="14604" max="14848" width="11.42578125" style="82" customWidth="1"/>
    <col min="14849" max="14849" width="89.85546875" style="82" bestFit="1" customWidth="1"/>
    <col min="14850" max="14856" width="10.7109375" style="82" bestFit="1" customWidth="1"/>
    <col min="14857" max="14857" width="10.7109375" style="82" customWidth="1"/>
    <col min="14858" max="14859" width="10.7109375" style="82" bestFit="1" customWidth="1"/>
    <col min="14860" max="15104" width="11.42578125" style="82" customWidth="1"/>
    <col min="15105" max="15105" width="89.85546875" style="82" bestFit="1" customWidth="1"/>
    <col min="15106" max="15112" width="10.7109375" style="82" bestFit="1" customWidth="1"/>
    <col min="15113" max="15113" width="10.7109375" style="82" customWidth="1"/>
    <col min="15114" max="15115" width="10.7109375" style="82" bestFit="1" customWidth="1"/>
    <col min="15116" max="15360" width="11.42578125" style="82" customWidth="1"/>
    <col min="15361" max="15361" width="89.85546875" style="82" bestFit="1" customWidth="1"/>
    <col min="15362" max="15368" width="10.7109375" style="82" bestFit="1" customWidth="1"/>
    <col min="15369" max="15369" width="10.7109375" style="82" customWidth="1"/>
    <col min="15370" max="15371" width="10.7109375" style="82" bestFit="1" customWidth="1"/>
    <col min="15372" max="15616" width="11.42578125" style="82" customWidth="1"/>
    <col min="15617" max="15617" width="89.85546875" style="82" bestFit="1" customWidth="1"/>
    <col min="15618" max="15624" width="10.7109375" style="82" bestFit="1" customWidth="1"/>
    <col min="15625" max="15625" width="10.7109375" style="82" customWidth="1"/>
    <col min="15626" max="15627" width="10.7109375" style="82" bestFit="1" customWidth="1"/>
    <col min="15628" max="15872" width="11.42578125" style="82" customWidth="1"/>
    <col min="15873" max="15873" width="89.85546875" style="82" bestFit="1" customWidth="1"/>
    <col min="15874" max="15880" width="10.7109375" style="82" bestFit="1" customWidth="1"/>
    <col min="15881" max="15881" width="10.7109375" style="82" customWidth="1"/>
    <col min="15882" max="15883" width="10.7109375" style="82" bestFit="1" customWidth="1"/>
    <col min="15884" max="16128" width="11.42578125" style="82" customWidth="1"/>
    <col min="16129" max="16129" width="89.85546875" style="82" bestFit="1" customWidth="1"/>
    <col min="16130" max="16136" width="10.7109375" style="82" bestFit="1" customWidth="1"/>
    <col min="16137" max="16137" width="10.7109375" style="82" customWidth="1"/>
    <col min="16138" max="16139" width="10.7109375" style="82" bestFit="1" customWidth="1"/>
    <col min="16140" max="16384" width="11.42578125" style="82" customWidth="1"/>
  </cols>
  <sheetData>
    <row r="1" spans="1:11" ht="30" customHeight="1">
      <c r="A1" s="718" t="s">
        <v>908</v>
      </c>
      <c r="B1" s="718"/>
      <c r="C1" s="718"/>
      <c r="D1" s="718"/>
      <c r="E1" s="718"/>
      <c r="F1" s="718"/>
      <c r="G1" s="718"/>
      <c r="H1" s="718"/>
      <c r="I1" s="718"/>
      <c r="J1" s="718"/>
      <c r="K1" s="718"/>
    </row>
    <row r="2" spans="1:11" ht="15" customHeight="1">
      <c r="A2" s="719" t="s">
        <v>452</v>
      </c>
      <c r="B2" s="719"/>
      <c r="C2" s="719"/>
      <c r="D2" s="719"/>
      <c r="E2" s="719"/>
      <c r="F2" s="719"/>
      <c r="G2" s="719"/>
      <c r="H2" s="719"/>
      <c r="I2" s="719"/>
      <c r="J2" s="719"/>
      <c r="K2" s="719"/>
    </row>
    <row r="3" spans="1:11" ht="30" customHeight="1">
      <c r="A3" s="720" t="s">
        <v>3</v>
      </c>
      <c r="B3" s="720"/>
      <c r="C3" s="720"/>
      <c r="D3" s="720"/>
      <c r="E3" s="720"/>
      <c r="F3" s="720"/>
      <c r="G3" s="720"/>
      <c r="H3" s="720"/>
      <c r="I3" s="720"/>
      <c r="J3" s="720"/>
      <c r="K3" s="720"/>
    </row>
    <row r="4" spans="1:11" ht="3.75" customHeight="1" thickBot="1">
      <c r="K4" s="82"/>
    </row>
    <row r="5" spans="1:11" s="84" customFormat="1" ht="30" customHeight="1" thickTop="1" thickBot="1">
      <c r="A5" s="608"/>
      <c r="B5" s="609" t="s">
        <v>453</v>
      </c>
      <c r="C5" s="609" t="s">
        <v>454</v>
      </c>
      <c r="D5" s="609" t="s">
        <v>455</v>
      </c>
      <c r="E5" s="609" t="s">
        <v>456</v>
      </c>
      <c r="F5" s="609" t="s">
        <v>457</v>
      </c>
      <c r="G5" s="609" t="s">
        <v>458</v>
      </c>
      <c r="H5" s="609" t="s">
        <v>459</v>
      </c>
      <c r="I5" s="609" t="s">
        <v>460</v>
      </c>
      <c r="J5" s="609" t="s">
        <v>461</v>
      </c>
      <c r="K5" s="609" t="s">
        <v>462</v>
      </c>
    </row>
    <row r="6" spans="1:11" ht="15" customHeight="1" thickTop="1" thickBot="1">
      <c r="A6" s="610" t="s">
        <v>463</v>
      </c>
      <c r="B6" s="611">
        <v>6346780.98649</v>
      </c>
      <c r="C6" s="611">
        <v>6742531.6573100006</v>
      </c>
      <c r="D6" s="611">
        <v>7463390.9307899997</v>
      </c>
      <c r="E6" s="611">
        <v>8097442.2818599995</v>
      </c>
      <c r="F6" s="611">
        <v>8600157.797770001</v>
      </c>
      <c r="G6" s="611">
        <v>8634880.4145400003</v>
      </c>
      <c r="H6" s="611">
        <v>8819705.0921800006</v>
      </c>
      <c r="I6" s="611">
        <v>9465708.483860001</v>
      </c>
      <c r="J6" s="611">
        <v>9940948.9231599998</v>
      </c>
      <c r="K6" s="611">
        <v>10431829.100090001</v>
      </c>
    </row>
    <row r="7" spans="1:11" s="87" customFormat="1" ht="15" customHeight="1" thickTop="1">
      <c r="A7" s="85" t="s">
        <v>10</v>
      </c>
      <c r="B7" s="86">
        <v>750530.69742999994</v>
      </c>
      <c r="C7" s="86">
        <v>778856.65601000004</v>
      </c>
      <c r="D7" s="86">
        <v>849076.53466</v>
      </c>
      <c r="E7" s="86">
        <v>863346.04076999996</v>
      </c>
      <c r="F7" s="86">
        <v>1085860.4016</v>
      </c>
      <c r="G7" s="86">
        <v>994148.4328200001</v>
      </c>
      <c r="H7" s="86">
        <v>923398.25358999998</v>
      </c>
      <c r="I7" s="86">
        <v>1027842.21364</v>
      </c>
      <c r="J7" s="86">
        <v>1010315.8893500001</v>
      </c>
      <c r="K7" s="86">
        <v>1141031.8021600002</v>
      </c>
    </row>
    <row r="8" spans="1:11" s="87" customFormat="1" ht="15" customHeight="1">
      <c r="A8" s="85" t="s">
        <v>19</v>
      </c>
      <c r="B8" s="86">
        <v>869450.23566000001</v>
      </c>
      <c r="C8" s="86">
        <v>988389.44837999996</v>
      </c>
      <c r="D8" s="86">
        <v>1048799.8753200001</v>
      </c>
      <c r="E8" s="86">
        <v>968267.01883000007</v>
      </c>
      <c r="F8" s="86">
        <v>802684.07961000002</v>
      </c>
      <c r="G8" s="86">
        <v>616261.01666999992</v>
      </c>
      <c r="H8" s="86">
        <v>572181.70239999995</v>
      </c>
      <c r="I8" s="86">
        <v>724111.34905999992</v>
      </c>
      <c r="J8" s="86">
        <v>645928.62775999994</v>
      </c>
      <c r="K8" s="86">
        <v>618894.13202999998</v>
      </c>
    </row>
    <row r="9" spans="1:11" s="87" customFormat="1" ht="15" customHeight="1">
      <c r="A9" s="85" t="s">
        <v>28</v>
      </c>
      <c r="B9" s="86">
        <v>4453567.6606099997</v>
      </c>
      <c r="C9" s="86">
        <v>4697583.0869899997</v>
      </c>
      <c r="D9" s="86">
        <v>5280072.1117099999</v>
      </c>
      <c r="E9" s="86">
        <v>5801649.3040899998</v>
      </c>
      <c r="F9" s="86">
        <v>6218344.7975600008</v>
      </c>
      <c r="G9" s="86">
        <v>6411317.9907099996</v>
      </c>
      <c r="H9" s="86">
        <v>6608542.7707799999</v>
      </c>
      <c r="I9" s="86">
        <v>6995371.3027799996</v>
      </c>
      <c r="J9" s="86">
        <v>7402765.1412500003</v>
      </c>
      <c r="K9" s="86">
        <v>7792437.3786499994</v>
      </c>
    </row>
    <row r="10" spans="1:11" s="87" customFormat="1" ht="15" customHeight="1">
      <c r="A10" s="88" t="s">
        <v>464</v>
      </c>
      <c r="B10" s="86">
        <v>4589945.4798400002</v>
      </c>
      <c r="C10" s="86">
        <v>4839511.4438500004</v>
      </c>
      <c r="D10" s="86">
        <v>5439687.8013999993</v>
      </c>
      <c r="E10" s="86">
        <v>5971091.7822399996</v>
      </c>
      <c r="F10" s="86">
        <v>6382419.5136899995</v>
      </c>
      <c r="G10" s="86">
        <v>6584271.8021400003</v>
      </c>
      <c r="H10" s="86">
        <v>6351438.1310299998</v>
      </c>
      <c r="I10" s="86">
        <v>6531950.9309799997</v>
      </c>
      <c r="J10" s="86">
        <v>6921310.0936000003</v>
      </c>
      <c r="K10" s="86">
        <v>7358164.6468900004</v>
      </c>
    </row>
    <row r="11" spans="1:11" s="87" customFormat="1" ht="15" customHeight="1">
      <c r="A11" s="88" t="s">
        <v>465</v>
      </c>
      <c r="B11" s="86">
        <v>4484628.2372500002</v>
      </c>
      <c r="C11" s="86">
        <v>4719942.1965699997</v>
      </c>
      <c r="D11" s="86">
        <v>5273702.9245299995</v>
      </c>
      <c r="E11" s="86">
        <v>5773500.9840600006</v>
      </c>
      <c r="F11" s="86">
        <v>6132043.5630000001</v>
      </c>
      <c r="G11" s="86">
        <v>6295073.0187400002</v>
      </c>
      <c r="H11" s="86">
        <v>6008049.9428500002</v>
      </c>
      <c r="I11" s="86">
        <v>4618358.3792599998</v>
      </c>
      <c r="J11" s="86">
        <v>4909999.5833799997</v>
      </c>
      <c r="K11" s="86">
        <v>5409551.3865299998</v>
      </c>
    </row>
    <row r="12" spans="1:11" s="87" customFormat="1" ht="15" customHeight="1">
      <c r="A12" s="88" t="s">
        <v>466</v>
      </c>
      <c r="B12" s="86">
        <v>105317.24259000001</v>
      </c>
      <c r="C12" s="86">
        <v>119569.24728</v>
      </c>
      <c r="D12" s="86">
        <v>165984.87687000001</v>
      </c>
      <c r="E12" s="86">
        <v>197590.79818000001</v>
      </c>
      <c r="F12" s="86">
        <v>250375.95069</v>
      </c>
      <c r="G12" s="86">
        <v>289198.78339999996</v>
      </c>
      <c r="H12" s="86">
        <v>343388.18818</v>
      </c>
      <c r="I12" s="86">
        <v>1913592.5517200001</v>
      </c>
      <c r="J12" s="86">
        <v>2011310.5102200001</v>
      </c>
      <c r="K12" s="86">
        <v>1948613.26036</v>
      </c>
    </row>
    <row r="13" spans="1:11" s="87" customFormat="1" ht="15" customHeight="1">
      <c r="A13" s="88" t="s">
        <v>467</v>
      </c>
      <c r="B13" s="86">
        <v>28520.864960000003</v>
      </c>
      <c r="C13" s="86">
        <v>25788.206249999999</v>
      </c>
      <c r="D13" s="86">
        <v>38478.044320000001</v>
      </c>
      <c r="E13" s="86">
        <v>49061.826869999997</v>
      </c>
      <c r="F13" s="86">
        <v>58189.964599999999</v>
      </c>
      <c r="G13" s="86">
        <v>64683.643299999996</v>
      </c>
      <c r="H13" s="86">
        <v>21124.274649999999</v>
      </c>
      <c r="I13" s="86">
        <v>32410.119730000002</v>
      </c>
      <c r="J13" s="86">
        <v>61807.300609999998</v>
      </c>
      <c r="K13" s="86">
        <v>66686.429810000001</v>
      </c>
    </row>
    <row r="14" spans="1:11" s="87" customFormat="1" ht="15" customHeight="1">
      <c r="A14" s="88" t="s">
        <v>468</v>
      </c>
      <c r="B14" s="86">
        <v>24186.194230000001</v>
      </c>
      <c r="C14" s="86">
        <v>22100.38782</v>
      </c>
      <c r="D14" s="86">
        <v>28902.98647</v>
      </c>
      <c r="E14" s="86">
        <v>35671.100610000001</v>
      </c>
      <c r="F14" s="86">
        <v>42710.330179999997</v>
      </c>
      <c r="G14" s="86">
        <v>49039.407090000001</v>
      </c>
      <c r="H14" s="86">
        <v>15469.651760000001</v>
      </c>
      <c r="I14" s="86">
        <v>17278.79349</v>
      </c>
      <c r="J14" s="86">
        <v>26085.65278</v>
      </c>
      <c r="K14" s="86">
        <v>28268.005069999999</v>
      </c>
    </row>
    <row r="15" spans="1:11" s="87" customFormat="1" ht="15" customHeight="1">
      <c r="A15" s="88" t="s">
        <v>469</v>
      </c>
      <c r="B15" s="86">
        <v>4334.6707300000007</v>
      </c>
      <c r="C15" s="86">
        <v>3687.8184300000003</v>
      </c>
      <c r="D15" s="86">
        <v>9575.0578499999992</v>
      </c>
      <c r="E15" s="86">
        <v>13390.726259999999</v>
      </c>
      <c r="F15" s="86">
        <v>15479.63442</v>
      </c>
      <c r="G15" s="86">
        <v>15644.236210000001</v>
      </c>
      <c r="H15" s="86">
        <v>5654.6228899999996</v>
      </c>
      <c r="I15" s="86">
        <v>15131.32624</v>
      </c>
      <c r="J15" s="86">
        <v>35721.647830000002</v>
      </c>
      <c r="K15" s="86">
        <v>38418.424740000002</v>
      </c>
    </row>
    <row r="16" spans="1:11" s="87" customFormat="1" ht="15" customHeight="1">
      <c r="A16" s="88" t="s">
        <v>470</v>
      </c>
      <c r="B16" s="86">
        <v>57004.357790000002</v>
      </c>
      <c r="C16" s="86">
        <v>67303.963199999998</v>
      </c>
      <c r="D16" s="86">
        <v>82506.288610000003</v>
      </c>
      <c r="E16" s="86">
        <v>102422.6743</v>
      </c>
      <c r="F16" s="86">
        <v>119352.26256</v>
      </c>
      <c r="G16" s="86">
        <v>160835.57756000001</v>
      </c>
      <c r="H16" s="86">
        <v>156915.12161999999</v>
      </c>
      <c r="I16" s="86">
        <v>133323.87591</v>
      </c>
      <c r="J16" s="86">
        <v>156064.73616</v>
      </c>
      <c r="K16" s="86">
        <v>209455.56498</v>
      </c>
    </row>
    <row r="17" spans="1:11" s="87" customFormat="1" ht="15" customHeight="1">
      <c r="A17" s="88" t="s">
        <v>471</v>
      </c>
      <c r="B17" s="86">
        <v>48108.372900000002</v>
      </c>
      <c r="C17" s="86">
        <v>53984.914270000001</v>
      </c>
      <c r="D17" s="86">
        <v>69363.83851999999</v>
      </c>
      <c r="E17" s="86">
        <v>80913.611739999993</v>
      </c>
      <c r="F17" s="86">
        <v>85742.610509999999</v>
      </c>
      <c r="G17" s="86">
        <v>114268.38924999999</v>
      </c>
      <c r="H17" s="86">
        <v>117366.27035999999</v>
      </c>
      <c r="I17" s="86">
        <v>100155.24487000001</v>
      </c>
      <c r="J17" s="86">
        <v>98554.576979999998</v>
      </c>
      <c r="K17" s="86">
        <v>119663.80707</v>
      </c>
    </row>
    <row r="18" spans="1:11" s="87" customFormat="1" ht="15" customHeight="1">
      <c r="A18" s="88" t="s">
        <v>472</v>
      </c>
      <c r="B18" s="86">
        <v>8895.9848899999997</v>
      </c>
      <c r="C18" s="86">
        <v>13319.048929999999</v>
      </c>
      <c r="D18" s="86">
        <v>13142.45009</v>
      </c>
      <c r="E18" s="86">
        <v>21509.062559999998</v>
      </c>
      <c r="F18" s="86">
        <v>33609.652049999997</v>
      </c>
      <c r="G18" s="86">
        <v>46567.188310000005</v>
      </c>
      <c r="H18" s="86">
        <v>39548.851259999996</v>
      </c>
      <c r="I18" s="86">
        <v>33168.63104</v>
      </c>
      <c r="J18" s="86">
        <v>57510.159180000002</v>
      </c>
      <c r="K18" s="86">
        <v>89791.75791</v>
      </c>
    </row>
    <row r="19" spans="1:11" s="87" customFormat="1" ht="15" customHeight="1">
      <c r="A19" s="88" t="s">
        <v>41</v>
      </c>
      <c r="B19" s="86">
        <v>39182.464650000002</v>
      </c>
      <c r="C19" s="86">
        <v>41313.004780000003</v>
      </c>
      <c r="D19" s="86">
        <v>50557.009180000001</v>
      </c>
      <c r="E19" s="86">
        <v>57133.997229999994</v>
      </c>
      <c r="F19" s="86">
        <v>62895.826670000002</v>
      </c>
      <c r="G19" s="86">
        <v>67141.631569999998</v>
      </c>
      <c r="H19" s="86">
        <v>578569.43801000004</v>
      </c>
      <c r="I19" s="86">
        <v>802623.20799999998</v>
      </c>
      <c r="J19" s="86">
        <v>780570.03</v>
      </c>
      <c r="K19" s="86">
        <v>740130.09838999994</v>
      </c>
    </row>
    <row r="20" spans="1:11" s="87" customFormat="1" ht="15" customHeight="1">
      <c r="A20" s="88" t="s">
        <v>473</v>
      </c>
      <c r="B20" s="86">
        <v>-261085.50662999999</v>
      </c>
      <c r="C20" s="86">
        <v>-276333.53108999995</v>
      </c>
      <c r="D20" s="86">
        <v>-331157.0318</v>
      </c>
      <c r="E20" s="86">
        <v>-378060.97655000002</v>
      </c>
      <c r="F20" s="86">
        <v>-404512.76996000001</v>
      </c>
      <c r="G20" s="86">
        <v>-465614.66386000003</v>
      </c>
      <c r="H20" s="86">
        <v>-499504.19452999998</v>
      </c>
      <c r="I20" s="86">
        <v>-504936.83184</v>
      </c>
      <c r="J20" s="86">
        <v>-516987.01912000001</v>
      </c>
      <c r="K20" s="86">
        <v>-581999.36141999997</v>
      </c>
    </row>
    <row r="21" spans="1:11" s="87" customFormat="1" ht="15" customHeight="1">
      <c r="A21" s="85" t="s">
        <v>71</v>
      </c>
      <c r="B21" s="86">
        <v>30860.168089999999</v>
      </c>
      <c r="C21" s="86">
        <v>32951.839789999998</v>
      </c>
      <c r="D21" s="86">
        <v>48327.026310000001</v>
      </c>
      <c r="E21" s="86">
        <v>43401.871180000002</v>
      </c>
      <c r="F21" s="86">
        <v>44714.962090000001</v>
      </c>
      <c r="G21" s="86">
        <v>53735.872719999999</v>
      </c>
      <c r="H21" s="86">
        <v>81259.851750000002</v>
      </c>
      <c r="I21" s="86">
        <v>78260.084989999988</v>
      </c>
      <c r="J21" s="86">
        <v>80614.715590000007</v>
      </c>
      <c r="K21" s="86">
        <v>85656.599349999989</v>
      </c>
    </row>
    <row r="22" spans="1:11" s="87" customFormat="1" ht="15" customHeight="1">
      <c r="A22" s="85" t="s">
        <v>77</v>
      </c>
      <c r="B22" s="86">
        <v>1050.26828</v>
      </c>
      <c r="C22" s="86">
        <v>456.70222999999999</v>
      </c>
      <c r="D22" s="86">
        <v>2465.6646900000001</v>
      </c>
      <c r="E22" s="86">
        <v>3333.7183300000002</v>
      </c>
      <c r="F22" s="86">
        <v>6846.8100899999999</v>
      </c>
      <c r="G22" s="86">
        <v>8918.9692599999998</v>
      </c>
      <c r="H22" s="86">
        <v>9044.178890000001</v>
      </c>
      <c r="I22" s="86">
        <v>7792.3845899999997</v>
      </c>
      <c r="J22" s="86">
        <v>9299.24107</v>
      </c>
      <c r="K22" s="86">
        <v>11879.554179999999</v>
      </c>
    </row>
    <row r="23" spans="1:11" s="87" customFormat="1" ht="15" customHeight="1">
      <c r="A23" s="85" t="s">
        <v>474</v>
      </c>
      <c r="B23" s="86">
        <v>26891.61289</v>
      </c>
      <c r="C23" s="86">
        <v>21058.730379999997</v>
      </c>
      <c r="D23" s="86">
        <v>24778.40912</v>
      </c>
      <c r="E23" s="86">
        <v>196379.05617</v>
      </c>
      <c r="F23" s="86">
        <v>218531.77412000002</v>
      </c>
      <c r="G23" s="86">
        <v>329946.79598</v>
      </c>
      <c r="H23" s="86">
        <v>411312.77299000003</v>
      </c>
      <c r="I23" s="86">
        <v>420657.94524999999</v>
      </c>
      <c r="J23" s="86">
        <v>574241.37544000009</v>
      </c>
      <c r="K23" s="86">
        <v>546899.34062999999</v>
      </c>
    </row>
    <row r="24" spans="1:11" s="87" customFormat="1" ht="15" customHeight="1">
      <c r="A24" s="85" t="s">
        <v>87</v>
      </c>
      <c r="B24" s="86">
        <v>180667.23075999998</v>
      </c>
      <c r="C24" s="86">
        <v>177689.79877000002</v>
      </c>
      <c r="D24" s="86">
        <v>189126.60128999999</v>
      </c>
      <c r="E24" s="86">
        <v>200098.06341</v>
      </c>
      <c r="F24" s="86">
        <v>201846.01078000001</v>
      </c>
      <c r="G24" s="86">
        <v>201058.03750000001</v>
      </c>
      <c r="H24" s="86">
        <v>193542.37025000001</v>
      </c>
      <c r="I24" s="86">
        <v>191368.78878</v>
      </c>
      <c r="J24" s="86">
        <v>192622.71549999999</v>
      </c>
      <c r="K24" s="86">
        <v>201275.41091000001</v>
      </c>
    </row>
    <row r="25" spans="1:11" s="87" customFormat="1" ht="15" customHeight="1">
      <c r="A25" s="85" t="s">
        <v>475</v>
      </c>
      <c r="B25" s="86">
        <v>33763.11277</v>
      </c>
      <c r="C25" s="86">
        <v>45545.394759999996</v>
      </c>
      <c r="D25" s="86">
        <v>20744.707690000003</v>
      </c>
      <c r="E25" s="86">
        <v>20967.209079999997</v>
      </c>
      <c r="F25" s="86">
        <v>21328.961920000002</v>
      </c>
      <c r="G25" s="86">
        <v>19493.298879999998</v>
      </c>
      <c r="H25" s="86">
        <v>20423.19153</v>
      </c>
      <c r="I25" s="86">
        <v>20304.414769999999</v>
      </c>
      <c r="J25" s="86">
        <v>25161.217199999999</v>
      </c>
      <c r="K25" s="86">
        <v>33754.882180000001</v>
      </c>
    </row>
    <row r="26" spans="1:11" s="89" customFormat="1" ht="15" customHeight="1" thickBot="1">
      <c r="A26" s="85" t="s">
        <v>103</v>
      </c>
      <c r="B26" s="86">
        <v>0</v>
      </c>
      <c r="C26" s="86">
        <v>0</v>
      </c>
      <c r="D26" s="86">
        <v>0</v>
      </c>
      <c r="E26" s="86">
        <v>0</v>
      </c>
      <c r="F26" s="86">
        <v>0</v>
      </c>
      <c r="G26" s="86">
        <v>0</v>
      </c>
      <c r="H26" s="86">
        <v>0</v>
      </c>
      <c r="I26" s="86">
        <v>0</v>
      </c>
      <c r="J26" s="86">
        <v>0</v>
      </c>
      <c r="K26" s="86">
        <v>0</v>
      </c>
    </row>
    <row r="27" spans="1:11" ht="15" customHeight="1" thickTop="1" thickBot="1">
      <c r="A27" s="610" t="s">
        <v>476</v>
      </c>
      <c r="B27" s="611">
        <v>5528361.2653100006</v>
      </c>
      <c r="C27" s="611">
        <v>5882492.1751999995</v>
      </c>
      <c r="D27" s="611">
        <v>6507362.8375699995</v>
      </c>
      <c r="E27" s="611">
        <v>7056459.9472399997</v>
      </c>
      <c r="F27" s="611">
        <v>7507910.4816899998</v>
      </c>
      <c r="G27" s="611">
        <v>7492852.3054200001</v>
      </c>
      <c r="H27" s="611">
        <v>7611010.91395</v>
      </c>
      <c r="I27" s="611">
        <v>8179804.9918800006</v>
      </c>
      <c r="J27" s="611">
        <v>8610900.6187600009</v>
      </c>
      <c r="K27" s="611">
        <v>8998700.4888599999</v>
      </c>
    </row>
    <row r="28" spans="1:11" s="87" customFormat="1" ht="15" customHeight="1" thickTop="1">
      <c r="A28" s="85" t="s">
        <v>477</v>
      </c>
      <c r="B28" s="86">
        <v>4883380.5992900003</v>
      </c>
      <c r="C28" s="86">
        <v>5224672.61723</v>
      </c>
      <c r="D28" s="86">
        <v>5759462.8663800005</v>
      </c>
      <c r="E28" s="86">
        <v>6163559.0259999996</v>
      </c>
      <c r="F28" s="86">
        <v>6454191.63112</v>
      </c>
      <c r="G28" s="86">
        <v>6289660.2405099999</v>
      </c>
      <c r="H28" s="86">
        <v>6254373.60207</v>
      </c>
      <c r="I28" s="86">
        <v>6757382.0621800004</v>
      </c>
      <c r="J28" s="86">
        <v>7266363.7180900006</v>
      </c>
      <c r="K28" s="86">
        <v>7491413.2098900005</v>
      </c>
    </row>
    <row r="29" spans="1:11" s="87" customFormat="1" ht="15" customHeight="1">
      <c r="A29" s="88" t="s">
        <v>478</v>
      </c>
      <c r="B29" s="86">
        <v>2646.9847</v>
      </c>
      <c r="C29" s="86">
        <v>4247.7262899999996</v>
      </c>
      <c r="D29" s="86">
        <v>9448.6178099999997</v>
      </c>
      <c r="E29" s="86">
        <v>5238.9225700000006</v>
      </c>
      <c r="F29" s="86">
        <v>5449.0407699999996</v>
      </c>
      <c r="G29" s="86">
        <v>6545.0367800000004</v>
      </c>
      <c r="H29" s="86">
        <v>8434.1232100000016</v>
      </c>
      <c r="I29" s="86">
        <v>4231.4000599999999</v>
      </c>
      <c r="J29" s="86">
        <v>5115.4408099999991</v>
      </c>
      <c r="K29" s="86">
        <v>7282.53586</v>
      </c>
    </row>
    <row r="30" spans="1:11" s="87" customFormat="1" ht="15" customHeight="1">
      <c r="A30" s="88" t="s">
        <v>479</v>
      </c>
      <c r="B30" s="86">
        <v>2000669.5300999999</v>
      </c>
      <c r="C30" s="86">
        <v>2033489.1775</v>
      </c>
      <c r="D30" s="86">
        <v>2042260.4625799998</v>
      </c>
      <c r="E30" s="86">
        <v>2203581.90472</v>
      </c>
      <c r="F30" s="86">
        <v>2313745.6927199997</v>
      </c>
      <c r="G30" s="86">
        <v>2174227.1072900002</v>
      </c>
      <c r="H30" s="86">
        <v>2084205.28599</v>
      </c>
      <c r="I30" s="86">
        <v>2225780.9408800001</v>
      </c>
      <c r="J30" s="86">
        <v>2213470.0038100001</v>
      </c>
      <c r="K30" s="86">
        <v>2287213.1664499999</v>
      </c>
    </row>
    <row r="31" spans="1:11" s="87" customFormat="1" ht="15" customHeight="1">
      <c r="A31" s="88" t="s">
        <v>480</v>
      </c>
      <c r="B31" s="86">
        <v>2298563.4105000002</v>
      </c>
      <c r="C31" s="86">
        <v>2367328.89904</v>
      </c>
      <c r="D31" s="86">
        <v>2673235.09418</v>
      </c>
      <c r="E31" s="86">
        <v>2952762.4016199997</v>
      </c>
      <c r="F31" s="86">
        <v>3206802.6031799996</v>
      </c>
      <c r="G31" s="86">
        <v>3250495.8386300001</v>
      </c>
      <c r="H31" s="86">
        <v>3330377.2463099998</v>
      </c>
      <c r="I31" s="86">
        <v>3630534.9464400001</v>
      </c>
      <c r="J31" s="86">
        <v>3999024.8884000001</v>
      </c>
      <c r="K31" s="86">
        <v>4210494.5255800001</v>
      </c>
    </row>
    <row r="32" spans="1:11" s="87" customFormat="1" ht="15" customHeight="1">
      <c r="A32" s="88" t="s">
        <v>481</v>
      </c>
      <c r="B32" s="86">
        <v>177149.40874000001</v>
      </c>
      <c r="C32" s="86">
        <v>178282.16821</v>
      </c>
      <c r="D32" s="86">
        <v>246087.24721999999</v>
      </c>
      <c r="E32" s="86">
        <v>249594.43935</v>
      </c>
      <c r="F32" s="86">
        <v>241891.65102000002</v>
      </c>
      <c r="G32" s="86">
        <v>241414.73177000001</v>
      </c>
      <c r="H32" s="86">
        <v>223957.72047999999</v>
      </c>
      <c r="I32" s="86">
        <v>277311.11907999997</v>
      </c>
      <c r="J32" s="86">
        <v>265174.11255999998</v>
      </c>
      <c r="K32" s="86">
        <v>275816.60843999998</v>
      </c>
    </row>
    <row r="33" spans="1:11" s="87" customFormat="1" ht="15" customHeight="1">
      <c r="A33" s="88" t="s">
        <v>482</v>
      </c>
      <c r="B33" s="86">
        <v>343317.95686999999</v>
      </c>
      <c r="C33" s="86">
        <v>572398.31961000001</v>
      </c>
      <c r="D33" s="86">
        <v>705442.62714</v>
      </c>
      <c r="E33" s="86">
        <v>657157.83044000005</v>
      </c>
      <c r="F33" s="86">
        <v>583922.11165999994</v>
      </c>
      <c r="G33" s="86">
        <v>523896.18082999997</v>
      </c>
      <c r="H33" s="86">
        <v>512059.32198000001</v>
      </c>
      <c r="I33" s="86">
        <v>515371.50229000003</v>
      </c>
      <c r="J33" s="86">
        <v>661587.50025000004</v>
      </c>
      <c r="K33" s="86">
        <v>579477.19651000004</v>
      </c>
    </row>
    <row r="34" spans="1:11" s="87" customFormat="1" ht="15" customHeight="1">
      <c r="A34" s="88" t="s">
        <v>483</v>
      </c>
      <c r="B34" s="86">
        <v>61033.308380000002</v>
      </c>
      <c r="C34" s="86">
        <v>68926.326579999994</v>
      </c>
      <c r="D34" s="86">
        <v>82988.817450000002</v>
      </c>
      <c r="E34" s="86">
        <v>95223.527300000002</v>
      </c>
      <c r="F34" s="86">
        <v>102380.53177</v>
      </c>
      <c r="G34" s="86">
        <v>93081.345209999999</v>
      </c>
      <c r="H34" s="86">
        <v>95339.9041</v>
      </c>
      <c r="I34" s="86">
        <v>104152.15343000001</v>
      </c>
      <c r="J34" s="86">
        <v>121991.77226000001</v>
      </c>
      <c r="K34" s="86">
        <v>131129.17705</v>
      </c>
    </row>
    <row r="35" spans="1:11" s="87" customFormat="1" ht="15" customHeight="1">
      <c r="A35" s="85" t="s">
        <v>484</v>
      </c>
      <c r="B35" s="86">
        <v>136.08073000000002</v>
      </c>
      <c r="C35" s="86">
        <v>129.12429</v>
      </c>
      <c r="D35" s="86">
        <v>425.98725000000002</v>
      </c>
      <c r="E35" s="86">
        <v>248.84399999999999</v>
      </c>
      <c r="F35" s="86">
        <v>754.34410000000003</v>
      </c>
      <c r="G35" s="86">
        <v>776.28143</v>
      </c>
      <c r="H35" s="86">
        <v>688.73364000000004</v>
      </c>
      <c r="I35" s="86">
        <v>539.25990999999999</v>
      </c>
      <c r="J35" s="86">
        <v>225.48948000000001</v>
      </c>
      <c r="K35" s="86">
        <v>364.79498999999998</v>
      </c>
    </row>
    <row r="36" spans="1:11" s="87" customFormat="1" ht="15" customHeight="1">
      <c r="A36" s="85" t="s">
        <v>485</v>
      </c>
      <c r="B36" s="86">
        <v>352017.38552999997</v>
      </c>
      <c r="C36" s="86">
        <v>371357.30971</v>
      </c>
      <c r="D36" s="86">
        <v>389243.85083999997</v>
      </c>
      <c r="E36" s="86">
        <v>506007.52360000001</v>
      </c>
      <c r="F36" s="86">
        <v>569328.40872000006</v>
      </c>
      <c r="G36" s="86">
        <v>622842.92712000001</v>
      </c>
      <c r="H36" s="86">
        <v>724545.49872000003</v>
      </c>
      <c r="I36" s="86">
        <v>759436.98622000008</v>
      </c>
      <c r="J36" s="86">
        <v>785007.88447000005</v>
      </c>
      <c r="K36" s="86">
        <v>824336.49857000005</v>
      </c>
    </row>
    <row r="37" spans="1:11" s="87" customFormat="1" ht="15" customHeight="1">
      <c r="A37" s="85" t="s">
        <v>486</v>
      </c>
      <c r="B37" s="86">
        <v>172857.29358000003</v>
      </c>
      <c r="C37" s="86">
        <v>166007.93231999999</v>
      </c>
      <c r="D37" s="86">
        <v>190998.27522000001</v>
      </c>
      <c r="E37" s="86">
        <v>194108.70028999998</v>
      </c>
      <c r="F37" s="86">
        <v>297065.84743999998</v>
      </c>
      <c r="G37" s="86">
        <v>311735.26517999999</v>
      </c>
      <c r="H37" s="86">
        <v>345555.76274000003</v>
      </c>
      <c r="I37" s="86">
        <v>315174.25472000003</v>
      </c>
      <c r="J37" s="86">
        <v>290399.76597000001</v>
      </c>
      <c r="K37" s="86">
        <v>295350.52276999998</v>
      </c>
    </row>
    <row r="38" spans="1:11" s="87" customFormat="1" ht="15" customHeight="1">
      <c r="A38" s="85" t="s">
        <v>148</v>
      </c>
      <c r="B38" s="86">
        <v>118801.62046999999</v>
      </c>
      <c r="C38" s="86">
        <v>119156.90594</v>
      </c>
      <c r="D38" s="86">
        <v>128161.89262</v>
      </c>
      <c r="E38" s="86">
        <v>146658.45231999998</v>
      </c>
      <c r="F38" s="86">
        <v>155902.65747000001</v>
      </c>
      <c r="G38" s="86">
        <v>173502.34091999999</v>
      </c>
      <c r="H38" s="86">
        <v>190602.41011000003</v>
      </c>
      <c r="I38" s="86">
        <v>204622.02218</v>
      </c>
      <c r="J38" s="86">
        <v>213011.78479000001</v>
      </c>
      <c r="K38" s="86">
        <v>213609.70974000002</v>
      </c>
    </row>
    <row r="39" spans="1:11" s="87" customFormat="1" ht="15" customHeight="1">
      <c r="A39" s="85" t="s">
        <v>155</v>
      </c>
      <c r="B39" s="86">
        <v>0</v>
      </c>
      <c r="C39" s="86">
        <v>0</v>
      </c>
      <c r="D39" s="86">
        <v>37382.519420000004</v>
      </c>
      <c r="E39" s="86">
        <v>43867.250509999998</v>
      </c>
      <c r="F39" s="86">
        <v>28007.488890000001</v>
      </c>
      <c r="G39" s="86">
        <v>86561.83167</v>
      </c>
      <c r="H39" s="86">
        <v>88543.125</v>
      </c>
      <c r="I39" s="86">
        <v>136648.69555999999</v>
      </c>
      <c r="J39" s="86">
        <v>50598.260070000004</v>
      </c>
      <c r="K39" s="86">
        <v>153623.89658999999</v>
      </c>
    </row>
    <row r="40" spans="1:11" s="87" customFormat="1" ht="15" customHeight="1">
      <c r="A40" s="85" t="s">
        <v>487</v>
      </c>
      <c r="B40" s="86">
        <v>1168.2857099999999</v>
      </c>
      <c r="C40" s="86">
        <v>1168.2857099999999</v>
      </c>
      <c r="D40" s="86">
        <v>1687.4458400000001</v>
      </c>
      <c r="E40" s="86">
        <v>2010.1505199999999</v>
      </c>
      <c r="F40" s="86">
        <v>1751.98676</v>
      </c>
      <c r="G40" s="86">
        <v>1687.4458400000001</v>
      </c>
      <c r="H40" s="86">
        <v>1573.5303899999999</v>
      </c>
      <c r="I40" s="86">
        <v>1788.5173799999998</v>
      </c>
      <c r="J40" s="86">
        <v>1788.5173799999998</v>
      </c>
      <c r="K40" s="86">
        <v>2220.4298399999998</v>
      </c>
    </row>
    <row r="41" spans="1:11" s="89" customFormat="1" ht="15" customHeight="1" thickBot="1">
      <c r="A41" s="85" t="s">
        <v>129</v>
      </c>
      <c r="B41" s="86">
        <v>0</v>
      </c>
      <c r="C41" s="86">
        <v>0</v>
      </c>
      <c r="D41" s="86">
        <v>0</v>
      </c>
      <c r="E41" s="86">
        <v>0</v>
      </c>
      <c r="F41" s="86">
        <v>908.11718999999994</v>
      </c>
      <c r="G41" s="86">
        <v>6085.9727499999999</v>
      </c>
      <c r="H41" s="86">
        <v>5128.2512800000004</v>
      </c>
      <c r="I41" s="86">
        <v>4213.1937300000009</v>
      </c>
      <c r="J41" s="86">
        <v>3505.1985099999997</v>
      </c>
      <c r="K41" s="86">
        <v>17781.426469999999</v>
      </c>
    </row>
    <row r="42" spans="1:11" ht="15" customHeight="1" thickTop="1" thickBot="1">
      <c r="A42" s="610" t="s">
        <v>488</v>
      </c>
      <c r="B42" s="611">
        <v>818419.72236999997</v>
      </c>
      <c r="C42" s="611">
        <v>860039.48338999995</v>
      </c>
      <c r="D42" s="611">
        <v>956028.09341999993</v>
      </c>
      <c r="E42" s="611">
        <v>1040982.33502</v>
      </c>
      <c r="F42" s="611">
        <v>1092247.3163399999</v>
      </c>
      <c r="G42" s="611">
        <v>1142028.10932</v>
      </c>
      <c r="H42" s="611">
        <v>1208694.1784300001</v>
      </c>
      <c r="I42" s="611">
        <v>1285903.4921800001</v>
      </c>
      <c r="J42" s="611">
        <v>1330048.30388</v>
      </c>
      <c r="K42" s="611">
        <v>1433128.61069</v>
      </c>
    </row>
    <row r="43" spans="1:11" s="87" customFormat="1" ht="15" customHeight="1" thickTop="1">
      <c r="A43" s="85" t="s">
        <v>170</v>
      </c>
      <c r="B43" s="86">
        <v>275509.46491000004</v>
      </c>
      <c r="C43" s="86">
        <v>292139.92518999998</v>
      </c>
      <c r="D43" s="86">
        <v>337232.19748999999</v>
      </c>
      <c r="E43" s="86">
        <v>375403.06383999996</v>
      </c>
      <c r="F43" s="86">
        <v>402617.37533000001</v>
      </c>
      <c r="G43" s="86">
        <v>417461.24633999995</v>
      </c>
      <c r="H43" s="86">
        <v>432650.43563000002</v>
      </c>
      <c r="I43" s="86">
        <v>469722.50293999998</v>
      </c>
      <c r="J43" s="86">
        <v>489476.00020999997</v>
      </c>
      <c r="K43" s="86">
        <v>530584.43329000007</v>
      </c>
    </row>
    <row r="44" spans="1:11" s="87" customFormat="1" ht="15" customHeight="1">
      <c r="A44" s="85" t="s">
        <v>174</v>
      </c>
      <c r="B44" s="86">
        <v>19085.297859999999</v>
      </c>
      <c r="C44" s="86">
        <v>18304.091499999999</v>
      </c>
      <c r="D44" s="86">
        <v>19095.46472</v>
      </c>
      <c r="E44" s="86">
        <v>19476.404399999999</v>
      </c>
      <c r="F44" s="86">
        <v>19531.35122</v>
      </c>
      <c r="G44" s="86">
        <v>19718.32907</v>
      </c>
      <c r="H44" s="86">
        <v>19899.28542</v>
      </c>
      <c r="I44" s="86">
        <v>20029.476300000002</v>
      </c>
      <c r="J44" s="86">
        <v>20038.668239999999</v>
      </c>
      <c r="K44" s="86">
        <v>25974.411889999999</v>
      </c>
    </row>
    <row r="45" spans="1:11" s="87" customFormat="1" ht="15" customHeight="1">
      <c r="A45" s="85" t="s">
        <v>178</v>
      </c>
      <c r="B45" s="86">
        <v>0</v>
      </c>
      <c r="C45" s="86">
        <v>0</v>
      </c>
      <c r="D45" s="86">
        <v>0</v>
      </c>
      <c r="E45" s="86">
        <v>0</v>
      </c>
      <c r="F45" s="86">
        <v>0</v>
      </c>
      <c r="G45" s="86">
        <v>0</v>
      </c>
      <c r="H45" s="86">
        <v>0</v>
      </c>
      <c r="I45" s="86">
        <v>0</v>
      </c>
      <c r="J45" s="86">
        <v>0</v>
      </c>
      <c r="K45" s="86">
        <v>0</v>
      </c>
    </row>
    <row r="46" spans="1:11" s="87" customFormat="1" ht="15" customHeight="1">
      <c r="A46" s="85" t="s">
        <v>489</v>
      </c>
      <c r="B46" s="86">
        <v>490776.23796</v>
      </c>
      <c r="C46" s="86">
        <v>514830.82739999995</v>
      </c>
      <c r="D46" s="86">
        <v>562546.90380999993</v>
      </c>
      <c r="E46" s="86">
        <v>607098.69238999998</v>
      </c>
      <c r="F46" s="86">
        <v>633557.91483000002</v>
      </c>
      <c r="G46" s="86">
        <v>664878.67674000002</v>
      </c>
      <c r="H46" s="86">
        <v>698233.17803999991</v>
      </c>
      <c r="I46" s="86">
        <v>765224.19415</v>
      </c>
      <c r="J46" s="86">
        <v>804867.49913000001</v>
      </c>
      <c r="K46" s="86">
        <v>869392.65526999999</v>
      </c>
    </row>
    <row r="47" spans="1:11" s="87" customFormat="1" ht="15" customHeight="1">
      <c r="A47" s="85" t="s">
        <v>184</v>
      </c>
      <c r="B47" s="86">
        <v>33048.721640000003</v>
      </c>
      <c r="C47" s="86">
        <v>34764.639299999995</v>
      </c>
      <c r="D47" s="86">
        <v>37153.527399999999</v>
      </c>
      <c r="E47" s="86">
        <v>39004.17439</v>
      </c>
      <c r="F47" s="86">
        <v>36540.674960000004</v>
      </c>
      <c r="G47" s="86">
        <v>39969.857170000003</v>
      </c>
      <c r="H47" s="86">
        <v>57911.279340000001</v>
      </c>
      <c r="I47" s="86">
        <v>30927.318789999998</v>
      </c>
      <c r="J47" s="86">
        <v>15666.1363</v>
      </c>
      <c r="K47" s="86">
        <v>7177.11024</v>
      </c>
    </row>
    <row r="48" spans="1:11" s="87" customFormat="1" ht="15" customHeight="1">
      <c r="A48" s="88" t="s">
        <v>490</v>
      </c>
      <c r="B48" s="86">
        <v>-296.97107</v>
      </c>
      <c r="C48" s="86">
        <v>-135.09914999999998</v>
      </c>
      <c r="D48" s="86">
        <v>-12.739610000000001</v>
      </c>
      <c r="E48" s="86">
        <v>-1241.3931699999998</v>
      </c>
      <c r="F48" s="86">
        <v>108.68007</v>
      </c>
      <c r="G48" s="86">
        <v>-1804.7117700000001</v>
      </c>
      <c r="H48" s="86">
        <v>19046.182929999999</v>
      </c>
      <c r="I48" s="86">
        <v>-1278.2898799999998</v>
      </c>
      <c r="J48" s="86">
        <v>-5879.8613499999992</v>
      </c>
      <c r="K48" s="86">
        <v>-8631.5521800000006</v>
      </c>
    </row>
    <row r="49" spans="1:11" s="89" customFormat="1" ht="15" customHeight="1" thickBot="1">
      <c r="A49" s="88" t="s">
        <v>491</v>
      </c>
      <c r="B49" s="86">
        <v>33345.692710000003</v>
      </c>
      <c r="C49" s="86">
        <v>34899.738450000004</v>
      </c>
      <c r="D49" s="86">
        <v>37166.267009999996</v>
      </c>
      <c r="E49" s="86">
        <v>40245.567560000003</v>
      </c>
      <c r="F49" s="86">
        <v>36431.994890000002</v>
      </c>
      <c r="G49" s="86">
        <v>41774.568939999997</v>
      </c>
      <c r="H49" s="86">
        <v>38865.096409999998</v>
      </c>
      <c r="I49" s="86">
        <v>32205.608670000001</v>
      </c>
      <c r="J49" s="86">
        <v>21545.997649999998</v>
      </c>
      <c r="K49" s="86">
        <v>15808.662420000001</v>
      </c>
    </row>
    <row r="50" spans="1:11" ht="15" customHeight="1" thickTop="1" thickBot="1">
      <c r="A50" s="610" t="s">
        <v>492</v>
      </c>
      <c r="B50" s="611">
        <v>6346780.9876800003</v>
      </c>
      <c r="C50" s="611">
        <v>6742531.6585900001</v>
      </c>
      <c r="D50" s="611">
        <v>7463390.9309899993</v>
      </c>
      <c r="E50" s="611">
        <v>8097442.2822599998</v>
      </c>
      <c r="F50" s="611">
        <v>8600157.7980300002</v>
      </c>
      <c r="G50" s="611">
        <v>8634880.4147399999</v>
      </c>
      <c r="H50" s="611">
        <v>8819705.0923799984</v>
      </c>
      <c r="I50" s="611">
        <v>9465708.4840599988</v>
      </c>
      <c r="J50" s="611">
        <v>9940948.9226399995</v>
      </c>
      <c r="K50" s="611">
        <v>10431829.099549999</v>
      </c>
    </row>
    <row r="51" spans="1:11" s="87" customFormat="1" ht="15" customHeight="1" thickTop="1">
      <c r="A51" s="90" t="s">
        <v>493</v>
      </c>
      <c r="B51" s="86">
        <v>58.458289999999998</v>
      </c>
      <c r="C51" s="86">
        <v>47.447669999999995</v>
      </c>
      <c r="D51" s="86">
        <v>1577.5981299999999</v>
      </c>
      <c r="E51" s="86">
        <v>4910.1710400000002</v>
      </c>
      <c r="F51" s="86">
        <v>7065.7239300000001</v>
      </c>
      <c r="G51" s="86">
        <v>11804.40401</v>
      </c>
      <c r="H51" s="86">
        <v>8908.20183</v>
      </c>
      <c r="I51" s="86">
        <v>14227.542230000001</v>
      </c>
      <c r="J51" s="86">
        <v>13148.910749999999</v>
      </c>
      <c r="K51" s="86">
        <v>12301.561089999999</v>
      </c>
    </row>
    <row r="52" spans="1:11" s="89" customFormat="1" ht="15" customHeight="1">
      <c r="A52" s="88" t="s">
        <v>494</v>
      </c>
      <c r="B52" s="86">
        <v>0</v>
      </c>
      <c r="C52" s="86">
        <v>0</v>
      </c>
      <c r="D52" s="86">
        <v>0</v>
      </c>
      <c r="E52" s="86">
        <v>0</v>
      </c>
      <c r="F52" s="86">
        <v>0</v>
      </c>
      <c r="G52" s="86">
        <v>0</v>
      </c>
      <c r="H52" s="86">
        <v>0</v>
      </c>
      <c r="I52" s="86">
        <v>0</v>
      </c>
      <c r="J52" s="86">
        <v>0</v>
      </c>
      <c r="K52" s="86">
        <v>0</v>
      </c>
    </row>
    <row r="53" spans="1:11" s="89" customFormat="1" ht="15" customHeight="1">
      <c r="A53" s="88" t="s">
        <v>495</v>
      </c>
      <c r="B53" s="86">
        <v>0</v>
      </c>
      <c r="C53" s="86">
        <v>0</v>
      </c>
      <c r="D53" s="86">
        <v>1577.5981299999999</v>
      </c>
      <c r="E53" s="86">
        <v>4910.1710400000002</v>
      </c>
      <c r="F53" s="86">
        <v>2738.1502700000001</v>
      </c>
      <c r="G53" s="86">
        <v>3854.8998500000002</v>
      </c>
      <c r="H53" s="86">
        <v>3121.1971899999999</v>
      </c>
      <c r="I53" s="86">
        <v>2684.9906900000001</v>
      </c>
      <c r="J53" s="86">
        <v>1118.4132099999999</v>
      </c>
      <c r="K53" s="86">
        <v>578.85603000000003</v>
      </c>
    </row>
    <row r="54" spans="1:11" s="89" customFormat="1" ht="15" customHeight="1">
      <c r="A54" s="88" t="s">
        <v>496</v>
      </c>
      <c r="B54" s="86">
        <v>0</v>
      </c>
      <c r="C54" s="86">
        <v>0</v>
      </c>
      <c r="D54" s="86">
        <v>0</v>
      </c>
      <c r="E54" s="86">
        <v>0</v>
      </c>
      <c r="F54" s="86">
        <v>0</v>
      </c>
      <c r="G54" s="86">
        <v>0</v>
      </c>
      <c r="H54" s="86">
        <v>0</v>
      </c>
      <c r="I54" s="86">
        <v>0</v>
      </c>
      <c r="J54" s="86">
        <v>0</v>
      </c>
      <c r="K54" s="86">
        <v>0</v>
      </c>
    </row>
    <row r="55" spans="1:11" s="89" customFormat="1" ht="15" customHeight="1">
      <c r="A55" s="88" t="s">
        <v>497</v>
      </c>
      <c r="B55" s="86">
        <v>58.458289999999998</v>
      </c>
      <c r="C55" s="86">
        <v>47.447669999999995</v>
      </c>
      <c r="D55" s="86">
        <v>0</v>
      </c>
      <c r="E55" s="86">
        <v>0</v>
      </c>
      <c r="F55" s="86">
        <v>4327.57366</v>
      </c>
      <c r="G55" s="86">
        <v>7949.5041600000004</v>
      </c>
      <c r="H55" s="86">
        <v>5787.0046400000001</v>
      </c>
      <c r="I55" s="86">
        <v>11542.551539999999</v>
      </c>
      <c r="J55" s="86">
        <v>12030.497539999998</v>
      </c>
      <c r="K55" s="86">
        <v>11722.70506</v>
      </c>
    </row>
    <row r="56" spans="1:11" s="89" customFormat="1" ht="15" customHeight="1">
      <c r="A56" s="88" t="s">
        <v>498</v>
      </c>
      <c r="B56" s="86">
        <v>0</v>
      </c>
      <c r="C56" s="86">
        <v>0</v>
      </c>
      <c r="D56" s="86">
        <v>0</v>
      </c>
      <c r="E56" s="86">
        <v>0</v>
      </c>
      <c r="F56" s="86">
        <v>0</v>
      </c>
      <c r="G56" s="86">
        <v>0</v>
      </c>
      <c r="H56" s="86">
        <v>0</v>
      </c>
      <c r="I56" s="86">
        <v>0</v>
      </c>
      <c r="J56" s="86">
        <v>0</v>
      </c>
      <c r="K56" s="86">
        <v>0</v>
      </c>
    </row>
    <row r="57" spans="1:11" s="89" customFormat="1" ht="15" customHeight="1">
      <c r="A57" s="85" t="s">
        <v>499</v>
      </c>
      <c r="B57" s="86">
        <v>10114583.138899999</v>
      </c>
      <c r="C57" s="86">
        <v>11250970.210290002</v>
      </c>
      <c r="D57" s="86">
        <v>12121000.153479999</v>
      </c>
      <c r="E57" s="86">
        <v>13177753.127319999</v>
      </c>
      <c r="F57" s="86">
        <v>13781578.03325</v>
      </c>
      <c r="G57" s="86">
        <v>14162888.65068</v>
      </c>
      <c r="H57" s="86">
        <v>13905269.85053</v>
      </c>
      <c r="I57" s="86">
        <v>14009621.35053</v>
      </c>
      <c r="J57" s="86">
        <v>14246477.634229999</v>
      </c>
      <c r="K57" s="86">
        <v>15290554.707799999</v>
      </c>
    </row>
    <row r="58" spans="1:11">
      <c r="A58" s="612" t="s">
        <v>500</v>
      </c>
      <c r="B58" s="613">
        <v>650086.69677000004</v>
      </c>
      <c r="C58" s="613">
        <v>683536.13828999992</v>
      </c>
      <c r="D58" s="613">
        <v>779841.33642999991</v>
      </c>
      <c r="E58" s="613">
        <v>873574.78078999999</v>
      </c>
      <c r="F58" s="613">
        <v>943219.82932000002</v>
      </c>
      <c r="G58" s="613">
        <v>995681.66328999994</v>
      </c>
      <c r="H58" s="613">
        <v>956917.77136999997</v>
      </c>
      <c r="I58" s="613">
        <v>896743.19389999995</v>
      </c>
      <c r="J58" s="613">
        <v>986213.62699000002</v>
      </c>
      <c r="K58" s="613">
        <v>1089137.05886</v>
      </c>
    </row>
    <row r="59" spans="1:11" ht="15" customHeight="1">
      <c r="A59" s="88" t="s">
        <v>501</v>
      </c>
      <c r="B59" s="86">
        <v>-160669.16019999998</v>
      </c>
      <c r="C59" s="86">
        <v>-179852.63718000002</v>
      </c>
      <c r="D59" s="86">
        <v>-213334.5601</v>
      </c>
      <c r="E59" s="86">
        <v>-237103.99362999998</v>
      </c>
      <c r="F59" s="86">
        <v>-255042.87195</v>
      </c>
      <c r="G59" s="86">
        <v>-267587.82121000002</v>
      </c>
      <c r="H59" s="86">
        <v>-275619.94770999998</v>
      </c>
      <c r="I59" s="86">
        <v>-301406.48360000004</v>
      </c>
      <c r="J59" s="86">
        <v>-346695.29872000002</v>
      </c>
      <c r="K59" s="86">
        <v>-380438.12202000001</v>
      </c>
    </row>
    <row r="60" spans="1:11" ht="15" customHeight="1">
      <c r="A60" s="85" t="s">
        <v>502</v>
      </c>
      <c r="B60" s="86">
        <v>489417.53657</v>
      </c>
      <c r="C60" s="86">
        <v>503683.50111000001</v>
      </c>
      <c r="D60" s="86">
        <v>566506.77633000002</v>
      </c>
      <c r="E60" s="86">
        <v>636470.78715999995</v>
      </c>
      <c r="F60" s="86">
        <v>688176.95736999996</v>
      </c>
      <c r="G60" s="86">
        <v>728093.84208000009</v>
      </c>
      <c r="H60" s="86">
        <v>681297.82365999999</v>
      </c>
      <c r="I60" s="86">
        <v>595336.71029999992</v>
      </c>
      <c r="J60" s="86">
        <v>639518.32826999994</v>
      </c>
      <c r="K60" s="86">
        <v>708698.93683999998</v>
      </c>
    </row>
    <row r="61" spans="1:11" ht="15" customHeight="1">
      <c r="A61" s="91" t="s">
        <v>503</v>
      </c>
      <c r="B61" s="86">
        <v>36447.763979999996</v>
      </c>
      <c r="C61" s="86">
        <v>30782.113659999999</v>
      </c>
      <c r="D61" s="86">
        <v>32440.366819999999</v>
      </c>
      <c r="E61" s="86">
        <v>41870.564109999999</v>
      </c>
      <c r="F61" s="86">
        <v>35413.657469999998</v>
      </c>
      <c r="G61" s="86">
        <v>36480.438529999999</v>
      </c>
      <c r="H61" s="86">
        <v>34695.080829999999</v>
      </c>
      <c r="I61" s="86">
        <v>45589.144979999997</v>
      </c>
      <c r="J61" s="86">
        <v>48080.40324</v>
      </c>
      <c r="K61" s="86">
        <v>56749.148659999999</v>
      </c>
    </row>
    <row r="62" spans="1:11" ht="15" customHeight="1">
      <c r="A62" s="88" t="s">
        <v>504</v>
      </c>
      <c r="B62" s="86">
        <v>-13813.4005</v>
      </c>
      <c r="C62" s="86">
        <v>-10048.333789999999</v>
      </c>
      <c r="D62" s="86">
        <v>-11843.44016</v>
      </c>
      <c r="E62" s="86">
        <v>-13465.73603</v>
      </c>
      <c r="F62" s="86">
        <v>-19333.268980000001</v>
      </c>
      <c r="G62" s="86">
        <v>-15691.149449999999</v>
      </c>
      <c r="H62" s="86">
        <v>-15599.500239999999</v>
      </c>
      <c r="I62" s="86">
        <v>-22919.405839999999</v>
      </c>
      <c r="J62" s="86">
        <v>-28052.580579999998</v>
      </c>
      <c r="K62" s="86">
        <v>-35246.059820000002</v>
      </c>
    </row>
    <row r="63" spans="1:11" ht="15" customHeight="1">
      <c r="A63" s="92" t="s">
        <v>505</v>
      </c>
      <c r="B63" s="86">
        <v>512051.90005</v>
      </c>
      <c r="C63" s="86">
        <v>524417.28098000004</v>
      </c>
      <c r="D63" s="86">
        <v>587103.70299000002</v>
      </c>
      <c r="E63" s="86">
        <v>664875.61523999996</v>
      </c>
      <c r="F63" s="86">
        <v>704257.34586</v>
      </c>
      <c r="G63" s="86">
        <v>748883.13115999999</v>
      </c>
      <c r="H63" s="86">
        <v>700393.40425000002</v>
      </c>
      <c r="I63" s="86">
        <v>618006.44944000011</v>
      </c>
      <c r="J63" s="86">
        <v>659546.15093</v>
      </c>
      <c r="K63" s="86">
        <v>730202.02567999996</v>
      </c>
    </row>
    <row r="64" spans="1:11" ht="15" customHeight="1">
      <c r="A64" s="91" t="s">
        <v>506</v>
      </c>
      <c r="B64" s="86">
        <v>90410.709189999994</v>
      </c>
      <c r="C64" s="86">
        <v>89721.305069999988</v>
      </c>
      <c r="D64" s="86">
        <v>111242.77789</v>
      </c>
      <c r="E64" s="86">
        <v>129898.54167000001</v>
      </c>
      <c r="F64" s="86">
        <v>119807.0258</v>
      </c>
      <c r="G64" s="86">
        <v>135002.77612999998</v>
      </c>
      <c r="H64" s="86">
        <v>167706.85887</v>
      </c>
      <c r="I64" s="86">
        <v>183132.59020999999</v>
      </c>
      <c r="J64" s="86">
        <v>296803.15018</v>
      </c>
      <c r="K64" s="86">
        <v>274199.82548</v>
      </c>
    </row>
    <row r="65" spans="1:11" ht="15" customHeight="1">
      <c r="A65" s="91" t="s">
        <v>507</v>
      </c>
      <c r="B65" s="86">
        <v>-119807.26148</v>
      </c>
      <c r="C65" s="86">
        <v>-117030.66668000001</v>
      </c>
      <c r="D65" s="86">
        <v>-163805.58162000001</v>
      </c>
      <c r="E65" s="86">
        <v>-205052.27416999999</v>
      </c>
      <c r="F65" s="86">
        <v>-185349.97994999998</v>
      </c>
      <c r="G65" s="86">
        <v>-235860.88466000001</v>
      </c>
      <c r="H65" s="86">
        <v>-242172.57741</v>
      </c>
      <c r="I65" s="86">
        <v>-211233.02028999999</v>
      </c>
      <c r="J65" s="86">
        <v>-362511.81770000001</v>
      </c>
      <c r="K65" s="86">
        <v>-359208.67313000001</v>
      </c>
    </row>
    <row r="66" spans="1:11" ht="15" customHeight="1">
      <c r="A66" s="85" t="s">
        <v>508</v>
      </c>
      <c r="B66" s="86">
        <v>482655.34775999998</v>
      </c>
      <c r="C66" s="86">
        <v>497107.91937000002</v>
      </c>
      <c r="D66" s="86">
        <v>534540.89925999998</v>
      </c>
      <c r="E66" s="86">
        <v>589721.88274000003</v>
      </c>
      <c r="F66" s="86">
        <v>638714.39171</v>
      </c>
      <c r="G66" s="86">
        <v>648025.02263000002</v>
      </c>
      <c r="H66" s="86">
        <v>625927.68570999999</v>
      </c>
      <c r="I66" s="86">
        <v>589906.01936000003</v>
      </c>
      <c r="J66" s="86">
        <v>593837.48340999999</v>
      </c>
      <c r="K66" s="86">
        <v>645193.17802999995</v>
      </c>
    </row>
    <row r="67" spans="1:11" ht="15" customHeight="1">
      <c r="A67" s="88" t="s">
        <v>509</v>
      </c>
      <c r="B67" s="86">
        <v>-444537.54972000001</v>
      </c>
      <c r="C67" s="86">
        <v>-456766.7499</v>
      </c>
      <c r="D67" s="86">
        <v>-493966.14345999999</v>
      </c>
      <c r="E67" s="86">
        <v>-549642.14038999996</v>
      </c>
      <c r="F67" s="86">
        <v>-596260.39016999991</v>
      </c>
      <c r="G67" s="86">
        <v>-594797.12649000005</v>
      </c>
      <c r="H67" s="86">
        <v>-573764.30342000001</v>
      </c>
      <c r="I67" s="86">
        <v>-554342.69232999999</v>
      </c>
      <c r="J67" s="86">
        <v>-583284.92233000009</v>
      </c>
      <c r="K67" s="86">
        <v>-626585.76398000005</v>
      </c>
    </row>
    <row r="68" spans="1:11" ht="15" customHeight="1">
      <c r="A68" s="92" t="s">
        <v>510</v>
      </c>
      <c r="B68" s="86">
        <v>38117.798040000001</v>
      </c>
      <c r="C68" s="86">
        <v>40341.169470000001</v>
      </c>
      <c r="D68" s="86">
        <v>40574.755799999999</v>
      </c>
      <c r="E68" s="86">
        <v>40079.74235</v>
      </c>
      <c r="F68" s="86">
        <v>42454.001539999997</v>
      </c>
      <c r="G68" s="86">
        <v>53227.896139999997</v>
      </c>
      <c r="H68" s="86">
        <v>52163.382290000001</v>
      </c>
      <c r="I68" s="86">
        <v>35563.32703</v>
      </c>
      <c r="J68" s="86">
        <v>10552.561079999999</v>
      </c>
      <c r="K68" s="86">
        <v>18607.414049999999</v>
      </c>
    </row>
    <row r="69" spans="1:11" ht="15" customHeight="1">
      <c r="A69" s="92" t="s">
        <v>511</v>
      </c>
      <c r="B69" s="86">
        <v>247.05882</v>
      </c>
      <c r="C69" s="86">
        <v>139.16004999999998</v>
      </c>
      <c r="D69" s="86">
        <v>86.879199999999997</v>
      </c>
      <c r="E69" s="86">
        <v>140.77169000000001</v>
      </c>
      <c r="F69" s="86">
        <v>388.72230999999999</v>
      </c>
      <c r="G69" s="86">
        <v>210.92975000000001</v>
      </c>
      <c r="H69" s="86">
        <v>277.25900999999999</v>
      </c>
      <c r="I69" s="86">
        <v>901.4703199999999</v>
      </c>
      <c r="J69" s="86">
        <v>244.49601999999999</v>
      </c>
      <c r="K69" s="86">
        <v>63.289470000000001</v>
      </c>
    </row>
    <row r="70" spans="1:11" ht="15" customHeight="1">
      <c r="A70" s="93" t="s">
        <v>512</v>
      </c>
      <c r="B70" s="86">
        <v>240.37679999999997</v>
      </c>
      <c r="C70" s="86">
        <v>136.67183</v>
      </c>
      <c r="D70" s="86">
        <v>84.544499999999999</v>
      </c>
      <c r="E70" s="86">
        <v>138.82195000000002</v>
      </c>
      <c r="F70" s="86">
        <v>387.14178000000004</v>
      </c>
      <c r="G70" s="86">
        <v>207.10499999999999</v>
      </c>
      <c r="H70" s="86">
        <v>274.63675000000001</v>
      </c>
      <c r="I70" s="86">
        <v>896.22306999999989</v>
      </c>
      <c r="J70" s="86">
        <v>241.45371</v>
      </c>
      <c r="K70" s="86">
        <v>57.613489999999999</v>
      </c>
    </row>
    <row r="71" spans="1:11" ht="15" customHeight="1">
      <c r="A71" s="93" t="s">
        <v>513</v>
      </c>
      <c r="B71" s="86">
        <v>6.6820200000000005</v>
      </c>
      <c r="C71" s="86">
        <v>2.4882199999999997</v>
      </c>
      <c r="D71" s="86">
        <v>2.3346999999999998</v>
      </c>
      <c r="E71" s="86">
        <v>1.94974</v>
      </c>
      <c r="F71" s="86">
        <v>1.58053</v>
      </c>
      <c r="G71" s="86">
        <v>3.8247499999999999</v>
      </c>
      <c r="H71" s="86">
        <v>2.6222600000000003</v>
      </c>
      <c r="I71" s="86">
        <v>5.2472500000000002</v>
      </c>
      <c r="J71" s="86">
        <v>3.0423100000000001</v>
      </c>
      <c r="K71" s="86">
        <v>5.6759799999999991</v>
      </c>
    </row>
    <row r="72" spans="1:11" ht="15" customHeight="1">
      <c r="A72" s="85" t="s">
        <v>514</v>
      </c>
      <c r="B72" s="86">
        <v>-293.82848999999999</v>
      </c>
      <c r="C72" s="86">
        <v>-107.93689000000001</v>
      </c>
      <c r="D72" s="86">
        <v>-328.60689000000002</v>
      </c>
      <c r="E72" s="86">
        <v>-444.99777</v>
      </c>
      <c r="F72" s="86">
        <v>-47.838190000000004</v>
      </c>
      <c r="G72" s="86">
        <v>-519.27657999999997</v>
      </c>
      <c r="H72" s="86">
        <v>-591.58894999999995</v>
      </c>
      <c r="I72" s="86">
        <v>-1108.4067299999999</v>
      </c>
      <c r="J72" s="86">
        <v>-50.201769999999996</v>
      </c>
      <c r="K72" s="86">
        <v>-666.76863000000003</v>
      </c>
    </row>
    <row r="73" spans="1:11" ht="15" customHeight="1">
      <c r="A73" s="85" t="s">
        <v>515</v>
      </c>
      <c r="B73" s="86">
        <v>-289.00342000000001</v>
      </c>
      <c r="C73" s="86">
        <v>-106.42736000000001</v>
      </c>
      <c r="D73" s="86">
        <v>-327.26612</v>
      </c>
      <c r="E73" s="86">
        <v>-443.92697999999996</v>
      </c>
      <c r="F73" s="86">
        <v>-47.320769999999996</v>
      </c>
      <c r="G73" s="86">
        <v>-519.13290000000006</v>
      </c>
      <c r="H73" s="86">
        <v>-591.53971999999999</v>
      </c>
      <c r="I73" s="86">
        <v>-1107.8843200000001</v>
      </c>
      <c r="J73" s="86">
        <v>-50.199260000000002</v>
      </c>
      <c r="K73" s="86">
        <v>-666.75817000000006</v>
      </c>
    </row>
    <row r="74" spans="1:11" ht="15" customHeight="1">
      <c r="A74" s="88" t="s">
        <v>516</v>
      </c>
      <c r="B74" s="86">
        <v>-4.8250699999999993</v>
      </c>
      <c r="C74" s="86">
        <v>-1.50953</v>
      </c>
      <c r="D74" s="86">
        <v>-1.34077</v>
      </c>
      <c r="E74" s="86">
        <v>-1.0707899999999999</v>
      </c>
      <c r="F74" s="86">
        <v>-0.51741999999999999</v>
      </c>
      <c r="G74" s="86">
        <v>-0.14368</v>
      </c>
      <c r="H74" s="86">
        <v>-4.9229999999999996E-2</v>
      </c>
      <c r="I74" s="86">
        <v>-0.52240999999999993</v>
      </c>
      <c r="J74" s="86">
        <v>-2.5099999999999996E-3</v>
      </c>
      <c r="K74" s="86">
        <v>-1.0460000000000001E-2</v>
      </c>
    </row>
    <row r="75" spans="1:11" ht="15" customHeight="1">
      <c r="A75" s="85" t="s">
        <v>517</v>
      </c>
      <c r="B75" s="86">
        <v>38071.02837</v>
      </c>
      <c r="C75" s="86">
        <v>40372.392630000002</v>
      </c>
      <c r="D75" s="86">
        <v>40333.028109999999</v>
      </c>
      <c r="E75" s="86">
        <v>39775.51627</v>
      </c>
      <c r="F75" s="86">
        <v>42794.88566</v>
      </c>
      <c r="G75" s="86">
        <v>52919.549310000002</v>
      </c>
      <c r="H75" s="86">
        <v>51849.052349999998</v>
      </c>
      <c r="I75" s="86">
        <v>35356.390619999998</v>
      </c>
      <c r="J75" s="86">
        <v>10746.85533</v>
      </c>
      <c r="K75" s="86">
        <v>18003.93489</v>
      </c>
    </row>
    <row r="76" spans="1:11" ht="15" customHeight="1">
      <c r="A76" s="94" t="s">
        <v>518</v>
      </c>
      <c r="B76" s="86">
        <v>-564.02329000000009</v>
      </c>
      <c r="C76" s="86">
        <v>-539.98868999999991</v>
      </c>
      <c r="D76" s="86">
        <v>-627.3908100000001</v>
      </c>
      <c r="E76" s="86">
        <v>400.96357</v>
      </c>
      <c r="F76" s="86">
        <v>-27.545720000000003</v>
      </c>
      <c r="G76" s="86">
        <v>-970.35082</v>
      </c>
      <c r="H76" s="86">
        <v>176.22892999999999</v>
      </c>
      <c r="I76" s="86">
        <v>-1327.0554199999999</v>
      </c>
      <c r="J76" s="86">
        <v>-1042.94595</v>
      </c>
      <c r="K76" s="86">
        <v>-120.72648</v>
      </c>
    </row>
    <row r="77" spans="1:11" ht="15" customHeight="1">
      <c r="A77" s="92" t="s">
        <v>519</v>
      </c>
      <c r="B77" s="86">
        <v>37507.005079999995</v>
      </c>
      <c r="C77" s="86">
        <v>39832.403939999997</v>
      </c>
      <c r="D77" s="86">
        <v>39705.637299999995</v>
      </c>
      <c r="E77" s="86">
        <v>40176.47984</v>
      </c>
      <c r="F77" s="86">
        <v>42767.339939999998</v>
      </c>
      <c r="G77" s="86">
        <v>51949.198490000002</v>
      </c>
      <c r="H77" s="86">
        <v>52025.281280000003</v>
      </c>
      <c r="I77" s="86">
        <v>34029.335200000001</v>
      </c>
      <c r="J77" s="86">
        <v>9703.909380000001</v>
      </c>
      <c r="K77" s="86">
        <v>17883.208409999999</v>
      </c>
    </row>
    <row r="78" spans="1:11" ht="15" customHeight="1">
      <c r="A78" s="91" t="s">
        <v>520</v>
      </c>
      <c r="B78" s="86">
        <v>-328.78746000000001</v>
      </c>
      <c r="C78" s="86">
        <v>-141.54326</v>
      </c>
      <c r="D78" s="86">
        <v>2476.8597599999998</v>
      </c>
      <c r="E78" s="86">
        <v>4436.5932699999994</v>
      </c>
      <c r="F78" s="86">
        <v>1978.15608</v>
      </c>
      <c r="G78" s="86">
        <v>1267.5048999999999</v>
      </c>
      <c r="H78" s="86">
        <v>-2677.1809600000001</v>
      </c>
      <c r="I78" s="86">
        <v>4189.6991699999999</v>
      </c>
      <c r="J78" s="86">
        <v>16348.55897</v>
      </c>
      <c r="K78" s="86">
        <v>2173.1752099999999</v>
      </c>
    </row>
    <row r="79" spans="1:11" ht="15" customHeight="1">
      <c r="A79" s="85" t="s">
        <v>521</v>
      </c>
      <c r="B79" s="86">
        <v>37178.217619999996</v>
      </c>
      <c r="C79" s="86">
        <v>39690.860679999998</v>
      </c>
      <c r="D79" s="86">
        <v>42182.497060000002</v>
      </c>
      <c r="E79" s="86">
        <v>44613.073109999998</v>
      </c>
      <c r="F79" s="86">
        <v>44745.496020000006</v>
      </c>
      <c r="G79" s="86">
        <v>53216.703390000002</v>
      </c>
      <c r="H79" s="86">
        <v>49348.100319999998</v>
      </c>
      <c r="I79" s="86">
        <v>38219.034369999994</v>
      </c>
      <c r="J79" s="86">
        <v>26052.468350000003</v>
      </c>
      <c r="K79" s="86">
        <v>20056.383620000001</v>
      </c>
    </row>
    <row r="80" spans="1:11" ht="15" customHeight="1">
      <c r="A80" s="91" t="s">
        <v>522</v>
      </c>
      <c r="B80" s="86">
        <v>0</v>
      </c>
      <c r="C80" s="86">
        <v>0</v>
      </c>
      <c r="D80" s="86">
        <v>0</v>
      </c>
      <c r="E80" s="86">
        <v>0</v>
      </c>
      <c r="F80" s="86">
        <v>0</v>
      </c>
      <c r="G80" s="86">
        <v>1.0000000000000001E-5</v>
      </c>
      <c r="H80" s="86">
        <v>0</v>
      </c>
      <c r="I80" s="86">
        <v>0</v>
      </c>
      <c r="J80" s="86">
        <v>0</v>
      </c>
      <c r="K80" s="86">
        <v>9.8999999999999999E-4</v>
      </c>
    </row>
    <row r="81" spans="1:11" ht="15" customHeight="1">
      <c r="A81" s="85" t="s">
        <v>523</v>
      </c>
      <c r="B81" s="86">
        <v>37178.217619999996</v>
      </c>
      <c r="C81" s="86">
        <v>39690.860679999998</v>
      </c>
      <c r="D81" s="86">
        <v>42182.497060000002</v>
      </c>
      <c r="E81" s="86">
        <v>44613.073109999998</v>
      </c>
      <c r="F81" s="86">
        <v>44745.496020000006</v>
      </c>
      <c r="G81" s="86">
        <v>53216.703399999999</v>
      </c>
      <c r="H81" s="86">
        <v>49348.100319999998</v>
      </c>
      <c r="I81" s="86">
        <v>38219.034369999994</v>
      </c>
      <c r="J81" s="86">
        <v>26052.468350000003</v>
      </c>
      <c r="K81" s="86">
        <v>20056.384610000001</v>
      </c>
    </row>
    <row r="82" spans="1:11" ht="15" customHeight="1" thickBot="1">
      <c r="A82" s="91" t="s">
        <v>524</v>
      </c>
      <c r="B82" s="86">
        <v>-3832.5249100000001</v>
      </c>
      <c r="C82" s="86">
        <v>-4791.1222300000009</v>
      </c>
      <c r="D82" s="86">
        <v>-5016.2301699999998</v>
      </c>
      <c r="E82" s="86">
        <v>-4367.5056399999994</v>
      </c>
      <c r="F82" s="86">
        <v>-8313.5009200000004</v>
      </c>
      <c r="G82" s="86">
        <v>-11442.134400000001</v>
      </c>
      <c r="H82" s="86">
        <v>-10483.004150000001</v>
      </c>
      <c r="I82" s="86">
        <v>-6013.4257099999995</v>
      </c>
      <c r="J82" s="86">
        <v>-4506.4706999999999</v>
      </c>
      <c r="K82" s="86">
        <v>-4247.7221900000004</v>
      </c>
    </row>
    <row r="83" spans="1:11" ht="15" customHeight="1" thickTop="1" thickBot="1">
      <c r="A83" s="610" t="s">
        <v>525</v>
      </c>
      <c r="B83" s="611">
        <v>33345.692710000003</v>
      </c>
      <c r="C83" s="611">
        <v>34899.738450000004</v>
      </c>
      <c r="D83" s="611">
        <v>37166.266889999999</v>
      </c>
      <c r="E83" s="611">
        <v>40245.567470000002</v>
      </c>
      <c r="F83" s="611">
        <v>36431.9951</v>
      </c>
      <c r="G83" s="611">
        <v>41774.569000000003</v>
      </c>
      <c r="H83" s="611">
        <v>38865.096170000004</v>
      </c>
      <c r="I83" s="611">
        <v>32205.608660000002</v>
      </c>
      <c r="J83" s="611">
        <v>21545.997649999998</v>
      </c>
      <c r="K83" s="611">
        <v>15808.662420000001</v>
      </c>
    </row>
    <row r="84" spans="1:11" ht="3.75" customHeight="1" thickTop="1" thickBot="1">
      <c r="A84" s="95"/>
      <c r="B84" s="96"/>
      <c r="C84" s="96"/>
      <c r="D84" s="96"/>
      <c r="E84" s="96"/>
      <c r="F84" s="96"/>
      <c r="G84" s="96"/>
      <c r="H84" s="96"/>
      <c r="I84" s="96"/>
      <c r="J84" s="96"/>
      <c r="K84" s="96"/>
    </row>
    <row r="85" spans="1:11" ht="15" customHeight="1" thickTop="1">
      <c r="A85" s="97"/>
      <c r="B85" s="98"/>
      <c r="C85" s="98"/>
      <c r="D85" s="98"/>
      <c r="E85" s="98"/>
      <c r="F85" s="98"/>
      <c r="G85" s="98"/>
      <c r="H85" s="98"/>
      <c r="I85" s="98"/>
      <c r="J85" s="98"/>
      <c r="K85" s="98"/>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M58"/>
  <sheetViews>
    <sheetView topLeftCell="C1" zoomScaleNormal="100" workbookViewId="0">
      <selection activeCell="L6" sqref="L6:M6"/>
    </sheetView>
  </sheetViews>
  <sheetFormatPr baseColWidth="10" defaultColWidth="9.140625" defaultRowHeight="12.75"/>
  <cols>
    <col min="1" max="1" width="3" style="106" hidden="1" customWidth="1"/>
    <col min="2" max="2" width="6" style="106" hidden="1" customWidth="1"/>
    <col min="3" max="3" width="81.5703125" style="106" customWidth="1"/>
    <col min="4" max="6" width="8.28515625" style="106" bestFit="1" customWidth="1"/>
    <col min="7" max="7" width="7.28515625" style="106" bestFit="1" customWidth="1"/>
    <col min="8" max="8" width="8.28515625" style="106" bestFit="1" customWidth="1"/>
    <col min="9" max="9" width="7.28515625" style="106" bestFit="1" customWidth="1"/>
    <col min="10" max="10" width="8.28515625" style="106" bestFit="1" customWidth="1"/>
    <col min="11" max="11" width="8.28515625" style="106" customWidth="1"/>
    <col min="12" max="13" width="8.28515625" style="106" bestFit="1" customWidth="1"/>
    <col min="14" max="256" width="11.42578125" style="106" customWidth="1"/>
    <col min="257" max="258" width="0" style="106" hidden="1" customWidth="1"/>
    <col min="259" max="259" width="81.5703125" style="106" customWidth="1"/>
    <col min="260" max="262" width="8.28515625" style="106" bestFit="1" customWidth="1"/>
    <col min="263" max="263" width="7.28515625" style="106" bestFit="1" customWidth="1"/>
    <col min="264" max="264" width="8.28515625" style="106" bestFit="1" customWidth="1"/>
    <col min="265" max="265" width="7.28515625" style="106" bestFit="1" customWidth="1"/>
    <col min="266" max="266" width="8.28515625" style="106" bestFit="1" customWidth="1"/>
    <col min="267" max="267" width="8.28515625" style="106" customWidth="1"/>
    <col min="268" max="269" width="8.28515625" style="106" bestFit="1" customWidth="1"/>
    <col min="270" max="512" width="11.42578125" style="106" customWidth="1"/>
    <col min="513" max="514" width="0" style="106" hidden="1" customWidth="1"/>
    <col min="515" max="515" width="81.5703125" style="106" customWidth="1"/>
    <col min="516" max="518" width="8.28515625" style="106" bestFit="1" customWidth="1"/>
    <col min="519" max="519" width="7.28515625" style="106" bestFit="1" customWidth="1"/>
    <col min="520" max="520" width="8.28515625" style="106" bestFit="1" customWidth="1"/>
    <col min="521" max="521" width="7.28515625" style="106" bestFit="1" customWidth="1"/>
    <col min="522" max="522" width="8.28515625" style="106" bestFit="1" customWidth="1"/>
    <col min="523" max="523" width="8.28515625" style="106" customWidth="1"/>
    <col min="524" max="525" width="8.28515625" style="106" bestFit="1" customWidth="1"/>
    <col min="526" max="768" width="11.42578125" style="106" customWidth="1"/>
    <col min="769" max="770" width="0" style="106" hidden="1" customWidth="1"/>
    <col min="771" max="771" width="81.5703125" style="106" customWidth="1"/>
    <col min="772" max="774" width="8.28515625" style="106" bestFit="1" customWidth="1"/>
    <col min="775" max="775" width="7.28515625" style="106" bestFit="1" customWidth="1"/>
    <col min="776" max="776" width="8.28515625" style="106" bestFit="1" customWidth="1"/>
    <col min="777" max="777" width="7.28515625" style="106" bestFit="1" customWidth="1"/>
    <col min="778" max="778" width="8.28515625" style="106" bestFit="1" customWidth="1"/>
    <col min="779" max="779" width="8.28515625" style="106" customWidth="1"/>
    <col min="780" max="781" width="8.28515625" style="106" bestFit="1" customWidth="1"/>
    <col min="782" max="1024" width="11.42578125" style="106" customWidth="1"/>
    <col min="1025" max="1026" width="0" style="106" hidden="1" customWidth="1"/>
    <col min="1027" max="1027" width="81.5703125" style="106" customWidth="1"/>
    <col min="1028" max="1030" width="8.28515625" style="106" bestFit="1" customWidth="1"/>
    <col min="1031" max="1031" width="7.28515625" style="106" bestFit="1" customWidth="1"/>
    <col min="1032" max="1032" width="8.28515625" style="106" bestFit="1" customWidth="1"/>
    <col min="1033" max="1033" width="7.28515625" style="106" bestFit="1" customWidth="1"/>
    <col min="1034" max="1034" width="8.28515625" style="106" bestFit="1" customWidth="1"/>
    <col min="1035" max="1035" width="8.28515625" style="106" customWidth="1"/>
    <col min="1036" max="1037" width="8.28515625" style="106" bestFit="1" customWidth="1"/>
    <col min="1038" max="1280" width="11.42578125" style="106" customWidth="1"/>
    <col min="1281" max="1282" width="0" style="106" hidden="1" customWidth="1"/>
    <col min="1283" max="1283" width="81.5703125" style="106" customWidth="1"/>
    <col min="1284" max="1286" width="8.28515625" style="106" bestFit="1" customWidth="1"/>
    <col min="1287" max="1287" width="7.28515625" style="106" bestFit="1" customWidth="1"/>
    <col min="1288" max="1288" width="8.28515625" style="106" bestFit="1" customWidth="1"/>
    <col min="1289" max="1289" width="7.28515625" style="106" bestFit="1" customWidth="1"/>
    <col min="1290" max="1290" width="8.28515625" style="106" bestFit="1" customWidth="1"/>
    <col min="1291" max="1291" width="8.28515625" style="106" customWidth="1"/>
    <col min="1292" max="1293" width="8.28515625" style="106" bestFit="1" customWidth="1"/>
    <col min="1294" max="1536" width="11.42578125" style="106" customWidth="1"/>
    <col min="1537" max="1538" width="0" style="106" hidden="1" customWidth="1"/>
    <col min="1539" max="1539" width="81.5703125" style="106" customWidth="1"/>
    <col min="1540" max="1542" width="8.28515625" style="106" bestFit="1" customWidth="1"/>
    <col min="1543" max="1543" width="7.28515625" style="106" bestFit="1" customWidth="1"/>
    <col min="1544" max="1544" width="8.28515625" style="106" bestFit="1" customWidth="1"/>
    <col min="1545" max="1545" width="7.28515625" style="106" bestFit="1" customWidth="1"/>
    <col min="1546" max="1546" width="8.28515625" style="106" bestFit="1" customWidth="1"/>
    <col min="1547" max="1547" width="8.28515625" style="106" customWidth="1"/>
    <col min="1548" max="1549" width="8.28515625" style="106" bestFit="1" customWidth="1"/>
    <col min="1550" max="1792" width="11.42578125" style="106" customWidth="1"/>
    <col min="1793" max="1794" width="0" style="106" hidden="1" customWidth="1"/>
    <col min="1795" max="1795" width="81.5703125" style="106" customWidth="1"/>
    <col min="1796" max="1798" width="8.28515625" style="106" bestFit="1" customWidth="1"/>
    <col min="1799" max="1799" width="7.28515625" style="106" bestFit="1" customWidth="1"/>
    <col min="1800" max="1800" width="8.28515625" style="106" bestFit="1" customWidth="1"/>
    <col min="1801" max="1801" width="7.28515625" style="106" bestFit="1" customWidth="1"/>
    <col min="1802" max="1802" width="8.28515625" style="106" bestFit="1" customWidth="1"/>
    <col min="1803" max="1803" width="8.28515625" style="106" customWidth="1"/>
    <col min="1804" max="1805" width="8.28515625" style="106" bestFit="1" customWidth="1"/>
    <col min="1806" max="2048" width="11.42578125" style="106" customWidth="1"/>
    <col min="2049" max="2050" width="0" style="106" hidden="1" customWidth="1"/>
    <col min="2051" max="2051" width="81.5703125" style="106" customWidth="1"/>
    <col min="2052" max="2054" width="8.28515625" style="106" bestFit="1" customWidth="1"/>
    <col min="2055" max="2055" width="7.28515625" style="106" bestFit="1" customWidth="1"/>
    <col min="2056" max="2056" width="8.28515625" style="106" bestFit="1" customWidth="1"/>
    <col min="2057" max="2057" width="7.28515625" style="106" bestFit="1" customWidth="1"/>
    <col min="2058" max="2058" width="8.28515625" style="106" bestFit="1" customWidth="1"/>
    <col min="2059" max="2059" width="8.28515625" style="106" customWidth="1"/>
    <col min="2060" max="2061" width="8.28515625" style="106" bestFit="1" customWidth="1"/>
    <col min="2062" max="2304" width="11.42578125" style="106" customWidth="1"/>
    <col min="2305" max="2306" width="0" style="106" hidden="1" customWidth="1"/>
    <col min="2307" max="2307" width="81.5703125" style="106" customWidth="1"/>
    <col min="2308" max="2310" width="8.28515625" style="106" bestFit="1" customWidth="1"/>
    <col min="2311" max="2311" width="7.28515625" style="106" bestFit="1" customWidth="1"/>
    <col min="2312" max="2312" width="8.28515625" style="106" bestFit="1" customWidth="1"/>
    <col min="2313" max="2313" width="7.28515625" style="106" bestFit="1" customWidth="1"/>
    <col min="2314" max="2314" width="8.28515625" style="106" bestFit="1" customWidth="1"/>
    <col min="2315" max="2315" width="8.28515625" style="106" customWidth="1"/>
    <col min="2316" max="2317" width="8.28515625" style="106" bestFit="1" customWidth="1"/>
    <col min="2318" max="2560" width="11.42578125" style="106" customWidth="1"/>
    <col min="2561" max="2562" width="0" style="106" hidden="1" customWidth="1"/>
    <col min="2563" max="2563" width="81.5703125" style="106" customWidth="1"/>
    <col min="2564" max="2566" width="8.28515625" style="106" bestFit="1" customWidth="1"/>
    <col min="2567" max="2567" width="7.28515625" style="106" bestFit="1" customWidth="1"/>
    <col min="2568" max="2568" width="8.28515625" style="106" bestFit="1" customWidth="1"/>
    <col min="2569" max="2569" width="7.28515625" style="106" bestFit="1" customWidth="1"/>
    <col min="2570" max="2570" width="8.28515625" style="106" bestFit="1" customWidth="1"/>
    <col min="2571" max="2571" width="8.28515625" style="106" customWidth="1"/>
    <col min="2572" max="2573" width="8.28515625" style="106" bestFit="1" customWidth="1"/>
    <col min="2574" max="2816" width="11.42578125" style="106" customWidth="1"/>
    <col min="2817" max="2818" width="0" style="106" hidden="1" customWidth="1"/>
    <col min="2819" max="2819" width="81.5703125" style="106" customWidth="1"/>
    <col min="2820" max="2822" width="8.28515625" style="106" bestFit="1" customWidth="1"/>
    <col min="2823" max="2823" width="7.28515625" style="106" bestFit="1" customWidth="1"/>
    <col min="2824" max="2824" width="8.28515625" style="106" bestFit="1" customWidth="1"/>
    <col min="2825" max="2825" width="7.28515625" style="106" bestFit="1" customWidth="1"/>
    <col min="2826" max="2826" width="8.28515625" style="106" bestFit="1" customWidth="1"/>
    <col min="2827" max="2827" width="8.28515625" style="106" customWidth="1"/>
    <col min="2828" max="2829" width="8.28515625" style="106" bestFit="1" customWidth="1"/>
    <col min="2830" max="3072" width="11.42578125" style="106" customWidth="1"/>
    <col min="3073" max="3074" width="0" style="106" hidden="1" customWidth="1"/>
    <col min="3075" max="3075" width="81.5703125" style="106" customWidth="1"/>
    <col min="3076" max="3078" width="8.28515625" style="106" bestFit="1" customWidth="1"/>
    <col min="3079" max="3079" width="7.28515625" style="106" bestFit="1" customWidth="1"/>
    <col min="3080" max="3080" width="8.28515625" style="106" bestFit="1" customWidth="1"/>
    <col min="3081" max="3081" width="7.28515625" style="106" bestFit="1" customWidth="1"/>
    <col min="3082" max="3082" width="8.28515625" style="106" bestFit="1" customWidth="1"/>
    <col min="3083" max="3083" width="8.28515625" style="106" customWidth="1"/>
    <col min="3084" max="3085" width="8.28515625" style="106" bestFit="1" customWidth="1"/>
    <col min="3086" max="3328" width="11.42578125" style="106" customWidth="1"/>
    <col min="3329" max="3330" width="0" style="106" hidden="1" customWidth="1"/>
    <col min="3331" max="3331" width="81.5703125" style="106" customWidth="1"/>
    <col min="3332" max="3334" width="8.28515625" style="106" bestFit="1" customWidth="1"/>
    <col min="3335" max="3335" width="7.28515625" style="106" bestFit="1" customWidth="1"/>
    <col min="3336" max="3336" width="8.28515625" style="106" bestFit="1" customWidth="1"/>
    <col min="3337" max="3337" width="7.28515625" style="106" bestFit="1" customWidth="1"/>
    <col min="3338" max="3338" width="8.28515625" style="106" bestFit="1" customWidth="1"/>
    <col min="3339" max="3339" width="8.28515625" style="106" customWidth="1"/>
    <col min="3340" max="3341" width="8.28515625" style="106" bestFit="1" customWidth="1"/>
    <col min="3342" max="3584" width="11.42578125" style="106" customWidth="1"/>
    <col min="3585" max="3586" width="0" style="106" hidden="1" customWidth="1"/>
    <col min="3587" max="3587" width="81.5703125" style="106" customWidth="1"/>
    <col min="3588" max="3590" width="8.28515625" style="106" bestFit="1" customWidth="1"/>
    <col min="3591" max="3591" width="7.28515625" style="106" bestFit="1" customWidth="1"/>
    <col min="3592" max="3592" width="8.28515625" style="106" bestFit="1" customWidth="1"/>
    <col min="3593" max="3593" width="7.28515625" style="106" bestFit="1" customWidth="1"/>
    <col min="3594" max="3594" width="8.28515625" style="106" bestFit="1" customWidth="1"/>
    <col min="3595" max="3595" width="8.28515625" style="106" customWidth="1"/>
    <col min="3596" max="3597" width="8.28515625" style="106" bestFit="1" customWidth="1"/>
    <col min="3598" max="3840" width="11.42578125" style="106" customWidth="1"/>
    <col min="3841" max="3842" width="0" style="106" hidden="1" customWidth="1"/>
    <col min="3843" max="3843" width="81.5703125" style="106" customWidth="1"/>
    <col min="3844" max="3846" width="8.28515625" style="106" bestFit="1" customWidth="1"/>
    <col min="3847" max="3847" width="7.28515625" style="106" bestFit="1" customWidth="1"/>
    <col min="3848" max="3848" width="8.28515625" style="106" bestFit="1" customWidth="1"/>
    <col min="3849" max="3849" width="7.28515625" style="106" bestFit="1" customWidth="1"/>
    <col min="3850" max="3850" width="8.28515625" style="106" bestFit="1" customWidth="1"/>
    <col min="3851" max="3851" width="8.28515625" style="106" customWidth="1"/>
    <col min="3852" max="3853" width="8.28515625" style="106" bestFit="1" customWidth="1"/>
    <col min="3854" max="4096" width="11.42578125" style="106" customWidth="1"/>
    <col min="4097" max="4098" width="0" style="106" hidden="1" customWidth="1"/>
    <col min="4099" max="4099" width="81.5703125" style="106" customWidth="1"/>
    <col min="4100" max="4102" width="8.28515625" style="106" bestFit="1" customWidth="1"/>
    <col min="4103" max="4103" width="7.28515625" style="106" bestFit="1" customWidth="1"/>
    <col min="4104" max="4104" width="8.28515625" style="106" bestFit="1" customWidth="1"/>
    <col min="4105" max="4105" width="7.28515625" style="106" bestFit="1" customWidth="1"/>
    <col min="4106" max="4106" width="8.28515625" style="106" bestFit="1" customWidth="1"/>
    <col min="4107" max="4107" width="8.28515625" style="106" customWidth="1"/>
    <col min="4108" max="4109" width="8.28515625" style="106" bestFit="1" customWidth="1"/>
    <col min="4110" max="4352" width="11.42578125" style="106" customWidth="1"/>
    <col min="4353" max="4354" width="0" style="106" hidden="1" customWidth="1"/>
    <col min="4355" max="4355" width="81.5703125" style="106" customWidth="1"/>
    <col min="4356" max="4358" width="8.28515625" style="106" bestFit="1" customWidth="1"/>
    <col min="4359" max="4359" width="7.28515625" style="106" bestFit="1" customWidth="1"/>
    <col min="4360" max="4360" width="8.28515625" style="106" bestFit="1" customWidth="1"/>
    <col min="4361" max="4361" width="7.28515625" style="106" bestFit="1" customWidth="1"/>
    <col min="4362" max="4362" width="8.28515625" style="106" bestFit="1" customWidth="1"/>
    <col min="4363" max="4363" width="8.28515625" style="106" customWidth="1"/>
    <col min="4364" max="4365" width="8.28515625" style="106" bestFit="1" customWidth="1"/>
    <col min="4366" max="4608" width="11.42578125" style="106" customWidth="1"/>
    <col min="4609" max="4610" width="0" style="106" hidden="1" customWidth="1"/>
    <col min="4611" max="4611" width="81.5703125" style="106" customWidth="1"/>
    <col min="4612" max="4614" width="8.28515625" style="106" bestFit="1" customWidth="1"/>
    <col min="4615" max="4615" width="7.28515625" style="106" bestFit="1" customWidth="1"/>
    <col min="4616" max="4616" width="8.28515625" style="106" bestFit="1" customWidth="1"/>
    <col min="4617" max="4617" width="7.28515625" style="106" bestFit="1" customWidth="1"/>
    <col min="4618" max="4618" width="8.28515625" style="106" bestFit="1" customWidth="1"/>
    <col min="4619" max="4619" width="8.28515625" style="106" customWidth="1"/>
    <col min="4620" max="4621" width="8.28515625" style="106" bestFit="1" customWidth="1"/>
    <col min="4622" max="4864" width="11.42578125" style="106" customWidth="1"/>
    <col min="4865" max="4866" width="0" style="106" hidden="1" customWidth="1"/>
    <col min="4867" max="4867" width="81.5703125" style="106" customWidth="1"/>
    <col min="4868" max="4870" width="8.28515625" style="106" bestFit="1" customWidth="1"/>
    <col min="4871" max="4871" width="7.28515625" style="106" bestFit="1" customWidth="1"/>
    <col min="4872" max="4872" width="8.28515625" style="106" bestFit="1" customWidth="1"/>
    <col min="4873" max="4873" width="7.28515625" style="106" bestFit="1" customWidth="1"/>
    <col min="4874" max="4874" width="8.28515625" style="106" bestFit="1" customWidth="1"/>
    <col min="4875" max="4875" width="8.28515625" style="106" customWidth="1"/>
    <col min="4876" max="4877" width="8.28515625" style="106" bestFit="1" customWidth="1"/>
    <col min="4878" max="5120" width="11.42578125" style="106" customWidth="1"/>
    <col min="5121" max="5122" width="0" style="106" hidden="1" customWidth="1"/>
    <col min="5123" max="5123" width="81.5703125" style="106" customWidth="1"/>
    <col min="5124" max="5126" width="8.28515625" style="106" bestFit="1" customWidth="1"/>
    <col min="5127" max="5127" width="7.28515625" style="106" bestFit="1" customWidth="1"/>
    <col min="5128" max="5128" width="8.28515625" style="106" bestFit="1" customWidth="1"/>
    <col min="5129" max="5129" width="7.28515625" style="106" bestFit="1" customWidth="1"/>
    <col min="5130" max="5130" width="8.28515625" style="106" bestFit="1" customWidth="1"/>
    <col min="5131" max="5131" width="8.28515625" style="106" customWidth="1"/>
    <col min="5132" max="5133" width="8.28515625" style="106" bestFit="1" customWidth="1"/>
    <col min="5134" max="5376" width="11.42578125" style="106" customWidth="1"/>
    <col min="5377" max="5378" width="0" style="106" hidden="1" customWidth="1"/>
    <col min="5379" max="5379" width="81.5703125" style="106" customWidth="1"/>
    <col min="5380" max="5382" width="8.28515625" style="106" bestFit="1" customWidth="1"/>
    <col min="5383" max="5383" width="7.28515625" style="106" bestFit="1" customWidth="1"/>
    <col min="5384" max="5384" width="8.28515625" style="106" bestFit="1" customWidth="1"/>
    <col min="5385" max="5385" width="7.28515625" style="106" bestFit="1" customWidth="1"/>
    <col min="5386" max="5386" width="8.28515625" style="106" bestFit="1" customWidth="1"/>
    <col min="5387" max="5387" width="8.28515625" style="106" customWidth="1"/>
    <col min="5388" max="5389" width="8.28515625" style="106" bestFit="1" customWidth="1"/>
    <col min="5390" max="5632" width="11.42578125" style="106" customWidth="1"/>
    <col min="5633" max="5634" width="0" style="106" hidden="1" customWidth="1"/>
    <col min="5635" max="5635" width="81.5703125" style="106" customWidth="1"/>
    <col min="5636" max="5638" width="8.28515625" style="106" bestFit="1" customWidth="1"/>
    <col min="5639" max="5639" width="7.28515625" style="106" bestFit="1" customWidth="1"/>
    <col min="5640" max="5640" width="8.28515625" style="106" bestFit="1" customWidth="1"/>
    <col min="5641" max="5641" width="7.28515625" style="106" bestFit="1" customWidth="1"/>
    <col min="5642" max="5642" width="8.28515625" style="106" bestFit="1" customWidth="1"/>
    <col min="5643" max="5643" width="8.28515625" style="106" customWidth="1"/>
    <col min="5644" max="5645" width="8.28515625" style="106" bestFit="1" customWidth="1"/>
    <col min="5646" max="5888" width="11.42578125" style="106" customWidth="1"/>
    <col min="5889" max="5890" width="0" style="106" hidden="1" customWidth="1"/>
    <col min="5891" max="5891" width="81.5703125" style="106" customWidth="1"/>
    <col min="5892" max="5894" width="8.28515625" style="106" bestFit="1" customWidth="1"/>
    <col min="5895" max="5895" width="7.28515625" style="106" bestFit="1" customWidth="1"/>
    <col min="5896" max="5896" width="8.28515625" style="106" bestFit="1" customWidth="1"/>
    <col min="5897" max="5897" width="7.28515625" style="106" bestFit="1" customWidth="1"/>
    <col min="5898" max="5898" width="8.28515625" style="106" bestFit="1" customWidth="1"/>
    <col min="5899" max="5899" width="8.28515625" style="106" customWidth="1"/>
    <col min="5900" max="5901" width="8.28515625" style="106" bestFit="1" customWidth="1"/>
    <col min="5902" max="6144" width="11.42578125" style="106" customWidth="1"/>
    <col min="6145" max="6146" width="0" style="106" hidden="1" customWidth="1"/>
    <col min="6147" max="6147" width="81.5703125" style="106" customWidth="1"/>
    <col min="6148" max="6150" width="8.28515625" style="106" bestFit="1" customWidth="1"/>
    <col min="6151" max="6151" width="7.28515625" style="106" bestFit="1" customWidth="1"/>
    <col min="6152" max="6152" width="8.28515625" style="106" bestFit="1" customWidth="1"/>
    <col min="6153" max="6153" width="7.28515625" style="106" bestFit="1" customWidth="1"/>
    <col min="6154" max="6154" width="8.28515625" style="106" bestFit="1" customWidth="1"/>
    <col min="6155" max="6155" width="8.28515625" style="106" customWidth="1"/>
    <col min="6156" max="6157" width="8.28515625" style="106" bestFit="1" customWidth="1"/>
    <col min="6158" max="6400" width="11.42578125" style="106" customWidth="1"/>
    <col min="6401" max="6402" width="0" style="106" hidden="1" customWidth="1"/>
    <col min="6403" max="6403" width="81.5703125" style="106" customWidth="1"/>
    <col min="6404" max="6406" width="8.28515625" style="106" bestFit="1" customWidth="1"/>
    <col min="6407" max="6407" width="7.28515625" style="106" bestFit="1" customWidth="1"/>
    <col min="6408" max="6408" width="8.28515625" style="106" bestFit="1" customWidth="1"/>
    <col min="6409" max="6409" width="7.28515625" style="106" bestFit="1" customWidth="1"/>
    <col min="6410" max="6410" width="8.28515625" style="106" bestFit="1" customWidth="1"/>
    <col min="6411" max="6411" width="8.28515625" style="106" customWidth="1"/>
    <col min="6412" max="6413" width="8.28515625" style="106" bestFit="1" customWidth="1"/>
    <col min="6414" max="6656" width="11.42578125" style="106" customWidth="1"/>
    <col min="6657" max="6658" width="0" style="106" hidden="1" customWidth="1"/>
    <col min="6659" max="6659" width="81.5703125" style="106" customWidth="1"/>
    <col min="6660" max="6662" width="8.28515625" style="106" bestFit="1" customWidth="1"/>
    <col min="6663" max="6663" width="7.28515625" style="106" bestFit="1" customWidth="1"/>
    <col min="6664" max="6664" width="8.28515625" style="106" bestFit="1" customWidth="1"/>
    <col min="6665" max="6665" width="7.28515625" style="106" bestFit="1" customWidth="1"/>
    <col min="6666" max="6666" width="8.28515625" style="106" bestFit="1" customWidth="1"/>
    <col min="6667" max="6667" width="8.28515625" style="106" customWidth="1"/>
    <col min="6668" max="6669" width="8.28515625" style="106" bestFit="1" customWidth="1"/>
    <col min="6670" max="6912" width="11.42578125" style="106" customWidth="1"/>
    <col min="6913" max="6914" width="0" style="106" hidden="1" customWidth="1"/>
    <col min="6915" max="6915" width="81.5703125" style="106" customWidth="1"/>
    <col min="6916" max="6918" width="8.28515625" style="106" bestFit="1" customWidth="1"/>
    <col min="6919" max="6919" width="7.28515625" style="106" bestFit="1" customWidth="1"/>
    <col min="6920" max="6920" width="8.28515625" style="106" bestFit="1" customWidth="1"/>
    <col min="6921" max="6921" width="7.28515625" style="106" bestFit="1" customWidth="1"/>
    <col min="6922" max="6922" width="8.28515625" style="106" bestFit="1" customWidth="1"/>
    <col min="6923" max="6923" width="8.28515625" style="106" customWidth="1"/>
    <col min="6924" max="6925" width="8.28515625" style="106" bestFit="1" customWidth="1"/>
    <col min="6926" max="7168" width="11.42578125" style="106" customWidth="1"/>
    <col min="7169" max="7170" width="0" style="106" hidden="1" customWidth="1"/>
    <col min="7171" max="7171" width="81.5703125" style="106" customWidth="1"/>
    <col min="7172" max="7174" width="8.28515625" style="106" bestFit="1" customWidth="1"/>
    <col min="7175" max="7175" width="7.28515625" style="106" bestFit="1" customWidth="1"/>
    <col min="7176" max="7176" width="8.28515625" style="106" bestFit="1" customWidth="1"/>
    <col min="7177" max="7177" width="7.28515625" style="106" bestFit="1" customWidth="1"/>
    <col min="7178" max="7178" width="8.28515625" style="106" bestFit="1" customWidth="1"/>
    <col min="7179" max="7179" width="8.28515625" style="106" customWidth="1"/>
    <col min="7180" max="7181" width="8.28515625" style="106" bestFit="1" customWidth="1"/>
    <col min="7182" max="7424" width="11.42578125" style="106" customWidth="1"/>
    <col min="7425" max="7426" width="0" style="106" hidden="1" customWidth="1"/>
    <col min="7427" max="7427" width="81.5703125" style="106" customWidth="1"/>
    <col min="7428" max="7430" width="8.28515625" style="106" bestFit="1" customWidth="1"/>
    <col min="7431" max="7431" width="7.28515625" style="106" bestFit="1" customWidth="1"/>
    <col min="7432" max="7432" width="8.28515625" style="106" bestFit="1" customWidth="1"/>
    <col min="7433" max="7433" width="7.28515625" style="106" bestFit="1" customWidth="1"/>
    <col min="7434" max="7434" width="8.28515625" style="106" bestFit="1" customWidth="1"/>
    <col min="7435" max="7435" width="8.28515625" style="106" customWidth="1"/>
    <col min="7436" max="7437" width="8.28515625" style="106" bestFit="1" customWidth="1"/>
    <col min="7438" max="7680" width="11.42578125" style="106" customWidth="1"/>
    <col min="7681" max="7682" width="0" style="106" hidden="1" customWidth="1"/>
    <col min="7683" max="7683" width="81.5703125" style="106" customWidth="1"/>
    <col min="7684" max="7686" width="8.28515625" style="106" bestFit="1" customWidth="1"/>
    <col min="7687" max="7687" width="7.28515625" style="106" bestFit="1" customWidth="1"/>
    <col min="7688" max="7688" width="8.28515625" style="106" bestFit="1" customWidth="1"/>
    <col min="7689" max="7689" width="7.28515625" style="106" bestFit="1" customWidth="1"/>
    <col min="7690" max="7690" width="8.28515625" style="106" bestFit="1" customWidth="1"/>
    <col min="7691" max="7691" width="8.28515625" style="106" customWidth="1"/>
    <col min="7692" max="7693" width="8.28515625" style="106" bestFit="1" customWidth="1"/>
    <col min="7694" max="7936" width="11.42578125" style="106" customWidth="1"/>
    <col min="7937" max="7938" width="0" style="106" hidden="1" customWidth="1"/>
    <col min="7939" max="7939" width="81.5703125" style="106" customWidth="1"/>
    <col min="7940" max="7942" width="8.28515625" style="106" bestFit="1" customWidth="1"/>
    <col min="7943" max="7943" width="7.28515625" style="106" bestFit="1" customWidth="1"/>
    <col min="7944" max="7944" width="8.28515625" style="106" bestFit="1" customWidth="1"/>
    <col min="7945" max="7945" width="7.28515625" style="106" bestFit="1" customWidth="1"/>
    <col min="7946" max="7946" width="8.28515625" style="106" bestFit="1" customWidth="1"/>
    <col min="7947" max="7947" width="8.28515625" style="106" customWidth="1"/>
    <col min="7948" max="7949" width="8.28515625" style="106" bestFit="1" customWidth="1"/>
    <col min="7950" max="8192" width="11.42578125" style="106" customWidth="1"/>
    <col min="8193" max="8194" width="0" style="106" hidden="1" customWidth="1"/>
    <col min="8195" max="8195" width="81.5703125" style="106" customWidth="1"/>
    <col min="8196" max="8198" width="8.28515625" style="106" bestFit="1" customWidth="1"/>
    <col min="8199" max="8199" width="7.28515625" style="106" bestFit="1" customWidth="1"/>
    <col min="8200" max="8200" width="8.28515625" style="106" bestFit="1" customWidth="1"/>
    <col min="8201" max="8201" width="7.28515625" style="106" bestFit="1" customWidth="1"/>
    <col min="8202" max="8202" width="8.28515625" style="106" bestFit="1" customWidth="1"/>
    <col min="8203" max="8203" width="8.28515625" style="106" customWidth="1"/>
    <col min="8204" max="8205" width="8.28515625" style="106" bestFit="1" customWidth="1"/>
    <col min="8206" max="8448" width="11.42578125" style="106" customWidth="1"/>
    <col min="8449" max="8450" width="0" style="106" hidden="1" customWidth="1"/>
    <col min="8451" max="8451" width="81.5703125" style="106" customWidth="1"/>
    <col min="8452" max="8454" width="8.28515625" style="106" bestFit="1" customWidth="1"/>
    <col min="8455" max="8455" width="7.28515625" style="106" bestFit="1" customWidth="1"/>
    <col min="8456" max="8456" width="8.28515625" style="106" bestFit="1" customWidth="1"/>
    <col min="8457" max="8457" width="7.28515625" style="106" bestFit="1" customWidth="1"/>
    <col min="8458" max="8458" width="8.28515625" style="106" bestFit="1" customWidth="1"/>
    <col min="8459" max="8459" width="8.28515625" style="106" customWidth="1"/>
    <col min="8460" max="8461" width="8.28515625" style="106" bestFit="1" customWidth="1"/>
    <col min="8462" max="8704" width="11.42578125" style="106" customWidth="1"/>
    <col min="8705" max="8706" width="0" style="106" hidden="1" customWidth="1"/>
    <col min="8707" max="8707" width="81.5703125" style="106" customWidth="1"/>
    <col min="8708" max="8710" width="8.28515625" style="106" bestFit="1" customWidth="1"/>
    <col min="8711" max="8711" width="7.28515625" style="106" bestFit="1" customWidth="1"/>
    <col min="8712" max="8712" width="8.28515625" style="106" bestFit="1" customWidth="1"/>
    <col min="8713" max="8713" width="7.28515625" style="106" bestFit="1" customWidth="1"/>
    <col min="8714" max="8714" width="8.28515625" style="106" bestFit="1" customWidth="1"/>
    <col min="8715" max="8715" width="8.28515625" style="106" customWidth="1"/>
    <col min="8716" max="8717" width="8.28515625" style="106" bestFit="1" customWidth="1"/>
    <col min="8718" max="8960" width="11.42578125" style="106" customWidth="1"/>
    <col min="8961" max="8962" width="0" style="106" hidden="1" customWidth="1"/>
    <col min="8963" max="8963" width="81.5703125" style="106" customWidth="1"/>
    <col min="8964" max="8966" width="8.28515625" style="106" bestFit="1" customWidth="1"/>
    <col min="8967" max="8967" width="7.28515625" style="106" bestFit="1" customWidth="1"/>
    <col min="8968" max="8968" width="8.28515625" style="106" bestFit="1" customWidth="1"/>
    <col min="8969" max="8969" width="7.28515625" style="106" bestFit="1" customWidth="1"/>
    <col min="8970" max="8970" width="8.28515625" style="106" bestFit="1" customWidth="1"/>
    <col min="8971" max="8971" width="8.28515625" style="106" customWidth="1"/>
    <col min="8972" max="8973" width="8.28515625" style="106" bestFit="1" customWidth="1"/>
    <col min="8974" max="9216" width="11.42578125" style="106" customWidth="1"/>
    <col min="9217" max="9218" width="0" style="106" hidden="1" customWidth="1"/>
    <col min="9219" max="9219" width="81.5703125" style="106" customWidth="1"/>
    <col min="9220" max="9222" width="8.28515625" style="106" bestFit="1" customWidth="1"/>
    <col min="9223" max="9223" width="7.28515625" style="106" bestFit="1" customWidth="1"/>
    <col min="9224" max="9224" width="8.28515625" style="106" bestFit="1" customWidth="1"/>
    <col min="9225" max="9225" width="7.28515625" style="106" bestFit="1" customWidth="1"/>
    <col min="9226" max="9226" width="8.28515625" style="106" bestFit="1" customWidth="1"/>
    <col min="9227" max="9227" width="8.28515625" style="106" customWidth="1"/>
    <col min="9228" max="9229" width="8.28515625" style="106" bestFit="1" customWidth="1"/>
    <col min="9230" max="9472" width="11.42578125" style="106" customWidth="1"/>
    <col min="9473" max="9474" width="0" style="106" hidden="1" customWidth="1"/>
    <col min="9475" max="9475" width="81.5703125" style="106" customWidth="1"/>
    <col min="9476" max="9478" width="8.28515625" style="106" bestFit="1" customWidth="1"/>
    <col min="9479" max="9479" width="7.28515625" style="106" bestFit="1" customWidth="1"/>
    <col min="9480" max="9480" width="8.28515625" style="106" bestFit="1" customWidth="1"/>
    <col min="9481" max="9481" width="7.28515625" style="106" bestFit="1" customWidth="1"/>
    <col min="9482" max="9482" width="8.28515625" style="106" bestFit="1" customWidth="1"/>
    <col min="9483" max="9483" width="8.28515625" style="106" customWidth="1"/>
    <col min="9484" max="9485" width="8.28515625" style="106" bestFit="1" customWidth="1"/>
    <col min="9486" max="9728" width="11.42578125" style="106" customWidth="1"/>
    <col min="9729" max="9730" width="0" style="106" hidden="1" customWidth="1"/>
    <col min="9731" max="9731" width="81.5703125" style="106" customWidth="1"/>
    <col min="9732" max="9734" width="8.28515625" style="106" bestFit="1" customWidth="1"/>
    <col min="9735" max="9735" width="7.28515625" style="106" bestFit="1" customWidth="1"/>
    <col min="9736" max="9736" width="8.28515625" style="106" bestFit="1" customWidth="1"/>
    <col min="9737" max="9737" width="7.28515625" style="106" bestFit="1" customWidth="1"/>
    <col min="9738" max="9738" width="8.28515625" style="106" bestFit="1" customWidth="1"/>
    <col min="9739" max="9739" width="8.28515625" style="106" customWidth="1"/>
    <col min="9740" max="9741" width="8.28515625" style="106" bestFit="1" customWidth="1"/>
    <col min="9742" max="9984" width="11.42578125" style="106" customWidth="1"/>
    <col min="9985" max="9986" width="0" style="106" hidden="1" customWidth="1"/>
    <col min="9987" max="9987" width="81.5703125" style="106" customWidth="1"/>
    <col min="9988" max="9990" width="8.28515625" style="106" bestFit="1" customWidth="1"/>
    <col min="9991" max="9991" width="7.28515625" style="106" bestFit="1" customWidth="1"/>
    <col min="9992" max="9992" width="8.28515625" style="106" bestFit="1" customWidth="1"/>
    <col min="9993" max="9993" width="7.28515625" style="106" bestFit="1" customWidth="1"/>
    <col min="9994" max="9994" width="8.28515625" style="106" bestFit="1" customWidth="1"/>
    <col min="9995" max="9995" width="8.28515625" style="106" customWidth="1"/>
    <col min="9996" max="9997" width="8.28515625" style="106" bestFit="1" customWidth="1"/>
    <col min="9998" max="10240" width="11.42578125" style="106" customWidth="1"/>
    <col min="10241" max="10242" width="0" style="106" hidden="1" customWidth="1"/>
    <col min="10243" max="10243" width="81.5703125" style="106" customWidth="1"/>
    <col min="10244" max="10246" width="8.28515625" style="106" bestFit="1" customWidth="1"/>
    <col min="10247" max="10247" width="7.28515625" style="106" bestFit="1" customWidth="1"/>
    <col min="10248" max="10248" width="8.28515625" style="106" bestFit="1" customWidth="1"/>
    <col min="10249" max="10249" width="7.28515625" style="106" bestFit="1" customWidth="1"/>
    <col min="10250" max="10250" width="8.28515625" style="106" bestFit="1" customWidth="1"/>
    <col min="10251" max="10251" width="8.28515625" style="106" customWidth="1"/>
    <col min="10252" max="10253" width="8.28515625" style="106" bestFit="1" customWidth="1"/>
    <col min="10254" max="10496" width="11.42578125" style="106" customWidth="1"/>
    <col min="10497" max="10498" width="0" style="106" hidden="1" customWidth="1"/>
    <col min="10499" max="10499" width="81.5703125" style="106" customWidth="1"/>
    <col min="10500" max="10502" width="8.28515625" style="106" bestFit="1" customWidth="1"/>
    <col min="10503" max="10503" width="7.28515625" style="106" bestFit="1" customWidth="1"/>
    <col min="10504" max="10504" width="8.28515625" style="106" bestFit="1" customWidth="1"/>
    <col min="10505" max="10505" width="7.28515625" style="106" bestFit="1" customWidth="1"/>
    <col min="10506" max="10506" width="8.28515625" style="106" bestFit="1" customWidth="1"/>
    <col min="10507" max="10507" width="8.28515625" style="106" customWidth="1"/>
    <col min="10508" max="10509" width="8.28515625" style="106" bestFit="1" customWidth="1"/>
    <col min="10510" max="10752" width="11.42578125" style="106" customWidth="1"/>
    <col min="10753" max="10754" width="0" style="106" hidden="1" customWidth="1"/>
    <col min="10755" max="10755" width="81.5703125" style="106" customWidth="1"/>
    <col min="10756" max="10758" width="8.28515625" style="106" bestFit="1" customWidth="1"/>
    <col min="10759" max="10759" width="7.28515625" style="106" bestFit="1" customWidth="1"/>
    <col min="10760" max="10760" width="8.28515625" style="106" bestFit="1" customWidth="1"/>
    <col min="10761" max="10761" width="7.28515625" style="106" bestFit="1" customWidth="1"/>
    <col min="10762" max="10762" width="8.28515625" style="106" bestFit="1" customWidth="1"/>
    <col min="10763" max="10763" width="8.28515625" style="106" customWidth="1"/>
    <col min="10764" max="10765" width="8.28515625" style="106" bestFit="1" customWidth="1"/>
    <col min="10766" max="11008" width="11.42578125" style="106" customWidth="1"/>
    <col min="11009" max="11010" width="0" style="106" hidden="1" customWidth="1"/>
    <col min="11011" max="11011" width="81.5703125" style="106" customWidth="1"/>
    <col min="11012" max="11014" width="8.28515625" style="106" bestFit="1" customWidth="1"/>
    <col min="11015" max="11015" width="7.28515625" style="106" bestFit="1" customWidth="1"/>
    <col min="11016" max="11016" width="8.28515625" style="106" bestFit="1" customWidth="1"/>
    <col min="11017" max="11017" width="7.28515625" style="106" bestFit="1" customWidth="1"/>
    <col min="11018" max="11018" width="8.28515625" style="106" bestFit="1" customWidth="1"/>
    <col min="11019" max="11019" width="8.28515625" style="106" customWidth="1"/>
    <col min="11020" max="11021" width="8.28515625" style="106" bestFit="1" customWidth="1"/>
    <col min="11022" max="11264" width="11.42578125" style="106" customWidth="1"/>
    <col min="11265" max="11266" width="0" style="106" hidden="1" customWidth="1"/>
    <col min="11267" max="11267" width="81.5703125" style="106" customWidth="1"/>
    <col min="11268" max="11270" width="8.28515625" style="106" bestFit="1" customWidth="1"/>
    <col min="11271" max="11271" width="7.28515625" style="106" bestFit="1" customWidth="1"/>
    <col min="11272" max="11272" width="8.28515625" style="106" bestFit="1" customWidth="1"/>
    <col min="11273" max="11273" width="7.28515625" style="106" bestFit="1" customWidth="1"/>
    <col min="11274" max="11274" width="8.28515625" style="106" bestFit="1" customWidth="1"/>
    <col min="11275" max="11275" width="8.28515625" style="106" customWidth="1"/>
    <col min="11276" max="11277" width="8.28515625" style="106" bestFit="1" customWidth="1"/>
    <col min="11278" max="11520" width="11.42578125" style="106" customWidth="1"/>
    <col min="11521" max="11522" width="0" style="106" hidden="1" customWidth="1"/>
    <col min="11523" max="11523" width="81.5703125" style="106" customWidth="1"/>
    <col min="11524" max="11526" width="8.28515625" style="106" bestFit="1" customWidth="1"/>
    <col min="11527" max="11527" width="7.28515625" style="106" bestFit="1" customWidth="1"/>
    <col min="11528" max="11528" width="8.28515625" style="106" bestFit="1" customWidth="1"/>
    <col min="11529" max="11529" width="7.28515625" style="106" bestFit="1" customWidth="1"/>
    <col min="11530" max="11530" width="8.28515625" style="106" bestFit="1" customWidth="1"/>
    <col min="11531" max="11531" width="8.28515625" style="106" customWidth="1"/>
    <col min="11532" max="11533" width="8.28515625" style="106" bestFit="1" customWidth="1"/>
    <col min="11534" max="11776" width="11.42578125" style="106" customWidth="1"/>
    <col min="11777" max="11778" width="0" style="106" hidden="1" customWidth="1"/>
    <col min="11779" max="11779" width="81.5703125" style="106" customWidth="1"/>
    <col min="11780" max="11782" width="8.28515625" style="106" bestFit="1" customWidth="1"/>
    <col min="11783" max="11783" width="7.28515625" style="106" bestFit="1" customWidth="1"/>
    <col min="11784" max="11784" width="8.28515625" style="106" bestFit="1" customWidth="1"/>
    <col min="11785" max="11785" width="7.28515625" style="106" bestFit="1" customWidth="1"/>
    <col min="11786" max="11786" width="8.28515625" style="106" bestFit="1" customWidth="1"/>
    <col min="11787" max="11787" width="8.28515625" style="106" customWidth="1"/>
    <col min="11788" max="11789" width="8.28515625" style="106" bestFit="1" customWidth="1"/>
    <col min="11790" max="12032" width="11.42578125" style="106" customWidth="1"/>
    <col min="12033" max="12034" width="0" style="106" hidden="1" customWidth="1"/>
    <col min="12035" max="12035" width="81.5703125" style="106" customWidth="1"/>
    <col min="12036" max="12038" width="8.28515625" style="106" bestFit="1" customWidth="1"/>
    <col min="12039" max="12039" width="7.28515625" style="106" bestFit="1" customWidth="1"/>
    <col min="12040" max="12040" width="8.28515625" style="106" bestFit="1" customWidth="1"/>
    <col min="12041" max="12041" width="7.28515625" style="106" bestFit="1" customWidth="1"/>
    <col min="12042" max="12042" width="8.28515625" style="106" bestFit="1" customWidth="1"/>
    <col min="12043" max="12043" width="8.28515625" style="106" customWidth="1"/>
    <col min="12044" max="12045" width="8.28515625" style="106" bestFit="1" customWidth="1"/>
    <col min="12046" max="12288" width="11.42578125" style="106" customWidth="1"/>
    <col min="12289" max="12290" width="0" style="106" hidden="1" customWidth="1"/>
    <col min="12291" max="12291" width="81.5703125" style="106" customWidth="1"/>
    <col min="12292" max="12294" width="8.28515625" style="106" bestFit="1" customWidth="1"/>
    <col min="12295" max="12295" width="7.28515625" style="106" bestFit="1" customWidth="1"/>
    <col min="12296" max="12296" width="8.28515625" style="106" bestFit="1" customWidth="1"/>
    <col min="12297" max="12297" width="7.28515625" style="106" bestFit="1" customWidth="1"/>
    <col min="12298" max="12298" width="8.28515625" style="106" bestFit="1" customWidth="1"/>
    <col min="12299" max="12299" width="8.28515625" style="106" customWidth="1"/>
    <col min="12300" max="12301" width="8.28515625" style="106" bestFit="1" customWidth="1"/>
    <col min="12302" max="12544" width="11.42578125" style="106" customWidth="1"/>
    <col min="12545" max="12546" width="0" style="106" hidden="1" customWidth="1"/>
    <col min="12547" max="12547" width="81.5703125" style="106" customWidth="1"/>
    <col min="12548" max="12550" width="8.28515625" style="106" bestFit="1" customWidth="1"/>
    <col min="12551" max="12551" width="7.28515625" style="106" bestFit="1" customWidth="1"/>
    <col min="12552" max="12552" width="8.28515625" style="106" bestFit="1" customWidth="1"/>
    <col min="12553" max="12553" width="7.28515625" style="106" bestFit="1" customWidth="1"/>
    <col min="12554" max="12554" width="8.28515625" style="106" bestFit="1" customWidth="1"/>
    <col min="12555" max="12555" width="8.28515625" style="106" customWidth="1"/>
    <col min="12556" max="12557" width="8.28515625" style="106" bestFit="1" customWidth="1"/>
    <col min="12558" max="12800" width="11.42578125" style="106" customWidth="1"/>
    <col min="12801" max="12802" width="0" style="106" hidden="1" customWidth="1"/>
    <col min="12803" max="12803" width="81.5703125" style="106" customWidth="1"/>
    <col min="12804" max="12806" width="8.28515625" style="106" bestFit="1" customWidth="1"/>
    <col min="12807" max="12807" width="7.28515625" style="106" bestFit="1" customWidth="1"/>
    <col min="12808" max="12808" width="8.28515625" style="106" bestFit="1" customWidth="1"/>
    <col min="12809" max="12809" width="7.28515625" style="106" bestFit="1" customWidth="1"/>
    <col min="12810" max="12810" width="8.28515625" style="106" bestFit="1" customWidth="1"/>
    <col min="12811" max="12811" width="8.28515625" style="106" customWidth="1"/>
    <col min="12812" max="12813" width="8.28515625" style="106" bestFit="1" customWidth="1"/>
    <col min="12814" max="13056" width="11.42578125" style="106" customWidth="1"/>
    <col min="13057" max="13058" width="0" style="106" hidden="1" customWidth="1"/>
    <col min="13059" max="13059" width="81.5703125" style="106" customWidth="1"/>
    <col min="13060" max="13062" width="8.28515625" style="106" bestFit="1" customWidth="1"/>
    <col min="13063" max="13063" width="7.28515625" style="106" bestFit="1" customWidth="1"/>
    <col min="13064" max="13064" width="8.28515625" style="106" bestFit="1" customWidth="1"/>
    <col min="13065" max="13065" width="7.28515625" style="106" bestFit="1" customWidth="1"/>
    <col min="13066" max="13066" width="8.28515625" style="106" bestFit="1" customWidth="1"/>
    <col min="13067" max="13067" width="8.28515625" style="106" customWidth="1"/>
    <col min="13068" max="13069" width="8.28515625" style="106" bestFit="1" customWidth="1"/>
    <col min="13070" max="13312" width="11.42578125" style="106" customWidth="1"/>
    <col min="13313" max="13314" width="0" style="106" hidden="1" customWidth="1"/>
    <col min="13315" max="13315" width="81.5703125" style="106" customWidth="1"/>
    <col min="13316" max="13318" width="8.28515625" style="106" bestFit="1" customWidth="1"/>
    <col min="13319" max="13319" width="7.28515625" style="106" bestFit="1" customWidth="1"/>
    <col min="13320" max="13320" width="8.28515625" style="106" bestFit="1" customWidth="1"/>
    <col min="13321" max="13321" width="7.28515625" style="106" bestFit="1" customWidth="1"/>
    <col min="13322" max="13322" width="8.28515625" style="106" bestFit="1" customWidth="1"/>
    <col min="13323" max="13323" width="8.28515625" style="106" customWidth="1"/>
    <col min="13324" max="13325" width="8.28515625" style="106" bestFit="1" customWidth="1"/>
    <col min="13326" max="13568" width="11.42578125" style="106" customWidth="1"/>
    <col min="13569" max="13570" width="0" style="106" hidden="1" customWidth="1"/>
    <col min="13571" max="13571" width="81.5703125" style="106" customWidth="1"/>
    <col min="13572" max="13574" width="8.28515625" style="106" bestFit="1" customWidth="1"/>
    <col min="13575" max="13575" width="7.28515625" style="106" bestFit="1" customWidth="1"/>
    <col min="13576" max="13576" width="8.28515625" style="106" bestFit="1" customWidth="1"/>
    <col min="13577" max="13577" width="7.28515625" style="106" bestFit="1" customWidth="1"/>
    <col min="13578" max="13578" width="8.28515625" style="106" bestFit="1" customWidth="1"/>
    <col min="13579" max="13579" width="8.28515625" style="106" customWidth="1"/>
    <col min="13580" max="13581" width="8.28515625" style="106" bestFit="1" customWidth="1"/>
    <col min="13582" max="13824" width="11.42578125" style="106" customWidth="1"/>
    <col min="13825" max="13826" width="0" style="106" hidden="1" customWidth="1"/>
    <col min="13827" max="13827" width="81.5703125" style="106" customWidth="1"/>
    <col min="13828" max="13830" width="8.28515625" style="106" bestFit="1" customWidth="1"/>
    <col min="13831" max="13831" width="7.28515625" style="106" bestFit="1" customWidth="1"/>
    <col min="13832" max="13832" width="8.28515625" style="106" bestFit="1" customWidth="1"/>
    <col min="13833" max="13833" width="7.28515625" style="106" bestFit="1" customWidth="1"/>
    <col min="13834" max="13834" width="8.28515625" style="106" bestFit="1" customWidth="1"/>
    <col min="13835" max="13835" width="8.28515625" style="106" customWidth="1"/>
    <col min="13836" max="13837" width="8.28515625" style="106" bestFit="1" customWidth="1"/>
    <col min="13838" max="14080" width="11.42578125" style="106" customWidth="1"/>
    <col min="14081" max="14082" width="0" style="106" hidden="1" customWidth="1"/>
    <col min="14083" max="14083" width="81.5703125" style="106" customWidth="1"/>
    <col min="14084" max="14086" width="8.28515625" style="106" bestFit="1" customWidth="1"/>
    <col min="14087" max="14087" width="7.28515625" style="106" bestFit="1" customWidth="1"/>
    <col min="14088" max="14088" width="8.28515625" style="106" bestFit="1" customWidth="1"/>
    <col min="14089" max="14089" width="7.28515625" style="106" bestFit="1" customWidth="1"/>
    <col min="14090" max="14090" width="8.28515625" style="106" bestFit="1" customWidth="1"/>
    <col min="14091" max="14091" width="8.28515625" style="106" customWidth="1"/>
    <col min="14092" max="14093" width="8.28515625" style="106" bestFit="1" customWidth="1"/>
    <col min="14094" max="14336" width="11.42578125" style="106" customWidth="1"/>
    <col min="14337" max="14338" width="0" style="106" hidden="1" customWidth="1"/>
    <col min="14339" max="14339" width="81.5703125" style="106" customWidth="1"/>
    <col min="14340" max="14342" width="8.28515625" style="106" bestFit="1" customWidth="1"/>
    <col min="14343" max="14343" width="7.28515625" style="106" bestFit="1" customWidth="1"/>
    <col min="14344" max="14344" width="8.28515625" style="106" bestFit="1" customWidth="1"/>
    <col min="14345" max="14345" width="7.28515625" style="106" bestFit="1" customWidth="1"/>
    <col min="14346" max="14346" width="8.28515625" style="106" bestFit="1" customWidth="1"/>
    <col min="14347" max="14347" width="8.28515625" style="106" customWidth="1"/>
    <col min="14348" max="14349" width="8.28515625" style="106" bestFit="1" customWidth="1"/>
    <col min="14350" max="14592" width="11.42578125" style="106" customWidth="1"/>
    <col min="14593" max="14594" width="0" style="106" hidden="1" customWidth="1"/>
    <col min="14595" max="14595" width="81.5703125" style="106" customWidth="1"/>
    <col min="14596" max="14598" width="8.28515625" style="106" bestFit="1" customWidth="1"/>
    <col min="14599" max="14599" width="7.28515625" style="106" bestFit="1" customWidth="1"/>
    <col min="14600" max="14600" width="8.28515625" style="106" bestFit="1" customWidth="1"/>
    <col min="14601" max="14601" width="7.28515625" style="106" bestFit="1" customWidth="1"/>
    <col min="14602" max="14602" width="8.28515625" style="106" bestFit="1" customWidth="1"/>
    <col min="14603" max="14603" width="8.28515625" style="106" customWidth="1"/>
    <col min="14604" max="14605" width="8.28515625" style="106" bestFit="1" customWidth="1"/>
    <col min="14606" max="14848" width="11.42578125" style="106" customWidth="1"/>
    <col min="14849" max="14850" width="0" style="106" hidden="1" customWidth="1"/>
    <col min="14851" max="14851" width="81.5703125" style="106" customWidth="1"/>
    <col min="14852" max="14854" width="8.28515625" style="106" bestFit="1" customWidth="1"/>
    <col min="14855" max="14855" width="7.28515625" style="106" bestFit="1" customWidth="1"/>
    <col min="14856" max="14856" width="8.28515625" style="106" bestFit="1" customWidth="1"/>
    <col min="14857" max="14857" width="7.28515625" style="106" bestFit="1" customWidth="1"/>
    <col min="14858" max="14858" width="8.28515625" style="106" bestFit="1" customWidth="1"/>
    <col min="14859" max="14859" width="8.28515625" style="106" customWidth="1"/>
    <col min="14860" max="14861" width="8.28515625" style="106" bestFit="1" customWidth="1"/>
    <col min="14862" max="15104" width="11.42578125" style="106" customWidth="1"/>
    <col min="15105" max="15106" width="0" style="106" hidden="1" customWidth="1"/>
    <col min="15107" max="15107" width="81.5703125" style="106" customWidth="1"/>
    <col min="15108" max="15110" width="8.28515625" style="106" bestFit="1" customWidth="1"/>
    <col min="15111" max="15111" width="7.28515625" style="106" bestFit="1" customWidth="1"/>
    <col min="15112" max="15112" width="8.28515625" style="106" bestFit="1" customWidth="1"/>
    <col min="15113" max="15113" width="7.28515625" style="106" bestFit="1" customWidth="1"/>
    <col min="15114" max="15114" width="8.28515625" style="106" bestFit="1" customWidth="1"/>
    <col min="15115" max="15115" width="8.28515625" style="106" customWidth="1"/>
    <col min="15116" max="15117" width="8.28515625" style="106" bestFit="1" customWidth="1"/>
    <col min="15118" max="15360" width="11.42578125" style="106" customWidth="1"/>
    <col min="15361" max="15362" width="0" style="106" hidden="1" customWidth="1"/>
    <col min="15363" max="15363" width="81.5703125" style="106" customWidth="1"/>
    <col min="15364" max="15366" width="8.28515625" style="106" bestFit="1" customWidth="1"/>
    <col min="15367" max="15367" width="7.28515625" style="106" bestFit="1" customWidth="1"/>
    <col min="15368" max="15368" width="8.28515625" style="106" bestFit="1" customWidth="1"/>
    <col min="15369" max="15369" width="7.28515625" style="106" bestFit="1" customWidth="1"/>
    <col min="15370" max="15370" width="8.28515625" style="106" bestFit="1" customWidth="1"/>
    <col min="15371" max="15371" width="8.28515625" style="106" customWidth="1"/>
    <col min="15372" max="15373" width="8.28515625" style="106" bestFit="1" customWidth="1"/>
    <col min="15374" max="15616" width="11.42578125" style="106" customWidth="1"/>
    <col min="15617" max="15618" width="0" style="106" hidden="1" customWidth="1"/>
    <col min="15619" max="15619" width="81.5703125" style="106" customWidth="1"/>
    <col min="15620" max="15622" width="8.28515625" style="106" bestFit="1" customWidth="1"/>
    <col min="15623" max="15623" width="7.28515625" style="106" bestFit="1" customWidth="1"/>
    <col min="15624" max="15624" width="8.28515625" style="106" bestFit="1" customWidth="1"/>
    <col min="15625" max="15625" width="7.28515625" style="106" bestFit="1" customWidth="1"/>
    <col min="15626" max="15626" width="8.28515625" style="106" bestFit="1" customWidth="1"/>
    <col min="15627" max="15627" width="8.28515625" style="106" customWidth="1"/>
    <col min="15628" max="15629" width="8.28515625" style="106" bestFit="1" customWidth="1"/>
    <col min="15630" max="15872" width="11.42578125" style="106" customWidth="1"/>
    <col min="15873" max="15874" width="0" style="106" hidden="1" customWidth="1"/>
    <col min="15875" max="15875" width="81.5703125" style="106" customWidth="1"/>
    <col min="15876" max="15878" width="8.28515625" style="106" bestFit="1" customWidth="1"/>
    <col min="15879" max="15879" width="7.28515625" style="106" bestFit="1" customWidth="1"/>
    <col min="15880" max="15880" width="8.28515625" style="106" bestFit="1" customWidth="1"/>
    <col min="15881" max="15881" width="7.28515625" style="106" bestFit="1" customWidth="1"/>
    <col min="15882" max="15882" width="8.28515625" style="106" bestFit="1" customWidth="1"/>
    <col min="15883" max="15883" width="8.28515625" style="106" customWidth="1"/>
    <col min="15884" max="15885" width="8.28515625" style="106" bestFit="1" customWidth="1"/>
    <col min="15886" max="16128" width="11.42578125" style="106" customWidth="1"/>
    <col min="16129" max="16130" width="0" style="106" hidden="1" customWidth="1"/>
    <col min="16131" max="16131" width="81.5703125" style="106" customWidth="1"/>
    <col min="16132" max="16134" width="8.28515625" style="106" bestFit="1" customWidth="1"/>
    <col min="16135" max="16135" width="7.28515625" style="106" bestFit="1" customWidth="1"/>
    <col min="16136" max="16136" width="8.28515625" style="106" bestFit="1" customWidth="1"/>
    <col min="16137" max="16137" width="7.28515625" style="106" bestFit="1" customWidth="1"/>
    <col min="16138" max="16138" width="8.28515625" style="106" bestFit="1" customWidth="1"/>
    <col min="16139" max="16139" width="8.28515625" style="106" customWidth="1"/>
    <col min="16140" max="16141" width="8.28515625" style="106" bestFit="1" customWidth="1"/>
    <col min="16142" max="16384" width="11.42578125" style="106" customWidth="1"/>
  </cols>
  <sheetData>
    <row r="1" spans="1:13" s="101" customFormat="1" ht="15" customHeight="1">
      <c r="A1" s="665"/>
      <c r="B1" s="665"/>
      <c r="C1" s="724"/>
      <c r="D1" s="724"/>
      <c r="E1" s="724"/>
      <c r="F1" s="724"/>
      <c r="G1" s="724"/>
      <c r="H1" s="724"/>
      <c r="I1" s="724"/>
      <c r="J1" s="724"/>
      <c r="K1" s="724"/>
      <c r="L1" s="724"/>
      <c r="M1" s="724"/>
    </row>
    <row r="2" spans="1:13" s="101" customFormat="1" ht="15" customHeight="1">
      <c r="A2" s="725" t="s">
        <v>908</v>
      </c>
      <c r="B2" s="725"/>
      <c r="C2" s="725"/>
      <c r="D2" s="725"/>
      <c r="E2" s="725"/>
      <c r="F2" s="725"/>
      <c r="G2" s="725"/>
      <c r="H2" s="725"/>
      <c r="I2" s="725"/>
      <c r="J2" s="725"/>
      <c r="K2" s="725"/>
      <c r="L2" s="725"/>
      <c r="M2" s="725"/>
    </row>
    <row r="3" spans="1:13" s="101" customFormat="1" ht="15" customHeight="1">
      <c r="A3" s="665"/>
      <c r="B3" s="665"/>
      <c r="C3" s="725" t="s">
        <v>526</v>
      </c>
      <c r="D3" s="725"/>
      <c r="E3" s="725"/>
      <c r="F3" s="725"/>
      <c r="G3" s="725"/>
      <c r="H3" s="725"/>
      <c r="I3" s="725"/>
      <c r="J3" s="725"/>
      <c r="K3" s="725"/>
      <c r="L3" s="725"/>
      <c r="M3" s="725"/>
    </row>
    <row r="4" spans="1:13" s="101" customFormat="1" ht="15" customHeight="1">
      <c r="A4" s="726"/>
      <c r="B4" s="725"/>
      <c r="C4" s="725"/>
      <c r="D4" s="725"/>
      <c r="E4" s="725"/>
      <c r="F4" s="725"/>
      <c r="G4" s="725"/>
      <c r="H4" s="725"/>
      <c r="I4" s="725"/>
      <c r="J4" s="725"/>
      <c r="K4" s="725"/>
      <c r="L4" s="725"/>
      <c r="M4" s="725"/>
    </row>
    <row r="5" spans="1:13" s="104" customFormat="1" ht="15" customHeight="1" thickBot="1">
      <c r="A5" s="102"/>
      <c r="B5" s="103"/>
      <c r="C5" s="103"/>
      <c r="D5" s="103"/>
      <c r="E5" s="103"/>
      <c r="F5" s="103"/>
      <c r="G5" s="103"/>
      <c r="H5" s="103"/>
      <c r="I5" s="103"/>
      <c r="J5" s="103"/>
      <c r="K5" s="103"/>
      <c r="L5" s="103"/>
      <c r="M5" s="103"/>
    </row>
    <row r="6" spans="1:13" s="105" customFormat="1" ht="30" customHeight="1" thickTop="1" thickBot="1">
      <c r="A6" s="81"/>
      <c r="B6" s="81"/>
      <c r="C6" s="628"/>
      <c r="D6" s="609" t="s">
        <v>453</v>
      </c>
      <c r="E6" s="609" t="s">
        <v>454</v>
      </c>
      <c r="F6" s="609" t="s">
        <v>455</v>
      </c>
      <c r="G6" s="609" t="s">
        <v>456</v>
      </c>
      <c r="H6" s="609" t="s">
        <v>457</v>
      </c>
      <c r="I6" s="609" t="s">
        <v>458</v>
      </c>
      <c r="J6" s="609" t="s">
        <v>459</v>
      </c>
      <c r="K6" s="609" t="s">
        <v>460</v>
      </c>
      <c r="L6" s="629" t="s">
        <v>461</v>
      </c>
      <c r="M6" s="629" t="s">
        <v>462</v>
      </c>
    </row>
    <row r="7" spans="1:13" ht="15" customHeight="1" thickTop="1" thickBot="1">
      <c r="A7" s="81"/>
      <c r="B7" s="81"/>
      <c r="C7" s="98"/>
      <c r="D7" s="98"/>
      <c r="E7" s="98"/>
      <c r="F7" s="98"/>
      <c r="G7" s="98"/>
      <c r="H7" s="98"/>
      <c r="I7" s="98"/>
      <c r="J7" s="98"/>
      <c r="K7" s="98"/>
      <c r="L7" s="98"/>
      <c r="M7" s="98"/>
    </row>
    <row r="8" spans="1:13" s="108" customFormat="1" ht="15" customHeight="1" thickTop="1" thickBot="1">
      <c r="A8" s="81"/>
      <c r="B8" s="107"/>
      <c r="C8" s="630" t="s">
        <v>337</v>
      </c>
      <c r="D8" s="631"/>
      <c r="E8" s="631"/>
      <c r="F8" s="631"/>
      <c r="G8" s="631"/>
      <c r="H8" s="631"/>
      <c r="I8" s="631"/>
      <c r="J8" s="631"/>
      <c r="K8" s="631"/>
      <c r="L8" s="631"/>
      <c r="M8" s="632"/>
    </row>
    <row r="9" spans="1:13" ht="15" customHeight="1" thickTop="1">
      <c r="A9" s="81" t="s">
        <v>527</v>
      </c>
      <c r="B9" s="109" t="s">
        <v>528</v>
      </c>
      <c r="C9" s="110" t="s">
        <v>529</v>
      </c>
      <c r="D9" s="111">
        <v>0.1183</v>
      </c>
      <c r="E9" s="111">
        <v>0.11550000000000001</v>
      </c>
      <c r="F9" s="111">
        <v>0.1138</v>
      </c>
      <c r="G9" s="111">
        <v>0.1066</v>
      </c>
      <c r="H9" s="111">
        <v>0.1263</v>
      </c>
      <c r="I9" s="111">
        <v>0.11509999999999999</v>
      </c>
      <c r="J9" s="111">
        <v>0.1047</v>
      </c>
      <c r="K9" s="111">
        <v>0.1086</v>
      </c>
      <c r="L9" s="111">
        <v>0.1016</v>
      </c>
      <c r="M9" s="111">
        <v>0.1094</v>
      </c>
    </row>
    <row r="10" spans="1:13" ht="15" customHeight="1" thickBot="1">
      <c r="A10" s="81" t="s">
        <v>527</v>
      </c>
      <c r="B10" s="109" t="s">
        <v>530</v>
      </c>
      <c r="C10" s="110" t="s">
        <v>531</v>
      </c>
      <c r="D10" s="111">
        <v>0.70169999999999999</v>
      </c>
      <c r="E10" s="111">
        <v>0.69669999999999999</v>
      </c>
      <c r="F10" s="111">
        <v>0.70750000000000002</v>
      </c>
      <c r="G10" s="111">
        <v>0.71650000000000003</v>
      </c>
      <c r="H10" s="111">
        <v>0.72309999999999997</v>
      </c>
      <c r="I10" s="111">
        <v>0.74250000000000005</v>
      </c>
      <c r="J10" s="111">
        <v>0.74929999999999997</v>
      </c>
      <c r="K10" s="111">
        <v>0.73899999999999999</v>
      </c>
      <c r="L10" s="111">
        <v>0.74470000000000003</v>
      </c>
      <c r="M10" s="111">
        <v>0.747</v>
      </c>
    </row>
    <row r="11" spans="1:13" s="112" customFormat="1" ht="15" customHeight="1" thickTop="1" thickBot="1">
      <c r="A11" s="81"/>
      <c r="B11" s="107"/>
      <c r="C11" s="630" t="s">
        <v>340</v>
      </c>
      <c r="D11" s="631"/>
      <c r="E11" s="631"/>
      <c r="F11" s="631"/>
      <c r="G11" s="631"/>
      <c r="H11" s="631"/>
      <c r="I11" s="631"/>
      <c r="J11" s="631"/>
      <c r="K11" s="631"/>
      <c r="L11" s="647"/>
      <c r="M11" s="632"/>
    </row>
    <row r="12" spans="1:13" s="105" customFormat="1" ht="15" customHeight="1" thickTop="1">
      <c r="A12" s="81" t="s">
        <v>527</v>
      </c>
      <c r="B12" s="109" t="s">
        <v>532</v>
      </c>
      <c r="C12" s="110" t="s">
        <v>533</v>
      </c>
      <c r="D12" s="111">
        <v>0.76939999999999997</v>
      </c>
      <c r="E12" s="111">
        <v>0.77490000000000003</v>
      </c>
      <c r="F12" s="111">
        <v>0.77170000000000005</v>
      </c>
      <c r="G12" s="111">
        <v>0.76119999999999999</v>
      </c>
      <c r="H12" s="111">
        <v>0.75049999999999994</v>
      </c>
      <c r="I12" s="111">
        <v>0.72840000000000005</v>
      </c>
      <c r="J12" s="111">
        <v>0.70909999999999995</v>
      </c>
      <c r="K12" s="111">
        <v>0.71389999999999998</v>
      </c>
      <c r="L12" s="111">
        <v>0.73099999999999998</v>
      </c>
      <c r="M12" s="111">
        <v>0.71809999999999996</v>
      </c>
    </row>
    <row r="13" spans="1:13" s="114" customFormat="1" ht="15" customHeight="1">
      <c r="A13" s="81" t="s">
        <v>527</v>
      </c>
      <c r="B13" s="109" t="s">
        <v>534</v>
      </c>
      <c r="C13" s="110" t="s">
        <v>535</v>
      </c>
      <c r="D13" s="113">
        <v>0.76939999999999997</v>
      </c>
      <c r="E13" s="111">
        <v>0.77490000000000003</v>
      </c>
      <c r="F13" s="111">
        <v>0.77170000000000005</v>
      </c>
      <c r="G13" s="111">
        <v>0.76119999999999999</v>
      </c>
      <c r="H13" s="111">
        <v>0.75060000000000004</v>
      </c>
      <c r="I13" s="111">
        <v>0.72909999999999997</v>
      </c>
      <c r="J13" s="111">
        <v>0.7097</v>
      </c>
      <c r="K13" s="111">
        <v>0.71430000000000005</v>
      </c>
      <c r="L13" s="111">
        <v>0.73129999999999995</v>
      </c>
      <c r="M13" s="111">
        <v>0.7198</v>
      </c>
    </row>
    <row r="14" spans="1:13" s="114" customFormat="1" ht="15" customHeight="1">
      <c r="A14" s="81"/>
      <c r="B14" s="109"/>
      <c r="C14" s="110" t="s">
        <v>536</v>
      </c>
      <c r="D14" s="111">
        <v>5.5500000000000001E-2</v>
      </c>
      <c r="E14" s="111">
        <v>5.5100000000000003E-2</v>
      </c>
      <c r="F14" s="111">
        <v>5.2200000000000003E-2</v>
      </c>
      <c r="G14" s="111">
        <v>6.25E-2</v>
      </c>
      <c r="H14" s="111">
        <v>6.6199999999999995E-2</v>
      </c>
      <c r="I14" s="111">
        <v>7.2099999999999997E-2</v>
      </c>
      <c r="J14" s="111">
        <v>8.2199999999999995E-2</v>
      </c>
      <c r="K14" s="111">
        <v>8.0199999999999994E-2</v>
      </c>
      <c r="L14" s="111">
        <v>7.9000000000000001E-2</v>
      </c>
      <c r="M14" s="111">
        <v>7.9000000000000001E-2</v>
      </c>
    </row>
    <row r="15" spans="1:13" s="114" customFormat="1" ht="15" customHeight="1" thickBot="1">
      <c r="A15" s="81" t="s">
        <v>527</v>
      </c>
      <c r="B15" s="109" t="s">
        <v>537</v>
      </c>
      <c r="C15" s="110" t="s">
        <v>538</v>
      </c>
      <c r="D15" s="111">
        <v>2.0000000000000001E-4</v>
      </c>
      <c r="E15" s="111">
        <v>2.0000000000000001E-4</v>
      </c>
      <c r="F15" s="111">
        <v>2.0000000000000001E-4</v>
      </c>
      <c r="G15" s="111">
        <v>2.0000000000000001E-4</v>
      </c>
      <c r="H15" s="111">
        <v>2.0000000000000001E-4</v>
      </c>
      <c r="I15" s="111">
        <v>2.0000000000000001E-4</v>
      </c>
      <c r="J15" s="111">
        <v>2.0000000000000001E-4</v>
      </c>
      <c r="K15" s="111">
        <v>2.0000000000000001E-4</v>
      </c>
      <c r="L15" s="111">
        <v>2.0000000000000001E-4</v>
      </c>
      <c r="M15" s="111">
        <v>2.0000000000000001E-4</v>
      </c>
    </row>
    <row r="16" spans="1:13" s="112" customFormat="1" ht="15" customHeight="1" thickTop="1" thickBot="1">
      <c r="A16" s="81"/>
      <c r="B16" s="107"/>
      <c r="C16" s="630" t="s">
        <v>539</v>
      </c>
      <c r="D16" s="631"/>
      <c r="E16" s="631"/>
      <c r="F16" s="631"/>
      <c r="G16" s="631"/>
      <c r="H16" s="631"/>
      <c r="I16" s="631"/>
      <c r="J16" s="631"/>
      <c r="K16" s="631"/>
      <c r="L16" s="647"/>
      <c r="M16" s="632"/>
    </row>
    <row r="17" spans="1:13" s="105" customFormat="1" ht="15" customHeight="1" thickTop="1">
      <c r="A17" s="81" t="s">
        <v>527</v>
      </c>
      <c r="B17" s="109" t="s">
        <v>540</v>
      </c>
      <c r="C17" s="110" t="s">
        <v>541</v>
      </c>
      <c r="D17" s="111">
        <v>0.1154</v>
      </c>
      <c r="E17" s="111">
        <v>0.1762</v>
      </c>
      <c r="F17" s="111">
        <v>0.14269999999999999</v>
      </c>
      <c r="G17" s="111">
        <v>0.1265</v>
      </c>
      <c r="H17" s="111">
        <v>0.1123</v>
      </c>
      <c r="I17" s="111">
        <v>0.10680000000000001</v>
      </c>
      <c r="J17" s="111">
        <v>7.5300000000000006E-2</v>
      </c>
      <c r="K17" s="111">
        <v>6.7199999999999996E-2</v>
      </c>
      <c r="L17" s="111">
        <v>7.9000000000000001E-2</v>
      </c>
      <c r="M17" s="111">
        <v>5.79E-2</v>
      </c>
    </row>
    <row r="18" spans="1:13" s="114" customFormat="1" ht="15" customHeight="1">
      <c r="A18" s="81" t="s">
        <v>527</v>
      </c>
      <c r="B18" s="109" t="s">
        <v>542</v>
      </c>
      <c r="C18" s="110" t="s">
        <v>543</v>
      </c>
      <c r="D18" s="111">
        <v>0.88460000000000005</v>
      </c>
      <c r="E18" s="111">
        <v>0.82379999999999998</v>
      </c>
      <c r="F18" s="111">
        <v>0.85729999999999995</v>
      </c>
      <c r="G18" s="111">
        <v>0.87350000000000005</v>
      </c>
      <c r="H18" s="111">
        <v>0.88770000000000004</v>
      </c>
      <c r="I18" s="111">
        <v>0.89319999999999999</v>
      </c>
      <c r="J18" s="111">
        <v>0.92469999999999997</v>
      </c>
      <c r="K18" s="111">
        <v>0.93279999999999996</v>
      </c>
      <c r="L18" s="111">
        <v>0.92100000000000004</v>
      </c>
      <c r="M18" s="111">
        <v>0.94210000000000005</v>
      </c>
    </row>
    <row r="19" spans="1:13" s="114" customFormat="1" ht="15" customHeight="1" thickBot="1">
      <c r="A19" s="81" t="s">
        <v>527</v>
      </c>
      <c r="B19" s="109" t="s">
        <v>544</v>
      </c>
      <c r="C19" s="110" t="s">
        <v>545</v>
      </c>
      <c r="D19" s="115">
        <v>590.3895</v>
      </c>
      <c r="E19" s="115">
        <v>596.69920000000002</v>
      </c>
      <c r="F19" s="115">
        <v>605.7183</v>
      </c>
      <c r="G19" s="115">
        <v>614.42200000000003</v>
      </c>
      <c r="H19" s="115">
        <v>645.2319</v>
      </c>
      <c r="I19" s="115">
        <v>628.03279999999995</v>
      </c>
      <c r="J19" s="115">
        <v>621.57389999999998</v>
      </c>
      <c r="K19" s="115">
        <v>624.17139999999995</v>
      </c>
      <c r="L19" s="115">
        <v>630.20209999999997</v>
      </c>
      <c r="M19" s="115">
        <v>631.23249999999996</v>
      </c>
    </row>
    <row r="20" spans="1:13" s="112" customFormat="1" ht="15" customHeight="1" thickTop="1" thickBot="1">
      <c r="A20" s="81"/>
      <c r="B20" s="107"/>
      <c r="C20" s="630" t="s">
        <v>546</v>
      </c>
      <c r="D20" s="631"/>
      <c r="E20" s="631"/>
      <c r="F20" s="631"/>
      <c r="G20" s="631"/>
      <c r="H20" s="631"/>
      <c r="I20" s="631"/>
      <c r="J20" s="631"/>
      <c r="K20" s="631"/>
      <c r="L20" s="647"/>
      <c r="M20" s="632"/>
    </row>
    <row r="21" spans="1:13" s="105" customFormat="1" ht="15" customHeight="1" thickTop="1">
      <c r="A21" s="81" t="s">
        <v>527</v>
      </c>
      <c r="B21" s="109" t="s">
        <v>547</v>
      </c>
      <c r="C21" s="110" t="s">
        <v>548</v>
      </c>
      <c r="D21" s="111">
        <v>0.98170000000000002</v>
      </c>
      <c r="E21" s="111">
        <v>0.98109999999999997</v>
      </c>
      <c r="F21" s="111">
        <v>0.97819999999999996</v>
      </c>
      <c r="G21" s="111">
        <v>0.97529999999999994</v>
      </c>
      <c r="H21" s="111">
        <v>0.97289999999999999</v>
      </c>
      <c r="I21" s="111">
        <v>0.96689999999999998</v>
      </c>
      <c r="J21" s="111">
        <v>0.97270000000000001</v>
      </c>
      <c r="K21" s="111">
        <v>0.97529999999999994</v>
      </c>
      <c r="L21" s="111">
        <v>0.96950000000000003</v>
      </c>
      <c r="M21" s="111">
        <v>0.96379999999999999</v>
      </c>
    </row>
    <row r="22" spans="1:13" s="114" customFormat="1" ht="15" customHeight="1">
      <c r="A22" s="81" t="s">
        <v>527</v>
      </c>
      <c r="B22" s="109" t="s">
        <v>549</v>
      </c>
      <c r="C22" s="110" t="s">
        <v>550</v>
      </c>
      <c r="D22" s="111">
        <v>2.5399999999999999E-2</v>
      </c>
      <c r="E22" s="111">
        <v>2.7699999999999999E-2</v>
      </c>
      <c r="F22" s="111">
        <v>3.39E-2</v>
      </c>
      <c r="G22" s="111">
        <v>3.7999999999999999E-2</v>
      </c>
      <c r="H22" s="111">
        <v>4.5699999999999998E-2</v>
      </c>
      <c r="I22" s="111">
        <v>5.16E-2</v>
      </c>
      <c r="J22" s="111">
        <v>5.9499999999999997E-2</v>
      </c>
      <c r="K22" s="111">
        <v>0.29289999999999999</v>
      </c>
      <c r="L22" s="111">
        <v>0.29480000000000001</v>
      </c>
      <c r="M22" s="111">
        <v>0.27200000000000002</v>
      </c>
    </row>
    <row r="23" spans="1:13" s="114" customFormat="1" ht="15" customHeight="1">
      <c r="A23" s="81" t="s">
        <v>527</v>
      </c>
      <c r="B23" s="109" t="s">
        <v>551</v>
      </c>
      <c r="C23" s="110" t="s">
        <v>552</v>
      </c>
      <c r="D23" s="111">
        <v>1.83E-2</v>
      </c>
      <c r="E23" s="111">
        <v>1.89E-2</v>
      </c>
      <c r="F23" s="111">
        <v>2.18E-2</v>
      </c>
      <c r="G23" s="111">
        <v>2.47E-2</v>
      </c>
      <c r="H23" s="111">
        <v>2.7099999999999999E-2</v>
      </c>
      <c r="I23" s="111">
        <v>3.3099999999999997E-2</v>
      </c>
      <c r="J23" s="111">
        <v>2.7300000000000001E-2</v>
      </c>
      <c r="K23" s="111">
        <v>2.47E-2</v>
      </c>
      <c r="L23" s="111">
        <v>3.0499999999999999E-2</v>
      </c>
      <c r="M23" s="111">
        <v>3.6200000000000003E-2</v>
      </c>
    </row>
    <row r="24" spans="1:13" s="114" customFormat="1" ht="15" customHeight="1">
      <c r="A24" s="81" t="s">
        <v>527</v>
      </c>
      <c r="B24" s="109" t="s">
        <v>553</v>
      </c>
      <c r="C24" s="110" t="s">
        <v>554</v>
      </c>
      <c r="D24" s="111">
        <v>2.29E-2</v>
      </c>
      <c r="E24" s="111">
        <v>2.47E-2</v>
      </c>
      <c r="F24" s="111">
        <v>3.0499999999999999E-2</v>
      </c>
      <c r="G24" s="111">
        <v>3.3099999999999997E-2</v>
      </c>
      <c r="H24" s="111">
        <v>3.9199999999999999E-2</v>
      </c>
      <c r="I24" s="111">
        <v>4.3900000000000002E-2</v>
      </c>
      <c r="J24" s="111">
        <v>5.4100000000000002E-2</v>
      </c>
      <c r="K24" s="111">
        <v>0.29299999999999998</v>
      </c>
      <c r="L24" s="111">
        <v>0.29060000000000002</v>
      </c>
      <c r="M24" s="111">
        <v>0.26479999999999998</v>
      </c>
    </row>
    <row r="25" spans="1:13" s="114" customFormat="1" ht="15" customHeight="1">
      <c r="A25" s="81" t="s">
        <v>527</v>
      </c>
      <c r="B25" s="109" t="s">
        <v>555</v>
      </c>
      <c r="C25" s="110" t="s">
        <v>950</v>
      </c>
      <c r="D25" s="111">
        <v>0.1116</v>
      </c>
      <c r="E25" s="111">
        <v>0.1245</v>
      </c>
      <c r="F25" s="111">
        <v>0.12039999999999999</v>
      </c>
      <c r="G25" s="111">
        <v>0.15010000000000001</v>
      </c>
      <c r="H25" s="111">
        <v>0.16389999999999999</v>
      </c>
      <c r="I25" s="111">
        <v>0.17699999999999999</v>
      </c>
      <c r="J25" s="111">
        <v>0.1163</v>
      </c>
      <c r="K25" s="111">
        <v>2.46E-2</v>
      </c>
      <c r="L25" s="111">
        <v>4.4299999999999999E-2</v>
      </c>
      <c r="M25" s="111">
        <v>6.1699999999999998E-2</v>
      </c>
    </row>
    <row r="26" spans="1:13" s="114" customFormat="1" ht="15" customHeight="1">
      <c r="A26" s="81" t="s">
        <v>527</v>
      </c>
      <c r="B26" s="109" t="s">
        <v>557</v>
      </c>
      <c r="C26" s="110" t="s">
        <v>558</v>
      </c>
      <c r="D26" s="111">
        <v>8.3999999999999995E-3</v>
      </c>
      <c r="E26" s="111">
        <v>8.3999999999999995E-3</v>
      </c>
      <c r="F26" s="111">
        <v>9.1000000000000004E-3</v>
      </c>
      <c r="G26" s="111">
        <v>9.2999999999999992E-3</v>
      </c>
      <c r="H26" s="111">
        <v>9.5999999999999992E-3</v>
      </c>
      <c r="I26" s="111">
        <v>9.9000000000000008E-3</v>
      </c>
      <c r="J26" s="111">
        <v>8.8599999999999998E-2</v>
      </c>
      <c r="K26" s="111">
        <v>0.1198</v>
      </c>
      <c r="L26" s="111">
        <v>0.10929999999999999</v>
      </c>
      <c r="M26" s="111">
        <v>9.69E-2</v>
      </c>
    </row>
    <row r="27" spans="1:13" s="114" customFormat="1" ht="15" customHeight="1">
      <c r="A27" s="81" t="s">
        <v>527</v>
      </c>
      <c r="B27" s="109" t="s">
        <v>559</v>
      </c>
      <c r="C27" s="110" t="s">
        <v>560</v>
      </c>
      <c r="D27" s="111">
        <v>7.0900000000000005E-2</v>
      </c>
      <c r="E27" s="111">
        <v>6.9900000000000004E-2</v>
      </c>
      <c r="F27" s="111">
        <v>7.2300000000000003E-2</v>
      </c>
      <c r="G27" s="111">
        <v>7.5300000000000006E-2</v>
      </c>
      <c r="H27" s="111">
        <v>7.4999999999999997E-2</v>
      </c>
      <c r="I27" s="111">
        <v>8.3000000000000004E-2</v>
      </c>
      <c r="J27" s="111">
        <v>9.4100000000000003E-2</v>
      </c>
      <c r="K27" s="111">
        <v>9.3399999999999997E-2</v>
      </c>
      <c r="L27" s="111">
        <v>8.9499999999999996E-2</v>
      </c>
      <c r="M27" s="111">
        <v>9.3100000000000002E-2</v>
      </c>
    </row>
    <row r="28" spans="1:13" s="114" customFormat="1" ht="15" customHeight="1">
      <c r="A28" s="81" t="s">
        <v>527</v>
      </c>
      <c r="B28" s="109" t="s">
        <v>561</v>
      </c>
      <c r="C28" s="110" t="s">
        <v>562</v>
      </c>
      <c r="D28" s="111">
        <v>0.97030000000000005</v>
      </c>
      <c r="E28" s="111">
        <v>0.96809999999999996</v>
      </c>
      <c r="F28" s="111">
        <v>0.96489999999999998</v>
      </c>
      <c r="G28" s="111">
        <v>0.96140000000000003</v>
      </c>
      <c r="H28" s="111">
        <v>0.95879999999999999</v>
      </c>
      <c r="I28" s="111">
        <v>0.95189999999999997</v>
      </c>
      <c r="J28" s="111">
        <v>0.97</v>
      </c>
      <c r="K28" s="111">
        <v>0.96709999999999996</v>
      </c>
      <c r="L28" s="111">
        <v>0.95940000000000003</v>
      </c>
      <c r="M28" s="111">
        <v>0.95009999999999994</v>
      </c>
    </row>
    <row r="29" spans="1:13" s="114" customFormat="1" ht="15" customHeight="1">
      <c r="A29" s="81" t="s">
        <v>527</v>
      </c>
      <c r="B29" s="109" t="s">
        <v>563</v>
      </c>
      <c r="C29" s="110" t="s">
        <v>564</v>
      </c>
      <c r="D29" s="111">
        <v>1.0800000000000001E-2</v>
      </c>
      <c r="E29" s="111">
        <v>1.23E-2</v>
      </c>
      <c r="F29" s="111">
        <v>1.2999999999999999E-2</v>
      </c>
      <c r="G29" s="111">
        <v>1.34E-2</v>
      </c>
      <c r="H29" s="111">
        <v>1.3899999999999999E-2</v>
      </c>
      <c r="I29" s="111">
        <v>1.3599999999999999E-2</v>
      </c>
      <c r="J29" s="111">
        <v>1E-4</v>
      </c>
      <c r="K29" s="111">
        <v>3.7000000000000002E-3</v>
      </c>
      <c r="L29" s="111">
        <v>7.7999999999999996E-3</v>
      </c>
      <c r="M29" s="111">
        <v>1.14E-2</v>
      </c>
    </row>
    <row r="30" spans="1:13" s="114" customFormat="1" ht="15" customHeight="1">
      <c r="A30" s="81" t="s">
        <v>527</v>
      </c>
      <c r="B30" s="109" t="s">
        <v>565</v>
      </c>
      <c r="C30" s="110" t="s">
        <v>566</v>
      </c>
      <c r="D30" s="111">
        <v>3.5000000000000001E-3</v>
      </c>
      <c r="E30" s="111">
        <v>2.8E-3</v>
      </c>
      <c r="F30" s="111">
        <v>2.7000000000000001E-3</v>
      </c>
      <c r="G30" s="111">
        <v>3.8999999999999998E-3</v>
      </c>
      <c r="H30" s="111">
        <v>3.5000000000000001E-3</v>
      </c>
      <c r="I30" s="111">
        <v>4.0000000000000001E-3</v>
      </c>
      <c r="J30" s="111">
        <v>0</v>
      </c>
      <c r="K30" s="111">
        <v>2.5999999999999999E-3</v>
      </c>
      <c r="L30" s="111">
        <v>3.2000000000000002E-3</v>
      </c>
      <c r="M30" s="111">
        <v>4.3E-3</v>
      </c>
    </row>
    <row r="31" spans="1:13" s="114" customFormat="1" ht="15" customHeight="1">
      <c r="A31" s="81" t="s">
        <v>527</v>
      </c>
      <c r="B31" s="109" t="s">
        <v>567</v>
      </c>
      <c r="C31" s="110" t="s">
        <v>568</v>
      </c>
      <c r="D31" s="111">
        <v>8.9999999999999998E-4</v>
      </c>
      <c r="E31" s="111">
        <v>8.0000000000000004E-4</v>
      </c>
      <c r="F31" s="111">
        <v>1.1999999999999999E-3</v>
      </c>
      <c r="G31" s="111">
        <v>1E-3</v>
      </c>
      <c r="H31" s="111">
        <v>1.5E-3</v>
      </c>
      <c r="I31" s="111">
        <v>1.6999999999999999E-3</v>
      </c>
      <c r="J31" s="111">
        <v>8.9999999999999998E-4</v>
      </c>
      <c r="K31" s="111">
        <v>1.6000000000000001E-3</v>
      </c>
      <c r="L31" s="111">
        <v>2.0999999999999999E-3</v>
      </c>
      <c r="M31" s="111">
        <v>2.2000000000000001E-3</v>
      </c>
    </row>
    <row r="32" spans="1:13" s="114" customFormat="1" ht="15" customHeight="1">
      <c r="A32" s="81" t="s">
        <v>527</v>
      </c>
      <c r="B32" s="109" t="s">
        <v>569</v>
      </c>
      <c r="C32" s="110" t="s">
        <v>570</v>
      </c>
      <c r="D32" s="111">
        <v>1.2999999999999999E-3</v>
      </c>
      <c r="E32" s="111">
        <v>1.1000000000000001E-3</v>
      </c>
      <c r="F32" s="111">
        <v>1.1999999999999999E-3</v>
      </c>
      <c r="G32" s="111">
        <v>1.6000000000000001E-3</v>
      </c>
      <c r="H32" s="111">
        <v>2.5000000000000001E-3</v>
      </c>
      <c r="I32" s="111">
        <v>2.5999999999999999E-3</v>
      </c>
      <c r="J32" s="111">
        <v>6.9999999999999999E-4</v>
      </c>
      <c r="K32" s="111">
        <v>5.0000000000000001E-4</v>
      </c>
      <c r="L32" s="111">
        <v>1.6000000000000001E-3</v>
      </c>
      <c r="M32" s="111">
        <v>1.8E-3</v>
      </c>
    </row>
    <row r="33" spans="1:13" s="114" customFormat="1" ht="15" customHeight="1" thickBot="1">
      <c r="A33" s="81" t="s">
        <v>527</v>
      </c>
      <c r="B33" s="110" t="s">
        <v>571</v>
      </c>
      <c r="C33" s="110" t="s">
        <v>572</v>
      </c>
      <c r="D33" s="111">
        <v>1.3299999999999999E-2</v>
      </c>
      <c r="E33" s="111">
        <v>1.4999999999999999E-2</v>
      </c>
      <c r="F33" s="111">
        <v>1.7000000000000001E-2</v>
      </c>
      <c r="G33" s="111">
        <v>1.8599999999999998E-2</v>
      </c>
      <c r="H33" s="111">
        <v>1.9699999999999999E-2</v>
      </c>
      <c r="I33" s="111">
        <v>2.6100000000000002E-2</v>
      </c>
      <c r="J33" s="111">
        <v>2.8199999999999999E-2</v>
      </c>
      <c r="K33" s="111">
        <v>2.4400000000000002E-2</v>
      </c>
      <c r="L33" s="111">
        <v>2.58E-2</v>
      </c>
      <c r="M33" s="111">
        <v>3.0099999999999998E-2</v>
      </c>
    </row>
    <row r="34" spans="1:13" s="112" customFormat="1" ht="15" customHeight="1" thickTop="1" thickBot="1">
      <c r="A34" s="81"/>
      <c r="B34" s="107"/>
      <c r="C34" s="630" t="s">
        <v>363</v>
      </c>
      <c r="D34" s="631"/>
      <c r="E34" s="631"/>
      <c r="F34" s="631"/>
      <c r="G34" s="631"/>
      <c r="H34" s="631"/>
      <c r="I34" s="631"/>
      <c r="J34" s="631"/>
      <c r="K34" s="631"/>
      <c r="L34" s="647"/>
      <c r="M34" s="632"/>
    </row>
    <row r="35" spans="1:13" s="105" customFormat="1" ht="15" customHeight="1" thickTop="1">
      <c r="A35" s="81" t="s">
        <v>527</v>
      </c>
      <c r="B35" s="109" t="s">
        <v>573</v>
      </c>
      <c r="C35" s="110" t="s">
        <v>574</v>
      </c>
      <c r="D35" s="111">
        <v>0.35160000000000002</v>
      </c>
      <c r="E35" s="111">
        <v>0.3619</v>
      </c>
      <c r="F35" s="111">
        <v>0.3871</v>
      </c>
      <c r="G35" s="111">
        <v>0.36320000000000002</v>
      </c>
      <c r="H35" s="111">
        <v>0.43859999999999999</v>
      </c>
      <c r="I35" s="111">
        <v>0.42630000000000001</v>
      </c>
      <c r="J35" s="111">
        <v>0.40379999999999999</v>
      </c>
      <c r="K35" s="111">
        <v>0.42749999999999999</v>
      </c>
      <c r="L35" s="111">
        <v>0.4259</v>
      </c>
      <c r="M35" s="111">
        <v>0.46539999999999998</v>
      </c>
    </row>
    <row r="36" spans="1:13" s="114" customFormat="1" ht="15" customHeight="1">
      <c r="A36" s="81" t="s">
        <v>527</v>
      </c>
      <c r="B36" s="109" t="s">
        <v>575</v>
      </c>
      <c r="C36" s="110" t="s">
        <v>576</v>
      </c>
      <c r="D36" s="111">
        <v>0.75890000000000002</v>
      </c>
      <c r="E36" s="111">
        <v>0.82110000000000005</v>
      </c>
      <c r="F36" s="111">
        <v>0.86529999999999996</v>
      </c>
      <c r="G36" s="111">
        <v>0.77039999999999997</v>
      </c>
      <c r="H36" s="111">
        <v>0.76280000000000003</v>
      </c>
      <c r="I36" s="111">
        <v>0.6905</v>
      </c>
      <c r="J36" s="111">
        <v>0.65410000000000001</v>
      </c>
      <c r="K36" s="111">
        <v>0.72870000000000001</v>
      </c>
      <c r="L36" s="111">
        <v>0.69810000000000005</v>
      </c>
      <c r="M36" s="111">
        <v>0.71789999999999998</v>
      </c>
    </row>
    <row r="37" spans="1:13" s="114" customFormat="1" ht="15" customHeight="1">
      <c r="A37" s="81" t="s">
        <v>527</v>
      </c>
      <c r="B37" s="109" t="s">
        <v>577</v>
      </c>
      <c r="C37" s="110" t="s">
        <v>578</v>
      </c>
      <c r="D37" s="111">
        <v>0.29299999999999998</v>
      </c>
      <c r="E37" s="111">
        <v>0.3004</v>
      </c>
      <c r="F37" s="111">
        <v>0.29330000000000001</v>
      </c>
      <c r="G37" s="111">
        <v>0.2611</v>
      </c>
      <c r="H37" s="111">
        <v>0.25240000000000001</v>
      </c>
      <c r="I37" s="111">
        <v>0.21740000000000001</v>
      </c>
      <c r="J37" s="111">
        <v>0.19869999999999999</v>
      </c>
      <c r="K37" s="111">
        <v>0.2177</v>
      </c>
      <c r="L37" s="111">
        <v>0.19350000000000001</v>
      </c>
      <c r="M37" s="111">
        <v>0.19889999999999999</v>
      </c>
    </row>
    <row r="38" spans="1:13" s="114" customFormat="1" ht="15" customHeight="1">
      <c r="A38" s="81" t="s">
        <v>527</v>
      </c>
      <c r="B38" s="109" t="s">
        <v>579</v>
      </c>
      <c r="C38" s="110" t="s">
        <v>580</v>
      </c>
      <c r="D38" s="111">
        <v>0.25519999999999998</v>
      </c>
      <c r="E38" s="111">
        <v>0.2621</v>
      </c>
      <c r="F38" s="111">
        <v>0.25430000000000003</v>
      </c>
      <c r="G38" s="111">
        <v>0.22620000000000001</v>
      </c>
      <c r="H38" s="111">
        <v>0.21959999999999999</v>
      </c>
      <c r="I38" s="111">
        <v>0.1865</v>
      </c>
      <c r="J38" s="111">
        <v>0.1696</v>
      </c>
      <c r="K38" s="111">
        <v>0.18509999999999999</v>
      </c>
      <c r="L38" s="111">
        <v>0.1666</v>
      </c>
      <c r="M38" s="111">
        <v>0.16869999999999999</v>
      </c>
    </row>
    <row r="39" spans="1:13" s="114" customFormat="1" ht="15" customHeight="1" thickBot="1">
      <c r="A39" s="81" t="s">
        <v>527</v>
      </c>
      <c r="B39" s="109" t="s">
        <v>581</v>
      </c>
      <c r="C39" s="46" t="s">
        <v>582</v>
      </c>
      <c r="D39" s="111">
        <v>0.69132415449990348</v>
      </c>
      <c r="E39" s="111">
        <v>0.73706659307770672</v>
      </c>
      <c r="F39" s="111">
        <v>0.77213374952504044</v>
      </c>
      <c r="G39" s="111">
        <v>0.67095448912534461</v>
      </c>
      <c r="H39" s="111">
        <v>0.28820000000000001</v>
      </c>
      <c r="I39" s="111">
        <v>0.58699999999999997</v>
      </c>
      <c r="J39" s="111">
        <v>0.52239999999999998</v>
      </c>
      <c r="K39" s="111">
        <v>0.59630000000000005</v>
      </c>
      <c r="L39" s="111">
        <v>0.56989999999999996</v>
      </c>
      <c r="M39" s="111">
        <v>0.59660000000000002</v>
      </c>
    </row>
    <row r="40" spans="1:13" s="112" customFormat="1" ht="15" customHeight="1" thickTop="1" thickBot="1">
      <c r="A40" s="81"/>
      <c r="B40" s="107"/>
      <c r="C40" s="630" t="s">
        <v>369</v>
      </c>
      <c r="D40" s="631"/>
      <c r="E40" s="631"/>
      <c r="F40" s="631"/>
      <c r="G40" s="631"/>
      <c r="H40" s="631"/>
      <c r="I40" s="631"/>
      <c r="J40" s="631"/>
      <c r="K40" s="631"/>
      <c r="L40" s="647"/>
      <c r="M40" s="632"/>
    </row>
    <row r="41" spans="1:13" s="105" customFormat="1" ht="15" customHeight="1" thickTop="1">
      <c r="A41" s="81" t="s">
        <v>527</v>
      </c>
      <c r="B41" s="109" t="s">
        <v>583</v>
      </c>
      <c r="C41" s="110" t="s">
        <v>584</v>
      </c>
      <c r="D41" s="111">
        <v>0.129</v>
      </c>
      <c r="E41" s="111">
        <v>0.12759999999999999</v>
      </c>
      <c r="F41" s="111">
        <v>0.13289999999999999</v>
      </c>
      <c r="G41" s="111">
        <v>0.1336</v>
      </c>
      <c r="H41" s="111">
        <v>0.12989999999999999</v>
      </c>
      <c r="I41" s="111">
        <v>0.1421</v>
      </c>
      <c r="J41" s="111">
        <v>0.14680000000000001</v>
      </c>
      <c r="K41" s="111">
        <v>0.14990000000000001</v>
      </c>
      <c r="L41" s="111">
        <v>0.13880000000000001</v>
      </c>
      <c r="M41" s="111">
        <v>0.15160000000000001</v>
      </c>
    </row>
    <row r="42" spans="1:13" s="114" customFormat="1" ht="15" customHeight="1">
      <c r="A42" s="81" t="s">
        <v>527</v>
      </c>
      <c r="B42" s="109" t="s">
        <v>585</v>
      </c>
      <c r="C42" s="110" t="s">
        <v>586</v>
      </c>
      <c r="D42" s="111">
        <v>0.12889999999999999</v>
      </c>
      <c r="E42" s="111">
        <v>0.12759999999999999</v>
      </c>
      <c r="F42" s="111">
        <v>0.13289999999999999</v>
      </c>
      <c r="G42" s="111">
        <v>0.13350000000000001</v>
      </c>
      <c r="H42" s="111">
        <v>0.1298</v>
      </c>
      <c r="I42" s="111">
        <v>0.1419</v>
      </c>
      <c r="J42" s="111">
        <v>0.14660000000000001</v>
      </c>
      <c r="K42" s="111">
        <v>0.1497</v>
      </c>
      <c r="L42" s="111">
        <v>0.1386</v>
      </c>
      <c r="M42" s="111">
        <v>0.15140000000000001</v>
      </c>
    </row>
    <row r="43" spans="1:13" s="114" customFormat="1" ht="15" customHeight="1">
      <c r="A43" s="81" t="s">
        <v>527</v>
      </c>
      <c r="B43" s="109" t="s">
        <v>587</v>
      </c>
      <c r="C43" s="110" t="s">
        <v>588</v>
      </c>
      <c r="D43" s="111">
        <v>0.1045</v>
      </c>
      <c r="E43" s="111">
        <v>0.1082</v>
      </c>
      <c r="F43" s="111">
        <v>0.122</v>
      </c>
      <c r="G43" s="111">
        <v>0.14000000000000001</v>
      </c>
      <c r="H43" s="111">
        <v>0.15890000000000001</v>
      </c>
      <c r="I43" s="111">
        <v>0.18379999999999999</v>
      </c>
      <c r="J43" s="111">
        <v>0.13750000000000001</v>
      </c>
      <c r="K43" s="111">
        <v>0.1168</v>
      </c>
      <c r="L43" s="111">
        <v>0.15790000000000001</v>
      </c>
      <c r="M43" s="111">
        <v>0.17460000000000001</v>
      </c>
    </row>
    <row r="44" spans="1:13" s="114" customFormat="1" ht="15" customHeight="1">
      <c r="A44" s="81" t="s">
        <v>527</v>
      </c>
      <c r="B44" s="109" t="s">
        <v>589</v>
      </c>
      <c r="C44" s="110" t="s">
        <v>590</v>
      </c>
      <c r="D44" s="111">
        <v>1.6199999999999999E-2</v>
      </c>
      <c r="E44" s="111">
        <v>1.9800000000000002E-2</v>
      </c>
      <c r="F44" s="111">
        <v>2.29E-2</v>
      </c>
      <c r="G44" s="111">
        <v>3.2300000000000002E-2</v>
      </c>
      <c r="H44" s="111">
        <v>4.3900000000000002E-2</v>
      </c>
      <c r="I44" s="111">
        <v>5.0700000000000002E-2</v>
      </c>
      <c r="J44" s="111">
        <v>3.49E-2</v>
      </c>
      <c r="K44" s="111">
        <v>3.4000000000000002E-2</v>
      </c>
      <c r="L44" s="111">
        <v>6.7599999999999993E-2</v>
      </c>
      <c r="M44" s="111">
        <v>8.1100000000000005E-2</v>
      </c>
    </row>
    <row r="45" spans="1:13" s="114" customFormat="1" ht="15" customHeight="1">
      <c r="A45" s="81" t="s">
        <v>527</v>
      </c>
      <c r="B45" s="109" t="s">
        <v>591</v>
      </c>
      <c r="C45" s="110" t="s">
        <v>592</v>
      </c>
      <c r="D45" s="111">
        <v>2.81E-2</v>
      </c>
      <c r="E45" s="111">
        <v>2.7E-2</v>
      </c>
      <c r="F45" s="111">
        <v>3.2300000000000002E-2</v>
      </c>
      <c r="G45" s="111">
        <v>4.8300000000000003E-2</v>
      </c>
      <c r="H45" s="111">
        <v>5.8700000000000002E-2</v>
      </c>
      <c r="I45" s="111">
        <v>6.4500000000000002E-2</v>
      </c>
      <c r="J45" s="111">
        <v>3.7400000000000003E-2</v>
      </c>
      <c r="K45" s="111">
        <v>3.8100000000000002E-2</v>
      </c>
      <c r="L45" s="111">
        <v>5.8799999999999998E-2</v>
      </c>
      <c r="M45" s="111">
        <v>6.7299999999999999E-2</v>
      </c>
    </row>
    <row r="46" spans="1:13" s="114" customFormat="1" ht="15" customHeight="1" thickBot="1">
      <c r="A46" s="81" t="s">
        <v>527</v>
      </c>
      <c r="B46" s="109" t="s">
        <v>593</v>
      </c>
      <c r="C46" s="110" t="s">
        <v>594</v>
      </c>
      <c r="D46" s="111">
        <v>0.1938</v>
      </c>
      <c r="E46" s="111">
        <v>0.19289999999999999</v>
      </c>
      <c r="F46" s="111">
        <v>0.1898</v>
      </c>
      <c r="G46" s="111">
        <v>0.18659999999999999</v>
      </c>
      <c r="H46" s="111">
        <v>0.18179999999999999</v>
      </c>
      <c r="I46" s="111">
        <v>0.18590000000000001</v>
      </c>
      <c r="J46" s="111">
        <v>0.1883</v>
      </c>
      <c r="K46" s="111">
        <v>0.19339999999999999</v>
      </c>
      <c r="L46" s="111">
        <v>0.19040000000000001</v>
      </c>
      <c r="M46" s="111">
        <v>0.19620000000000001</v>
      </c>
    </row>
    <row r="47" spans="1:13" s="108" customFormat="1" ht="15" customHeight="1" thickTop="1" thickBot="1">
      <c r="A47" s="81"/>
      <c r="B47" s="107"/>
      <c r="C47" s="630" t="s">
        <v>595</v>
      </c>
      <c r="D47" s="631"/>
      <c r="E47" s="631"/>
      <c r="F47" s="631"/>
      <c r="G47" s="631"/>
      <c r="H47" s="631"/>
      <c r="I47" s="631"/>
      <c r="J47" s="631"/>
      <c r="K47" s="631"/>
      <c r="L47" s="647"/>
      <c r="M47" s="632"/>
    </row>
    <row r="48" spans="1:13" s="105" customFormat="1" ht="15" customHeight="1" thickTop="1">
      <c r="A48" s="81" t="s">
        <v>527</v>
      </c>
      <c r="B48" s="109" t="s">
        <v>596</v>
      </c>
      <c r="C48" s="110" t="s">
        <v>597</v>
      </c>
      <c r="D48" s="111">
        <v>0.85260000000000002</v>
      </c>
      <c r="E48" s="111">
        <v>0.85570000000000002</v>
      </c>
      <c r="F48" s="111">
        <v>0.86140000000000005</v>
      </c>
      <c r="G48" s="111">
        <v>0.87039999999999995</v>
      </c>
      <c r="H48" s="111">
        <v>0.84989999999999999</v>
      </c>
      <c r="I48" s="111">
        <v>0.85980000000000001</v>
      </c>
      <c r="J48" s="111">
        <v>0.82</v>
      </c>
      <c r="K48" s="111">
        <v>0.79920000000000002</v>
      </c>
      <c r="L48" s="111">
        <v>0.80779999999999996</v>
      </c>
      <c r="M48" s="111">
        <v>0.80559999999999998</v>
      </c>
    </row>
    <row r="49" spans="1:13" s="114" customFormat="1" ht="15" customHeight="1">
      <c r="A49" s="81" t="s">
        <v>527</v>
      </c>
      <c r="B49" s="109" t="s">
        <v>598</v>
      </c>
      <c r="C49" s="110" t="s">
        <v>599</v>
      </c>
      <c r="D49" s="111">
        <v>0.93240000000000001</v>
      </c>
      <c r="E49" s="111">
        <v>0.93520000000000003</v>
      </c>
      <c r="F49" s="111">
        <v>0.93240000000000001</v>
      </c>
      <c r="G49" s="111">
        <v>0.93220000000000003</v>
      </c>
      <c r="H49" s="111">
        <v>0.91859999999999997</v>
      </c>
      <c r="I49" s="111">
        <v>0.9143</v>
      </c>
      <c r="J49" s="111">
        <v>0.90790000000000004</v>
      </c>
      <c r="K49" s="111">
        <v>0.91049999999999998</v>
      </c>
      <c r="L49" s="111">
        <v>0.91920000000000002</v>
      </c>
      <c r="M49" s="111">
        <v>0.92079999999999995</v>
      </c>
    </row>
    <row r="50" spans="1:13" s="114" customFormat="1" ht="15" customHeight="1">
      <c r="A50" s="81" t="s">
        <v>527</v>
      </c>
      <c r="B50" s="109" t="s">
        <v>600</v>
      </c>
      <c r="C50" s="110" t="s">
        <v>601</v>
      </c>
      <c r="D50" s="111">
        <v>4.9799999999999997E-2</v>
      </c>
      <c r="E50" s="111">
        <v>4.8800000000000003E-2</v>
      </c>
      <c r="F50" s="111">
        <v>5.96E-2</v>
      </c>
      <c r="G50" s="111">
        <v>7.1400000000000005E-2</v>
      </c>
      <c r="H50" s="111">
        <v>5.9700000000000003E-2</v>
      </c>
      <c r="I50" s="111">
        <v>8.3500000000000005E-2</v>
      </c>
      <c r="J50" s="111">
        <v>4.6399999999999997E-2</v>
      </c>
      <c r="K50" s="111">
        <v>1.55E-2</v>
      </c>
      <c r="L50" s="111">
        <v>1.43E-2</v>
      </c>
      <c r="M50" s="111">
        <v>1.41E-2</v>
      </c>
    </row>
    <row r="51" spans="1:13" s="114" customFormat="1" ht="15" customHeight="1">
      <c r="A51" s="81" t="s">
        <v>527</v>
      </c>
      <c r="B51" s="109" t="s">
        <v>602</v>
      </c>
      <c r="C51" s="110" t="s">
        <v>603</v>
      </c>
      <c r="D51" s="111">
        <v>1.1427</v>
      </c>
      <c r="E51" s="111">
        <v>1.1315</v>
      </c>
      <c r="F51" s="111">
        <v>1.0427999999999999</v>
      </c>
      <c r="G51" s="111">
        <v>0.97050000000000003</v>
      </c>
      <c r="H51" s="111">
        <v>1.1565000000000001</v>
      </c>
      <c r="I51" s="111">
        <v>0.9879</v>
      </c>
      <c r="J51" s="111">
        <v>1.2275</v>
      </c>
      <c r="K51" s="111">
        <v>1.3413999999999999</v>
      </c>
      <c r="L51" s="111">
        <v>1.3869</v>
      </c>
      <c r="M51" s="111">
        <v>1.2838000000000001</v>
      </c>
    </row>
    <row r="52" spans="1:13" ht="3.75" customHeight="1" thickBot="1">
      <c r="A52" s="81"/>
      <c r="B52" s="81"/>
      <c r="C52" s="95"/>
      <c r="D52" s="95"/>
      <c r="E52" s="95"/>
      <c r="F52" s="95"/>
      <c r="G52" s="95"/>
      <c r="H52" s="95"/>
      <c r="I52" s="95"/>
      <c r="J52" s="95"/>
      <c r="K52" s="95"/>
      <c r="L52" s="95"/>
      <c r="M52" s="95"/>
    </row>
    <row r="53" spans="1:13" ht="15" customHeight="1" thickTop="1">
      <c r="A53" s="116" t="s">
        <v>604</v>
      </c>
      <c r="B53" s="110" t="s">
        <v>604</v>
      </c>
      <c r="C53" s="727" t="s">
        <v>381</v>
      </c>
      <c r="D53" s="727"/>
      <c r="E53" s="727"/>
      <c r="F53" s="727"/>
      <c r="G53" s="727"/>
      <c r="H53" s="727"/>
      <c r="I53" s="727"/>
      <c r="J53" s="727"/>
      <c r="K53" s="727"/>
      <c r="L53" s="727"/>
      <c r="M53" s="727"/>
    </row>
    <row r="54" spans="1:13" ht="49.5" customHeight="1">
      <c r="A54" s="81"/>
      <c r="B54" s="81"/>
      <c r="C54" s="721" t="s">
        <v>605</v>
      </c>
      <c r="D54" s="721"/>
      <c r="E54" s="721"/>
      <c r="F54" s="721"/>
      <c r="G54" s="721"/>
      <c r="H54" s="721"/>
      <c r="I54" s="721"/>
      <c r="J54" s="721"/>
      <c r="K54" s="721"/>
      <c r="L54" s="721"/>
      <c r="M54" s="721"/>
    </row>
    <row r="55" spans="1:13" ht="51" customHeight="1">
      <c r="A55" s="81"/>
      <c r="B55" s="81"/>
      <c r="C55" s="721" t="s">
        <v>606</v>
      </c>
      <c r="D55" s="721"/>
      <c r="E55" s="721"/>
      <c r="F55" s="721"/>
      <c r="G55" s="721"/>
      <c r="H55" s="721"/>
      <c r="I55" s="721"/>
      <c r="J55" s="721"/>
      <c r="K55" s="721"/>
      <c r="L55" s="721"/>
      <c r="M55" s="721"/>
    </row>
    <row r="56" spans="1:13" ht="15" customHeight="1">
      <c r="A56" s="81"/>
      <c r="B56" s="81"/>
      <c r="C56" s="722" t="s">
        <v>607</v>
      </c>
      <c r="D56" s="722"/>
      <c r="E56" s="722"/>
      <c r="F56" s="722"/>
      <c r="G56" s="722"/>
      <c r="H56" s="722"/>
      <c r="I56" s="722"/>
      <c r="J56" s="722"/>
      <c r="K56" s="722"/>
      <c r="L56" s="722"/>
      <c r="M56" s="722"/>
    </row>
    <row r="57" spans="1:13" ht="15" customHeight="1">
      <c r="A57" s="81"/>
      <c r="B57" s="81"/>
      <c r="C57" s="722" t="s">
        <v>385</v>
      </c>
      <c r="D57" s="722"/>
      <c r="E57" s="722"/>
      <c r="F57" s="722"/>
      <c r="G57" s="722"/>
      <c r="H57" s="722"/>
      <c r="I57" s="722"/>
      <c r="J57" s="722"/>
      <c r="K57" s="722"/>
      <c r="L57" s="722"/>
      <c r="M57" s="722"/>
    </row>
    <row r="58" spans="1:13" ht="24" customHeight="1">
      <c r="A58" s="81"/>
      <c r="B58" s="81"/>
      <c r="C58" s="723" t="s">
        <v>900</v>
      </c>
      <c r="D58" s="723"/>
      <c r="E58" s="723"/>
      <c r="F58" s="723"/>
      <c r="G58" s="723"/>
      <c r="H58" s="723"/>
      <c r="I58" s="723"/>
      <c r="J58" s="723"/>
      <c r="K58" s="723"/>
      <c r="L58" s="723"/>
      <c r="M58" s="723"/>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M75"/>
  <sheetViews>
    <sheetView topLeftCell="C1" zoomScaleNormal="100" workbookViewId="0">
      <selection activeCell="L6" sqref="L6:M6"/>
    </sheetView>
  </sheetViews>
  <sheetFormatPr baseColWidth="10" defaultColWidth="9.140625" defaultRowHeight="12.75"/>
  <cols>
    <col min="1" max="2" width="9.140625" style="130" hidden="1" customWidth="1"/>
    <col min="3" max="3" width="90.28515625" style="117" customWidth="1"/>
    <col min="4" max="10" width="7.28515625" style="117" bestFit="1" customWidth="1"/>
    <col min="11" max="11" width="7.28515625" style="117" customWidth="1"/>
    <col min="12" max="13" width="7.28515625" style="117" bestFit="1" customWidth="1"/>
    <col min="14" max="256" width="11.42578125" style="117" customWidth="1"/>
    <col min="257" max="258" width="0" style="117" hidden="1" customWidth="1"/>
    <col min="259" max="259" width="90.28515625" style="117" customWidth="1"/>
    <col min="260" max="266" width="7.28515625" style="117" bestFit="1" customWidth="1"/>
    <col min="267" max="267" width="7.28515625" style="117" customWidth="1"/>
    <col min="268" max="269" width="7.28515625" style="117" bestFit="1" customWidth="1"/>
    <col min="270" max="512" width="11.42578125" style="117" customWidth="1"/>
    <col min="513" max="514" width="0" style="117" hidden="1" customWidth="1"/>
    <col min="515" max="515" width="90.28515625" style="117" customWidth="1"/>
    <col min="516" max="522" width="7.28515625" style="117" bestFit="1" customWidth="1"/>
    <col min="523" max="523" width="7.28515625" style="117" customWidth="1"/>
    <col min="524" max="525" width="7.28515625" style="117" bestFit="1" customWidth="1"/>
    <col min="526" max="768" width="11.42578125" style="117" customWidth="1"/>
    <col min="769" max="770" width="0" style="117" hidden="1" customWidth="1"/>
    <col min="771" max="771" width="90.28515625" style="117" customWidth="1"/>
    <col min="772" max="778" width="7.28515625" style="117" bestFit="1" customWidth="1"/>
    <col min="779" max="779" width="7.28515625" style="117" customWidth="1"/>
    <col min="780" max="781" width="7.28515625" style="117" bestFit="1" customWidth="1"/>
    <col min="782" max="1024" width="11.42578125" style="117" customWidth="1"/>
    <col min="1025" max="1026" width="0" style="117" hidden="1" customWidth="1"/>
    <col min="1027" max="1027" width="90.28515625" style="117" customWidth="1"/>
    <col min="1028" max="1034" width="7.28515625" style="117" bestFit="1" customWidth="1"/>
    <col min="1035" max="1035" width="7.28515625" style="117" customWidth="1"/>
    <col min="1036" max="1037" width="7.28515625" style="117" bestFit="1" customWidth="1"/>
    <col min="1038" max="1280" width="11.42578125" style="117" customWidth="1"/>
    <col min="1281" max="1282" width="0" style="117" hidden="1" customWidth="1"/>
    <col min="1283" max="1283" width="90.28515625" style="117" customWidth="1"/>
    <col min="1284" max="1290" width="7.28515625" style="117" bestFit="1" customWidth="1"/>
    <col min="1291" max="1291" width="7.28515625" style="117" customWidth="1"/>
    <col min="1292" max="1293" width="7.28515625" style="117" bestFit="1" customWidth="1"/>
    <col min="1294" max="1536" width="11.42578125" style="117" customWidth="1"/>
    <col min="1537" max="1538" width="0" style="117" hidden="1" customWidth="1"/>
    <col min="1539" max="1539" width="90.28515625" style="117" customWidth="1"/>
    <col min="1540" max="1546" width="7.28515625" style="117" bestFit="1" customWidth="1"/>
    <col min="1547" max="1547" width="7.28515625" style="117" customWidth="1"/>
    <col min="1548" max="1549" width="7.28515625" style="117" bestFit="1" customWidth="1"/>
    <col min="1550" max="1792" width="11.42578125" style="117" customWidth="1"/>
    <col min="1793" max="1794" width="0" style="117" hidden="1" customWidth="1"/>
    <col min="1795" max="1795" width="90.28515625" style="117" customWidth="1"/>
    <col min="1796" max="1802" width="7.28515625" style="117" bestFit="1" customWidth="1"/>
    <col min="1803" max="1803" width="7.28515625" style="117" customWidth="1"/>
    <col min="1804" max="1805" width="7.28515625" style="117" bestFit="1" customWidth="1"/>
    <col min="1806" max="2048" width="11.42578125" style="117" customWidth="1"/>
    <col min="2049" max="2050" width="0" style="117" hidden="1" customWidth="1"/>
    <col min="2051" max="2051" width="90.28515625" style="117" customWidth="1"/>
    <col min="2052" max="2058" width="7.28515625" style="117" bestFit="1" customWidth="1"/>
    <col min="2059" max="2059" width="7.28515625" style="117" customWidth="1"/>
    <col min="2060" max="2061" width="7.28515625" style="117" bestFit="1" customWidth="1"/>
    <col min="2062" max="2304" width="11.42578125" style="117" customWidth="1"/>
    <col min="2305" max="2306" width="0" style="117" hidden="1" customWidth="1"/>
    <col min="2307" max="2307" width="90.28515625" style="117" customWidth="1"/>
    <col min="2308" max="2314" width="7.28515625" style="117" bestFit="1" customWidth="1"/>
    <col min="2315" max="2315" width="7.28515625" style="117" customWidth="1"/>
    <col min="2316" max="2317" width="7.28515625" style="117" bestFit="1" customWidth="1"/>
    <col min="2318" max="2560" width="11.42578125" style="117" customWidth="1"/>
    <col min="2561" max="2562" width="0" style="117" hidden="1" customWidth="1"/>
    <col min="2563" max="2563" width="90.28515625" style="117" customWidth="1"/>
    <col min="2564" max="2570" width="7.28515625" style="117" bestFit="1" customWidth="1"/>
    <col min="2571" max="2571" width="7.28515625" style="117" customWidth="1"/>
    <col min="2572" max="2573" width="7.28515625" style="117" bestFit="1" customWidth="1"/>
    <col min="2574" max="2816" width="11.42578125" style="117" customWidth="1"/>
    <col min="2817" max="2818" width="0" style="117" hidden="1" customWidth="1"/>
    <col min="2819" max="2819" width="90.28515625" style="117" customWidth="1"/>
    <col min="2820" max="2826" width="7.28515625" style="117" bestFit="1" customWidth="1"/>
    <col min="2827" max="2827" width="7.28515625" style="117" customWidth="1"/>
    <col min="2828" max="2829" width="7.28515625" style="117" bestFit="1" customWidth="1"/>
    <col min="2830" max="3072" width="11.42578125" style="117" customWidth="1"/>
    <col min="3073" max="3074" width="0" style="117" hidden="1" customWidth="1"/>
    <col min="3075" max="3075" width="90.28515625" style="117" customWidth="1"/>
    <col min="3076" max="3082" width="7.28515625" style="117" bestFit="1" customWidth="1"/>
    <col min="3083" max="3083" width="7.28515625" style="117" customWidth="1"/>
    <col min="3084" max="3085" width="7.28515625" style="117" bestFit="1" customWidth="1"/>
    <col min="3086" max="3328" width="11.42578125" style="117" customWidth="1"/>
    <col min="3329" max="3330" width="0" style="117" hidden="1" customWidth="1"/>
    <col min="3331" max="3331" width="90.28515625" style="117" customWidth="1"/>
    <col min="3332" max="3338" width="7.28515625" style="117" bestFit="1" customWidth="1"/>
    <col min="3339" max="3339" width="7.28515625" style="117" customWidth="1"/>
    <col min="3340" max="3341" width="7.28515625" style="117" bestFit="1" customWidth="1"/>
    <col min="3342" max="3584" width="11.42578125" style="117" customWidth="1"/>
    <col min="3585" max="3586" width="0" style="117" hidden="1" customWidth="1"/>
    <col min="3587" max="3587" width="90.28515625" style="117" customWidth="1"/>
    <col min="3588" max="3594" width="7.28515625" style="117" bestFit="1" customWidth="1"/>
    <col min="3595" max="3595" width="7.28515625" style="117" customWidth="1"/>
    <col min="3596" max="3597" width="7.28515625" style="117" bestFit="1" customWidth="1"/>
    <col min="3598" max="3840" width="11.42578125" style="117" customWidth="1"/>
    <col min="3841" max="3842" width="0" style="117" hidden="1" customWidth="1"/>
    <col min="3843" max="3843" width="90.28515625" style="117" customWidth="1"/>
    <col min="3844" max="3850" width="7.28515625" style="117" bestFit="1" customWidth="1"/>
    <col min="3851" max="3851" width="7.28515625" style="117" customWidth="1"/>
    <col min="3852" max="3853" width="7.28515625" style="117" bestFit="1" customWidth="1"/>
    <col min="3854" max="4096" width="11.42578125" style="117" customWidth="1"/>
    <col min="4097" max="4098" width="0" style="117" hidden="1" customWidth="1"/>
    <col min="4099" max="4099" width="90.28515625" style="117" customWidth="1"/>
    <col min="4100" max="4106" width="7.28515625" style="117" bestFit="1" customWidth="1"/>
    <col min="4107" max="4107" width="7.28515625" style="117" customWidth="1"/>
    <col min="4108" max="4109" width="7.28515625" style="117" bestFit="1" customWidth="1"/>
    <col min="4110" max="4352" width="11.42578125" style="117" customWidth="1"/>
    <col min="4353" max="4354" width="0" style="117" hidden="1" customWidth="1"/>
    <col min="4355" max="4355" width="90.28515625" style="117" customWidth="1"/>
    <col min="4356" max="4362" width="7.28515625" style="117" bestFit="1" customWidth="1"/>
    <col min="4363" max="4363" width="7.28515625" style="117" customWidth="1"/>
    <col min="4364" max="4365" width="7.28515625" style="117" bestFit="1" customWidth="1"/>
    <col min="4366" max="4608" width="11.42578125" style="117" customWidth="1"/>
    <col min="4609" max="4610" width="0" style="117" hidden="1" customWidth="1"/>
    <col min="4611" max="4611" width="90.28515625" style="117" customWidth="1"/>
    <col min="4612" max="4618" width="7.28515625" style="117" bestFit="1" customWidth="1"/>
    <col min="4619" max="4619" width="7.28515625" style="117" customWidth="1"/>
    <col min="4620" max="4621" width="7.28515625" style="117" bestFit="1" customWidth="1"/>
    <col min="4622" max="4864" width="11.42578125" style="117" customWidth="1"/>
    <col min="4865" max="4866" width="0" style="117" hidden="1" customWidth="1"/>
    <col min="4867" max="4867" width="90.28515625" style="117" customWidth="1"/>
    <col min="4868" max="4874" width="7.28515625" style="117" bestFit="1" customWidth="1"/>
    <col min="4875" max="4875" width="7.28515625" style="117" customWidth="1"/>
    <col min="4876" max="4877" width="7.28515625" style="117" bestFit="1" customWidth="1"/>
    <col min="4878" max="5120" width="11.42578125" style="117" customWidth="1"/>
    <col min="5121" max="5122" width="0" style="117" hidden="1" customWidth="1"/>
    <col min="5123" max="5123" width="90.28515625" style="117" customWidth="1"/>
    <col min="5124" max="5130" width="7.28515625" style="117" bestFit="1" customWidth="1"/>
    <col min="5131" max="5131" width="7.28515625" style="117" customWidth="1"/>
    <col min="5132" max="5133" width="7.28515625" style="117" bestFit="1" customWidth="1"/>
    <col min="5134" max="5376" width="11.42578125" style="117" customWidth="1"/>
    <col min="5377" max="5378" width="0" style="117" hidden="1" customWidth="1"/>
    <col min="5379" max="5379" width="90.28515625" style="117" customWidth="1"/>
    <col min="5380" max="5386" width="7.28515625" style="117" bestFit="1" customWidth="1"/>
    <col min="5387" max="5387" width="7.28515625" style="117" customWidth="1"/>
    <col min="5388" max="5389" width="7.28515625" style="117" bestFit="1" customWidth="1"/>
    <col min="5390" max="5632" width="11.42578125" style="117" customWidth="1"/>
    <col min="5633" max="5634" width="0" style="117" hidden="1" customWidth="1"/>
    <col min="5635" max="5635" width="90.28515625" style="117" customWidth="1"/>
    <col min="5636" max="5642" width="7.28515625" style="117" bestFit="1" customWidth="1"/>
    <col min="5643" max="5643" width="7.28515625" style="117" customWidth="1"/>
    <col min="5644" max="5645" width="7.28515625" style="117" bestFit="1" customWidth="1"/>
    <col min="5646" max="5888" width="11.42578125" style="117" customWidth="1"/>
    <col min="5889" max="5890" width="0" style="117" hidden="1" customWidth="1"/>
    <col min="5891" max="5891" width="90.28515625" style="117" customWidth="1"/>
    <col min="5892" max="5898" width="7.28515625" style="117" bestFit="1" customWidth="1"/>
    <col min="5899" max="5899" width="7.28515625" style="117" customWidth="1"/>
    <col min="5900" max="5901" width="7.28515625" style="117" bestFit="1" customWidth="1"/>
    <col min="5902" max="6144" width="11.42578125" style="117" customWidth="1"/>
    <col min="6145" max="6146" width="0" style="117" hidden="1" customWidth="1"/>
    <col min="6147" max="6147" width="90.28515625" style="117" customWidth="1"/>
    <col min="6148" max="6154" width="7.28515625" style="117" bestFit="1" customWidth="1"/>
    <col min="6155" max="6155" width="7.28515625" style="117" customWidth="1"/>
    <col min="6156" max="6157" width="7.28515625" style="117" bestFit="1" customWidth="1"/>
    <col min="6158" max="6400" width="11.42578125" style="117" customWidth="1"/>
    <col min="6401" max="6402" width="0" style="117" hidden="1" customWidth="1"/>
    <col min="6403" max="6403" width="90.28515625" style="117" customWidth="1"/>
    <col min="6404" max="6410" width="7.28515625" style="117" bestFit="1" customWidth="1"/>
    <col min="6411" max="6411" width="7.28515625" style="117" customWidth="1"/>
    <col min="6412" max="6413" width="7.28515625" style="117" bestFit="1" customWidth="1"/>
    <col min="6414" max="6656" width="11.42578125" style="117" customWidth="1"/>
    <col min="6657" max="6658" width="0" style="117" hidden="1" customWidth="1"/>
    <col min="6659" max="6659" width="90.28515625" style="117" customWidth="1"/>
    <col min="6660" max="6666" width="7.28515625" style="117" bestFit="1" customWidth="1"/>
    <col min="6667" max="6667" width="7.28515625" style="117" customWidth="1"/>
    <col min="6668" max="6669" width="7.28515625" style="117" bestFit="1" customWidth="1"/>
    <col min="6670" max="6912" width="11.42578125" style="117" customWidth="1"/>
    <col min="6913" max="6914" width="0" style="117" hidden="1" customWidth="1"/>
    <col min="6915" max="6915" width="90.28515625" style="117" customWidth="1"/>
    <col min="6916" max="6922" width="7.28515625" style="117" bestFit="1" customWidth="1"/>
    <col min="6923" max="6923" width="7.28515625" style="117" customWidth="1"/>
    <col min="6924" max="6925" width="7.28515625" style="117" bestFit="1" customWidth="1"/>
    <col min="6926" max="7168" width="11.42578125" style="117" customWidth="1"/>
    <col min="7169" max="7170" width="0" style="117" hidden="1" customWidth="1"/>
    <col min="7171" max="7171" width="90.28515625" style="117" customWidth="1"/>
    <col min="7172" max="7178" width="7.28515625" style="117" bestFit="1" customWidth="1"/>
    <col min="7179" max="7179" width="7.28515625" style="117" customWidth="1"/>
    <col min="7180" max="7181" width="7.28515625" style="117" bestFit="1" customWidth="1"/>
    <col min="7182" max="7424" width="11.42578125" style="117" customWidth="1"/>
    <col min="7425" max="7426" width="0" style="117" hidden="1" customWidth="1"/>
    <col min="7427" max="7427" width="90.28515625" style="117" customWidth="1"/>
    <col min="7428" max="7434" width="7.28515625" style="117" bestFit="1" customWidth="1"/>
    <col min="7435" max="7435" width="7.28515625" style="117" customWidth="1"/>
    <col min="7436" max="7437" width="7.28515625" style="117" bestFit="1" customWidth="1"/>
    <col min="7438" max="7680" width="11.42578125" style="117" customWidth="1"/>
    <col min="7681" max="7682" width="0" style="117" hidden="1" customWidth="1"/>
    <col min="7683" max="7683" width="90.28515625" style="117" customWidth="1"/>
    <col min="7684" max="7690" width="7.28515625" style="117" bestFit="1" customWidth="1"/>
    <col min="7691" max="7691" width="7.28515625" style="117" customWidth="1"/>
    <col min="7692" max="7693" width="7.28515625" style="117" bestFit="1" customWidth="1"/>
    <col min="7694" max="7936" width="11.42578125" style="117" customWidth="1"/>
    <col min="7937" max="7938" width="0" style="117" hidden="1" customWidth="1"/>
    <col min="7939" max="7939" width="90.28515625" style="117" customWidth="1"/>
    <col min="7940" max="7946" width="7.28515625" style="117" bestFit="1" customWidth="1"/>
    <col min="7947" max="7947" width="7.28515625" style="117" customWidth="1"/>
    <col min="7948" max="7949" width="7.28515625" style="117" bestFit="1" customWidth="1"/>
    <col min="7950" max="8192" width="11.42578125" style="117" customWidth="1"/>
    <col min="8193" max="8194" width="0" style="117" hidden="1" customWidth="1"/>
    <col min="8195" max="8195" width="90.28515625" style="117" customWidth="1"/>
    <col min="8196" max="8202" width="7.28515625" style="117" bestFit="1" customWidth="1"/>
    <col min="8203" max="8203" width="7.28515625" style="117" customWidth="1"/>
    <col min="8204" max="8205" width="7.28515625" style="117" bestFit="1" customWidth="1"/>
    <col min="8206" max="8448" width="11.42578125" style="117" customWidth="1"/>
    <col min="8449" max="8450" width="0" style="117" hidden="1" customWidth="1"/>
    <col min="8451" max="8451" width="90.28515625" style="117" customWidth="1"/>
    <col min="8452" max="8458" width="7.28515625" style="117" bestFit="1" customWidth="1"/>
    <col min="8459" max="8459" width="7.28515625" style="117" customWidth="1"/>
    <col min="8460" max="8461" width="7.28515625" style="117" bestFit="1" customWidth="1"/>
    <col min="8462" max="8704" width="11.42578125" style="117" customWidth="1"/>
    <col min="8705" max="8706" width="0" style="117" hidden="1" customWidth="1"/>
    <col min="8707" max="8707" width="90.28515625" style="117" customWidth="1"/>
    <col min="8708" max="8714" width="7.28515625" style="117" bestFit="1" customWidth="1"/>
    <col min="8715" max="8715" width="7.28515625" style="117" customWidth="1"/>
    <col min="8716" max="8717" width="7.28515625" style="117" bestFit="1" customWidth="1"/>
    <col min="8718" max="8960" width="11.42578125" style="117" customWidth="1"/>
    <col min="8961" max="8962" width="0" style="117" hidden="1" customWidth="1"/>
    <col min="8963" max="8963" width="90.28515625" style="117" customWidth="1"/>
    <col min="8964" max="8970" width="7.28515625" style="117" bestFit="1" customWidth="1"/>
    <col min="8971" max="8971" width="7.28515625" style="117" customWidth="1"/>
    <col min="8972" max="8973" width="7.28515625" style="117" bestFit="1" customWidth="1"/>
    <col min="8974" max="9216" width="11.42578125" style="117" customWidth="1"/>
    <col min="9217" max="9218" width="0" style="117" hidden="1" customWidth="1"/>
    <col min="9219" max="9219" width="90.28515625" style="117" customWidth="1"/>
    <col min="9220" max="9226" width="7.28515625" style="117" bestFit="1" customWidth="1"/>
    <col min="9227" max="9227" width="7.28515625" style="117" customWidth="1"/>
    <col min="9228" max="9229" width="7.28515625" style="117" bestFit="1" customWidth="1"/>
    <col min="9230" max="9472" width="11.42578125" style="117" customWidth="1"/>
    <col min="9473" max="9474" width="0" style="117" hidden="1" customWidth="1"/>
    <col min="9475" max="9475" width="90.28515625" style="117" customWidth="1"/>
    <col min="9476" max="9482" width="7.28515625" style="117" bestFit="1" customWidth="1"/>
    <col min="9483" max="9483" width="7.28515625" style="117" customWidth="1"/>
    <col min="9484" max="9485" width="7.28515625" style="117" bestFit="1" customWidth="1"/>
    <col min="9486" max="9728" width="11.42578125" style="117" customWidth="1"/>
    <col min="9729" max="9730" width="0" style="117" hidden="1" customWidth="1"/>
    <col min="9731" max="9731" width="90.28515625" style="117" customWidth="1"/>
    <col min="9732" max="9738" width="7.28515625" style="117" bestFit="1" customWidth="1"/>
    <col min="9739" max="9739" width="7.28515625" style="117" customWidth="1"/>
    <col min="9740" max="9741" width="7.28515625" style="117" bestFit="1" customWidth="1"/>
    <col min="9742" max="9984" width="11.42578125" style="117" customWidth="1"/>
    <col min="9985" max="9986" width="0" style="117" hidden="1" customWidth="1"/>
    <col min="9987" max="9987" width="90.28515625" style="117" customWidth="1"/>
    <col min="9988" max="9994" width="7.28515625" style="117" bestFit="1" customWidth="1"/>
    <col min="9995" max="9995" width="7.28515625" style="117" customWidth="1"/>
    <col min="9996" max="9997" width="7.28515625" style="117" bestFit="1" customWidth="1"/>
    <col min="9998" max="10240" width="11.42578125" style="117" customWidth="1"/>
    <col min="10241" max="10242" width="0" style="117" hidden="1" customWidth="1"/>
    <col min="10243" max="10243" width="90.28515625" style="117" customWidth="1"/>
    <col min="10244" max="10250" width="7.28515625" style="117" bestFit="1" customWidth="1"/>
    <col min="10251" max="10251" width="7.28515625" style="117" customWidth="1"/>
    <col min="10252" max="10253" width="7.28515625" style="117" bestFit="1" customWidth="1"/>
    <col min="10254" max="10496" width="11.42578125" style="117" customWidth="1"/>
    <col min="10497" max="10498" width="0" style="117" hidden="1" customWidth="1"/>
    <col min="10499" max="10499" width="90.28515625" style="117" customWidth="1"/>
    <col min="10500" max="10506" width="7.28515625" style="117" bestFit="1" customWidth="1"/>
    <col min="10507" max="10507" width="7.28515625" style="117" customWidth="1"/>
    <col min="10508" max="10509" width="7.28515625" style="117" bestFit="1" customWidth="1"/>
    <col min="10510" max="10752" width="11.42578125" style="117" customWidth="1"/>
    <col min="10753" max="10754" width="0" style="117" hidden="1" customWidth="1"/>
    <col min="10755" max="10755" width="90.28515625" style="117" customWidth="1"/>
    <col min="10756" max="10762" width="7.28515625" style="117" bestFit="1" customWidth="1"/>
    <col min="10763" max="10763" width="7.28515625" style="117" customWidth="1"/>
    <col min="10764" max="10765" width="7.28515625" style="117" bestFit="1" customWidth="1"/>
    <col min="10766" max="11008" width="11.42578125" style="117" customWidth="1"/>
    <col min="11009" max="11010" width="0" style="117" hidden="1" customWidth="1"/>
    <col min="11011" max="11011" width="90.28515625" style="117" customWidth="1"/>
    <col min="11012" max="11018" width="7.28515625" style="117" bestFit="1" customWidth="1"/>
    <col min="11019" max="11019" width="7.28515625" style="117" customWidth="1"/>
    <col min="11020" max="11021" width="7.28515625" style="117" bestFit="1" customWidth="1"/>
    <col min="11022" max="11264" width="11.42578125" style="117" customWidth="1"/>
    <col min="11265" max="11266" width="0" style="117" hidden="1" customWidth="1"/>
    <col min="11267" max="11267" width="90.28515625" style="117" customWidth="1"/>
    <col min="11268" max="11274" width="7.28515625" style="117" bestFit="1" customWidth="1"/>
    <col min="11275" max="11275" width="7.28515625" style="117" customWidth="1"/>
    <col min="11276" max="11277" width="7.28515625" style="117" bestFit="1" customWidth="1"/>
    <col min="11278" max="11520" width="11.42578125" style="117" customWidth="1"/>
    <col min="11521" max="11522" width="0" style="117" hidden="1" customWidth="1"/>
    <col min="11523" max="11523" width="90.28515625" style="117" customWidth="1"/>
    <col min="11524" max="11530" width="7.28515625" style="117" bestFit="1" customWidth="1"/>
    <col min="11531" max="11531" width="7.28515625" style="117" customWidth="1"/>
    <col min="11532" max="11533" width="7.28515625" style="117" bestFit="1" customWidth="1"/>
    <col min="11534" max="11776" width="11.42578125" style="117" customWidth="1"/>
    <col min="11777" max="11778" width="0" style="117" hidden="1" customWidth="1"/>
    <col min="11779" max="11779" width="90.28515625" style="117" customWidth="1"/>
    <col min="11780" max="11786" width="7.28515625" style="117" bestFit="1" customWidth="1"/>
    <col min="11787" max="11787" width="7.28515625" style="117" customWidth="1"/>
    <col min="11788" max="11789" width="7.28515625" style="117" bestFit="1" customWidth="1"/>
    <col min="11790" max="12032" width="11.42578125" style="117" customWidth="1"/>
    <col min="12033" max="12034" width="0" style="117" hidden="1" customWidth="1"/>
    <col min="12035" max="12035" width="90.28515625" style="117" customWidth="1"/>
    <col min="12036" max="12042" width="7.28515625" style="117" bestFit="1" customWidth="1"/>
    <col min="12043" max="12043" width="7.28515625" style="117" customWidth="1"/>
    <col min="12044" max="12045" width="7.28515625" style="117" bestFit="1" customWidth="1"/>
    <col min="12046" max="12288" width="11.42578125" style="117" customWidth="1"/>
    <col min="12289" max="12290" width="0" style="117" hidden="1" customWidth="1"/>
    <col min="12291" max="12291" width="90.28515625" style="117" customWidth="1"/>
    <col min="12292" max="12298" width="7.28515625" style="117" bestFit="1" customWidth="1"/>
    <col min="12299" max="12299" width="7.28515625" style="117" customWidth="1"/>
    <col min="12300" max="12301" width="7.28515625" style="117" bestFit="1" customWidth="1"/>
    <col min="12302" max="12544" width="11.42578125" style="117" customWidth="1"/>
    <col min="12545" max="12546" width="0" style="117" hidden="1" customWidth="1"/>
    <col min="12547" max="12547" width="90.28515625" style="117" customWidth="1"/>
    <col min="12548" max="12554" width="7.28515625" style="117" bestFit="1" customWidth="1"/>
    <col min="12555" max="12555" width="7.28515625" style="117" customWidth="1"/>
    <col min="12556" max="12557" width="7.28515625" style="117" bestFit="1" customWidth="1"/>
    <col min="12558" max="12800" width="11.42578125" style="117" customWidth="1"/>
    <col min="12801" max="12802" width="0" style="117" hidden="1" customWidth="1"/>
    <col min="12803" max="12803" width="90.28515625" style="117" customWidth="1"/>
    <col min="12804" max="12810" width="7.28515625" style="117" bestFit="1" customWidth="1"/>
    <col min="12811" max="12811" width="7.28515625" style="117" customWidth="1"/>
    <col min="12812" max="12813" width="7.28515625" style="117" bestFit="1" customWidth="1"/>
    <col min="12814" max="13056" width="11.42578125" style="117" customWidth="1"/>
    <col min="13057" max="13058" width="0" style="117" hidden="1" customWidth="1"/>
    <col min="13059" max="13059" width="90.28515625" style="117" customWidth="1"/>
    <col min="13060" max="13066" width="7.28515625" style="117" bestFit="1" customWidth="1"/>
    <col min="13067" max="13067" width="7.28515625" style="117" customWidth="1"/>
    <col min="13068" max="13069" width="7.28515625" style="117" bestFit="1" customWidth="1"/>
    <col min="13070" max="13312" width="11.42578125" style="117" customWidth="1"/>
    <col min="13313" max="13314" width="0" style="117" hidden="1" customWidth="1"/>
    <col min="13315" max="13315" width="90.28515625" style="117" customWidth="1"/>
    <col min="13316" max="13322" width="7.28515625" style="117" bestFit="1" customWidth="1"/>
    <col min="13323" max="13323" width="7.28515625" style="117" customWidth="1"/>
    <col min="13324" max="13325" width="7.28515625" style="117" bestFit="1" customWidth="1"/>
    <col min="13326" max="13568" width="11.42578125" style="117" customWidth="1"/>
    <col min="13569" max="13570" width="0" style="117" hidden="1" customWidth="1"/>
    <col min="13571" max="13571" width="90.28515625" style="117" customWidth="1"/>
    <col min="13572" max="13578" width="7.28515625" style="117" bestFit="1" customWidth="1"/>
    <col min="13579" max="13579" width="7.28515625" style="117" customWidth="1"/>
    <col min="13580" max="13581" width="7.28515625" style="117" bestFit="1" customWidth="1"/>
    <col min="13582" max="13824" width="11.42578125" style="117" customWidth="1"/>
    <col min="13825" max="13826" width="0" style="117" hidden="1" customWidth="1"/>
    <col min="13827" max="13827" width="90.28515625" style="117" customWidth="1"/>
    <col min="13828" max="13834" width="7.28515625" style="117" bestFit="1" customWidth="1"/>
    <col min="13835" max="13835" width="7.28515625" style="117" customWidth="1"/>
    <col min="13836" max="13837" width="7.28515625" style="117" bestFit="1" customWidth="1"/>
    <col min="13838" max="14080" width="11.42578125" style="117" customWidth="1"/>
    <col min="14081" max="14082" width="0" style="117" hidden="1" customWidth="1"/>
    <col min="14083" max="14083" width="90.28515625" style="117" customWidth="1"/>
    <col min="14084" max="14090" width="7.28515625" style="117" bestFit="1" customWidth="1"/>
    <col min="14091" max="14091" width="7.28515625" style="117" customWidth="1"/>
    <col min="14092" max="14093" width="7.28515625" style="117" bestFit="1" customWidth="1"/>
    <col min="14094" max="14336" width="11.42578125" style="117" customWidth="1"/>
    <col min="14337" max="14338" width="0" style="117" hidden="1" customWidth="1"/>
    <col min="14339" max="14339" width="90.28515625" style="117" customWidth="1"/>
    <col min="14340" max="14346" width="7.28515625" style="117" bestFit="1" customWidth="1"/>
    <col min="14347" max="14347" width="7.28515625" style="117" customWidth="1"/>
    <col min="14348" max="14349" width="7.28515625" style="117" bestFit="1" customWidth="1"/>
    <col min="14350" max="14592" width="11.42578125" style="117" customWidth="1"/>
    <col min="14593" max="14594" width="0" style="117" hidden="1" customWidth="1"/>
    <col min="14595" max="14595" width="90.28515625" style="117" customWidth="1"/>
    <col min="14596" max="14602" width="7.28515625" style="117" bestFit="1" customWidth="1"/>
    <col min="14603" max="14603" width="7.28515625" style="117" customWidth="1"/>
    <col min="14604" max="14605" width="7.28515625" style="117" bestFit="1" customWidth="1"/>
    <col min="14606" max="14848" width="11.42578125" style="117" customWidth="1"/>
    <col min="14849" max="14850" width="0" style="117" hidden="1" customWidth="1"/>
    <col min="14851" max="14851" width="90.28515625" style="117" customWidth="1"/>
    <col min="14852" max="14858" width="7.28515625" style="117" bestFit="1" customWidth="1"/>
    <col min="14859" max="14859" width="7.28515625" style="117" customWidth="1"/>
    <col min="14860" max="14861" width="7.28515625" style="117" bestFit="1" customWidth="1"/>
    <col min="14862" max="15104" width="11.42578125" style="117" customWidth="1"/>
    <col min="15105" max="15106" width="0" style="117" hidden="1" customWidth="1"/>
    <col min="15107" max="15107" width="90.28515625" style="117" customWidth="1"/>
    <col min="15108" max="15114" width="7.28515625" style="117" bestFit="1" customWidth="1"/>
    <col min="15115" max="15115" width="7.28515625" style="117" customWidth="1"/>
    <col min="15116" max="15117" width="7.28515625" style="117" bestFit="1" customWidth="1"/>
    <col min="15118" max="15360" width="11.42578125" style="117" customWidth="1"/>
    <col min="15361" max="15362" width="0" style="117" hidden="1" customWidth="1"/>
    <col min="15363" max="15363" width="90.28515625" style="117" customWidth="1"/>
    <col min="15364" max="15370" width="7.28515625" style="117" bestFit="1" customWidth="1"/>
    <col min="15371" max="15371" width="7.28515625" style="117" customWidth="1"/>
    <col min="15372" max="15373" width="7.28515625" style="117" bestFit="1" customWidth="1"/>
    <col min="15374" max="15616" width="11.42578125" style="117" customWidth="1"/>
    <col min="15617" max="15618" width="0" style="117" hidden="1" customWidth="1"/>
    <col min="15619" max="15619" width="90.28515625" style="117" customWidth="1"/>
    <col min="15620" max="15626" width="7.28515625" style="117" bestFit="1" customWidth="1"/>
    <col min="15627" max="15627" width="7.28515625" style="117" customWidth="1"/>
    <col min="15628" max="15629" width="7.28515625" style="117" bestFit="1" customWidth="1"/>
    <col min="15630" max="15872" width="11.42578125" style="117" customWidth="1"/>
    <col min="15873" max="15874" width="0" style="117" hidden="1" customWidth="1"/>
    <col min="15875" max="15875" width="90.28515625" style="117" customWidth="1"/>
    <col min="15876" max="15882" width="7.28515625" style="117" bestFit="1" customWidth="1"/>
    <col min="15883" max="15883" width="7.28515625" style="117" customWidth="1"/>
    <col min="15884" max="15885" width="7.28515625" style="117" bestFit="1" customWidth="1"/>
    <col min="15886" max="16128" width="11.42578125" style="117" customWidth="1"/>
    <col min="16129" max="16130" width="0" style="117" hidden="1" customWidth="1"/>
    <col min="16131" max="16131" width="90.28515625" style="117" customWidth="1"/>
    <col min="16132" max="16138" width="7.28515625" style="117" bestFit="1" customWidth="1"/>
    <col min="16139" max="16139" width="7.28515625" style="117" customWidth="1"/>
    <col min="16140" max="16141" width="7.28515625" style="117" bestFit="1" customWidth="1"/>
    <col min="16142" max="16384" width="11.42578125" style="117" customWidth="1"/>
  </cols>
  <sheetData>
    <row r="1" spans="1:13" ht="15" customHeight="1">
      <c r="A1" s="666"/>
      <c r="B1" s="666"/>
      <c r="C1" s="729"/>
      <c r="D1" s="729"/>
      <c r="E1" s="729"/>
      <c r="F1" s="729"/>
      <c r="G1" s="729"/>
      <c r="H1" s="729"/>
      <c r="I1" s="729"/>
      <c r="J1" s="729"/>
      <c r="K1" s="729"/>
      <c r="L1" s="729"/>
      <c r="M1" s="729"/>
    </row>
    <row r="2" spans="1:13" ht="15" customHeight="1">
      <c r="A2" s="725" t="s">
        <v>908</v>
      </c>
      <c r="B2" s="725"/>
      <c r="C2" s="725"/>
      <c r="D2" s="725"/>
      <c r="E2" s="725"/>
      <c r="F2" s="725"/>
      <c r="G2" s="725"/>
      <c r="H2" s="725"/>
      <c r="I2" s="725"/>
      <c r="J2" s="725"/>
      <c r="K2" s="725"/>
      <c r="L2" s="725"/>
      <c r="M2" s="725"/>
    </row>
    <row r="3" spans="1:13" ht="15" customHeight="1">
      <c r="A3" s="666"/>
      <c r="B3" s="666"/>
      <c r="C3" s="725" t="s">
        <v>526</v>
      </c>
      <c r="D3" s="725"/>
      <c r="E3" s="725"/>
      <c r="F3" s="725"/>
      <c r="G3" s="725"/>
      <c r="H3" s="725"/>
      <c r="I3" s="725"/>
      <c r="J3" s="725"/>
      <c r="K3" s="725"/>
      <c r="L3" s="725"/>
      <c r="M3" s="725"/>
    </row>
    <row r="4" spans="1:13" s="118" customFormat="1" ht="15" customHeight="1">
      <c r="A4" s="726"/>
      <c r="B4" s="725"/>
      <c r="C4" s="725"/>
      <c r="D4" s="725"/>
      <c r="E4" s="725"/>
      <c r="F4" s="725"/>
      <c r="G4" s="725"/>
      <c r="H4" s="725"/>
      <c r="I4" s="725"/>
      <c r="J4" s="725"/>
      <c r="K4" s="725"/>
      <c r="L4" s="725"/>
      <c r="M4" s="725"/>
    </row>
    <row r="5" spans="1:13" s="121" customFormat="1" ht="15" customHeight="1" thickBot="1">
      <c r="A5" s="119"/>
      <c r="B5" s="119"/>
      <c r="C5" s="120"/>
      <c r="D5" s="120"/>
      <c r="E5" s="120"/>
      <c r="F5" s="120"/>
      <c r="G5" s="120"/>
      <c r="H5" s="120"/>
      <c r="I5" s="120"/>
      <c r="J5" s="120"/>
      <c r="K5" s="120"/>
      <c r="L5" s="120"/>
      <c r="M5" s="120"/>
    </row>
    <row r="6" spans="1:13" ht="30" customHeight="1" thickTop="1" thickBot="1">
      <c r="A6" s="81"/>
      <c r="B6" s="122"/>
      <c r="C6" s="633"/>
      <c r="D6" s="609" t="s">
        <v>453</v>
      </c>
      <c r="E6" s="609" t="s">
        <v>454</v>
      </c>
      <c r="F6" s="609" t="s">
        <v>455</v>
      </c>
      <c r="G6" s="609" t="s">
        <v>456</v>
      </c>
      <c r="H6" s="609" t="s">
        <v>457</v>
      </c>
      <c r="I6" s="629" t="s">
        <v>458</v>
      </c>
      <c r="J6" s="629" t="s">
        <v>459</v>
      </c>
      <c r="K6" s="629" t="s">
        <v>460</v>
      </c>
      <c r="L6" s="629" t="s">
        <v>461</v>
      </c>
      <c r="M6" s="629" t="s">
        <v>462</v>
      </c>
    </row>
    <row r="7" spans="1:13" ht="15" customHeight="1" thickTop="1" thickBot="1">
      <c r="A7" s="81"/>
      <c r="B7" s="81"/>
      <c r="C7" s="98"/>
      <c r="D7" s="123"/>
      <c r="E7" s="123"/>
      <c r="F7" s="123"/>
      <c r="G7" s="123"/>
      <c r="H7" s="123"/>
      <c r="I7" s="123"/>
      <c r="J7" s="123"/>
      <c r="K7" s="123"/>
      <c r="L7" s="123"/>
      <c r="M7" s="123"/>
    </row>
    <row r="8" spans="1:13" s="81" customFormat="1" ht="15" customHeight="1" thickTop="1" thickBot="1">
      <c r="B8" s="107"/>
      <c r="C8" s="634" t="s">
        <v>387</v>
      </c>
      <c r="D8" s="631"/>
      <c r="E8" s="631"/>
      <c r="F8" s="631"/>
      <c r="G8" s="631"/>
      <c r="H8" s="631"/>
      <c r="I8" s="632"/>
      <c r="J8" s="632"/>
      <c r="K8" s="632"/>
      <c r="L8" s="632"/>
      <c r="M8" s="632"/>
    </row>
    <row r="9" spans="1:13" s="81" customFormat="1" ht="15" customHeight="1" thickTop="1">
      <c r="A9" s="81" t="s">
        <v>527</v>
      </c>
      <c r="B9" s="109" t="s">
        <v>609</v>
      </c>
      <c r="C9" s="110" t="s">
        <v>388</v>
      </c>
      <c r="D9" s="111">
        <v>7.9699999999999993E-2</v>
      </c>
      <c r="E9" s="111">
        <v>7.6999999999999999E-2</v>
      </c>
      <c r="F9" s="111">
        <v>7.9699999999999993E-2</v>
      </c>
      <c r="G9" s="111">
        <v>8.1799999999999998E-2</v>
      </c>
      <c r="H9" s="111">
        <v>8.2400000000000001E-2</v>
      </c>
      <c r="I9" s="111">
        <v>8.4400000000000003E-2</v>
      </c>
      <c r="J9" s="111">
        <v>7.8E-2</v>
      </c>
      <c r="K9" s="111">
        <v>6.5000000000000002E-2</v>
      </c>
      <c r="L9" s="111">
        <v>6.5799999999999997E-2</v>
      </c>
      <c r="M9" s="111">
        <v>6.9500000000000006E-2</v>
      </c>
    </row>
    <row r="10" spans="1:13" s="118" customFormat="1" ht="15" customHeight="1">
      <c r="A10" s="81" t="s">
        <v>527</v>
      </c>
      <c r="B10" s="109" t="s">
        <v>610</v>
      </c>
      <c r="C10" s="110" t="s">
        <v>389</v>
      </c>
      <c r="D10" s="111">
        <v>8.3400000000000002E-2</v>
      </c>
      <c r="E10" s="111">
        <v>8.0100000000000005E-2</v>
      </c>
      <c r="F10" s="111">
        <v>8.2600000000000007E-2</v>
      </c>
      <c r="G10" s="111">
        <v>8.5400000000000004E-2</v>
      </c>
      <c r="H10" s="111">
        <v>8.43E-2</v>
      </c>
      <c r="I10" s="111">
        <v>8.6800000000000002E-2</v>
      </c>
      <c r="J10" s="111">
        <v>8.0199999999999994E-2</v>
      </c>
      <c r="K10" s="111">
        <v>6.7500000000000004E-2</v>
      </c>
      <c r="L10" s="111">
        <v>6.7900000000000002E-2</v>
      </c>
      <c r="M10" s="111">
        <v>7.1599999999999997E-2</v>
      </c>
    </row>
    <row r="11" spans="1:13" s="118" customFormat="1" ht="15" customHeight="1">
      <c r="A11" s="81" t="s">
        <v>527</v>
      </c>
      <c r="B11" s="109" t="s">
        <v>611</v>
      </c>
      <c r="C11" s="110" t="s">
        <v>390</v>
      </c>
      <c r="D11" s="111">
        <v>7.8600000000000003E-2</v>
      </c>
      <c r="E11" s="111">
        <v>7.5999999999999998E-2</v>
      </c>
      <c r="F11" s="111">
        <v>7.5200000000000003E-2</v>
      </c>
      <c r="G11" s="111">
        <v>7.5800000000000006E-2</v>
      </c>
      <c r="H11" s="111">
        <v>7.6399999999999996E-2</v>
      </c>
      <c r="I11" s="111">
        <v>7.51E-2</v>
      </c>
      <c r="J11" s="111">
        <v>7.1599999999999997E-2</v>
      </c>
      <c r="K11" s="111">
        <v>6.4399999999999999E-2</v>
      </c>
      <c r="L11" s="111">
        <v>6.1100000000000002E-2</v>
      </c>
      <c r="M11" s="111">
        <v>6.3299999999999995E-2</v>
      </c>
    </row>
    <row r="12" spans="1:13" s="118" customFormat="1" ht="15" customHeight="1">
      <c r="A12" s="81" t="s">
        <v>527</v>
      </c>
      <c r="B12" s="109" t="s">
        <v>612</v>
      </c>
      <c r="C12" s="110" t="s">
        <v>391</v>
      </c>
      <c r="D12" s="111">
        <v>6.1999999999999998E-3</v>
      </c>
      <c r="E12" s="111">
        <v>6.1999999999999998E-3</v>
      </c>
      <c r="F12" s="111">
        <v>5.7000000000000002E-3</v>
      </c>
      <c r="G12" s="111">
        <v>5.1000000000000004E-3</v>
      </c>
      <c r="H12" s="111">
        <v>5.1000000000000004E-3</v>
      </c>
      <c r="I12" s="111">
        <v>6.1999999999999998E-3</v>
      </c>
      <c r="J12" s="111">
        <v>6.0000000000000001E-3</v>
      </c>
      <c r="K12" s="111">
        <v>3.8999999999999998E-3</v>
      </c>
      <c r="L12" s="111">
        <v>1.1000000000000001E-3</v>
      </c>
      <c r="M12" s="111">
        <v>1.8E-3</v>
      </c>
    </row>
    <row r="13" spans="1:13" s="118" customFormat="1" ht="15" customHeight="1">
      <c r="A13" s="81" t="s">
        <v>527</v>
      </c>
      <c r="B13" s="109" t="s">
        <v>613</v>
      </c>
      <c r="C13" s="110" t="s">
        <v>392</v>
      </c>
      <c r="D13" s="111">
        <v>6.1000000000000004E-3</v>
      </c>
      <c r="E13" s="111">
        <v>6.1000000000000004E-3</v>
      </c>
      <c r="F13" s="111">
        <v>5.8999999999999999E-3</v>
      </c>
      <c r="G13" s="111">
        <v>5.7000000000000002E-3</v>
      </c>
      <c r="H13" s="111">
        <v>5.4000000000000003E-3</v>
      </c>
      <c r="I13" s="111">
        <v>6.1999999999999998E-3</v>
      </c>
      <c r="J13" s="111">
        <v>5.5999999999999999E-3</v>
      </c>
      <c r="K13" s="111">
        <v>4.1999999999999997E-3</v>
      </c>
      <c r="L13" s="111">
        <v>2.7000000000000001E-3</v>
      </c>
      <c r="M13" s="111">
        <v>2E-3</v>
      </c>
    </row>
    <row r="14" spans="1:13" s="118" customFormat="1" ht="15" customHeight="1">
      <c r="A14" s="81" t="s">
        <v>527</v>
      </c>
      <c r="B14" s="109" t="s">
        <v>614</v>
      </c>
      <c r="C14" s="110" t="s">
        <v>393</v>
      </c>
      <c r="D14" s="111">
        <v>5.4000000000000003E-3</v>
      </c>
      <c r="E14" s="111">
        <v>5.3E-3</v>
      </c>
      <c r="F14" s="111">
        <v>5.1999999999999998E-3</v>
      </c>
      <c r="G14" s="111">
        <v>5.1999999999999998E-3</v>
      </c>
      <c r="H14" s="111">
        <v>4.4000000000000003E-3</v>
      </c>
      <c r="I14" s="111">
        <v>4.7999999999999996E-3</v>
      </c>
      <c r="J14" s="111">
        <v>4.4000000000000003E-3</v>
      </c>
      <c r="K14" s="111">
        <v>3.5000000000000001E-3</v>
      </c>
      <c r="L14" s="111">
        <v>2.2000000000000001E-3</v>
      </c>
      <c r="M14" s="111">
        <v>1.6000000000000001E-3</v>
      </c>
    </row>
    <row r="15" spans="1:13" s="118" customFormat="1" ht="15" customHeight="1" thickBot="1">
      <c r="A15" s="81" t="s">
        <v>527</v>
      </c>
      <c r="B15" s="109" t="s">
        <v>615</v>
      </c>
      <c r="C15" s="110" t="s">
        <v>394</v>
      </c>
      <c r="D15" s="111">
        <v>4.1700000000000001E-2</v>
      </c>
      <c r="E15" s="111">
        <v>4.1599999999999998E-2</v>
      </c>
      <c r="F15" s="111">
        <v>4.0899999999999999E-2</v>
      </c>
      <c r="G15" s="111">
        <v>4.0300000000000002E-2</v>
      </c>
      <c r="H15" s="111">
        <v>3.4200000000000001E-2</v>
      </c>
      <c r="I15" s="111">
        <v>3.7400000000000003E-2</v>
      </c>
      <c r="J15" s="111">
        <v>3.3099999999999997E-2</v>
      </c>
      <c r="K15" s="111">
        <v>2.58E-2</v>
      </c>
      <c r="L15" s="111">
        <v>1.6500000000000001E-2</v>
      </c>
      <c r="M15" s="111">
        <v>1.14E-2</v>
      </c>
    </row>
    <row r="16" spans="1:13" s="124" customFormat="1" ht="15" customHeight="1" thickTop="1" thickBot="1">
      <c r="A16" s="81"/>
      <c r="B16" s="107"/>
      <c r="C16" s="634" t="s">
        <v>395</v>
      </c>
      <c r="D16" s="631"/>
      <c r="E16" s="631"/>
      <c r="F16" s="631"/>
      <c r="G16" s="631"/>
      <c r="H16" s="631"/>
      <c r="I16" s="632"/>
      <c r="J16" s="632"/>
      <c r="K16" s="632"/>
      <c r="L16" s="632"/>
      <c r="M16" s="632"/>
    </row>
    <row r="17" spans="1:13" s="81" customFormat="1" ht="15" customHeight="1" thickTop="1">
      <c r="A17" s="81" t="s">
        <v>527</v>
      </c>
      <c r="B17" s="109" t="s">
        <v>616</v>
      </c>
      <c r="C17" s="110" t="s">
        <v>396</v>
      </c>
      <c r="D17" s="111">
        <v>0.10589999999999999</v>
      </c>
      <c r="E17" s="111">
        <v>0.10440000000000001</v>
      </c>
      <c r="F17" s="111">
        <v>0.10979999999999999</v>
      </c>
      <c r="G17" s="111">
        <v>0.11219999999999999</v>
      </c>
      <c r="H17" s="111">
        <v>0.1129</v>
      </c>
      <c r="I17" s="111">
        <v>0.1154</v>
      </c>
      <c r="J17" s="111">
        <v>0.1095</v>
      </c>
      <c r="K17" s="111">
        <v>9.8000000000000004E-2</v>
      </c>
      <c r="L17" s="111">
        <v>0.10150000000000001</v>
      </c>
      <c r="M17" s="111">
        <v>0.10680000000000001</v>
      </c>
    </row>
    <row r="18" spans="1:13" s="118" customFormat="1" ht="15" customHeight="1">
      <c r="A18" s="81" t="s">
        <v>527</v>
      </c>
      <c r="B18" s="109" t="s">
        <v>617</v>
      </c>
      <c r="C18" s="110" t="s">
        <v>397</v>
      </c>
      <c r="D18" s="111">
        <v>-2.6200000000000001E-2</v>
      </c>
      <c r="E18" s="111">
        <v>-2.75E-2</v>
      </c>
      <c r="F18" s="111">
        <v>-0.03</v>
      </c>
      <c r="G18" s="111">
        <v>-3.0499999999999999E-2</v>
      </c>
      <c r="H18" s="111">
        <v>-3.0499999999999999E-2</v>
      </c>
      <c r="I18" s="111">
        <v>-3.1E-2</v>
      </c>
      <c r="J18" s="111">
        <v>-3.15E-2</v>
      </c>
      <c r="K18" s="111">
        <v>-3.2899999999999999E-2</v>
      </c>
      <c r="L18" s="111">
        <v>-3.5700000000000003E-2</v>
      </c>
      <c r="M18" s="111">
        <v>-3.73E-2</v>
      </c>
    </row>
    <row r="19" spans="1:13" s="118" customFormat="1" ht="15" customHeight="1">
      <c r="A19" s="81" t="s">
        <v>527</v>
      </c>
      <c r="B19" s="109" t="s">
        <v>618</v>
      </c>
      <c r="C19" s="110" t="s">
        <v>398</v>
      </c>
      <c r="D19" s="111">
        <v>3.2300000000000002E-2</v>
      </c>
      <c r="E19" s="111">
        <v>3.3799999999999997E-2</v>
      </c>
      <c r="F19" s="111">
        <v>3.6900000000000002E-2</v>
      </c>
      <c r="G19" s="111">
        <v>3.7499999999999999E-2</v>
      </c>
      <c r="H19" s="111">
        <v>3.78E-2</v>
      </c>
      <c r="I19" s="111">
        <v>3.8899999999999997E-2</v>
      </c>
      <c r="J19" s="111">
        <v>0.04</v>
      </c>
      <c r="K19" s="111">
        <v>4.19E-2</v>
      </c>
      <c r="L19" s="111">
        <v>4.5100000000000001E-2</v>
      </c>
      <c r="M19" s="111">
        <v>4.6899999999999997E-2</v>
      </c>
    </row>
    <row r="20" spans="1:13" s="118" customFormat="1" ht="15" customHeight="1">
      <c r="A20" s="81" t="s">
        <v>527</v>
      </c>
      <c r="B20" s="109" t="s">
        <v>619</v>
      </c>
      <c r="C20" s="110" t="s">
        <v>399</v>
      </c>
      <c r="D20" s="111">
        <v>0</v>
      </c>
      <c r="E20" s="111">
        <v>0</v>
      </c>
      <c r="F20" s="111">
        <v>0</v>
      </c>
      <c r="G20" s="111">
        <v>0</v>
      </c>
      <c r="H20" s="111">
        <v>0</v>
      </c>
      <c r="I20" s="111">
        <v>0</v>
      </c>
      <c r="J20" s="111">
        <v>0</v>
      </c>
      <c r="K20" s="111">
        <v>0</v>
      </c>
      <c r="L20" s="111">
        <v>0</v>
      </c>
      <c r="M20" s="111">
        <v>-1E-4</v>
      </c>
    </row>
    <row r="21" spans="1:13" s="118" customFormat="1" ht="15" customHeight="1">
      <c r="A21" s="81" t="s">
        <v>527</v>
      </c>
      <c r="B21" s="109" t="s">
        <v>620</v>
      </c>
      <c r="C21" s="110" t="s">
        <v>400</v>
      </c>
      <c r="D21" s="111">
        <v>-4.7999999999999996E-3</v>
      </c>
      <c r="E21" s="111">
        <v>-4.1999999999999997E-3</v>
      </c>
      <c r="F21" s="111">
        <v>-7.4000000000000003E-3</v>
      </c>
      <c r="G21" s="111">
        <v>-9.7000000000000003E-3</v>
      </c>
      <c r="H21" s="111">
        <v>-7.7999999999999996E-3</v>
      </c>
      <c r="I21" s="111">
        <v>-1.17E-2</v>
      </c>
      <c r="J21" s="111">
        <v>-8.5000000000000006E-3</v>
      </c>
      <c r="K21" s="111">
        <v>-3.0999999999999999E-3</v>
      </c>
      <c r="L21" s="111">
        <v>-6.7999999999999996E-3</v>
      </c>
      <c r="M21" s="111">
        <v>-8.3000000000000001E-3</v>
      </c>
    </row>
    <row r="22" spans="1:13" s="118" customFormat="1" ht="15" customHeight="1">
      <c r="A22" s="81" t="s">
        <v>527</v>
      </c>
      <c r="B22" s="109" t="s">
        <v>621</v>
      </c>
      <c r="C22" s="110" t="s">
        <v>401</v>
      </c>
      <c r="D22" s="111">
        <v>3.7000000000000002E-3</v>
      </c>
      <c r="E22" s="111">
        <v>3.2000000000000002E-3</v>
      </c>
      <c r="F22" s="111">
        <v>2.8999999999999998E-3</v>
      </c>
      <c r="G22" s="111">
        <v>3.5999999999999999E-3</v>
      </c>
      <c r="H22" s="111">
        <v>1.9E-3</v>
      </c>
      <c r="I22" s="111">
        <v>2.3999999999999998E-3</v>
      </c>
      <c r="J22" s="111">
        <v>2.2000000000000001E-3</v>
      </c>
      <c r="K22" s="111">
        <v>2.5000000000000001E-3</v>
      </c>
      <c r="L22" s="111">
        <v>2.0999999999999999E-3</v>
      </c>
      <c r="M22" s="111">
        <v>2.0999999999999999E-3</v>
      </c>
    </row>
    <row r="23" spans="1:13" s="118" customFormat="1" ht="15" customHeight="1">
      <c r="A23" s="81" t="s">
        <v>527</v>
      </c>
      <c r="B23" s="109" t="s">
        <v>622</v>
      </c>
      <c r="C23" s="110" t="s">
        <v>402</v>
      </c>
      <c r="D23" s="111">
        <v>-7.2400000000000006E-2</v>
      </c>
      <c r="E23" s="111">
        <v>-6.9800000000000001E-2</v>
      </c>
      <c r="F23" s="111">
        <v>-6.9500000000000006E-2</v>
      </c>
      <c r="G23" s="111">
        <v>-7.0599999999999996E-2</v>
      </c>
      <c r="H23" s="111">
        <v>-7.1400000000000005E-2</v>
      </c>
      <c r="I23" s="111">
        <v>-6.8900000000000003E-2</v>
      </c>
      <c r="J23" s="111">
        <v>-6.5699999999999995E-2</v>
      </c>
      <c r="K23" s="111">
        <v>-6.0600000000000001E-2</v>
      </c>
      <c r="L23" s="111">
        <v>-0.06</v>
      </c>
      <c r="M23" s="111">
        <v>-6.1400000000000003E-2</v>
      </c>
    </row>
    <row r="24" spans="1:13" s="118" customFormat="1" ht="15" customHeight="1">
      <c r="A24" s="81" t="s">
        <v>527</v>
      </c>
      <c r="B24" s="109" t="s">
        <v>623</v>
      </c>
      <c r="C24" s="110" t="s">
        <v>403</v>
      </c>
      <c r="D24" s="111">
        <v>-1E-4</v>
      </c>
      <c r="E24" s="111">
        <v>-1E-4</v>
      </c>
      <c r="F24" s="111">
        <v>2.9999999999999997E-4</v>
      </c>
      <c r="G24" s="111">
        <v>5.9999999999999995E-4</v>
      </c>
      <c r="H24" s="111">
        <v>2.0000000000000001E-4</v>
      </c>
      <c r="I24" s="111">
        <v>0</v>
      </c>
      <c r="J24" s="111">
        <v>-2.9999999999999997E-4</v>
      </c>
      <c r="K24" s="111">
        <v>2.9999999999999997E-4</v>
      </c>
      <c r="L24" s="111">
        <v>1.6000000000000001E-3</v>
      </c>
      <c r="M24" s="111">
        <v>2.0000000000000001E-4</v>
      </c>
    </row>
    <row r="25" spans="1:13" s="118" customFormat="1" ht="15" customHeight="1" thickBot="1">
      <c r="A25" s="81" t="s">
        <v>527</v>
      </c>
      <c r="B25" s="109" t="s">
        <v>624</v>
      </c>
      <c r="C25" s="110" t="s">
        <v>404</v>
      </c>
      <c r="D25" s="111">
        <v>0.1182</v>
      </c>
      <c r="E25" s="111">
        <v>0.1227</v>
      </c>
      <c r="F25" s="111">
        <v>0.12909999999999999</v>
      </c>
      <c r="G25" s="111">
        <v>0.13089999999999999</v>
      </c>
      <c r="H25" s="111">
        <v>0.1275</v>
      </c>
      <c r="I25" s="111">
        <v>0.13089999999999999</v>
      </c>
      <c r="J25" s="111">
        <v>0.14280000000000001</v>
      </c>
      <c r="K25" s="111">
        <v>0.14030000000000001</v>
      </c>
      <c r="L25" s="111">
        <v>0.1381</v>
      </c>
      <c r="M25" s="111">
        <v>0.13950000000000001</v>
      </c>
    </row>
    <row r="26" spans="1:13" s="124" customFormat="1" ht="15" customHeight="1" thickTop="1" thickBot="1">
      <c r="A26" s="81"/>
      <c r="B26" s="125"/>
      <c r="C26" s="634" t="s">
        <v>405</v>
      </c>
      <c r="D26" s="631"/>
      <c r="E26" s="631"/>
      <c r="F26" s="631"/>
      <c r="G26" s="631"/>
      <c r="H26" s="631"/>
      <c r="I26" s="632"/>
      <c r="J26" s="632"/>
      <c r="K26" s="632"/>
      <c r="L26" s="632"/>
      <c r="M26" s="632"/>
    </row>
    <row r="27" spans="1:13" s="81" customFormat="1" ht="15" customHeight="1" thickTop="1">
      <c r="A27" s="81" t="s">
        <v>527</v>
      </c>
      <c r="B27" s="109" t="s">
        <v>625</v>
      </c>
      <c r="C27" s="110" t="s">
        <v>406</v>
      </c>
      <c r="D27" s="111">
        <v>0.1394</v>
      </c>
      <c r="E27" s="111">
        <v>0.13980000000000001</v>
      </c>
      <c r="F27" s="111">
        <v>0.1469</v>
      </c>
      <c r="G27" s="111">
        <v>0.14649999999999999</v>
      </c>
      <c r="H27" s="111">
        <v>0.14599999999999999</v>
      </c>
      <c r="I27" s="111">
        <v>0.14649999999999999</v>
      </c>
      <c r="J27" s="111">
        <v>0.14399999999999999</v>
      </c>
      <c r="K27" s="111">
        <v>0.1321</v>
      </c>
      <c r="L27" s="111">
        <v>0.153</v>
      </c>
      <c r="M27" s="111">
        <v>0.15920000000000001</v>
      </c>
    </row>
    <row r="28" spans="1:13" s="118" customFormat="1" ht="15" customHeight="1">
      <c r="A28" s="81" t="s">
        <v>527</v>
      </c>
      <c r="B28" s="109" t="s">
        <v>626</v>
      </c>
      <c r="C28" s="110" t="s">
        <v>407</v>
      </c>
      <c r="D28" s="111">
        <v>0.1003</v>
      </c>
      <c r="E28" s="111">
        <v>0.1</v>
      </c>
      <c r="F28" s="111">
        <v>9.0200000000000002E-2</v>
      </c>
      <c r="G28" s="111">
        <v>9.6000000000000002E-2</v>
      </c>
      <c r="H28" s="111">
        <v>9.0700000000000003E-2</v>
      </c>
      <c r="I28" s="111">
        <v>8.9300000000000004E-2</v>
      </c>
      <c r="J28" s="111">
        <v>0.1143</v>
      </c>
      <c r="K28" s="111">
        <v>0.1313</v>
      </c>
      <c r="L28" s="111">
        <v>0.10150000000000001</v>
      </c>
      <c r="M28" s="111">
        <v>9.8900000000000002E-2</v>
      </c>
    </row>
    <row r="29" spans="1:13" s="118" customFormat="1" ht="15" customHeight="1">
      <c r="A29" s="81" t="s">
        <v>527</v>
      </c>
      <c r="B29" s="109" t="s">
        <v>627</v>
      </c>
      <c r="C29" s="110" t="s">
        <v>408</v>
      </c>
      <c r="D29" s="111">
        <v>0.26300000000000001</v>
      </c>
      <c r="E29" s="111">
        <v>0.25190000000000001</v>
      </c>
      <c r="F29" s="111">
        <v>0.2293</v>
      </c>
      <c r="G29" s="111">
        <v>0.2472</v>
      </c>
      <c r="H29" s="111">
        <v>0.2177</v>
      </c>
      <c r="I29" s="111">
        <v>0.21010000000000001</v>
      </c>
      <c r="J29" s="111">
        <v>0.10639999999999999</v>
      </c>
      <c r="K29" s="111">
        <v>0.17519999999999999</v>
      </c>
      <c r="L29" s="111">
        <v>0.14430000000000001</v>
      </c>
      <c r="M29" s="111">
        <v>0.18390000000000001</v>
      </c>
    </row>
    <row r="30" spans="1:13" s="118" customFormat="1" ht="15" customHeight="1">
      <c r="A30" s="81" t="s">
        <v>527</v>
      </c>
      <c r="B30" s="109" t="s">
        <v>628</v>
      </c>
      <c r="C30" s="110" t="s">
        <v>409</v>
      </c>
      <c r="D30" s="111">
        <v>0.26910000000000001</v>
      </c>
      <c r="E30" s="111">
        <v>0.21240000000000001</v>
      </c>
      <c r="F30" s="111">
        <v>0.20910000000000001</v>
      </c>
      <c r="G30" s="111">
        <v>0.23810000000000001</v>
      </c>
      <c r="H30" s="111">
        <v>0.21779999999999999</v>
      </c>
      <c r="I30" s="111">
        <v>0.19700000000000001</v>
      </c>
      <c r="J30" s="111">
        <v>8.2199999999999995E-2</v>
      </c>
      <c r="K30" s="111">
        <v>0.13569999999999999</v>
      </c>
      <c r="L30" s="111">
        <v>0.2351</v>
      </c>
      <c r="M30" s="111">
        <v>0.19309999999999999</v>
      </c>
    </row>
    <row r="31" spans="1:13" s="118" customFormat="1" ht="15" customHeight="1">
      <c r="A31" s="81" t="s">
        <v>527</v>
      </c>
      <c r="B31" s="109" t="s">
        <v>629</v>
      </c>
      <c r="C31" s="110" t="s">
        <v>410</v>
      </c>
      <c r="D31" s="111">
        <v>1.9199999999999998E-2</v>
      </c>
      <c r="E31" s="111">
        <v>5.4999999999999997E-3</v>
      </c>
      <c r="F31" s="111">
        <v>1.1000000000000001E-3</v>
      </c>
      <c r="G31" s="111">
        <v>1.6000000000000001E-3</v>
      </c>
      <c r="H31" s="111">
        <v>1.5E-3</v>
      </c>
      <c r="I31" s="111">
        <v>1.4E-3</v>
      </c>
      <c r="J31" s="111">
        <v>1.5E-3</v>
      </c>
      <c r="K31" s="111">
        <v>5.4999999999999997E-3</v>
      </c>
      <c r="L31" s="111">
        <v>9.1999999999999998E-3</v>
      </c>
      <c r="M31" s="111">
        <v>1.5599999999999999E-2</v>
      </c>
    </row>
    <row r="32" spans="1:13" s="118" customFormat="1" ht="15" customHeight="1">
      <c r="A32" s="81" t="s">
        <v>527</v>
      </c>
      <c r="B32" s="109" t="s">
        <v>630</v>
      </c>
      <c r="C32" s="110" t="s">
        <v>411</v>
      </c>
      <c r="D32" s="111">
        <v>5.8999999999999999E-3</v>
      </c>
      <c r="E32" s="111">
        <v>7.0000000000000001E-3</v>
      </c>
      <c r="F32" s="111">
        <v>-6.9999999999999999E-4</v>
      </c>
      <c r="G32" s="111">
        <v>5.5999999999999999E-3</v>
      </c>
      <c r="H32" s="111">
        <v>6.8999999999999999E-3</v>
      </c>
      <c r="I32" s="111">
        <v>6.8999999999999999E-3</v>
      </c>
      <c r="J32" s="111">
        <v>6.4000000000000003E-3</v>
      </c>
      <c r="K32" s="111">
        <v>1.0999999999999999E-2</v>
      </c>
      <c r="L32" s="111">
        <v>9.1999999999999998E-3</v>
      </c>
      <c r="M32" s="111">
        <v>6.7999999999999996E-3</v>
      </c>
    </row>
    <row r="33" spans="1:13" s="118" customFormat="1" ht="15" customHeight="1">
      <c r="A33" s="81" t="s">
        <v>527</v>
      </c>
      <c r="B33" s="109" t="s">
        <v>631</v>
      </c>
      <c r="C33" s="110" t="s">
        <v>412</v>
      </c>
      <c r="D33" s="111">
        <v>1.37E-2</v>
      </c>
      <c r="E33" s="111">
        <v>6.0000000000000001E-3</v>
      </c>
      <c r="F33" s="111">
        <v>5.0000000000000001E-4</v>
      </c>
      <c r="G33" s="111">
        <v>3.0000000000000001E-3</v>
      </c>
      <c r="H33" s="111">
        <v>3.3999999999999998E-3</v>
      </c>
      <c r="I33" s="111">
        <v>3.0999999999999999E-3</v>
      </c>
      <c r="J33" s="111">
        <v>4.4000000000000003E-3</v>
      </c>
      <c r="K33" s="111">
        <v>7.9000000000000008E-3</v>
      </c>
      <c r="L33" s="111">
        <v>9.1999999999999998E-3</v>
      </c>
      <c r="M33" s="111">
        <v>1.1900000000000001E-2</v>
      </c>
    </row>
    <row r="34" spans="1:13" s="118" customFormat="1" ht="15" customHeight="1">
      <c r="A34" s="81" t="s">
        <v>527</v>
      </c>
      <c r="B34" s="109" t="s">
        <v>632</v>
      </c>
      <c r="C34" s="110" t="s">
        <v>413</v>
      </c>
      <c r="D34" s="111">
        <v>0</v>
      </c>
      <c r="E34" s="111">
        <v>0</v>
      </c>
      <c r="F34" s="111">
        <v>0</v>
      </c>
      <c r="G34" s="111">
        <v>0</v>
      </c>
      <c r="H34" s="111">
        <v>0</v>
      </c>
      <c r="I34" s="111">
        <v>8.9999999999999993E-3</v>
      </c>
      <c r="J34" s="111">
        <v>2.7099999999999999E-2</v>
      </c>
      <c r="K34" s="111">
        <v>4.7600000000000003E-2</v>
      </c>
      <c r="L34" s="111">
        <v>0.10829999999999999</v>
      </c>
      <c r="M34" s="111">
        <v>2.69E-2</v>
      </c>
    </row>
    <row r="35" spans="1:13" s="118" customFormat="1" ht="15" customHeight="1">
      <c r="A35" s="81" t="s">
        <v>527</v>
      </c>
      <c r="B35" s="109" t="s">
        <v>633</v>
      </c>
      <c r="C35" s="110" t="s">
        <v>414</v>
      </c>
      <c r="D35" s="111">
        <v>9.7999999999999997E-3</v>
      </c>
      <c r="E35" s="111">
        <v>1.1900000000000001E-2</v>
      </c>
      <c r="F35" s="111">
        <v>1.29E-2</v>
      </c>
      <c r="G35" s="111">
        <v>1.3299999999999999E-2</v>
      </c>
      <c r="H35" s="111">
        <v>1.2999999999999999E-2</v>
      </c>
      <c r="I35" s="111">
        <v>1.3899999999999999E-2</v>
      </c>
      <c r="J35" s="111">
        <v>1.5599999999999999E-2</v>
      </c>
      <c r="K35" s="111">
        <v>1.7100000000000001E-2</v>
      </c>
      <c r="L35" s="111">
        <v>1.7600000000000001E-2</v>
      </c>
      <c r="M35" s="111">
        <v>1.7999999999999999E-2</v>
      </c>
    </row>
    <row r="36" spans="1:13" s="118" customFormat="1" ht="15" customHeight="1">
      <c r="A36" s="81" t="s">
        <v>527</v>
      </c>
      <c r="B36" s="109" t="s">
        <v>634</v>
      </c>
      <c r="C36" s="110" t="s">
        <v>415</v>
      </c>
      <c r="D36" s="111">
        <v>4.58E-2</v>
      </c>
      <c r="E36" s="111">
        <v>4.65E-2</v>
      </c>
      <c r="F36" s="111">
        <v>5.0099999999999999E-2</v>
      </c>
      <c r="G36" s="111">
        <v>5.1200000000000002E-2</v>
      </c>
      <c r="H36" s="111">
        <v>5.16E-2</v>
      </c>
      <c r="I36" s="111">
        <v>5.2699999999999997E-2</v>
      </c>
      <c r="J36" s="111">
        <v>5.2600000000000001E-2</v>
      </c>
      <c r="K36" s="111">
        <v>5.5899999999999998E-2</v>
      </c>
      <c r="L36" s="111">
        <v>5.8000000000000003E-2</v>
      </c>
      <c r="M36" s="111">
        <v>6.0100000000000001E-2</v>
      </c>
    </row>
    <row r="37" spans="1:13" s="118" customFormat="1" ht="15" customHeight="1">
      <c r="A37" s="81"/>
      <c r="B37" s="109"/>
      <c r="C37" s="110" t="s">
        <v>416</v>
      </c>
      <c r="D37" s="111">
        <v>0</v>
      </c>
      <c r="E37" s="111">
        <v>0</v>
      </c>
      <c r="F37" s="111">
        <v>0</v>
      </c>
      <c r="G37" s="111">
        <v>0</v>
      </c>
      <c r="H37" s="111">
        <v>2.0999999999999999E-3</v>
      </c>
      <c r="I37" s="111">
        <v>3.2000000000000002E-3</v>
      </c>
      <c r="J37" s="111">
        <v>5.7000000000000002E-3</v>
      </c>
      <c r="K37" s="111">
        <v>3.8E-3</v>
      </c>
      <c r="L37" s="111">
        <v>2.5999999999999999E-3</v>
      </c>
      <c r="M37" s="111">
        <v>2.5999999999999999E-3</v>
      </c>
    </row>
    <row r="38" spans="1:13" s="118" customFormat="1" ht="15" customHeight="1" thickBot="1">
      <c r="A38" s="81" t="s">
        <v>527</v>
      </c>
      <c r="B38" s="109" t="s">
        <v>635</v>
      </c>
      <c r="C38" s="110" t="s">
        <v>417</v>
      </c>
      <c r="D38" s="111">
        <v>5.4199999999999998E-2</v>
      </c>
      <c r="E38" s="111">
        <v>4.4499999999999998E-2</v>
      </c>
      <c r="F38" s="111">
        <v>2.9600000000000001E-2</v>
      </c>
      <c r="G38" s="111">
        <v>1E-3</v>
      </c>
      <c r="H38" s="111">
        <v>2.9999999999999997E-4</v>
      </c>
      <c r="I38" s="111">
        <v>1E-4</v>
      </c>
      <c r="J38" s="111">
        <v>2.3999999999999998E-3</v>
      </c>
      <c r="K38" s="111">
        <v>5.0000000000000001E-3</v>
      </c>
      <c r="L38" s="111">
        <v>4.0000000000000001E-3</v>
      </c>
      <c r="M38" s="111">
        <v>5.7000000000000002E-3</v>
      </c>
    </row>
    <row r="39" spans="1:13" s="124" customFormat="1" ht="15" customHeight="1" thickTop="1" thickBot="1">
      <c r="A39" s="81"/>
      <c r="B39" s="126"/>
      <c r="C39" s="634" t="s">
        <v>418</v>
      </c>
      <c r="D39" s="631"/>
      <c r="E39" s="631"/>
      <c r="F39" s="631"/>
      <c r="G39" s="631"/>
      <c r="H39" s="631"/>
      <c r="I39" s="632"/>
      <c r="J39" s="632"/>
      <c r="K39" s="632"/>
      <c r="L39" s="632"/>
      <c r="M39" s="632"/>
    </row>
    <row r="40" spans="1:13" s="124" customFormat="1" ht="15" customHeight="1" thickTop="1" thickBot="1">
      <c r="A40" s="81"/>
      <c r="B40" s="125"/>
      <c r="C40" s="634" t="s">
        <v>419</v>
      </c>
      <c r="D40" s="631"/>
      <c r="E40" s="631"/>
      <c r="F40" s="631"/>
      <c r="G40" s="631"/>
      <c r="H40" s="631"/>
      <c r="I40" s="632"/>
      <c r="J40" s="632"/>
      <c r="K40" s="632"/>
      <c r="L40" s="632"/>
      <c r="M40" s="632"/>
    </row>
    <row r="41" spans="1:13" s="81" customFormat="1" ht="15" customHeight="1" thickTop="1">
      <c r="A41" s="81" t="s">
        <v>527</v>
      </c>
      <c r="B41" s="109" t="s">
        <v>636</v>
      </c>
      <c r="C41" s="110" t="s">
        <v>420</v>
      </c>
      <c r="D41" s="111">
        <v>7.2400000000000006E-2</v>
      </c>
      <c r="E41" s="111">
        <v>6.9800000000000001E-2</v>
      </c>
      <c r="F41" s="111">
        <v>6.9500000000000006E-2</v>
      </c>
      <c r="G41" s="111">
        <v>7.0599999999999996E-2</v>
      </c>
      <c r="H41" s="111">
        <v>7.1400000000000005E-2</v>
      </c>
      <c r="I41" s="111">
        <v>6.8900000000000003E-2</v>
      </c>
      <c r="J41" s="111">
        <v>6.5699999999999995E-2</v>
      </c>
      <c r="K41" s="111">
        <v>6.0600000000000001E-2</v>
      </c>
      <c r="L41" s="111">
        <v>0.06</v>
      </c>
      <c r="M41" s="111">
        <v>6.1400000000000003E-2</v>
      </c>
    </row>
    <row r="42" spans="1:13" s="118" customFormat="1" ht="15" customHeight="1">
      <c r="A42" s="81" t="s">
        <v>527</v>
      </c>
      <c r="B42" s="109" t="s">
        <v>637</v>
      </c>
      <c r="C42" s="110" t="s">
        <v>421</v>
      </c>
      <c r="D42" s="111">
        <v>8.48E-2</v>
      </c>
      <c r="E42" s="111">
        <v>8.1699999999999995E-2</v>
      </c>
      <c r="F42" s="111">
        <v>8.1000000000000003E-2</v>
      </c>
      <c r="G42" s="111">
        <v>8.1600000000000006E-2</v>
      </c>
      <c r="H42" s="111">
        <v>8.3099999999999993E-2</v>
      </c>
      <c r="I42" s="111">
        <v>8.0799999999999997E-2</v>
      </c>
      <c r="J42" s="111">
        <v>7.8299999999999995E-2</v>
      </c>
      <c r="K42" s="111">
        <v>7.4999999999999997E-2</v>
      </c>
      <c r="L42" s="111">
        <v>7.4800000000000005E-2</v>
      </c>
      <c r="M42" s="111">
        <v>7.6300000000000007E-2</v>
      </c>
    </row>
    <row r="43" spans="1:13" s="118" customFormat="1" ht="15" customHeight="1">
      <c r="A43" s="81" t="s">
        <v>527</v>
      </c>
      <c r="B43" s="109" t="s">
        <v>638</v>
      </c>
      <c r="C43" s="110" t="s">
        <v>422</v>
      </c>
      <c r="D43" s="111">
        <v>9.7799999999999998E-2</v>
      </c>
      <c r="E43" s="111">
        <v>9.5100000000000004E-2</v>
      </c>
      <c r="F43" s="111">
        <v>9.4100000000000003E-2</v>
      </c>
      <c r="G43" s="111">
        <v>9.4E-2</v>
      </c>
      <c r="H43" s="111">
        <v>9.3899999999999997E-2</v>
      </c>
      <c r="I43" s="111">
        <v>8.8900000000000007E-2</v>
      </c>
      <c r="J43" s="111">
        <v>8.5900000000000004E-2</v>
      </c>
      <c r="K43" s="111">
        <v>8.3699999999999997E-2</v>
      </c>
      <c r="L43" s="111">
        <v>8.4099999999999994E-2</v>
      </c>
      <c r="M43" s="111">
        <v>8.4699999999999998E-2</v>
      </c>
    </row>
    <row r="44" spans="1:13" s="118" customFormat="1" ht="15" customHeight="1" thickBot="1">
      <c r="A44" s="81" t="s">
        <v>527</v>
      </c>
      <c r="B44" s="109" t="s">
        <v>639</v>
      </c>
      <c r="C44" s="110" t="s">
        <v>423</v>
      </c>
      <c r="D44" s="111">
        <v>9.8900000000000002E-2</v>
      </c>
      <c r="E44" s="111">
        <v>9.5000000000000001E-2</v>
      </c>
      <c r="F44" s="111">
        <v>9.5000000000000001E-2</v>
      </c>
      <c r="G44" s="111">
        <v>9.7799999999999998E-2</v>
      </c>
      <c r="H44" s="111">
        <v>0.10009999999999999</v>
      </c>
      <c r="I44" s="111">
        <v>9.8699999999999996E-2</v>
      </c>
      <c r="J44" s="111">
        <v>9.6600000000000005E-2</v>
      </c>
      <c r="K44" s="111">
        <v>9.01E-2</v>
      </c>
      <c r="L44" s="111">
        <v>8.8099999999999998E-2</v>
      </c>
      <c r="M44" s="111">
        <v>8.9800000000000005E-2</v>
      </c>
    </row>
    <row r="45" spans="1:13" s="124" customFormat="1" ht="15" customHeight="1" thickTop="1" thickBot="1">
      <c r="A45" s="81"/>
      <c r="B45" s="125"/>
      <c r="C45" s="634" t="s">
        <v>424</v>
      </c>
      <c r="D45" s="631"/>
      <c r="E45" s="631"/>
      <c r="F45" s="631"/>
      <c r="G45" s="631"/>
      <c r="H45" s="631"/>
      <c r="I45" s="632"/>
      <c r="J45" s="632"/>
      <c r="K45" s="632"/>
      <c r="L45" s="632"/>
      <c r="M45" s="632"/>
    </row>
    <row r="46" spans="1:13" s="127" customFormat="1" ht="15" customHeight="1" thickTop="1">
      <c r="A46" s="127" t="s">
        <v>527</v>
      </c>
      <c r="B46" s="109" t="s">
        <v>640</v>
      </c>
      <c r="C46" s="110" t="s">
        <v>425</v>
      </c>
      <c r="D46" s="111">
        <v>0.55179999999999996</v>
      </c>
      <c r="E46" s="111">
        <v>0.56200000000000006</v>
      </c>
      <c r="F46" s="111">
        <v>0.55569999999999997</v>
      </c>
      <c r="G46" s="111">
        <v>0.54930000000000001</v>
      </c>
      <c r="H46" s="111">
        <v>0.55679999999999996</v>
      </c>
      <c r="I46" s="111">
        <v>0.55149999999999999</v>
      </c>
      <c r="J46" s="111">
        <v>0.54769999999999996</v>
      </c>
      <c r="K46" s="111">
        <v>0.55500000000000005</v>
      </c>
      <c r="L46" s="111">
        <v>0.55220000000000002</v>
      </c>
      <c r="M46" s="111">
        <v>0.55230000000000001</v>
      </c>
    </row>
    <row r="47" spans="1:13" ht="15" customHeight="1">
      <c r="A47" s="81" t="s">
        <v>527</v>
      </c>
      <c r="B47" s="109" t="s">
        <v>641</v>
      </c>
      <c r="C47" s="110" t="s">
        <v>426</v>
      </c>
      <c r="D47" s="111">
        <v>4.2200000000000001E-2</v>
      </c>
      <c r="E47" s="111">
        <v>4.2200000000000001E-2</v>
      </c>
      <c r="F47" s="111">
        <v>4.2900000000000001E-2</v>
      </c>
      <c r="G47" s="111">
        <v>4.2099999999999999E-2</v>
      </c>
      <c r="H47" s="111">
        <v>3.95E-2</v>
      </c>
      <c r="I47" s="111">
        <v>4.3799999999999999E-2</v>
      </c>
      <c r="J47" s="111">
        <v>4.6100000000000002E-2</v>
      </c>
      <c r="K47" s="111">
        <v>4.6100000000000002E-2</v>
      </c>
      <c r="L47" s="111">
        <v>4.2099999999999999E-2</v>
      </c>
      <c r="M47" s="111">
        <v>4.0800000000000003E-2</v>
      </c>
    </row>
    <row r="48" spans="1:13" ht="15" customHeight="1">
      <c r="A48" s="81" t="s">
        <v>527</v>
      </c>
      <c r="B48" s="109" t="s">
        <v>642</v>
      </c>
      <c r="C48" s="110" t="s">
        <v>427</v>
      </c>
      <c r="D48" s="111">
        <v>0.40600000000000003</v>
      </c>
      <c r="E48" s="111">
        <v>0.39589999999999997</v>
      </c>
      <c r="F48" s="111">
        <v>0.40139999999999998</v>
      </c>
      <c r="G48" s="111">
        <v>0.40860000000000002</v>
      </c>
      <c r="H48" s="111">
        <v>0.4037</v>
      </c>
      <c r="I48" s="111">
        <v>0.4047</v>
      </c>
      <c r="J48" s="111">
        <v>0.40620000000000001</v>
      </c>
      <c r="K48" s="111">
        <v>0.39879999999999999</v>
      </c>
      <c r="L48" s="111">
        <v>0.40570000000000001</v>
      </c>
      <c r="M48" s="111">
        <v>0.40689999999999998</v>
      </c>
    </row>
    <row r="49" spans="1:13" ht="15" customHeight="1" thickBot="1">
      <c r="A49" s="81" t="s">
        <v>527</v>
      </c>
      <c r="B49" s="109" t="s">
        <v>643</v>
      </c>
      <c r="C49" s="110" t="s">
        <v>428</v>
      </c>
      <c r="D49" s="111">
        <v>0.59560000000000002</v>
      </c>
      <c r="E49" s="111">
        <v>0.59109999999999996</v>
      </c>
      <c r="F49" s="111">
        <v>0.55420000000000003</v>
      </c>
      <c r="G49" s="111">
        <v>0.54300000000000004</v>
      </c>
      <c r="H49" s="111">
        <v>0.5585</v>
      </c>
      <c r="I49" s="111">
        <v>0.52539999999999998</v>
      </c>
      <c r="J49" s="111">
        <v>0.50990000000000002</v>
      </c>
      <c r="K49" s="111">
        <v>0.503</v>
      </c>
      <c r="L49" s="111">
        <v>0.43769999999999998</v>
      </c>
      <c r="M49" s="111">
        <v>0.44369999999999998</v>
      </c>
    </row>
    <row r="50" spans="1:13" s="81" customFormat="1" ht="15" customHeight="1" thickTop="1" thickBot="1">
      <c r="B50" s="126"/>
      <c r="C50" s="634" t="s">
        <v>429</v>
      </c>
      <c r="D50" s="631"/>
      <c r="E50" s="631"/>
      <c r="F50" s="631"/>
      <c r="G50" s="631"/>
      <c r="H50" s="631"/>
      <c r="I50" s="632"/>
      <c r="J50" s="632"/>
      <c r="K50" s="632"/>
      <c r="L50" s="632"/>
      <c r="M50" s="632"/>
    </row>
    <row r="51" spans="1:13" s="81" customFormat="1" ht="15" customHeight="1" thickTop="1">
      <c r="A51" s="81" t="s">
        <v>527</v>
      </c>
      <c r="B51" s="109" t="s">
        <v>644</v>
      </c>
      <c r="C51" s="110" t="s">
        <v>430</v>
      </c>
      <c r="D51" s="111">
        <v>8.3000000000000004E-2</v>
      </c>
      <c r="E51" s="111">
        <v>7.9899999999999999E-2</v>
      </c>
      <c r="F51" s="111">
        <v>8.1900000000000001E-2</v>
      </c>
      <c r="G51" s="111">
        <v>8.4500000000000006E-2</v>
      </c>
      <c r="H51" s="111">
        <v>8.2900000000000001E-2</v>
      </c>
      <c r="I51" s="111">
        <v>8.5500000000000007E-2</v>
      </c>
      <c r="J51" s="111">
        <v>7.8700000000000006E-2</v>
      </c>
      <c r="K51" s="111">
        <v>6.5299999999999997E-2</v>
      </c>
      <c r="L51" s="111">
        <v>5.7799999999999997E-2</v>
      </c>
      <c r="M51" s="111">
        <v>6.1699999999999998E-2</v>
      </c>
    </row>
    <row r="52" spans="1:13" s="81" customFormat="1" ht="15" customHeight="1">
      <c r="A52" s="81" t="s">
        <v>527</v>
      </c>
      <c r="B52" s="109" t="s">
        <v>645</v>
      </c>
      <c r="C52" s="110" t="s">
        <v>431</v>
      </c>
      <c r="D52" s="111">
        <v>7.9100000000000004E-2</v>
      </c>
      <c r="E52" s="111">
        <v>7.6499999999999999E-2</v>
      </c>
      <c r="F52" s="111">
        <v>7.9200000000000007E-2</v>
      </c>
      <c r="G52" s="111">
        <v>8.1000000000000003E-2</v>
      </c>
      <c r="H52" s="111">
        <v>8.1100000000000005E-2</v>
      </c>
      <c r="I52" s="111">
        <v>8.3400000000000002E-2</v>
      </c>
      <c r="J52" s="111">
        <v>7.6999999999999999E-2</v>
      </c>
      <c r="K52" s="111">
        <v>6.3200000000000006E-2</v>
      </c>
      <c r="L52" s="111">
        <v>5.62E-2</v>
      </c>
      <c r="M52" s="111">
        <v>6.0199999999999997E-2</v>
      </c>
    </row>
    <row r="53" spans="1:13" s="81" customFormat="1" ht="15" customHeight="1">
      <c r="A53" s="81" t="s">
        <v>527</v>
      </c>
      <c r="B53" s="109" t="s">
        <v>646</v>
      </c>
      <c r="C53" s="110" t="s">
        <v>432</v>
      </c>
      <c r="D53" s="111">
        <v>9.2799999999999994E-2</v>
      </c>
      <c r="E53" s="111">
        <v>9.01E-2</v>
      </c>
      <c r="F53" s="111">
        <v>9.2999999999999999E-2</v>
      </c>
      <c r="G53" s="111">
        <v>9.3100000000000002E-2</v>
      </c>
      <c r="H53" s="111">
        <v>9.4E-2</v>
      </c>
      <c r="I53" s="111">
        <v>9.6699999999999994E-2</v>
      </c>
      <c r="J53" s="111">
        <v>9.4600000000000004E-2</v>
      </c>
      <c r="K53" s="111">
        <v>8.14E-2</v>
      </c>
      <c r="L53" s="111">
        <v>7.3599999999999999E-2</v>
      </c>
      <c r="M53" s="111">
        <v>7.7499999999999999E-2</v>
      </c>
    </row>
    <row r="54" spans="1:13" s="81" customFormat="1" ht="15" customHeight="1">
      <c r="A54" s="81" t="s">
        <v>527</v>
      </c>
      <c r="B54" s="109" t="s">
        <v>647</v>
      </c>
      <c r="C54" s="110" t="s">
        <v>433</v>
      </c>
      <c r="D54" s="111">
        <v>0.1187</v>
      </c>
      <c r="E54" s="111">
        <v>0.1173</v>
      </c>
      <c r="F54" s="111">
        <v>0.12280000000000001</v>
      </c>
      <c r="G54" s="111">
        <v>0.1234</v>
      </c>
      <c r="H54" s="111">
        <v>0.1244</v>
      </c>
      <c r="I54" s="111">
        <v>0.1275</v>
      </c>
      <c r="J54" s="111">
        <v>0.12570000000000001</v>
      </c>
      <c r="K54" s="111">
        <v>0.11409999999999999</v>
      </c>
      <c r="L54" s="111">
        <v>0.1089</v>
      </c>
      <c r="M54" s="111">
        <v>0.1142</v>
      </c>
    </row>
    <row r="55" spans="1:13" s="81" customFormat="1" ht="15" customHeight="1">
      <c r="A55" s="81" t="s">
        <v>527</v>
      </c>
      <c r="B55" s="109" t="s">
        <v>648</v>
      </c>
      <c r="C55" s="110" t="s">
        <v>434</v>
      </c>
      <c r="D55" s="111">
        <v>-2.5899999999999999E-2</v>
      </c>
      <c r="E55" s="111">
        <v>-2.7199999999999998E-2</v>
      </c>
      <c r="F55" s="111">
        <v>-2.98E-2</v>
      </c>
      <c r="G55" s="111">
        <v>-3.0300000000000001E-2</v>
      </c>
      <c r="H55" s="111">
        <v>-3.04E-2</v>
      </c>
      <c r="I55" s="111">
        <v>-3.0700000000000002E-2</v>
      </c>
      <c r="J55" s="111">
        <v>-3.1099999999999999E-2</v>
      </c>
      <c r="K55" s="111">
        <v>-3.27E-2</v>
      </c>
      <c r="L55" s="111">
        <v>-3.5200000000000002E-2</v>
      </c>
      <c r="M55" s="111">
        <v>-3.6799999999999999E-2</v>
      </c>
    </row>
    <row r="56" spans="1:13" s="81" customFormat="1" ht="15" customHeight="1">
      <c r="A56" s="81" t="s">
        <v>527</v>
      </c>
      <c r="B56" s="109" t="s">
        <v>649</v>
      </c>
      <c r="C56" s="110" t="s">
        <v>435</v>
      </c>
      <c r="D56" s="111">
        <v>-1.37E-2</v>
      </c>
      <c r="E56" s="111">
        <v>-1.3599999999999999E-2</v>
      </c>
      <c r="F56" s="111">
        <v>-1.38E-2</v>
      </c>
      <c r="G56" s="111">
        <v>-1.21E-2</v>
      </c>
      <c r="H56" s="111">
        <v>-1.29E-2</v>
      </c>
      <c r="I56" s="111">
        <v>-1.3299999999999999E-2</v>
      </c>
      <c r="J56" s="111">
        <v>-1.7600000000000001E-2</v>
      </c>
      <c r="K56" s="111">
        <v>-1.83E-2</v>
      </c>
      <c r="L56" s="111">
        <v>-1.7399999999999999E-2</v>
      </c>
      <c r="M56" s="111">
        <v>-1.7299999999999999E-2</v>
      </c>
    </row>
    <row r="57" spans="1:13" s="81" customFormat="1" ht="15" customHeight="1" thickBot="1">
      <c r="A57" s="81" t="s">
        <v>527</v>
      </c>
      <c r="B57" s="109" t="s">
        <v>650</v>
      </c>
      <c r="C57" s="110" t="s">
        <v>436</v>
      </c>
      <c r="D57" s="111">
        <v>3.5000000000000001E-3</v>
      </c>
      <c r="E57" s="111">
        <v>2.8999999999999998E-3</v>
      </c>
      <c r="F57" s="111">
        <v>2.7000000000000001E-3</v>
      </c>
      <c r="G57" s="111">
        <v>3.5000000000000001E-3</v>
      </c>
      <c r="H57" s="111">
        <v>1.8E-3</v>
      </c>
      <c r="I57" s="111">
        <v>2.0999999999999999E-3</v>
      </c>
      <c r="J57" s="111">
        <v>1.6999999999999999E-3</v>
      </c>
      <c r="K57" s="111">
        <v>2.2000000000000001E-3</v>
      </c>
      <c r="L57" s="111">
        <v>1.6000000000000001E-3</v>
      </c>
      <c r="M57" s="111">
        <v>1.5E-3</v>
      </c>
    </row>
    <row r="58" spans="1:13" s="124" customFormat="1" ht="15" customHeight="1" thickTop="1" thickBot="1">
      <c r="A58" s="81"/>
      <c r="B58" s="81"/>
      <c r="C58" s="634" t="s">
        <v>437</v>
      </c>
      <c r="D58" s="635"/>
      <c r="E58" s="635"/>
      <c r="F58" s="635"/>
      <c r="G58" s="635"/>
      <c r="H58" s="635"/>
      <c r="I58" s="635"/>
      <c r="J58" s="635"/>
      <c r="K58" s="635"/>
      <c r="L58" s="635"/>
      <c r="M58" s="635"/>
    </row>
    <row r="59" spans="1:13" s="81" customFormat="1" ht="15" customHeight="1" thickTop="1">
      <c r="A59" s="81" t="s">
        <v>527</v>
      </c>
      <c r="B59" s="109" t="s">
        <v>644</v>
      </c>
      <c r="C59" s="110" t="s">
        <v>430</v>
      </c>
      <c r="D59" s="111">
        <v>8.3000000000000004E-2</v>
      </c>
      <c r="E59" s="111">
        <v>7.9899999999999999E-2</v>
      </c>
      <c r="F59" s="111">
        <v>8.1900000000000001E-2</v>
      </c>
      <c r="G59" s="111">
        <v>8.4500000000000006E-2</v>
      </c>
      <c r="H59" s="111">
        <v>8.2900000000000001E-2</v>
      </c>
      <c r="I59" s="111">
        <v>8.5500000000000007E-2</v>
      </c>
      <c r="J59" s="111">
        <v>7.8700000000000006E-2</v>
      </c>
      <c r="K59" s="111">
        <v>6.5299999999999997E-2</v>
      </c>
      <c r="L59" s="111">
        <v>5.7799999999999997E-2</v>
      </c>
      <c r="M59" s="111">
        <v>6.1699999999999998E-2</v>
      </c>
    </row>
    <row r="60" spans="1:13" s="81" customFormat="1" ht="15" customHeight="1">
      <c r="A60" s="81" t="s">
        <v>527</v>
      </c>
      <c r="B60" s="109" t="s">
        <v>651</v>
      </c>
      <c r="C60" s="110" t="s">
        <v>438</v>
      </c>
      <c r="D60" s="111">
        <v>-3.8999999999999998E-3</v>
      </c>
      <c r="E60" s="111">
        <v>-3.3999999999999998E-3</v>
      </c>
      <c r="F60" s="111">
        <v>-6.6E-3</v>
      </c>
      <c r="G60" s="111">
        <v>-8.6999999999999994E-3</v>
      </c>
      <c r="H60" s="111">
        <v>-6.4000000000000003E-3</v>
      </c>
      <c r="I60" s="111">
        <v>-1.03E-2</v>
      </c>
      <c r="J60" s="111">
        <v>-7.0000000000000001E-3</v>
      </c>
      <c r="K60" s="111">
        <v>-8.0000000000000004E-4</v>
      </c>
      <c r="L60" s="111">
        <v>3.3999999999999998E-3</v>
      </c>
      <c r="M60" s="111">
        <v>1.6000000000000001E-3</v>
      </c>
    </row>
    <row r="61" spans="1:13" s="118" customFormat="1" ht="15" customHeight="1">
      <c r="A61" s="81" t="s">
        <v>527</v>
      </c>
      <c r="B61" s="109" t="s">
        <v>652</v>
      </c>
      <c r="C61" s="110" t="s">
        <v>439</v>
      </c>
      <c r="D61" s="111">
        <v>-7.2400000000000006E-2</v>
      </c>
      <c r="E61" s="111">
        <v>-6.9800000000000001E-2</v>
      </c>
      <c r="F61" s="111">
        <v>-6.9500000000000006E-2</v>
      </c>
      <c r="G61" s="111">
        <v>-7.0599999999999996E-2</v>
      </c>
      <c r="H61" s="111">
        <v>-7.1400000000000005E-2</v>
      </c>
      <c r="I61" s="111">
        <v>-6.9000000000000006E-2</v>
      </c>
      <c r="J61" s="111">
        <v>-6.5699999999999995E-2</v>
      </c>
      <c r="K61" s="111">
        <v>-6.0600000000000001E-2</v>
      </c>
      <c r="L61" s="111">
        <v>-6.0100000000000001E-2</v>
      </c>
      <c r="M61" s="111">
        <v>-6.1499999999999999E-2</v>
      </c>
    </row>
    <row r="62" spans="1:13" s="118" customFormat="1" ht="15" customHeight="1">
      <c r="A62" s="81" t="s">
        <v>527</v>
      </c>
      <c r="B62" s="109" t="s">
        <v>653</v>
      </c>
      <c r="C62" s="110" t="s">
        <v>440</v>
      </c>
      <c r="D62" s="111">
        <v>-1E-4</v>
      </c>
      <c r="E62" s="111">
        <v>-1E-4</v>
      </c>
      <c r="F62" s="111">
        <v>-1E-4</v>
      </c>
      <c r="G62" s="111">
        <v>1E-4</v>
      </c>
      <c r="H62" s="111">
        <v>0</v>
      </c>
      <c r="I62" s="111">
        <v>-1E-4</v>
      </c>
      <c r="J62" s="111">
        <v>0</v>
      </c>
      <c r="K62" s="111">
        <v>-1E-4</v>
      </c>
      <c r="L62" s="111">
        <v>-1E-4</v>
      </c>
      <c r="M62" s="111">
        <v>0</v>
      </c>
    </row>
    <row r="63" spans="1:13" s="118" customFormat="1" ht="15" customHeight="1">
      <c r="A63" s="81" t="s">
        <v>527</v>
      </c>
      <c r="B63" s="109" t="s">
        <v>654</v>
      </c>
      <c r="C63" s="110" t="s">
        <v>441</v>
      </c>
      <c r="D63" s="111">
        <v>-1E-4</v>
      </c>
      <c r="E63" s="111">
        <v>0</v>
      </c>
      <c r="F63" s="111">
        <v>2.9999999999999997E-4</v>
      </c>
      <c r="G63" s="111">
        <v>5.9999999999999995E-4</v>
      </c>
      <c r="H63" s="111">
        <v>2.0000000000000001E-4</v>
      </c>
      <c r="I63" s="111">
        <v>1E-4</v>
      </c>
      <c r="J63" s="111">
        <v>-2.9999999999999997E-4</v>
      </c>
      <c r="K63" s="111">
        <v>5.0000000000000001E-4</v>
      </c>
      <c r="L63" s="111">
        <v>1.6999999999999999E-3</v>
      </c>
      <c r="M63" s="111">
        <v>2.0000000000000001E-4</v>
      </c>
    </row>
    <row r="64" spans="1:13" s="118" customFormat="1" ht="15" customHeight="1" thickBot="1">
      <c r="A64" s="81"/>
      <c r="B64" s="109"/>
      <c r="C64" s="110" t="s">
        <v>442</v>
      </c>
      <c r="D64" s="111">
        <v>0</v>
      </c>
      <c r="E64" s="111">
        <v>0</v>
      </c>
      <c r="F64" s="111">
        <v>0</v>
      </c>
      <c r="G64" s="111">
        <v>0</v>
      </c>
      <c r="H64" s="111">
        <v>0</v>
      </c>
      <c r="I64" s="111">
        <v>0</v>
      </c>
      <c r="J64" s="111">
        <v>0</v>
      </c>
      <c r="K64" s="111">
        <v>0</v>
      </c>
      <c r="L64" s="111">
        <v>0</v>
      </c>
      <c r="M64" s="111">
        <v>-1E-4</v>
      </c>
    </row>
    <row r="65" spans="1:13" s="81" customFormat="1" ht="15" customHeight="1" thickTop="1" thickBot="1">
      <c r="A65" s="81" t="s">
        <v>527</v>
      </c>
      <c r="B65" s="109" t="s">
        <v>655</v>
      </c>
      <c r="C65" s="634" t="s">
        <v>656</v>
      </c>
      <c r="D65" s="631">
        <v>6.1000000000000004E-3</v>
      </c>
      <c r="E65" s="631">
        <v>6.1000000000000004E-3</v>
      </c>
      <c r="F65" s="631">
        <v>5.8999999999999999E-3</v>
      </c>
      <c r="G65" s="631">
        <v>5.7000000000000002E-3</v>
      </c>
      <c r="H65" s="631">
        <v>5.4000000000000003E-3</v>
      </c>
      <c r="I65" s="636">
        <v>6.1999999999999998E-3</v>
      </c>
      <c r="J65" s="636">
        <v>5.7000000000000002E-3</v>
      </c>
      <c r="K65" s="636">
        <v>4.1999999999999997E-3</v>
      </c>
      <c r="L65" s="636">
        <v>2.7000000000000001E-3</v>
      </c>
      <c r="M65" s="636">
        <v>2E-3</v>
      </c>
    </row>
    <row r="66" spans="1:13" ht="3.75" customHeight="1" thickTop="1" thickBot="1">
      <c r="A66" s="128"/>
      <c r="B66" s="128"/>
      <c r="C66" s="95"/>
      <c r="D66" s="95"/>
      <c r="E66" s="95"/>
      <c r="F66" s="95"/>
      <c r="G66" s="95"/>
      <c r="H66" s="95"/>
      <c r="I66" s="95"/>
      <c r="J66" s="95"/>
      <c r="K66" s="95"/>
      <c r="L66" s="95"/>
      <c r="M66" s="95"/>
    </row>
    <row r="67" spans="1:13" ht="15" customHeight="1">
      <c r="A67" s="81"/>
      <c r="B67" s="81"/>
      <c r="C67" s="129" t="s">
        <v>444</v>
      </c>
      <c r="D67" s="81"/>
      <c r="E67" s="81"/>
      <c r="F67" s="81"/>
      <c r="G67" s="81"/>
      <c r="H67" s="81"/>
      <c r="I67" s="81"/>
      <c r="J67" s="81"/>
      <c r="K67" s="81"/>
      <c r="L67" s="81"/>
      <c r="M67" s="81"/>
    </row>
    <row r="68" spans="1:13" ht="15" customHeight="1">
      <c r="A68" s="81"/>
      <c r="B68" s="81"/>
      <c r="C68" s="129" t="s">
        <v>657</v>
      </c>
      <c r="D68" s="81"/>
      <c r="E68" s="81"/>
      <c r="F68" s="81"/>
      <c r="G68" s="81"/>
      <c r="H68" s="81"/>
      <c r="I68" s="81"/>
      <c r="J68" s="81"/>
      <c r="K68" s="81"/>
      <c r="L68" s="81"/>
      <c r="M68" s="81"/>
    </row>
    <row r="69" spans="1:13" ht="15" customHeight="1">
      <c r="A69" s="81"/>
      <c r="B69" s="81"/>
      <c r="C69" s="129" t="s">
        <v>658</v>
      </c>
      <c r="D69" s="81"/>
      <c r="E69" s="81"/>
      <c r="F69" s="81"/>
      <c r="G69" s="81"/>
      <c r="H69" s="81"/>
      <c r="I69" s="81"/>
      <c r="J69" s="81"/>
      <c r="K69" s="81"/>
      <c r="L69" s="81"/>
      <c r="M69" s="81"/>
    </row>
    <row r="70" spans="1:13" ht="15" customHeight="1">
      <c r="A70" s="81"/>
      <c r="B70" s="81"/>
      <c r="C70" s="129" t="s">
        <v>447</v>
      </c>
      <c r="D70" s="81"/>
      <c r="E70" s="81"/>
      <c r="F70" s="81"/>
      <c r="G70" s="81"/>
      <c r="H70" s="81"/>
      <c r="I70" s="81"/>
      <c r="J70" s="81"/>
      <c r="K70" s="81"/>
      <c r="L70" s="81"/>
      <c r="M70" s="81"/>
    </row>
    <row r="71" spans="1:13" ht="15" customHeight="1">
      <c r="A71" s="81"/>
      <c r="B71" s="81"/>
      <c r="C71" s="129" t="s">
        <v>448</v>
      </c>
      <c r="D71" s="81"/>
      <c r="E71" s="81"/>
      <c r="F71" s="81"/>
      <c r="G71" s="81"/>
      <c r="H71" s="81"/>
      <c r="I71" s="81"/>
      <c r="J71" s="81"/>
      <c r="K71" s="81"/>
      <c r="L71" s="81"/>
      <c r="M71" s="81"/>
    </row>
    <row r="72" spans="1:13" ht="30" customHeight="1">
      <c r="A72" s="81"/>
      <c r="B72" s="81"/>
      <c r="C72" s="728" t="s">
        <v>449</v>
      </c>
      <c r="D72" s="728"/>
      <c r="E72" s="728"/>
      <c r="F72" s="728"/>
      <c r="G72" s="728"/>
      <c r="H72" s="728"/>
      <c r="I72" s="728"/>
      <c r="J72" s="728"/>
      <c r="K72" s="728"/>
      <c r="L72" s="728"/>
      <c r="M72" s="728"/>
    </row>
    <row r="73" spans="1:13" ht="15" customHeight="1">
      <c r="A73" s="81"/>
      <c r="B73" s="81"/>
      <c r="C73" s="129" t="s">
        <v>450</v>
      </c>
      <c r="D73" s="81"/>
      <c r="E73" s="81"/>
      <c r="F73" s="81"/>
      <c r="G73" s="81"/>
      <c r="H73" s="81"/>
      <c r="I73" s="81"/>
      <c r="J73" s="81"/>
      <c r="K73" s="81"/>
      <c r="L73" s="81"/>
      <c r="M73" s="81"/>
    </row>
    <row r="74" spans="1:13" ht="30" customHeight="1">
      <c r="A74" s="81"/>
      <c r="B74" s="81"/>
      <c r="C74" s="728" t="s">
        <v>451</v>
      </c>
      <c r="D74" s="728"/>
      <c r="E74" s="728"/>
      <c r="F74" s="728"/>
      <c r="G74" s="728"/>
      <c r="H74" s="728"/>
      <c r="I74" s="728"/>
      <c r="J74" s="728"/>
      <c r="K74" s="728"/>
      <c r="L74" s="728"/>
      <c r="M74" s="728"/>
    </row>
    <row r="75" spans="1:13" ht="15" customHeight="1">
      <c r="A75" s="81"/>
      <c r="B75" s="81"/>
      <c r="C75" s="97"/>
      <c r="D75" s="81"/>
      <c r="E75" s="81"/>
      <c r="F75" s="81"/>
      <c r="G75" s="81"/>
      <c r="H75" s="81"/>
      <c r="I75" s="81"/>
      <c r="J75" s="81"/>
      <c r="K75" s="81"/>
      <c r="L75" s="81"/>
      <c r="M75" s="8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A3" sqref="A3:U3"/>
    </sheetView>
  </sheetViews>
  <sheetFormatPr baseColWidth="10" defaultColWidth="9.140625" defaultRowHeight="12.75"/>
  <cols>
    <col min="1" max="1" width="85.5703125" style="153" customWidth="1"/>
    <col min="2" max="3" width="13.42578125" style="131" bestFit="1" customWidth="1"/>
    <col min="4" max="10" width="11.7109375" style="131" bestFit="1" customWidth="1"/>
    <col min="11" max="12" width="11.7109375" style="387" bestFit="1" customWidth="1"/>
    <col min="13" max="13" width="10.7109375" style="387" bestFit="1" customWidth="1"/>
    <col min="14" max="15" width="11.7109375" style="131" bestFit="1" customWidth="1"/>
    <col min="16" max="18" width="11.7109375" style="131" customWidth="1"/>
    <col min="19" max="20" width="11.7109375" style="131" bestFit="1" customWidth="1"/>
    <col min="21" max="21" width="11.85546875" style="131" bestFit="1" customWidth="1"/>
    <col min="22" max="256" width="11.42578125" style="131" customWidth="1"/>
    <col min="257" max="257" width="85.5703125" style="131" customWidth="1"/>
    <col min="258" max="259" width="13.42578125" style="131" bestFit="1" customWidth="1"/>
    <col min="260" max="268" width="11.7109375" style="131" bestFit="1" customWidth="1"/>
    <col min="269" max="269" width="10.7109375" style="131" bestFit="1" customWidth="1"/>
    <col min="270" max="271" width="11.7109375" style="131" bestFit="1" customWidth="1"/>
    <col min="272" max="274" width="11.7109375" style="131" customWidth="1"/>
    <col min="275" max="276" width="11.7109375" style="131" bestFit="1" customWidth="1"/>
    <col min="277" max="277" width="11.85546875" style="131" bestFit="1" customWidth="1"/>
    <col min="278" max="512" width="11.42578125" style="131" customWidth="1"/>
    <col min="513" max="513" width="85.5703125" style="131" customWidth="1"/>
    <col min="514" max="515" width="13.42578125" style="131" bestFit="1" customWidth="1"/>
    <col min="516" max="524" width="11.7109375" style="131" bestFit="1" customWidth="1"/>
    <col min="525" max="525" width="10.7109375" style="131" bestFit="1" customWidth="1"/>
    <col min="526" max="527" width="11.7109375" style="131" bestFit="1" customWidth="1"/>
    <col min="528" max="530" width="11.7109375" style="131" customWidth="1"/>
    <col min="531" max="532" width="11.7109375" style="131" bestFit="1" customWidth="1"/>
    <col min="533" max="533" width="11.85546875" style="131" bestFit="1" customWidth="1"/>
    <col min="534" max="768" width="11.42578125" style="131" customWidth="1"/>
    <col min="769" max="769" width="85.5703125" style="131" customWidth="1"/>
    <col min="770" max="771" width="13.42578125" style="131" bestFit="1" customWidth="1"/>
    <col min="772" max="780" width="11.7109375" style="131" bestFit="1" customWidth="1"/>
    <col min="781" max="781" width="10.7109375" style="131" bestFit="1" customWidth="1"/>
    <col min="782" max="783" width="11.7109375" style="131" bestFit="1" customWidth="1"/>
    <col min="784" max="786" width="11.7109375" style="131" customWidth="1"/>
    <col min="787" max="788" width="11.7109375" style="131" bestFit="1" customWidth="1"/>
    <col min="789" max="789" width="11.85546875" style="131" bestFit="1" customWidth="1"/>
    <col min="790" max="1024" width="11.42578125" style="131" customWidth="1"/>
    <col min="1025" max="1025" width="85.5703125" style="131" customWidth="1"/>
    <col min="1026" max="1027" width="13.42578125" style="131" bestFit="1" customWidth="1"/>
    <col min="1028" max="1036" width="11.7109375" style="131" bestFit="1" customWidth="1"/>
    <col min="1037" max="1037" width="10.7109375" style="131" bestFit="1" customWidth="1"/>
    <col min="1038" max="1039" width="11.7109375" style="131" bestFit="1" customWidth="1"/>
    <col min="1040" max="1042" width="11.7109375" style="131" customWidth="1"/>
    <col min="1043" max="1044" width="11.7109375" style="131" bestFit="1" customWidth="1"/>
    <col min="1045" max="1045" width="11.85546875" style="131" bestFit="1" customWidth="1"/>
    <col min="1046" max="1280" width="11.42578125" style="131" customWidth="1"/>
    <col min="1281" max="1281" width="85.5703125" style="131" customWidth="1"/>
    <col min="1282" max="1283" width="13.42578125" style="131" bestFit="1" customWidth="1"/>
    <col min="1284" max="1292" width="11.7109375" style="131" bestFit="1" customWidth="1"/>
    <col min="1293" max="1293" width="10.7109375" style="131" bestFit="1" customWidth="1"/>
    <col min="1294" max="1295" width="11.7109375" style="131" bestFit="1" customWidth="1"/>
    <col min="1296" max="1298" width="11.7109375" style="131" customWidth="1"/>
    <col min="1299" max="1300" width="11.7109375" style="131" bestFit="1" customWidth="1"/>
    <col min="1301" max="1301" width="11.85546875" style="131" bestFit="1" customWidth="1"/>
    <col min="1302" max="1536" width="11.42578125" style="131" customWidth="1"/>
    <col min="1537" max="1537" width="85.5703125" style="131" customWidth="1"/>
    <col min="1538" max="1539" width="13.42578125" style="131" bestFit="1" customWidth="1"/>
    <col min="1540" max="1548" width="11.7109375" style="131" bestFit="1" customWidth="1"/>
    <col min="1549" max="1549" width="10.7109375" style="131" bestFit="1" customWidth="1"/>
    <col min="1550" max="1551" width="11.7109375" style="131" bestFit="1" customWidth="1"/>
    <col min="1552" max="1554" width="11.7109375" style="131" customWidth="1"/>
    <col min="1555" max="1556" width="11.7109375" style="131" bestFit="1" customWidth="1"/>
    <col min="1557" max="1557" width="11.85546875" style="131" bestFit="1" customWidth="1"/>
    <col min="1558" max="1792" width="11.42578125" style="131" customWidth="1"/>
    <col min="1793" max="1793" width="85.5703125" style="131" customWidth="1"/>
    <col min="1794" max="1795" width="13.42578125" style="131" bestFit="1" customWidth="1"/>
    <col min="1796" max="1804" width="11.7109375" style="131" bestFit="1" customWidth="1"/>
    <col min="1805" max="1805" width="10.7109375" style="131" bestFit="1" customWidth="1"/>
    <col min="1806" max="1807" width="11.7109375" style="131" bestFit="1" customWidth="1"/>
    <col min="1808" max="1810" width="11.7109375" style="131" customWidth="1"/>
    <col min="1811" max="1812" width="11.7109375" style="131" bestFit="1" customWidth="1"/>
    <col min="1813" max="1813" width="11.85546875" style="131" bestFit="1" customWidth="1"/>
    <col min="1814" max="2048" width="11.42578125" style="131" customWidth="1"/>
    <col min="2049" max="2049" width="85.5703125" style="131" customWidth="1"/>
    <col min="2050" max="2051" width="13.42578125" style="131" bestFit="1" customWidth="1"/>
    <col min="2052" max="2060" width="11.7109375" style="131" bestFit="1" customWidth="1"/>
    <col min="2061" max="2061" width="10.7109375" style="131" bestFit="1" customWidth="1"/>
    <col min="2062" max="2063" width="11.7109375" style="131" bestFit="1" customWidth="1"/>
    <col min="2064" max="2066" width="11.7109375" style="131" customWidth="1"/>
    <col min="2067" max="2068" width="11.7109375" style="131" bestFit="1" customWidth="1"/>
    <col min="2069" max="2069" width="11.85546875" style="131" bestFit="1" customWidth="1"/>
    <col min="2070" max="2304" width="11.42578125" style="131" customWidth="1"/>
    <col min="2305" max="2305" width="85.5703125" style="131" customWidth="1"/>
    <col min="2306" max="2307" width="13.42578125" style="131" bestFit="1" customWidth="1"/>
    <col min="2308" max="2316" width="11.7109375" style="131" bestFit="1" customWidth="1"/>
    <col min="2317" max="2317" width="10.7109375" style="131" bestFit="1" customWidth="1"/>
    <col min="2318" max="2319" width="11.7109375" style="131" bestFit="1" customWidth="1"/>
    <col min="2320" max="2322" width="11.7109375" style="131" customWidth="1"/>
    <col min="2323" max="2324" width="11.7109375" style="131" bestFit="1" customWidth="1"/>
    <col min="2325" max="2325" width="11.85546875" style="131" bestFit="1" customWidth="1"/>
    <col min="2326" max="2560" width="11.42578125" style="131" customWidth="1"/>
    <col min="2561" max="2561" width="85.5703125" style="131" customWidth="1"/>
    <col min="2562" max="2563" width="13.42578125" style="131" bestFit="1" customWidth="1"/>
    <col min="2564" max="2572" width="11.7109375" style="131" bestFit="1" customWidth="1"/>
    <col min="2573" max="2573" width="10.7109375" style="131" bestFit="1" customWidth="1"/>
    <col min="2574" max="2575" width="11.7109375" style="131" bestFit="1" customWidth="1"/>
    <col min="2576" max="2578" width="11.7109375" style="131" customWidth="1"/>
    <col min="2579" max="2580" width="11.7109375" style="131" bestFit="1" customWidth="1"/>
    <col min="2581" max="2581" width="11.85546875" style="131" bestFit="1" customWidth="1"/>
    <col min="2582" max="2816" width="11.42578125" style="131" customWidth="1"/>
    <col min="2817" max="2817" width="85.5703125" style="131" customWidth="1"/>
    <col min="2818" max="2819" width="13.42578125" style="131" bestFit="1" customWidth="1"/>
    <col min="2820" max="2828" width="11.7109375" style="131" bestFit="1" customWidth="1"/>
    <col min="2829" max="2829" width="10.7109375" style="131" bestFit="1" customWidth="1"/>
    <col min="2830" max="2831" width="11.7109375" style="131" bestFit="1" customWidth="1"/>
    <col min="2832" max="2834" width="11.7109375" style="131" customWidth="1"/>
    <col min="2835" max="2836" width="11.7109375" style="131" bestFit="1" customWidth="1"/>
    <col min="2837" max="2837" width="11.85546875" style="131" bestFit="1" customWidth="1"/>
    <col min="2838" max="3072" width="11.42578125" style="131" customWidth="1"/>
    <col min="3073" max="3073" width="85.5703125" style="131" customWidth="1"/>
    <col min="3074" max="3075" width="13.42578125" style="131" bestFit="1" customWidth="1"/>
    <col min="3076" max="3084" width="11.7109375" style="131" bestFit="1" customWidth="1"/>
    <col min="3085" max="3085" width="10.7109375" style="131" bestFit="1" customWidth="1"/>
    <col min="3086" max="3087" width="11.7109375" style="131" bestFit="1" customWidth="1"/>
    <col min="3088" max="3090" width="11.7109375" style="131" customWidth="1"/>
    <col min="3091" max="3092" width="11.7109375" style="131" bestFit="1" customWidth="1"/>
    <col min="3093" max="3093" width="11.85546875" style="131" bestFit="1" customWidth="1"/>
    <col min="3094" max="3328" width="11.42578125" style="131" customWidth="1"/>
    <col min="3329" max="3329" width="85.5703125" style="131" customWidth="1"/>
    <col min="3330" max="3331" width="13.42578125" style="131" bestFit="1" customWidth="1"/>
    <col min="3332" max="3340" width="11.7109375" style="131" bestFit="1" customWidth="1"/>
    <col min="3341" max="3341" width="10.7109375" style="131" bestFit="1" customWidth="1"/>
    <col min="3342" max="3343" width="11.7109375" style="131" bestFit="1" customWidth="1"/>
    <col min="3344" max="3346" width="11.7109375" style="131" customWidth="1"/>
    <col min="3347" max="3348" width="11.7109375" style="131" bestFit="1" customWidth="1"/>
    <col min="3349" max="3349" width="11.85546875" style="131" bestFit="1" customWidth="1"/>
    <col min="3350" max="3584" width="11.42578125" style="131" customWidth="1"/>
    <col min="3585" max="3585" width="85.5703125" style="131" customWidth="1"/>
    <col min="3586" max="3587" width="13.42578125" style="131" bestFit="1" customWidth="1"/>
    <col min="3588" max="3596" width="11.7109375" style="131" bestFit="1" customWidth="1"/>
    <col min="3597" max="3597" width="10.7109375" style="131" bestFit="1" customWidth="1"/>
    <col min="3598" max="3599" width="11.7109375" style="131" bestFit="1" customWidth="1"/>
    <col min="3600" max="3602" width="11.7109375" style="131" customWidth="1"/>
    <col min="3603" max="3604" width="11.7109375" style="131" bestFit="1" customWidth="1"/>
    <col min="3605" max="3605" width="11.85546875" style="131" bestFit="1" customWidth="1"/>
    <col min="3606" max="3840" width="11.42578125" style="131" customWidth="1"/>
    <col min="3841" max="3841" width="85.5703125" style="131" customWidth="1"/>
    <col min="3842" max="3843" width="13.42578125" style="131" bestFit="1" customWidth="1"/>
    <col min="3844" max="3852" width="11.7109375" style="131" bestFit="1" customWidth="1"/>
    <col min="3853" max="3853" width="10.7109375" style="131" bestFit="1" customWidth="1"/>
    <col min="3854" max="3855" width="11.7109375" style="131" bestFit="1" customWidth="1"/>
    <col min="3856" max="3858" width="11.7109375" style="131" customWidth="1"/>
    <col min="3859" max="3860" width="11.7109375" style="131" bestFit="1" customWidth="1"/>
    <col min="3861" max="3861" width="11.85546875" style="131" bestFit="1" customWidth="1"/>
    <col min="3862" max="4096" width="11.42578125" style="131" customWidth="1"/>
    <col min="4097" max="4097" width="85.5703125" style="131" customWidth="1"/>
    <col min="4098" max="4099" width="13.42578125" style="131" bestFit="1" customWidth="1"/>
    <col min="4100" max="4108" width="11.7109375" style="131" bestFit="1" customWidth="1"/>
    <col min="4109" max="4109" width="10.7109375" style="131" bestFit="1" customWidth="1"/>
    <col min="4110" max="4111" width="11.7109375" style="131" bestFit="1" customWidth="1"/>
    <col min="4112" max="4114" width="11.7109375" style="131" customWidth="1"/>
    <col min="4115" max="4116" width="11.7109375" style="131" bestFit="1" customWidth="1"/>
    <col min="4117" max="4117" width="11.85546875" style="131" bestFit="1" customWidth="1"/>
    <col min="4118" max="4352" width="11.42578125" style="131" customWidth="1"/>
    <col min="4353" max="4353" width="85.5703125" style="131" customWidth="1"/>
    <col min="4354" max="4355" width="13.42578125" style="131" bestFit="1" customWidth="1"/>
    <col min="4356" max="4364" width="11.7109375" style="131" bestFit="1" customWidth="1"/>
    <col min="4365" max="4365" width="10.7109375" style="131" bestFit="1" customWidth="1"/>
    <col min="4366" max="4367" width="11.7109375" style="131" bestFit="1" customWidth="1"/>
    <col min="4368" max="4370" width="11.7109375" style="131" customWidth="1"/>
    <col min="4371" max="4372" width="11.7109375" style="131" bestFit="1" customWidth="1"/>
    <col min="4373" max="4373" width="11.85546875" style="131" bestFit="1" customWidth="1"/>
    <col min="4374" max="4608" width="11.42578125" style="131" customWidth="1"/>
    <col min="4609" max="4609" width="85.5703125" style="131" customWidth="1"/>
    <col min="4610" max="4611" width="13.42578125" style="131" bestFit="1" customWidth="1"/>
    <col min="4612" max="4620" width="11.7109375" style="131" bestFit="1" customWidth="1"/>
    <col min="4621" max="4621" width="10.7109375" style="131" bestFit="1" customWidth="1"/>
    <col min="4622" max="4623" width="11.7109375" style="131" bestFit="1" customWidth="1"/>
    <col min="4624" max="4626" width="11.7109375" style="131" customWidth="1"/>
    <col min="4627" max="4628" width="11.7109375" style="131" bestFit="1" customWidth="1"/>
    <col min="4629" max="4629" width="11.85546875" style="131" bestFit="1" customWidth="1"/>
    <col min="4630" max="4864" width="11.42578125" style="131" customWidth="1"/>
    <col min="4865" max="4865" width="85.5703125" style="131" customWidth="1"/>
    <col min="4866" max="4867" width="13.42578125" style="131" bestFit="1" customWidth="1"/>
    <col min="4868" max="4876" width="11.7109375" style="131" bestFit="1" customWidth="1"/>
    <col min="4877" max="4877" width="10.7109375" style="131" bestFit="1" customWidth="1"/>
    <col min="4878" max="4879" width="11.7109375" style="131" bestFit="1" customWidth="1"/>
    <col min="4880" max="4882" width="11.7109375" style="131" customWidth="1"/>
    <col min="4883" max="4884" width="11.7109375" style="131" bestFit="1" customWidth="1"/>
    <col min="4885" max="4885" width="11.85546875" style="131" bestFit="1" customWidth="1"/>
    <col min="4886" max="5120" width="11.42578125" style="131" customWidth="1"/>
    <col min="5121" max="5121" width="85.5703125" style="131" customWidth="1"/>
    <col min="5122" max="5123" width="13.42578125" style="131" bestFit="1" customWidth="1"/>
    <col min="5124" max="5132" width="11.7109375" style="131" bestFit="1" customWidth="1"/>
    <col min="5133" max="5133" width="10.7109375" style="131" bestFit="1" customWidth="1"/>
    <col min="5134" max="5135" width="11.7109375" style="131" bestFit="1" customWidth="1"/>
    <col min="5136" max="5138" width="11.7109375" style="131" customWidth="1"/>
    <col min="5139" max="5140" width="11.7109375" style="131" bestFit="1" customWidth="1"/>
    <col min="5141" max="5141" width="11.85546875" style="131" bestFit="1" customWidth="1"/>
    <col min="5142" max="5376" width="11.42578125" style="131" customWidth="1"/>
    <col min="5377" max="5377" width="85.5703125" style="131" customWidth="1"/>
    <col min="5378" max="5379" width="13.42578125" style="131" bestFit="1" customWidth="1"/>
    <col min="5380" max="5388" width="11.7109375" style="131" bestFit="1" customWidth="1"/>
    <col min="5389" max="5389" width="10.7109375" style="131" bestFit="1" customWidth="1"/>
    <col min="5390" max="5391" width="11.7109375" style="131" bestFit="1" customWidth="1"/>
    <col min="5392" max="5394" width="11.7109375" style="131" customWidth="1"/>
    <col min="5395" max="5396" width="11.7109375" style="131" bestFit="1" customWidth="1"/>
    <col min="5397" max="5397" width="11.85546875" style="131" bestFit="1" customWidth="1"/>
    <col min="5398" max="5632" width="11.42578125" style="131" customWidth="1"/>
    <col min="5633" max="5633" width="85.5703125" style="131" customWidth="1"/>
    <col min="5634" max="5635" width="13.42578125" style="131" bestFit="1" customWidth="1"/>
    <col min="5636" max="5644" width="11.7109375" style="131" bestFit="1" customWidth="1"/>
    <col min="5645" max="5645" width="10.7109375" style="131" bestFit="1" customWidth="1"/>
    <col min="5646" max="5647" width="11.7109375" style="131" bestFit="1" customWidth="1"/>
    <col min="5648" max="5650" width="11.7109375" style="131" customWidth="1"/>
    <col min="5651" max="5652" width="11.7109375" style="131" bestFit="1" customWidth="1"/>
    <col min="5653" max="5653" width="11.85546875" style="131" bestFit="1" customWidth="1"/>
    <col min="5654" max="5888" width="11.42578125" style="131" customWidth="1"/>
    <col min="5889" max="5889" width="85.5703125" style="131" customWidth="1"/>
    <col min="5890" max="5891" width="13.42578125" style="131" bestFit="1" customWidth="1"/>
    <col min="5892" max="5900" width="11.7109375" style="131" bestFit="1" customWidth="1"/>
    <col min="5901" max="5901" width="10.7109375" style="131" bestFit="1" customWidth="1"/>
    <col min="5902" max="5903" width="11.7109375" style="131" bestFit="1" customWidth="1"/>
    <col min="5904" max="5906" width="11.7109375" style="131" customWidth="1"/>
    <col min="5907" max="5908" width="11.7109375" style="131" bestFit="1" customWidth="1"/>
    <col min="5909" max="5909" width="11.85546875" style="131" bestFit="1" customWidth="1"/>
    <col min="5910" max="6144" width="11.42578125" style="131" customWidth="1"/>
    <col min="6145" max="6145" width="85.5703125" style="131" customWidth="1"/>
    <col min="6146" max="6147" width="13.42578125" style="131" bestFit="1" customWidth="1"/>
    <col min="6148" max="6156" width="11.7109375" style="131" bestFit="1" customWidth="1"/>
    <col min="6157" max="6157" width="10.7109375" style="131" bestFit="1" customWidth="1"/>
    <col min="6158" max="6159" width="11.7109375" style="131" bestFit="1" customWidth="1"/>
    <col min="6160" max="6162" width="11.7109375" style="131" customWidth="1"/>
    <col min="6163" max="6164" width="11.7109375" style="131" bestFit="1" customWidth="1"/>
    <col min="6165" max="6165" width="11.85546875" style="131" bestFit="1" customWidth="1"/>
    <col min="6166" max="6400" width="11.42578125" style="131" customWidth="1"/>
    <col min="6401" max="6401" width="85.5703125" style="131" customWidth="1"/>
    <col min="6402" max="6403" width="13.42578125" style="131" bestFit="1" customWidth="1"/>
    <col min="6404" max="6412" width="11.7109375" style="131" bestFit="1" customWidth="1"/>
    <col min="6413" max="6413" width="10.7109375" style="131" bestFit="1" customWidth="1"/>
    <col min="6414" max="6415" width="11.7109375" style="131" bestFit="1" customWidth="1"/>
    <col min="6416" max="6418" width="11.7109375" style="131" customWidth="1"/>
    <col min="6419" max="6420" width="11.7109375" style="131" bestFit="1" customWidth="1"/>
    <col min="6421" max="6421" width="11.85546875" style="131" bestFit="1" customWidth="1"/>
    <col min="6422" max="6656" width="11.42578125" style="131" customWidth="1"/>
    <col min="6657" max="6657" width="85.5703125" style="131" customWidth="1"/>
    <col min="6658" max="6659" width="13.42578125" style="131" bestFit="1" customWidth="1"/>
    <col min="6660" max="6668" width="11.7109375" style="131" bestFit="1" customWidth="1"/>
    <col min="6669" max="6669" width="10.7109375" style="131" bestFit="1" customWidth="1"/>
    <col min="6670" max="6671" width="11.7109375" style="131" bestFit="1" customWidth="1"/>
    <col min="6672" max="6674" width="11.7109375" style="131" customWidth="1"/>
    <col min="6675" max="6676" width="11.7109375" style="131" bestFit="1" customWidth="1"/>
    <col min="6677" max="6677" width="11.85546875" style="131" bestFit="1" customWidth="1"/>
    <col min="6678" max="6912" width="11.42578125" style="131" customWidth="1"/>
    <col min="6913" max="6913" width="85.5703125" style="131" customWidth="1"/>
    <col min="6914" max="6915" width="13.42578125" style="131" bestFit="1" customWidth="1"/>
    <col min="6916" max="6924" width="11.7109375" style="131" bestFit="1" customWidth="1"/>
    <col min="6925" max="6925" width="10.7109375" style="131" bestFit="1" customWidth="1"/>
    <col min="6926" max="6927" width="11.7109375" style="131" bestFit="1" customWidth="1"/>
    <col min="6928" max="6930" width="11.7109375" style="131" customWidth="1"/>
    <col min="6931" max="6932" width="11.7109375" style="131" bestFit="1" customWidth="1"/>
    <col min="6933" max="6933" width="11.85546875" style="131" bestFit="1" customWidth="1"/>
    <col min="6934" max="7168" width="11.42578125" style="131" customWidth="1"/>
    <col min="7169" max="7169" width="85.5703125" style="131" customWidth="1"/>
    <col min="7170" max="7171" width="13.42578125" style="131" bestFit="1" customWidth="1"/>
    <col min="7172" max="7180" width="11.7109375" style="131" bestFit="1" customWidth="1"/>
    <col min="7181" max="7181" width="10.7109375" style="131" bestFit="1" customWidth="1"/>
    <col min="7182" max="7183" width="11.7109375" style="131" bestFit="1" customWidth="1"/>
    <col min="7184" max="7186" width="11.7109375" style="131" customWidth="1"/>
    <col min="7187" max="7188" width="11.7109375" style="131" bestFit="1" customWidth="1"/>
    <col min="7189" max="7189" width="11.85546875" style="131" bestFit="1" customWidth="1"/>
    <col min="7190" max="7424" width="11.42578125" style="131" customWidth="1"/>
    <col min="7425" max="7425" width="85.5703125" style="131" customWidth="1"/>
    <col min="7426" max="7427" width="13.42578125" style="131" bestFit="1" customWidth="1"/>
    <col min="7428" max="7436" width="11.7109375" style="131" bestFit="1" customWidth="1"/>
    <col min="7437" max="7437" width="10.7109375" style="131" bestFit="1" customWidth="1"/>
    <col min="7438" max="7439" width="11.7109375" style="131" bestFit="1" customWidth="1"/>
    <col min="7440" max="7442" width="11.7109375" style="131" customWidth="1"/>
    <col min="7443" max="7444" width="11.7109375" style="131" bestFit="1" customWidth="1"/>
    <col min="7445" max="7445" width="11.85546875" style="131" bestFit="1" customWidth="1"/>
    <col min="7446" max="7680" width="11.42578125" style="131" customWidth="1"/>
    <col min="7681" max="7681" width="85.5703125" style="131" customWidth="1"/>
    <col min="7682" max="7683" width="13.42578125" style="131" bestFit="1" customWidth="1"/>
    <col min="7684" max="7692" width="11.7109375" style="131" bestFit="1" customWidth="1"/>
    <col min="7693" max="7693" width="10.7109375" style="131" bestFit="1" customWidth="1"/>
    <col min="7694" max="7695" width="11.7109375" style="131" bestFit="1" customWidth="1"/>
    <col min="7696" max="7698" width="11.7109375" style="131" customWidth="1"/>
    <col min="7699" max="7700" width="11.7109375" style="131" bestFit="1" customWidth="1"/>
    <col min="7701" max="7701" width="11.85546875" style="131" bestFit="1" customWidth="1"/>
    <col min="7702" max="7936" width="11.42578125" style="131" customWidth="1"/>
    <col min="7937" max="7937" width="85.5703125" style="131" customWidth="1"/>
    <col min="7938" max="7939" width="13.42578125" style="131" bestFit="1" customWidth="1"/>
    <col min="7940" max="7948" width="11.7109375" style="131" bestFit="1" customWidth="1"/>
    <col min="7949" max="7949" width="10.7109375" style="131" bestFit="1" customWidth="1"/>
    <col min="7950" max="7951" width="11.7109375" style="131" bestFit="1" customWidth="1"/>
    <col min="7952" max="7954" width="11.7109375" style="131" customWidth="1"/>
    <col min="7955" max="7956" width="11.7109375" style="131" bestFit="1" customWidth="1"/>
    <col min="7957" max="7957" width="11.85546875" style="131" bestFit="1" customWidth="1"/>
    <col min="7958" max="8192" width="11.42578125" style="131" customWidth="1"/>
    <col min="8193" max="8193" width="85.5703125" style="131" customWidth="1"/>
    <col min="8194" max="8195" width="13.42578125" style="131" bestFit="1" customWidth="1"/>
    <col min="8196" max="8204" width="11.7109375" style="131" bestFit="1" customWidth="1"/>
    <col min="8205" max="8205" width="10.7109375" style="131" bestFit="1" customWidth="1"/>
    <col min="8206" max="8207" width="11.7109375" style="131" bestFit="1" customWidth="1"/>
    <col min="8208" max="8210" width="11.7109375" style="131" customWidth="1"/>
    <col min="8211" max="8212" width="11.7109375" style="131" bestFit="1" customWidth="1"/>
    <col min="8213" max="8213" width="11.85546875" style="131" bestFit="1" customWidth="1"/>
    <col min="8214" max="8448" width="11.42578125" style="131" customWidth="1"/>
    <col min="8449" max="8449" width="85.5703125" style="131" customWidth="1"/>
    <col min="8450" max="8451" width="13.42578125" style="131" bestFit="1" customWidth="1"/>
    <col min="8452" max="8460" width="11.7109375" style="131" bestFit="1" customWidth="1"/>
    <col min="8461" max="8461" width="10.7109375" style="131" bestFit="1" customWidth="1"/>
    <col min="8462" max="8463" width="11.7109375" style="131" bestFit="1" customWidth="1"/>
    <col min="8464" max="8466" width="11.7109375" style="131" customWidth="1"/>
    <col min="8467" max="8468" width="11.7109375" style="131" bestFit="1" customWidth="1"/>
    <col min="8469" max="8469" width="11.85546875" style="131" bestFit="1" customWidth="1"/>
    <col min="8470" max="8704" width="11.42578125" style="131" customWidth="1"/>
    <col min="8705" max="8705" width="85.5703125" style="131" customWidth="1"/>
    <col min="8706" max="8707" width="13.42578125" style="131" bestFit="1" customWidth="1"/>
    <col min="8708" max="8716" width="11.7109375" style="131" bestFit="1" customWidth="1"/>
    <col min="8717" max="8717" width="10.7109375" style="131" bestFit="1" customWidth="1"/>
    <col min="8718" max="8719" width="11.7109375" style="131" bestFit="1" customWidth="1"/>
    <col min="8720" max="8722" width="11.7109375" style="131" customWidth="1"/>
    <col min="8723" max="8724" width="11.7109375" style="131" bestFit="1" customWidth="1"/>
    <col min="8725" max="8725" width="11.85546875" style="131" bestFit="1" customWidth="1"/>
    <col min="8726" max="8960" width="11.42578125" style="131" customWidth="1"/>
    <col min="8961" max="8961" width="85.5703125" style="131" customWidth="1"/>
    <col min="8962" max="8963" width="13.42578125" style="131" bestFit="1" customWidth="1"/>
    <col min="8964" max="8972" width="11.7109375" style="131" bestFit="1" customWidth="1"/>
    <col min="8973" max="8973" width="10.7109375" style="131" bestFit="1" customWidth="1"/>
    <col min="8974" max="8975" width="11.7109375" style="131" bestFit="1" customWidth="1"/>
    <col min="8976" max="8978" width="11.7109375" style="131" customWidth="1"/>
    <col min="8979" max="8980" width="11.7109375" style="131" bestFit="1" customWidth="1"/>
    <col min="8981" max="8981" width="11.85546875" style="131" bestFit="1" customWidth="1"/>
    <col min="8982" max="9216" width="11.42578125" style="131" customWidth="1"/>
    <col min="9217" max="9217" width="85.5703125" style="131" customWidth="1"/>
    <col min="9218" max="9219" width="13.42578125" style="131" bestFit="1" customWidth="1"/>
    <col min="9220" max="9228" width="11.7109375" style="131" bestFit="1" customWidth="1"/>
    <col min="9229" max="9229" width="10.7109375" style="131" bestFit="1" customWidth="1"/>
    <col min="9230" max="9231" width="11.7109375" style="131" bestFit="1" customWidth="1"/>
    <col min="9232" max="9234" width="11.7109375" style="131" customWidth="1"/>
    <col min="9235" max="9236" width="11.7109375" style="131" bestFit="1" customWidth="1"/>
    <col min="9237" max="9237" width="11.85546875" style="131" bestFit="1" customWidth="1"/>
    <col min="9238" max="9472" width="11.42578125" style="131" customWidth="1"/>
    <col min="9473" max="9473" width="85.5703125" style="131" customWidth="1"/>
    <col min="9474" max="9475" width="13.42578125" style="131" bestFit="1" customWidth="1"/>
    <col min="9476" max="9484" width="11.7109375" style="131" bestFit="1" customWidth="1"/>
    <col min="9485" max="9485" width="10.7109375" style="131" bestFit="1" customWidth="1"/>
    <col min="9486" max="9487" width="11.7109375" style="131" bestFit="1" customWidth="1"/>
    <col min="9488" max="9490" width="11.7109375" style="131" customWidth="1"/>
    <col min="9491" max="9492" width="11.7109375" style="131" bestFit="1" customWidth="1"/>
    <col min="9493" max="9493" width="11.85546875" style="131" bestFit="1" customWidth="1"/>
    <col min="9494" max="9728" width="11.42578125" style="131" customWidth="1"/>
    <col min="9729" max="9729" width="85.5703125" style="131" customWidth="1"/>
    <col min="9730" max="9731" width="13.42578125" style="131" bestFit="1" customWidth="1"/>
    <col min="9732" max="9740" width="11.7109375" style="131" bestFit="1" customWidth="1"/>
    <col min="9741" max="9741" width="10.7109375" style="131" bestFit="1" customWidth="1"/>
    <col min="9742" max="9743" width="11.7109375" style="131" bestFit="1" customWidth="1"/>
    <col min="9744" max="9746" width="11.7109375" style="131" customWidth="1"/>
    <col min="9747" max="9748" width="11.7109375" style="131" bestFit="1" customWidth="1"/>
    <col min="9749" max="9749" width="11.85546875" style="131" bestFit="1" customWidth="1"/>
    <col min="9750" max="9984" width="11.42578125" style="131" customWidth="1"/>
    <col min="9985" max="9985" width="85.5703125" style="131" customWidth="1"/>
    <col min="9986" max="9987" width="13.42578125" style="131" bestFit="1" customWidth="1"/>
    <col min="9988" max="9996" width="11.7109375" style="131" bestFit="1" customWidth="1"/>
    <col min="9997" max="9997" width="10.7109375" style="131" bestFit="1" customWidth="1"/>
    <col min="9998" max="9999" width="11.7109375" style="131" bestFit="1" customWidth="1"/>
    <col min="10000" max="10002" width="11.7109375" style="131" customWidth="1"/>
    <col min="10003" max="10004" width="11.7109375" style="131" bestFit="1" customWidth="1"/>
    <col min="10005" max="10005" width="11.85546875" style="131" bestFit="1" customWidth="1"/>
    <col min="10006" max="10240" width="11.42578125" style="131" customWidth="1"/>
    <col min="10241" max="10241" width="85.5703125" style="131" customWidth="1"/>
    <col min="10242" max="10243" width="13.42578125" style="131" bestFit="1" customWidth="1"/>
    <col min="10244" max="10252" width="11.7109375" style="131" bestFit="1" customWidth="1"/>
    <col min="10253" max="10253" width="10.7109375" style="131" bestFit="1" customWidth="1"/>
    <col min="10254" max="10255" width="11.7109375" style="131" bestFit="1" customWidth="1"/>
    <col min="10256" max="10258" width="11.7109375" style="131" customWidth="1"/>
    <col min="10259" max="10260" width="11.7109375" style="131" bestFit="1" customWidth="1"/>
    <col min="10261" max="10261" width="11.85546875" style="131" bestFit="1" customWidth="1"/>
    <col min="10262" max="10496" width="11.42578125" style="131" customWidth="1"/>
    <col min="10497" max="10497" width="85.5703125" style="131" customWidth="1"/>
    <col min="10498" max="10499" width="13.42578125" style="131" bestFit="1" customWidth="1"/>
    <col min="10500" max="10508" width="11.7109375" style="131" bestFit="1" customWidth="1"/>
    <col min="10509" max="10509" width="10.7109375" style="131" bestFit="1" customWidth="1"/>
    <col min="10510" max="10511" width="11.7109375" style="131" bestFit="1" customWidth="1"/>
    <col min="10512" max="10514" width="11.7109375" style="131" customWidth="1"/>
    <col min="10515" max="10516" width="11.7109375" style="131" bestFit="1" customWidth="1"/>
    <col min="10517" max="10517" width="11.85546875" style="131" bestFit="1" customWidth="1"/>
    <col min="10518" max="10752" width="11.42578125" style="131" customWidth="1"/>
    <col min="10753" max="10753" width="85.5703125" style="131" customWidth="1"/>
    <col min="10754" max="10755" width="13.42578125" style="131" bestFit="1" customWidth="1"/>
    <col min="10756" max="10764" width="11.7109375" style="131" bestFit="1" customWidth="1"/>
    <col min="10765" max="10765" width="10.7109375" style="131" bestFit="1" customWidth="1"/>
    <col min="10766" max="10767" width="11.7109375" style="131" bestFit="1" customWidth="1"/>
    <col min="10768" max="10770" width="11.7109375" style="131" customWidth="1"/>
    <col min="10771" max="10772" width="11.7109375" style="131" bestFit="1" customWidth="1"/>
    <col min="10773" max="10773" width="11.85546875" style="131" bestFit="1" customWidth="1"/>
    <col min="10774" max="11008" width="11.42578125" style="131" customWidth="1"/>
    <col min="11009" max="11009" width="85.5703125" style="131" customWidth="1"/>
    <col min="11010" max="11011" width="13.42578125" style="131" bestFit="1" customWidth="1"/>
    <col min="11012" max="11020" width="11.7109375" style="131" bestFit="1" customWidth="1"/>
    <col min="11021" max="11021" width="10.7109375" style="131" bestFit="1" customWidth="1"/>
    <col min="11022" max="11023" width="11.7109375" style="131" bestFit="1" customWidth="1"/>
    <col min="11024" max="11026" width="11.7109375" style="131" customWidth="1"/>
    <col min="11027" max="11028" width="11.7109375" style="131" bestFit="1" customWidth="1"/>
    <col min="11029" max="11029" width="11.85546875" style="131" bestFit="1" customWidth="1"/>
    <col min="11030" max="11264" width="11.42578125" style="131" customWidth="1"/>
    <col min="11265" max="11265" width="85.5703125" style="131" customWidth="1"/>
    <col min="11266" max="11267" width="13.42578125" style="131" bestFit="1" customWidth="1"/>
    <col min="11268" max="11276" width="11.7109375" style="131" bestFit="1" customWidth="1"/>
    <col min="11277" max="11277" width="10.7109375" style="131" bestFit="1" customWidth="1"/>
    <col min="11278" max="11279" width="11.7109375" style="131" bestFit="1" customWidth="1"/>
    <col min="11280" max="11282" width="11.7109375" style="131" customWidth="1"/>
    <col min="11283" max="11284" width="11.7109375" style="131" bestFit="1" customWidth="1"/>
    <col min="11285" max="11285" width="11.85546875" style="131" bestFit="1" customWidth="1"/>
    <col min="11286" max="11520" width="11.42578125" style="131" customWidth="1"/>
    <col min="11521" max="11521" width="85.5703125" style="131" customWidth="1"/>
    <col min="11522" max="11523" width="13.42578125" style="131" bestFit="1" customWidth="1"/>
    <col min="11524" max="11532" width="11.7109375" style="131" bestFit="1" customWidth="1"/>
    <col min="11533" max="11533" width="10.7109375" style="131" bestFit="1" customWidth="1"/>
    <col min="11534" max="11535" width="11.7109375" style="131" bestFit="1" customWidth="1"/>
    <col min="11536" max="11538" width="11.7109375" style="131" customWidth="1"/>
    <col min="11539" max="11540" width="11.7109375" style="131" bestFit="1" customWidth="1"/>
    <col min="11541" max="11541" width="11.85546875" style="131" bestFit="1" customWidth="1"/>
    <col min="11542" max="11776" width="11.42578125" style="131" customWidth="1"/>
    <col min="11777" max="11777" width="85.5703125" style="131" customWidth="1"/>
    <col min="11778" max="11779" width="13.42578125" style="131" bestFit="1" customWidth="1"/>
    <col min="11780" max="11788" width="11.7109375" style="131" bestFit="1" customWidth="1"/>
    <col min="11789" max="11789" width="10.7109375" style="131" bestFit="1" customWidth="1"/>
    <col min="11790" max="11791" width="11.7109375" style="131" bestFit="1" customWidth="1"/>
    <col min="11792" max="11794" width="11.7109375" style="131" customWidth="1"/>
    <col min="11795" max="11796" width="11.7109375" style="131" bestFit="1" customWidth="1"/>
    <col min="11797" max="11797" width="11.85546875" style="131" bestFit="1" customWidth="1"/>
    <col min="11798" max="12032" width="11.42578125" style="131" customWidth="1"/>
    <col min="12033" max="12033" width="85.5703125" style="131" customWidth="1"/>
    <col min="12034" max="12035" width="13.42578125" style="131" bestFit="1" customWidth="1"/>
    <col min="12036" max="12044" width="11.7109375" style="131" bestFit="1" customWidth="1"/>
    <col min="12045" max="12045" width="10.7109375" style="131" bestFit="1" customWidth="1"/>
    <col min="12046" max="12047" width="11.7109375" style="131" bestFit="1" customWidth="1"/>
    <col min="12048" max="12050" width="11.7109375" style="131" customWidth="1"/>
    <col min="12051" max="12052" width="11.7109375" style="131" bestFit="1" customWidth="1"/>
    <col min="12053" max="12053" width="11.85546875" style="131" bestFit="1" customWidth="1"/>
    <col min="12054" max="12288" width="11.42578125" style="131" customWidth="1"/>
    <col min="12289" max="12289" width="85.5703125" style="131" customWidth="1"/>
    <col min="12290" max="12291" width="13.42578125" style="131" bestFit="1" customWidth="1"/>
    <col min="12292" max="12300" width="11.7109375" style="131" bestFit="1" customWidth="1"/>
    <col min="12301" max="12301" width="10.7109375" style="131" bestFit="1" customWidth="1"/>
    <col min="12302" max="12303" width="11.7109375" style="131" bestFit="1" customWidth="1"/>
    <col min="12304" max="12306" width="11.7109375" style="131" customWidth="1"/>
    <col min="12307" max="12308" width="11.7109375" style="131" bestFit="1" customWidth="1"/>
    <col min="12309" max="12309" width="11.85546875" style="131" bestFit="1" customWidth="1"/>
    <col min="12310" max="12544" width="11.42578125" style="131" customWidth="1"/>
    <col min="12545" max="12545" width="85.5703125" style="131" customWidth="1"/>
    <col min="12546" max="12547" width="13.42578125" style="131" bestFit="1" customWidth="1"/>
    <col min="12548" max="12556" width="11.7109375" style="131" bestFit="1" customWidth="1"/>
    <col min="12557" max="12557" width="10.7109375" style="131" bestFit="1" customWidth="1"/>
    <col min="12558" max="12559" width="11.7109375" style="131" bestFit="1" customWidth="1"/>
    <col min="12560" max="12562" width="11.7109375" style="131" customWidth="1"/>
    <col min="12563" max="12564" width="11.7109375" style="131" bestFit="1" customWidth="1"/>
    <col min="12565" max="12565" width="11.85546875" style="131" bestFit="1" customWidth="1"/>
    <col min="12566" max="12800" width="11.42578125" style="131" customWidth="1"/>
    <col min="12801" max="12801" width="85.5703125" style="131" customWidth="1"/>
    <col min="12802" max="12803" width="13.42578125" style="131" bestFit="1" customWidth="1"/>
    <col min="12804" max="12812" width="11.7109375" style="131" bestFit="1" customWidth="1"/>
    <col min="12813" max="12813" width="10.7109375" style="131" bestFit="1" customWidth="1"/>
    <col min="12814" max="12815" width="11.7109375" style="131" bestFit="1" customWidth="1"/>
    <col min="12816" max="12818" width="11.7109375" style="131" customWidth="1"/>
    <col min="12819" max="12820" width="11.7109375" style="131" bestFit="1" customWidth="1"/>
    <col min="12821" max="12821" width="11.85546875" style="131" bestFit="1" customWidth="1"/>
    <col min="12822" max="13056" width="11.42578125" style="131" customWidth="1"/>
    <col min="13057" max="13057" width="85.5703125" style="131" customWidth="1"/>
    <col min="13058" max="13059" width="13.42578125" style="131" bestFit="1" customWidth="1"/>
    <col min="13060" max="13068" width="11.7109375" style="131" bestFit="1" customWidth="1"/>
    <col min="13069" max="13069" width="10.7109375" style="131" bestFit="1" customWidth="1"/>
    <col min="13070" max="13071" width="11.7109375" style="131" bestFit="1" customWidth="1"/>
    <col min="13072" max="13074" width="11.7109375" style="131" customWidth="1"/>
    <col min="13075" max="13076" width="11.7109375" style="131" bestFit="1" customWidth="1"/>
    <col min="13077" max="13077" width="11.85546875" style="131" bestFit="1" customWidth="1"/>
    <col min="13078" max="13312" width="11.42578125" style="131" customWidth="1"/>
    <col min="13313" max="13313" width="85.5703125" style="131" customWidth="1"/>
    <col min="13314" max="13315" width="13.42578125" style="131" bestFit="1" customWidth="1"/>
    <col min="13316" max="13324" width="11.7109375" style="131" bestFit="1" customWidth="1"/>
    <col min="13325" max="13325" width="10.7109375" style="131" bestFit="1" customWidth="1"/>
    <col min="13326" max="13327" width="11.7109375" style="131" bestFit="1" customWidth="1"/>
    <col min="13328" max="13330" width="11.7109375" style="131" customWidth="1"/>
    <col min="13331" max="13332" width="11.7109375" style="131" bestFit="1" customWidth="1"/>
    <col min="13333" max="13333" width="11.85546875" style="131" bestFit="1" customWidth="1"/>
    <col min="13334" max="13568" width="11.42578125" style="131" customWidth="1"/>
    <col min="13569" max="13569" width="85.5703125" style="131" customWidth="1"/>
    <col min="13570" max="13571" width="13.42578125" style="131" bestFit="1" customWidth="1"/>
    <col min="13572" max="13580" width="11.7109375" style="131" bestFit="1" customWidth="1"/>
    <col min="13581" max="13581" width="10.7109375" style="131" bestFit="1" customWidth="1"/>
    <col min="13582" max="13583" width="11.7109375" style="131" bestFit="1" customWidth="1"/>
    <col min="13584" max="13586" width="11.7109375" style="131" customWidth="1"/>
    <col min="13587" max="13588" width="11.7109375" style="131" bestFit="1" customWidth="1"/>
    <col min="13589" max="13589" width="11.85546875" style="131" bestFit="1" customWidth="1"/>
    <col min="13590" max="13824" width="11.42578125" style="131" customWidth="1"/>
    <col min="13825" max="13825" width="85.5703125" style="131" customWidth="1"/>
    <col min="13826" max="13827" width="13.42578125" style="131" bestFit="1" customWidth="1"/>
    <col min="13828" max="13836" width="11.7109375" style="131" bestFit="1" customWidth="1"/>
    <col min="13837" max="13837" width="10.7109375" style="131" bestFit="1" customWidth="1"/>
    <col min="13838" max="13839" width="11.7109375" style="131" bestFit="1" customWidth="1"/>
    <col min="13840" max="13842" width="11.7109375" style="131" customWidth="1"/>
    <col min="13843" max="13844" width="11.7109375" style="131" bestFit="1" customWidth="1"/>
    <col min="13845" max="13845" width="11.85546875" style="131" bestFit="1" customWidth="1"/>
    <col min="13846" max="14080" width="11.42578125" style="131" customWidth="1"/>
    <col min="14081" max="14081" width="85.5703125" style="131" customWidth="1"/>
    <col min="14082" max="14083" width="13.42578125" style="131" bestFit="1" customWidth="1"/>
    <col min="14084" max="14092" width="11.7109375" style="131" bestFit="1" customWidth="1"/>
    <col min="14093" max="14093" width="10.7109375" style="131" bestFit="1" customWidth="1"/>
    <col min="14094" max="14095" width="11.7109375" style="131" bestFit="1" customWidth="1"/>
    <col min="14096" max="14098" width="11.7109375" style="131" customWidth="1"/>
    <col min="14099" max="14100" width="11.7109375" style="131" bestFit="1" customWidth="1"/>
    <col min="14101" max="14101" width="11.85546875" style="131" bestFit="1" customWidth="1"/>
    <col min="14102" max="14336" width="11.42578125" style="131" customWidth="1"/>
    <col min="14337" max="14337" width="85.5703125" style="131" customWidth="1"/>
    <col min="14338" max="14339" width="13.42578125" style="131" bestFit="1" customWidth="1"/>
    <col min="14340" max="14348" width="11.7109375" style="131" bestFit="1" customWidth="1"/>
    <col min="14349" max="14349" width="10.7109375" style="131" bestFit="1" customWidth="1"/>
    <col min="14350" max="14351" width="11.7109375" style="131" bestFit="1" customWidth="1"/>
    <col min="14352" max="14354" width="11.7109375" style="131" customWidth="1"/>
    <col min="14355" max="14356" width="11.7109375" style="131" bestFit="1" customWidth="1"/>
    <col min="14357" max="14357" width="11.85546875" style="131" bestFit="1" customWidth="1"/>
    <col min="14358" max="14592" width="11.42578125" style="131" customWidth="1"/>
    <col min="14593" max="14593" width="85.5703125" style="131" customWidth="1"/>
    <col min="14594" max="14595" width="13.42578125" style="131" bestFit="1" customWidth="1"/>
    <col min="14596" max="14604" width="11.7109375" style="131" bestFit="1" customWidth="1"/>
    <col min="14605" max="14605" width="10.7109375" style="131" bestFit="1" customWidth="1"/>
    <col min="14606" max="14607" width="11.7109375" style="131" bestFit="1" customWidth="1"/>
    <col min="14608" max="14610" width="11.7109375" style="131" customWidth="1"/>
    <col min="14611" max="14612" width="11.7109375" style="131" bestFit="1" customWidth="1"/>
    <col min="14613" max="14613" width="11.85546875" style="131" bestFit="1" customWidth="1"/>
    <col min="14614" max="14848" width="11.42578125" style="131" customWidth="1"/>
    <col min="14849" max="14849" width="85.5703125" style="131" customWidth="1"/>
    <col min="14850" max="14851" width="13.42578125" style="131" bestFit="1" customWidth="1"/>
    <col min="14852" max="14860" width="11.7109375" style="131" bestFit="1" customWidth="1"/>
    <col min="14861" max="14861" width="10.7109375" style="131" bestFit="1" customWidth="1"/>
    <col min="14862" max="14863" width="11.7109375" style="131" bestFit="1" customWidth="1"/>
    <col min="14864" max="14866" width="11.7109375" style="131" customWidth="1"/>
    <col min="14867" max="14868" width="11.7109375" style="131" bestFit="1" customWidth="1"/>
    <col min="14869" max="14869" width="11.85546875" style="131" bestFit="1" customWidth="1"/>
    <col min="14870" max="15104" width="11.42578125" style="131" customWidth="1"/>
    <col min="15105" max="15105" width="85.5703125" style="131" customWidth="1"/>
    <col min="15106" max="15107" width="13.42578125" style="131" bestFit="1" customWidth="1"/>
    <col min="15108" max="15116" width="11.7109375" style="131" bestFit="1" customWidth="1"/>
    <col min="15117" max="15117" width="10.7109375" style="131" bestFit="1" customWidth="1"/>
    <col min="15118" max="15119" width="11.7109375" style="131" bestFit="1" customWidth="1"/>
    <col min="15120" max="15122" width="11.7109375" style="131" customWidth="1"/>
    <col min="15123" max="15124" width="11.7109375" style="131" bestFit="1" customWidth="1"/>
    <col min="15125" max="15125" width="11.85546875" style="131" bestFit="1" customWidth="1"/>
    <col min="15126" max="15360" width="11.42578125" style="131" customWidth="1"/>
    <col min="15361" max="15361" width="85.5703125" style="131" customWidth="1"/>
    <col min="15362" max="15363" width="13.42578125" style="131" bestFit="1" customWidth="1"/>
    <col min="15364" max="15372" width="11.7109375" style="131" bestFit="1" customWidth="1"/>
    <col min="15373" max="15373" width="10.7109375" style="131" bestFit="1" customWidth="1"/>
    <col min="15374" max="15375" width="11.7109375" style="131" bestFit="1" customWidth="1"/>
    <col min="15376" max="15378" width="11.7109375" style="131" customWidth="1"/>
    <col min="15379" max="15380" width="11.7109375" style="131" bestFit="1" customWidth="1"/>
    <col min="15381" max="15381" width="11.85546875" style="131" bestFit="1" customWidth="1"/>
    <col min="15382" max="15616" width="11.42578125" style="131" customWidth="1"/>
    <col min="15617" max="15617" width="85.5703125" style="131" customWidth="1"/>
    <col min="15618" max="15619" width="13.42578125" style="131" bestFit="1" customWidth="1"/>
    <col min="15620" max="15628" width="11.7109375" style="131" bestFit="1" customWidth="1"/>
    <col min="15629" max="15629" width="10.7109375" style="131" bestFit="1" customWidth="1"/>
    <col min="15630" max="15631" width="11.7109375" style="131" bestFit="1" customWidth="1"/>
    <col min="15632" max="15634" width="11.7109375" style="131" customWidth="1"/>
    <col min="15635" max="15636" width="11.7109375" style="131" bestFit="1" customWidth="1"/>
    <col min="15637" max="15637" width="11.85546875" style="131" bestFit="1" customWidth="1"/>
    <col min="15638" max="15872" width="11.42578125" style="131" customWidth="1"/>
    <col min="15873" max="15873" width="85.5703125" style="131" customWidth="1"/>
    <col min="15874" max="15875" width="13.42578125" style="131" bestFit="1" customWidth="1"/>
    <col min="15876" max="15884" width="11.7109375" style="131" bestFit="1" customWidth="1"/>
    <col min="15885" max="15885" width="10.7109375" style="131" bestFit="1" customWidth="1"/>
    <col min="15886" max="15887" width="11.7109375" style="131" bestFit="1" customWidth="1"/>
    <col min="15888" max="15890" width="11.7109375" style="131" customWidth="1"/>
    <col min="15891" max="15892" width="11.7109375" style="131" bestFit="1" customWidth="1"/>
    <col min="15893" max="15893" width="11.85546875" style="131" bestFit="1" customWidth="1"/>
    <col min="15894" max="16128" width="11.42578125" style="131" customWidth="1"/>
    <col min="16129" max="16129" width="85.5703125" style="131" customWidth="1"/>
    <col min="16130" max="16131" width="13.42578125" style="131" bestFit="1" customWidth="1"/>
    <col min="16132" max="16140" width="11.7109375" style="131" bestFit="1" customWidth="1"/>
    <col min="16141" max="16141" width="10.7109375" style="131" bestFit="1" customWidth="1"/>
    <col min="16142" max="16143" width="11.7109375" style="131" bestFit="1" customWidth="1"/>
    <col min="16144" max="16146" width="11.7109375" style="131" customWidth="1"/>
    <col min="16147" max="16148" width="11.7109375" style="131" bestFit="1" customWidth="1"/>
    <col min="16149" max="16149" width="11.85546875" style="131" bestFit="1" customWidth="1"/>
    <col min="16150" max="16384" width="11.42578125" style="131" customWidth="1"/>
  </cols>
  <sheetData>
    <row r="1" spans="1:21" ht="30" customHeight="1">
      <c r="A1" s="718" t="s">
        <v>908</v>
      </c>
      <c r="B1" s="718"/>
      <c r="C1" s="718"/>
      <c r="D1" s="718"/>
      <c r="E1" s="718"/>
      <c r="F1" s="718"/>
      <c r="G1" s="718"/>
      <c r="H1" s="718"/>
      <c r="I1" s="718"/>
      <c r="J1" s="718"/>
      <c r="K1" s="718"/>
      <c r="L1" s="718"/>
      <c r="M1" s="718"/>
      <c r="N1" s="718"/>
      <c r="O1" s="718"/>
      <c r="P1" s="718"/>
      <c r="Q1" s="718"/>
      <c r="R1" s="718"/>
      <c r="S1" s="718"/>
      <c r="T1" s="718"/>
      <c r="U1" s="718"/>
    </row>
    <row r="2" spans="1:21" ht="15" customHeight="1">
      <c r="A2" s="719" t="s">
        <v>672</v>
      </c>
      <c r="B2" s="719"/>
      <c r="C2" s="719"/>
      <c r="D2" s="719"/>
      <c r="E2" s="719"/>
      <c r="F2" s="719"/>
      <c r="G2" s="719"/>
      <c r="H2" s="719"/>
      <c r="I2" s="719"/>
      <c r="J2" s="719"/>
      <c r="K2" s="719"/>
      <c r="L2" s="719"/>
      <c r="M2" s="719"/>
      <c r="N2" s="719"/>
      <c r="O2" s="719"/>
      <c r="P2" s="719"/>
      <c r="Q2" s="719"/>
      <c r="R2" s="719"/>
      <c r="S2" s="719"/>
      <c r="T2" s="719"/>
      <c r="U2" s="719"/>
    </row>
    <row r="3" spans="1:21" ht="15" customHeight="1">
      <c r="A3" s="719" t="s">
        <v>2</v>
      </c>
      <c r="B3" s="719"/>
      <c r="C3" s="719"/>
      <c r="D3" s="719"/>
      <c r="E3" s="719"/>
      <c r="F3" s="719"/>
      <c r="G3" s="719"/>
      <c r="H3" s="719"/>
      <c r="I3" s="719"/>
      <c r="J3" s="719"/>
      <c r="K3" s="719"/>
      <c r="L3" s="719"/>
      <c r="M3" s="719"/>
      <c r="N3" s="719"/>
      <c r="O3" s="719"/>
      <c r="P3" s="719"/>
      <c r="Q3" s="719"/>
      <c r="R3" s="719"/>
      <c r="S3" s="719"/>
      <c r="T3" s="719"/>
      <c r="U3" s="719"/>
    </row>
    <row r="4" spans="1:21" s="105" customFormat="1" ht="30" customHeight="1">
      <c r="A4" s="720" t="s">
        <v>673</v>
      </c>
      <c r="B4" s="720"/>
      <c r="C4" s="720"/>
      <c r="D4" s="720"/>
      <c r="E4" s="720"/>
      <c r="F4" s="720"/>
      <c r="G4" s="720"/>
      <c r="H4" s="720"/>
      <c r="I4" s="720"/>
      <c r="J4" s="720"/>
      <c r="K4" s="720"/>
      <c r="L4" s="720"/>
      <c r="M4" s="720"/>
      <c r="N4" s="720"/>
      <c r="O4" s="720"/>
      <c r="P4" s="720"/>
      <c r="Q4" s="720"/>
      <c r="R4" s="720"/>
      <c r="S4" s="720"/>
      <c r="T4" s="720"/>
      <c r="U4" s="720"/>
    </row>
    <row r="5" spans="1:21" ht="3.75" customHeight="1">
      <c r="A5" s="81"/>
      <c r="B5" s="81"/>
      <c r="C5" s="81"/>
      <c r="D5" s="81"/>
      <c r="E5" s="81"/>
      <c r="F5" s="81"/>
      <c r="G5" s="81"/>
      <c r="H5" s="81"/>
      <c r="I5" s="81"/>
      <c r="J5" s="81"/>
      <c r="K5" s="305"/>
      <c r="L5" s="305"/>
      <c r="M5" s="305"/>
      <c r="N5" s="81"/>
      <c r="O5" s="81"/>
      <c r="P5" s="81"/>
      <c r="Q5" s="81" t="s">
        <v>886</v>
      </c>
      <c r="R5" s="81"/>
      <c r="S5" s="81"/>
      <c r="T5" s="81"/>
      <c r="U5" s="81"/>
    </row>
    <row r="6" spans="1:21" s="112" customFormat="1" ht="30" customHeight="1" thickBot="1">
      <c r="A6" s="377"/>
      <c r="B6" s="176" t="s">
        <v>909</v>
      </c>
      <c r="C6" s="176" t="s">
        <v>911</v>
      </c>
      <c r="D6" s="176" t="s">
        <v>910</v>
      </c>
      <c r="E6" s="176" t="s">
        <v>919</v>
      </c>
      <c r="F6" s="176" t="s">
        <v>916</v>
      </c>
      <c r="G6" s="176" t="s">
        <v>912</v>
      </c>
      <c r="H6" s="176" t="s">
        <v>917</v>
      </c>
      <c r="I6" s="176" t="s">
        <v>913</v>
      </c>
      <c r="J6" s="176" t="s">
        <v>914</v>
      </c>
      <c r="K6" s="176" t="s">
        <v>915</v>
      </c>
      <c r="L6" s="176" t="s">
        <v>927</v>
      </c>
      <c r="M6" s="176" t="s">
        <v>925</v>
      </c>
      <c r="N6" s="176" t="s">
        <v>918</v>
      </c>
      <c r="O6" s="176" t="s">
        <v>923</v>
      </c>
      <c r="P6" s="176" t="s">
        <v>926</v>
      </c>
      <c r="Q6" s="176" t="s">
        <v>924</v>
      </c>
      <c r="R6" s="176" t="s">
        <v>930</v>
      </c>
      <c r="S6" s="176" t="s">
        <v>928</v>
      </c>
      <c r="T6" s="176" t="s">
        <v>929</v>
      </c>
      <c r="U6" s="176" t="s">
        <v>920</v>
      </c>
    </row>
    <row r="7" spans="1:21" s="380" customFormat="1" ht="15" customHeight="1">
      <c r="A7" s="378" t="s">
        <v>674</v>
      </c>
      <c r="B7" s="379">
        <v>0.19059999999999999</v>
      </c>
      <c r="C7" s="379">
        <v>0.1578</v>
      </c>
      <c r="D7" s="379">
        <v>0.23649999999999999</v>
      </c>
      <c r="E7" s="379">
        <v>0.25969999999999999</v>
      </c>
      <c r="F7" s="379">
        <v>0.26750000000000002</v>
      </c>
      <c r="G7" s="379">
        <v>0.2427</v>
      </c>
      <c r="H7" s="379">
        <v>0.21310000000000001</v>
      </c>
      <c r="I7" s="379">
        <v>0.30159999999999998</v>
      </c>
      <c r="J7" s="379">
        <v>0.27279999999999999</v>
      </c>
      <c r="K7" s="379">
        <v>0.23250000000000001</v>
      </c>
      <c r="L7" s="379">
        <v>0.439</v>
      </c>
      <c r="M7" s="379">
        <v>0.1623</v>
      </c>
      <c r="N7" s="379">
        <v>0.22239999999999999</v>
      </c>
      <c r="O7" s="379">
        <v>0.16009999999999999</v>
      </c>
      <c r="P7" s="379">
        <v>0.13880000000000001</v>
      </c>
      <c r="Q7" s="379">
        <v>0.1681</v>
      </c>
      <c r="R7" s="379">
        <v>0.13109999999999999</v>
      </c>
      <c r="S7" s="379">
        <v>0.1552</v>
      </c>
      <c r="T7" s="379">
        <v>0.22189999999999999</v>
      </c>
      <c r="U7" s="379">
        <v>0.16889999999999999</v>
      </c>
    </row>
    <row r="8" spans="1:21" ht="15" customHeight="1">
      <c r="A8" s="138" t="s">
        <v>675</v>
      </c>
      <c r="B8" s="139">
        <v>539483397.65999997</v>
      </c>
      <c r="C8" s="139">
        <v>225835470.28999999</v>
      </c>
      <c r="D8" s="139">
        <v>104415100.88</v>
      </c>
      <c r="E8" s="139">
        <v>35846150.420000002</v>
      </c>
      <c r="F8" s="139">
        <v>30850582.579999998</v>
      </c>
      <c r="G8" s="139">
        <v>39758144.340000004</v>
      </c>
      <c r="H8" s="139">
        <v>16431968.890000001</v>
      </c>
      <c r="I8" s="139">
        <v>25817916.350000001</v>
      </c>
      <c r="J8" s="139">
        <v>12594609.960000001</v>
      </c>
      <c r="K8" s="139">
        <v>14489265.460000001</v>
      </c>
      <c r="L8" s="139">
        <v>11071742.73</v>
      </c>
      <c r="M8" s="139">
        <v>10381431.050000001</v>
      </c>
      <c r="N8" s="139">
        <v>32593956.579999998</v>
      </c>
      <c r="O8" s="139">
        <v>24803933.059999999</v>
      </c>
      <c r="P8" s="139">
        <v>13399993.289999999</v>
      </c>
      <c r="Q8" s="139">
        <v>6854906.4800000004</v>
      </c>
      <c r="R8" s="139">
        <v>12214851.02</v>
      </c>
      <c r="S8" s="139">
        <v>11861360</v>
      </c>
      <c r="T8" s="139">
        <v>12043279.42</v>
      </c>
      <c r="U8" s="139">
        <v>42093129.25</v>
      </c>
    </row>
    <row r="9" spans="1:21" ht="15" customHeight="1">
      <c r="A9" s="138" t="s">
        <v>676</v>
      </c>
      <c r="B9" s="139">
        <v>0</v>
      </c>
      <c r="C9" s="139">
        <v>0</v>
      </c>
      <c r="D9" s="139">
        <v>0</v>
      </c>
      <c r="E9" s="139">
        <v>0</v>
      </c>
      <c r="F9" s="139">
        <v>0</v>
      </c>
      <c r="G9" s="139">
        <v>0</v>
      </c>
      <c r="H9" s="139">
        <v>0</v>
      </c>
      <c r="I9" s="139">
        <v>0</v>
      </c>
      <c r="J9" s="139">
        <v>0</v>
      </c>
      <c r="K9" s="139">
        <v>0</v>
      </c>
      <c r="L9" s="139">
        <v>0</v>
      </c>
      <c r="M9" s="139">
        <v>0</v>
      </c>
      <c r="N9" s="139">
        <v>0</v>
      </c>
      <c r="O9" s="139">
        <v>0</v>
      </c>
      <c r="P9" s="139">
        <v>0</v>
      </c>
      <c r="Q9" s="139">
        <v>0</v>
      </c>
      <c r="R9" s="139">
        <v>0</v>
      </c>
      <c r="S9" s="139">
        <v>0</v>
      </c>
      <c r="T9" s="139">
        <v>0</v>
      </c>
      <c r="U9" s="139">
        <v>0</v>
      </c>
    </row>
    <row r="10" spans="1:21" s="331" customFormat="1" ht="15" customHeight="1">
      <c r="A10" s="138" t="s">
        <v>677</v>
      </c>
      <c r="B10" s="139">
        <v>99910117.450000003</v>
      </c>
      <c r="C10" s="139">
        <v>86484786.799999997</v>
      </c>
      <c r="D10" s="139">
        <v>27775759.969999999</v>
      </c>
      <c r="E10" s="139">
        <v>11825701.42</v>
      </c>
      <c r="F10" s="139">
        <v>40999380.950000003</v>
      </c>
      <c r="G10" s="139">
        <v>33999626.710000001</v>
      </c>
      <c r="H10" s="139">
        <v>18572510.57</v>
      </c>
      <c r="I10" s="139">
        <v>27088314.949999999</v>
      </c>
      <c r="J10" s="139">
        <v>30857339.760000002</v>
      </c>
      <c r="K10" s="139">
        <v>9826979.8100000005</v>
      </c>
      <c r="L10" s="139">
        <v>9270860.6999999993</v>
      </c>
      <c r="M10" s="139">
        <v>1095633.57</v>
      </c>
      <c r="N10" s="139">
        <v>36745977.299999997</v>
      </c>
      <c r="O10" s="139">
        <v>26388973.469999999</v>
      </c>
      <c r="P10" s="139">
        <v>1920231.4</v>
      </c>
      <c r="Q10" s="139">
        <v>0</v>
      </c>
      <c r="R10" s="139">
        <v>6385281.71</v>
      </c>
      <c r="S10" s="139">
        <v>13498631.560000001</v>
      </c>
      <c r="T10" s="139">
        <v>1537382.01</v>
      </c>
      <c r="U10" s="139">
        <v>24906852.82</v>
      </c>
    </row>
    <row r="11" spans="1:21" s="331" customFormat="1" ht="15" customHeight="1">
      <c r="A11" s="138" t="s">
        <v>678</v>
      </c>
      <c r="B11" s="139">
        <v>135882258.69999999</v>
      </c>
      <c r="C11" s="139">
        <v>48580448.119999997</v>
      </c>
      <c r="D11" s="139">
        <v>63737367.600000001</v>
      </c>
      <c r="E11" s="139">
        <v>20426313.190000001</v>
      </c>
      <c r="F11" s="139">
        <v>54720644.82</v>
      </c>
      <c r="G11" s="139">
        <v>48100856.600000001</v>
      </c>
      <c r="H11" s="139">
        <v>21001338.82</v>
      </c>
      <c r="I11" s="139">
        <v>25157388.280000001</v>
      </c>
      <c r="J11" s="139">
        <v>37820291.520000003</v>
      </c>
      <c r="K11" s="139">
        <v>9114379.7599999998</v>
      </c>
      <c r="L11" s="139">
        <v>8617175.5999999996</v>
      </c>
      <c r="M11" s="139">
        <v>6510575.5899999999</v>
      </c>
      <c r="N11" s="139">
        <v>56136233.560000002</v>
      </c>
      <c r="O11" s="139">
        <v>8393451.7599999998</v>
      </c>
      <c r="P11" s="139">
        <v>24876933.32</v>
      </c>
      <c r="Q11" s="139">
        <v>14704706.550000001</v>
      </c>
      <c r="R11" s="139">
        <v>10616912.130000001</v>
      </c>
      <c r="S11" s="139">
        <v>18442400.16</v>
      </c>
      <c r="T11" s="139">
        <v>4392106.49</v>
      </c>
      <c r="U11" s="139">
        <v>80584436.939999998</v>
      </c>
    </row>
    <row r="12" spans="1:21" s="331" customFormat="1" ht="15" customHeight="1">
      <c r="A12" s="138" t="s">
        <v>679</v>
      </c>
      <c r="B12" s="139">
        <v>109207183.31</v>
      </c>
      <c r="C12" s="139">
        <v>78682906.890000001</v>
      </c>
      <c r="D12" s="139">
        <v>10745686.58</v>
      </c>
      <c r="E12" s="139">
        <v>0</v>
      </c>
      <c r="F12" s="139">
        <v>0</v>
      </c>
      <c r="G12" s="139">
        <v>0</v>
      </c>
      <c r="H12" s="139">
        <v>0</v>
      </c>
      <c r="I12" s="139">
        <v>15805338.720000001</v>
      </c>
      <c r="J12" s="139">
        <v>7612499.3099999996</v>
      </c>
      <c r="K12" s="139">
        <v>193026.29</v>
      </c>
      <c r="L12" s="139">
        <v>1478843.97</v>
      </c>
      <c r="M12" s="139">
        <v>0</v>
      </c>
      <c r="N12" s="139">
        <v>0</v>
      </c>
      <c r="O12" s="139">
        <v>2297297.4300000002</v>
      </c>
      <c r="P12" s="139">
        <v>0</v>
      </c>
      <c r="Q12" s="139">
        <v>0</v>
      </c>
      <c r="R12" s="139">
        <v>4864255.6900000004</v>
      </c>
      <c r="S12" s="139">
        <v>0</v>
      </c>
      <c r="T12" s="139">
        <v>0</v>
      </c>
      <c r="U12" s="139">
        <v>0</v>
      </c>
    </row>
    <row r="13" spans="1:21" s="331" customFormat="1" ht="15" customHeight="1">
      <c r="A13" s="138" t="s">
        <v>680</v>
      </c>
      <c r="B13" s="139">
        <v>1126572138.21</v>
      </c>
      <c r="C13" s="139">
        <v>683314372.67999995</v>
      </c>
      <c r="D13" s="139">
        <v>289644434.06</v>
      </c>
      <c r="E13" s="139">
        <v>77385429.239999995</v>
      </c>
      <c r="F13" s="139">
        <v>170684430.72999999</v>
      </c>
      <c r="G13" s="139">
        <v>286550611.14999998</v>
      </c>
      <c r="H13" s="139">
        <v>183652549.41</v>
      </c>
      <c r="I13" s="139">
        <v>147045378.06</v>
      </c>
      <c r="J13" s="139">
        <v>128538348.98999999</v>
      </c>
      <c r="K13" s="139">
        <v>129272183.90000001</v>
      </c>
      <c r="L13" s="139">
        <v>102195793.47</v>
      </c>
      <c r="M13" s="139">
        <v>67458110.319999993</v>
      </c>
      <c r="N13" s="139">
        <v>201760548.44999999</v>
      </c>
      <c r="O13" s="139">
        <v>123150481.94</v>
      </c>
      <c r="P13" s="139">
        <v>56091375.469999999</v>
      </c>
      <c r="Q13" s="139">
        <v>53514433.659999996</v>
      </c>
      <c r="R13" s="139">
        <v>88786025.579999998</v>
      </c>
      <c r="S13" s="139">
        <v>187885860.02000001</v>
      </c>
      <c r="T13" s="139">
        <v>69057604.129999995</v>
      </c>
      <c r="U13" s="139">
        <v>196903126.75999999</v>
      </c>
    </row>
    <row r="14" spans="1:21" s="140" customFormat="1" ht="15" customHeight="1">
      <c r="A14" s="381" t="s">
        <v>681</v>
      </c>
      <c r="B14" s="382">
        <v>2011055095.3299999</v>
      </c>
      <c r="C14" s="382">
        <v>1122897984.78</v>
      </c>
      <c r="D14" s="382">
        <v>496318349.08999997</v>
      </c>
      <c r="E14" s="382">
        <v>145483594.27000001</v>
      </c>
      <c r="F14" s="382">
        <v>297255039.07999998</v>
      </c>
      <c r="G14" s="382">
        <v>408409238.80000001</v>
      </c>
      <c r="H14" s="382">
        <v>239658367.69</v>
      </c>
      <c r="I14" s="382">
        <v>240914336.36000001</v>
      </c>
      <c r="J14" s="382">
        <v>217423089.53999999</v>
      </c>
      <c r="K14" s="382">
        <v>162895835.22</v>
      </c>
      <c r="L14" s="382">
        <v>132634416.47</v>
      </c>
      <c r="M14" s="382">
        <v>85445750.530000001</v>
      </c>
      <c r="N14" s="382">
        <v>327236715.88999999</v>
      </c>
      <c r="O14" s="382">
        <v>185034137.66</v>
      </c>
      <c r="P14" s="382">
        <v>96288533.480000004</v>
      </c>
      <c r="Q14" s="382">
        <v>75074046.689999998</v>
      </c>
      <c r="R14" s="382">
        <v>122867326.13</v>
      </c>
      <c r="S14" s="382">
        <v>231688251.74000001</v>
      </c>
      <c r="T14" s="382">
        <v>87030372.049999997</v>
      </c>
      <c r="U14" s="382">
        <v>344487545.76999998</v>
      </c>
    </row>
    <row r="15" spans="1:21" s="331" customFormat="1" ht="15" customHeight="1">
      <c r="A15" s="138" t="s">
        <v>682</v>
      </c>
      <c r="B15" s="139">
        <v>1296400678.5325</v>
      </c>
      <c r="C15" s="139">
        <v>783913734.26750004</v>
      </c>
      <c r="D15" s="139">
        <v>335127534.78899997</v>
      </c>
      <c r="E15" s="139">
        <v>89963726.119000003</v>
      </c>
      <c r="F15" s="139">
        <v>206244629.33000001</v>
      </c>
      <c r="G15" s="139">
        <v>317400964.792</v>
      </c>
      <c r="H15" s="139">
        <v>197867720.93399999</v>
      </c>
      <c r="I15" s="139">
        <v>176895739.22999999</v>
      </c>
      <c r="J15" s="139">
        <v>159329337.18450001</v>
      </c>
      <c r="K15" s="139">
        <v>135939539.45950001</v>
      </c>
      <c r="L15" s="139">
        <v>109467686.3875</v>
      </c>
      <c r="M15" s="139">
        <v>70932524.828999996</v>
      </c>
      <c r="N15" s="139">
        <v>237177860.69</v>
      </c>
      <c r="O15" s="139">
        <v>134347975.58649999</v>
      </c>
      <c r="P15" s="139">
        <v>68913888.409999996</v>
      </c>
      <c r="Q15" s="139">
        <v>60866786.935000002</v>
      </c>
      <c r="R15" s="139">
        <v>99019729.754500002</v>
      </c>
      <c r="S15" s="139">
        <v>199806786.412</v>
      </c>
      <c r="T15" s="139">
        <v>71561133.776999995</v>
      </c>
      <c r="U15" s="139">
        <v>242176715.794</v>
      </c>
    </row>
    <row r="16" spans="1:21" s="145" customFormat="1" ht="15" customHeight="1">
      <c r="A16" s="144" t="s">
        <v>683</v>
      </c>
      <c r="B16" s="333">
        <v>0.64459999999999995</v>
      </c>
      <c r="C16" s="333">
        <v>0.69810000000000005</v>
      </c>
      <c r="D16" s="333">
        <v>0.67520000000000002</v>
      </c>
      <c r="E16" s="333">
        <v>0.61839999999999995</v>
      </c>
      <c r="F16" s="333">
        <v>0.69379999999999997</v>
      </c>
      <c r="G16" s="333">
        <v>0.7772</v>
      </c>
      <c r="H16" s="333">
        <v>0.8256</v>
      </c>
      <c r="I16" s="333">
        <v>0.73429999999999995</v>
      </c>
      <c r="J16" s="333">
        <v>0.73280000000000001</v>
      </c>
      <c r="K16" s="333">
        <v>0.83450000000000002</v>
      </c>
      <c r="L16" s="333">
        <v>0.82530000000000003</v>
      </c>
      <c r="M16" s="333">
        <v>0.83009999999999995</v>
      </c>
      <c r="N16" s="333">
        <v>0.7248</v>
      </c>
      <c r="O16" s="333">
        <v>0.72609999999999997</v>
      </c>
      <c r="P16" s="333">
        <v>0.7157</v>
      </c>
      <c r="Q16" s="333">
        <v>0.81079999999999997</v>
      </c>
      <c r="R16" s="333">
        <v>0.80589999999999995</v>
      </c>
      <c r="S16" s="333">
        <v>0.86240000000000006</v>
      </c>
      <c r="T16" s="333">
        <v>0.82230000000000003</v>
      </c>
      <c r="U16" s="333">
        <v>0.70299999999999996</v>
      </c>
    </row>
    <row r="17" spans="1:21" s="331" customFormat="1" ht="15" customHeight="1">
      <c r="A17" s="381" t="s">
        <v>684</v>
      </c>
      <c r="B17" s="382">
        <v>129640067.85330001</v>
      </c>
      <c r="C17" s="382">
        <v>78391373.426799998</v>
      </c>
      <c r="D17" s="382">
        <v>33512753.4789</v>
      </c>
      <c r="E17" s="382">
        <v>8996372.6118999999</v>
      </c>
      <c r="F17" s="382">
        <v>20624462.932999998</v>
      </c>
      <c r="G17" s="382">
        <v>31740096.479200002</v>
      </c>
      <c r="H17" s="382">
        <v>19786772.093400002</v>
      </c>
      <c r="I17" s="382">
        <v>17689573.923</v>
      </c>
      <c r="J17" s="382">
        <v>15932933.718499999</v>
      </c>
      <c r="K17" s="382">
        <v>13593953.946</v>
      </c>
      <c r="L17" s="382">
        <v>10946768.638800001</v>
      </c>
      <c r="M17" s="382">
        <v>7093252.4829000002</v>
      </c>
      <c r="N17" s="382">
        <v>23717786.068999998</v>
      </c>
      <c r="O17" s="382">
        <v>13434797.558700001</v>
      </c>
      <c r="P17" s="382">
        <v>6891388.841</v>
      </c>
      <c r="Q17" s="382">
        <v>6086678.6935000001</v>
      </c>
      <c r="R17" s="382">
        <v>9901972.9755000006</v>
      </c>
      <c r="S17" s="382">
        <v>19980678.641199999</v>
      </c>
      <c r="T17" s="382">
        <v>7156113.3777000001</v>
      </c>
      <c r="U17" s="382">
        <v>24217671.579399999</v>
      </c>
    </row>
    <row r="18" spans="1:21" s="331" customFormat="1" ht="15" customHeight="1">
      <c r="A18" s="138" t="s">
        <v>685</v>
      </c>
      <c r="B18" s="139">
        <v>203587974</v>
      </c>
      <c r="C18" s="139">
        <v>120438548</v>
      </c>
      <c r="D18" s="139">
        <v>72925217</v>
      </c>
      <c r="E18" s="139">
        <v>31283454</v>
      </c>
      <c r="F18" s="139">
        <v>52736147</v>
      </c>
      <c r="G18" s="139">
        <v>77028156</v>
      </c>
      <c r="H18" s="139">
        <v>41675128</v>
      </c>
      <c r="I18" s="139">
        <v>53346717</v>
      </c>
      <c r="J18" s="139">
        <v>43470661</v>
      </c>
      <c r="K18" s="139">
        <v>31865091</v>
      </c>
      <c r="L18" s="139">
        <v>44372740</v>
      </c>
      <c r="M18" s="139">
        <v>11341834</v>
      </c>
      <c r="N18" s="139">
        <v>41442308</v>
      </c>
      <c r="O18" s="139">
        <v>20511423</v>
      </c>
      <c r="P18" s="139">
        <v>9895136</v>
      </c>
      <c r="Q18" s="139">
        <v>10355022</v>
      </c>
      <c r="R18" s="139">
        <v>13063641</v>
      </c>
      <c r="S18" s="139">
        <v>28741579</v>
      </c>
      <c r="T18" s="139">
        <v>15922554</v>
      </c>
      <c r="U18" s="139">
        <v>35486089</v>
      </c>
    </row>
    <row r="19" spans="1:21" s="331" customFormat="1" ht="15" customHeight="1">
      <c r="A19" s="138" t="s">
        <v>686</v>
      </c>
      <c r="B19" s="139">
        <v>0</v>
      </c>
      <c r="C19" s="139">
        <v>0</v>
      </c>
      <c r="D19" s="139">
        <v>0</v>
      </c>
      <c r="E19" s="139">
        <v>0</v>
      </c>
      <c r="F19" s="139">
        <v>0</v>
      </c>
      <c r="G19" s="139">
        <v>1</v>
      </c>
      <c r="H19" s="139">
        <v>0</v>
      </c>
      <c r="I19" s="139">
        <v>0</v>
      </c>
      <c r="J19" s="139">
        <v>0</v>
      </c>
      <c r="K19" s="139">
        <v>0</v>
      </c>
      <c r="L19" s="139">
        <v>0</v>
      </c>
      <c r="M19" s="139">
        <v>0</v>
      </c>
      <c r="N19" s="139">
        <v>0</v>
      </c>
      <c r="O19" s="139">
        <v>0</v>
      </c>
      <c r="P19" s="139">
        <v>0</v>
      </c>
      <c r="Q19" s="139">
        <v>0</v>
      </c>
      <c r="R19" s="139">
        <v>291855</v>
      </c>
      <c r="S19" s="139">
        <v>0</v>
      </c>
      <c r="T19" s="139">
        <v>16290</v>
      </c>
      <c r="U19" s="139">
        <v>0</v>
      </c>
    </row>
    <row r="20" spans="1:21" s="331" customFormat="1" ht="15" customHeight="1">
      <c r="A20" s="144" t="s">
        <v>687</v>
      </c>
      <c r="B20" s="139">
        <v>0</v>
      </c>
      <c r="C20" s="139">
        <v>0</v>
      </c>
      <c r="D20" s="139">
        <v>0</v>
      </c>
      <c r="E20" s="139">
        <v>0</v>
      </c>
      <c r="F20" s="139">
        <v>0</v>
      </c>
      <c r="G20" s="139">
        <v>0</v>
      </c>
      <c r="H20" s="139">
        <v>0</v>
      </c>
      <c r="I20" s="139">
        <v>0</v>
      </c>
      <c r="J20" s="139">
        <v>0</v>
      </c>
      <c r="K20" s="139">
        <v>0</v>
      </c>
      <c r="L20" s="139">
        <v>0</v>
      </c>
      <c r="M20" s="139">
        <v>0</v>
      </c>
      <c r="N20" s="139">
        <v>0</v>
      </c>
      <c r="O20" s="139">
        <v>0</v>
      </c>
      <c r="P20" s="139">
        <v>0</v>
      </c>
      <c r="Q20" s="139">
        <v>0</v>
      </c>
      <c r="R20" s="139">
        <v>0</v>
      </c>
      <c r="S20" s="139">
        <v>0</v>
      </c>
      <c r="T20" s="139">
        <v>0</v>
      </c>
      <c r="U20" s="139">
        <v>0</v>
      </c>
    </row>
    <row r="21" spans="1:21" s="331" customFormat="1" ht="15" customHeight="1">
      <c r="A21" s="138" t="s">
        <v>688</v>
      </c>
      <c r="B21" s="139">
        <v>0</v>
      </c>
      <c r="C21" s="139">
        <v>132985</v>
      </c>
      <c r="D21" s="139">
        <v>0</v>
      </c>
      <c r="E21" s="139">
        <v>8320457</v>
      </c>
      <c r="F21" s="139">
        <v>0</v>
      </c>
      <c r="G21" s="139">
        <v>0</v>
      </c>
      <c r="H21" s="139">
        <v>1065627</v>
      </c>
      <c r="I21" s="139">
        <v>633895</v>
      </c>
      <c r="J21" s="139">
        <v>0</v>
      </c>
      <c r="K21" s="139">
        <v>257833</v>
      </c>
      <c r="L21" s="139">
        <v>0</v>
      </c>
      <c r="M21" s="139">
        <v>267802</v>
      </c>
      <c r="N21" s="139">
        <v>0</v>
      </c>
      <c r="O21" s="139">
        <v>199836</v>
      </c>
      <c r="P21" s="139">
        <v>1497471</v>
      </c>
      <c r="Q21" s="139">
        <v>120313</v>
      </c>
      <c r="R21" s="139">
        <v>311142</v>
      </c>
      <c r="S21" s="139">
        <v>94524</v>
      </c>
      <c r="T21" s="139">
        <v>689048</v>
      </c>
      <c r="U21" s="139">
        <v>0</v>
      </c>
    </row>
    <row r="22" spans="1:21" s="331" customFormat="1" ht="15" customHeight="1">
      <c r="A22" s="381" t="s">
        <v>689</v>
      </c>
      <c r="B22" s="382">
        <v>203587974</v>
      </c>
      <c r="C22" s="382">
        <v>120305563</v>
      </c>
      <c r="D22" s="382">
        <v>72925217</v>
      </c>
      <c r="E22" s="382">
        <v>22962997</v>
      </c>
      <c r="F22" s="382">
        <v>52736147</v>
      </c>
      <c r="G22" s="382">
        <v>77028155</v>
      </c>
      <c r="H22" s="382">
        <v>40609501</v>
      </c>
      <c r="I22" s="382">
        <v>52712822</v>
      </c>
      <c r="J22" s="382">
        <v>43470661</v>
      </c>
      <c r="K22" s="382">
        <v>31607258</v>
      </c>
      <c r="L22" s="382">
        <v>44372740</v>
      </c>
      <c r="M22" s="382">
        <v>11074032</v>
      </c>
      <c r="N22" s="382">
        <v>41442308</v>
      </c>
      <c r="O22" s="382">
        <v>20311587</v>
      </c>
      <c r="P22" s="382">
        <v>8397665</v>
      </c>
      <c r="Q22" s="382">
        <v>10234709</v>
      </c>
      <c r="R22" s="382">
        <v>12460644</v>
      </c>
      <c r="S22" s="382">
        <v>28647055</v>
      </c>
      <c r="T22" s="382">
        <v>15217216</v>
      </c>
      <c r="U22" s="382">
        <v>35486089</v>
      </c>
    </row>
    <row r="23" spans="1:21" s="331" customFormat="1" ht="15" customHeight="1">
      <c r="A23" s="138" t="s">
        <v>690</v>
      </c>
      <c r="B23" s="139">
        <v>0</v>
      </c>
      <c r="C23" s="139">
        <v>0</v>
      </c>
      <c r="D23" s="139">
        <v>0</v>
      </c>
      <c r="E23" s="139">
        <v>0</v>
      </c>
      <c r="F23" s="139">
        <v>0</v>
      </c>
      <c r="G23" s="139">
        <v>0</v>
      </c>
      <c r="H23" s="139">
        <v>0</v>
      </c>
      <c r="I23" s="139">
        <v>0</v>
      </c>
      <c r="J23" s="139">
        <v>0</v>
      </c>
      <c r="K23" s="139">
        <v>0</v>
      </c>
      <c r="L23" s="139">
        <v>0</v>
      </c>
      <c r="M23" s="139">
        <v>0</v>
      </c>
      <c r="N23" s="139">
        <v>0</v>
      </c>
      <c r="O23" s="139">
        <v>0</v>
      </c>
      <c r="P23" s="139">
        <v>0</v>
      </c>
      <c r="Q23" s="139">
        <v>0</v>
      </c>
      <c r="R23" s="139">
        <v>0</v>
      </c>
      <c r="S23" s="139">
        <v>0</v>
      </c>
      <c r="T23" s="139">
        <v>0</v>
      </c>
      <c r="U23" s="139">
        <v>0</v>
      </c>
    </row>
    <row r="24" spans="1:21" s="331" customFormat="1" ht="15" customHeight="1">
      <c r="A24" s="138" t="s">
        <v>691</v>
      </c>
      <c r="B24" s="139">
        <v>0</v>
      </c>
      <c r="C24" s="139">
        <v>0</v>
      </c>
      <c r="D24" s="139">
        <v>0</v>
      </c>
      <c r="E24" s="139">
        <v>0</v>
      </c>
      <c r="F24" s="139">
        <v>0</v>
      </c>
      <c r="G24" s="139">
        <v>0</v>
      </c>
      <c r="H24" s="139">
        <v>0</v>
      </c>
      <c r="I24" s="139">
        <v>0</v>
      </c>
      <c r="J24" s="139">
        <v>0</v>
      </c>
      <c r="K24" s="139">
        <v>0</v>
      </c>
      <c r="L24" s="139">
        <v>0</v>
      </c>
      <c r="M24" s="139">
        <v>0</v>
      </c>
      <c r="N24" s="139">
        <v>0</v>
      </c>
      <c r="O24" s="139">
        <v>0</v>
      </c>
      <c r="P24" s="139">
        <v>0</v>
      </c>
      <c r="Q24" s="139">
        <v>0</v>
      </c>
      <c r="R24" s="139">
        <v>0</v>
      </c>
      <c r="S24" s="139">
        <v>0</v>
      </c>
      <c r="T24" s="139">
        <v>0</v>
      </c>
      <c r="U24" s="139">
        <v>0</v>
      </c>
    </row>
    <row r="25" spans="1:21" s="336" customFormat="1" ht="15" customHeight="1">
      <c r="A25" s="138" t="s">
        <v>692</v>
      </c>
      <c r="B25" s="139">
        <v>0</v>
      </c>
      <c r="C25" s="139">
        <v>0</v>
      </c>
      <c r="D25" s="139">
        <v>0</v>
      </c>
      <c r="E25" s="139">
        <v>0</v>
      </c>
      <c r="F25" s="139">
        <v>0</v>
      </c>
      <c r="G25" s="139">
        <v>0</v>
      </c>
      <c r="H25" s="139">
        <v>0</v>
      </c>
      <c r="I25" s="139">
        <v>0</v>
      </c>
      <c r="J25" s="139">
        <v>0</v>
      </c>
      <c r="K25" s="139">
        <v>0</v>
      </c>
      <c r="L25" s="139">
        <v>0</v>
      </c>
      <c r="M25" s="139">
        <v>0</v>
      </c>
      <c r="N25" s="139">
        <v>0</v>
      </c>
      <c r="O25" s="139">
        <v>0</v>
      </c>
      <c r="P25" s="139">
        <v>0</v>
      </c>
      <c r="Q25" s="139">
        <v>0</v>
      </c>
      <c r="R25" s="139">
        <v>0</v>
      </c>
      <c r="S25" s="139">
        <v>0</v>
      </c>
      <c r="T25" s="139">
        <v>0</v>
      </c>
      <c r="U25" s="139">
        <v>0</v>
      </c>
    </row>
    <row r="26" spans="1:21" s="331" customFormat="1" ht="15" customHeight="1">
      <c r="A26" s="138" t="s">
        <v>693</v>
      </c>
      <c r="B26" s="139">
        <v>0</v>
      </c>
      <c r="C26" s="139">
        <v>0</v>
      </c>
      <c r="D26" s="139">
        <v>0</v>
      </c>
      <c r="E26" s="139">
        <v>0</v>
      </c>
      <c r="F26" s="139">
        <v>0</v>
      </c>
      <c r="G26" s="139">
        <v>0</v>
      </c>
      <c r="H26" s="139">
        <v>0</v>
      </c>
      <c r="I26" s="139">
        <v>0</v>
      </c>
      <c r="J26" s="139">
        <v>0</v>
      </c>
      <c r="K26" s="139">
        <v>0</v>
      </c>
      <c r="L26" s="139">
        <v>0</v>
      </c>
      <c r="M26" s="139">
        <v>0</v>
      </c>
      <c r="N26" s="139">
        <v>0</v>
      </c>
      <c r="O26" s="139">
        <v>0</v>
      </c>
      <c r="P26" s="139">
        <v>0</v>
      </c>
      <c r="Q26" s="139">
        <v>0</v>
      </c>
      <c r="R26" s="139">
        <v>0</v>
      </c>
      <c r="S26" s="139">
        <v>0</v>
      </c>
      <c r="T26" s="139">
        <v>0</v>
      </c>
      <c r="U26" s="139">
        <v>0</v>
      </c>
    </row>
    <row r="27" spans="1:21" s="337" customFormat="1" ht="15" customHeight="1">
      <c r="A27" s="144" t="s">
        <v>694</v>
      </c>
      <c r="B27" s="139">
        <v>43461919</v>
      </c>
      <c r="C27" s="139">
        <v>3379152</v>
      </c>
      <c r="D27" s="139">
        <v>6318982</v>
      </c>
      <c r="E27" s="139">
        <v>400000</v>
      </c>
      <c r="F27" s="139">
        <v>2434415</v>
      </c>
      <c r="G27" s="139">
        <v>10413</v>
      </c>
      <c r="H27" s="139">
        <v>1560776</v>
      </c>
      <c r="I27" s="139">
        <v>634055</v>
      </c>
      <c r="J27" s="139">
        <v>0</v>
      </c>
      <c r="K27" s="139">
        <v>0</v>
      </c>
      <c r="L27" s="139">
        <v>3686608</v>
      </c>
      <c r="M27" s="139">
        <v>438675</v>
      </c>
      <c r="N27" s="139">
        <v>11316854</v>
      </c>
      <c r="O27" s="139">
        <v>1200000</v>
      </c>
      <c r="P27" s="139">
        <v>1167155</v>
      </c>
      <c r="Q27" s="139">
        <v>0</v>
      </c>
      <c r="R27" s="139">
        <v>522699</v>
      </c>
      <c r="S27" s="139">
        <v>2355901</v>
      </c>
      <c r="T27" s="139">
        <v>659944</v>
      </c>
      <c r="U27" s="139">
        <v>5410000</v>
      </c>
    </row>
    <row r="28" spans="1:21" s="338" customFormat="1" ht="15" customHeight="1">
      <c r="A28" s="144" t="s">
        <v>695</v>
      </c>
      <c r="B28" s="139">
        <v>0</v>
      </c>
      <c r="C28" s="139">
        <v>0</v>
      </c>
      <c r="D28" s="139">
        <v>0</v>
      </c>
      <c r="E28" s="139">
        <v>0</v>
      </c>
      <c r="F28" s="139">
        <v>0</v>
      </c>
      <c r="G28" s="139">
        <v>0</v>
      </c>
      <c r="H28" s="139">
        <v>0</v>
      </c>
      <c r="I28" s="139">
        <v>0</v>
      </c>
      <c r="J28" s="139">
        <v>0</v>
      </c>
      <c r="K28" s="139">
        <v>0</v>
      </c>
      <c r="L28" s="139">
        <v>0</v>
      </c>
      <c r="M28" s="139">
        <v>0</v>
      </c>
      <c r="N28" s="139">
        <v>0</v>
      </c>
      <c r="O28" s="139">
        <v>0</v>
      </c>
      <c r="P28" s="139">
        <v>0</v>
      </c>
      <c r="Q28" s="139">
        <v>0</v>
      </c>
      <c r="R28" s="139">
        <v>0</v>
      </c>
      <c r="S28" s="139">
        <v>0</v>
      </c>
      <c r="T28" s="139">
        <v>0</v>
      </c>
      <c r="U28" s="139">
        <v>0</v>
      </c>
    </row>
    <row r="29" spans="1:21" s="384" customFormat="1" ht="15" customHeight="1">
      <c r="A29" s="383" t="s">
        <v>696</v>
      </c>
      <c r="B29" s="382">
        <v>43461919</v>
      </c>
      <c r="C29" s="382">
        <v>3379152</v>
      </c>
      <c r="D29" s="382">
        <v>6318982</v>
      </c>
      <c r="E29" s="382">
        <v>400000</v>
      </c>
      <c r="F29" s="382">
        <v>2434415</v>
      </c>
      <c r="G29" s="382">
        <v>10413</v>
      </c>
      <c r="H29" s="382">
        <v>1560776</v>
      </c>
      <c r="I29" s="382">
        <v>634055</v>
      </c>
      <c r="J29" s="382">
        <v>0</v>
      </c>
      <c r="K29" s="382">
        <v>0</v>
      </c>
      <c r="L29" s="382">
        <v>3686608</v>
      </c>
      <c r="M29" s="382">
        <v>438675</v>
      </c>
      <c r="N29" s="382">
        <v>11316854</v>
      </c>
      <c r="O29" s="382">
        <v>1200000</v>
      </c>
      <c r="P29" s="382">
        <v>1167155</v>
      </c>
      <c r="Q29" s="382">
        <v>0</v>
      </c>
      <c r="R29" s="382">
        <v>522699</v>
      </c>
      <c r="S29" s="382">
        <v>2355901</v>
      </c>
      <c r="T29" s="382">
        <v>659944</v>
      </c>
      <c r="U29" s="382">
        <v>5410000</v>
      </c>
    </row>
    <row r="30" spans="1:21" s="385" customFormat="1" ht="15" customHeight="1">
      <c r="A30" s="144" t="s">
        <v>697</v>
      </c>
      <c r="B30" s="139">
        <v>0</v>
      </c>
      <c r="C30" s="139">
        <v>0</v>
      </c>
      <c r="D30" s="139">
        <v>0</v>
      </c>
      <c r="E30" s="139">
        <v>0</v>
      </c>
      <c r="F30" s="139">
        <v>0</v>
      </c>
      <c r="G30" s="139">
        <v>0</v>
      </c>
      <c r="H30" s="139">
        <v>0</v>
      </c>
      <c r="I30" s="139">
        <v>0</v>
      </c>
      <c r="J30" s="139">
        <v>0</v>
      </c>
      <c r="K30" s="139">
        <v>0</v>
      </c>
      <c r="L30" s="139">
        <v>0</v>
      </c>
      <c r="M30" s="139">
        <v>0</v>
      </c>
      <c r="N30" s="139">
        <v>0</v>
      </c>
      <c r="O30" s="139">
        <v>0</v>
      </c>
      <c r="P30" s="139">
        <v>0</v>
      </c>
      <c r="Q30" s="139">
        <v>0</v>
      </c>
      <c r="R30" s="139">
        <v>0</v>
      </c>
      <c r="S30" s="139">
        <v>0</v>
      </c>
      <c r="T30" s="139">
        <v>0</v>
      </c>
      <c r="U30" s="139">
        <v>0</v>
      </c>
    </row>
    <row r="31" spans="1:21" s="331" customFormat="1" ht="15" customHeight="1">
      <c r="A31" s="144" t="s">
        <v>698</v>
      </c>
      <c r="B31" s="139">
        <v>0</v>
      </c>
      <c r="C31" s="139">
        <v>0</v>
      </c>
      <c r="D31" s="139">
        <v>0</v>
      </c>
      <c r="E31" s="139">
        <v>0</v>
      </c>
      <c r="F31" s="139">
        <v>0</v>
      </c>
      <c r="G31" s="139">
        <v>0</v>
      </c>
      <c r="H31" s="139">
        <v>0</v>
      </c>
      <c r="I31" s="139">
        <v>0</v>
      </c>
      <c r="J31" s="139">
        <v>0</v>
      </c>
      <c r="K31" s="139">
        <v>0</v>
      </c>
      <c r="L31" s="139">
        <v>0</v>
      </c>
      <c r="M31" s="139">
        <v>0</v>
      </c>
      <c r="N31" s="139">
        <v>0</v>
      </c>
      <c r="O31" s="139">
        <v>0</v>
      </c>
      <c r="P31" s="139">
        <v>0</v>
      </c>
      <c r="Q31" s="139">
        <v>0</v>
      </c>
      <c r="R31" s="139">
        <v>0</v>
      </c>
      <c r="S31" s="139">
        <v>0</v>
      </c>
      <c r="T31" s="139">
        <v>0</v>
      </c>
      <c r="U31" s="139">
        <v>0</v>
      </c>
    </row>
    <row r="32" spans="1:21" s="331" customFormat="1" ht="15" customHeight="1">
      <c r="A32" s="381" t="s">
        <v>699</v>
      </c>
      <c r="B32" s="382">
        <v>247049893</v>
      </c>
      <c r="C32" s="382">
        <v>123684715</v>
      </c>
      <c r="D32" s="382">
        <v>79244199</v>
      </c>
      <c r="E32" s="382">
        <v>23362997</v>
      </c>
      <c r="F32" s="382">
        <v>55170562</v>
      </c>
      <c r="G32" s="382">
        <v>77038568</v>
      </c>
      <c r="H32" s="382">
        <v>42170277</v>
      </c>
      <c r="I32" s="382">
        <v>53346877</v>
      </c>
      <c r="J32" s="382">
        <v>43470661</v>
      </c>
      <c r="K32" s="382">
        <v>31607258</v>
      </c>
      <c r="L32" s="382">
        <v>48059348</v>
      </c>
      <c r="M32" s="382">
        <v>11512707</v>
      </c>
      <c r="N32" s="382">
        <v>52759162</v>
      </c>
      <c r="O32" s="382">
        <v>21511587</v>
      </c>
      <c r="P32" s="382">
        <v>9564820</v>
      </c>
      <c r="Q32" s="382">
        <v>10234709</v>
      </c>
      <c r="R32" s="382">
        <v>12983343</v>
      </c>
      <c r="S32" s="382">
        <v>31002956</v>
      </c>
      <c r="T32" s="382">
        <v>15877160</v>
      </c>
      <c r="U32" s="382">
        <v>40896089</v>
      </c>
    </row>
    <row r="33" spans="1:21" ht="15" customHeight="1">
      <c r="A33" s="138" t="s">
        <v>700</v>
      </c>
      <c r="B33" s="139">
        <v>117409825.1468</v>
      </c>
      <c r="C33" s="139">
        <v>45293341.573299997</v>
      </c>
      <c r="D33" s="139">
        <v>45731445.5211</v>
      </c>
      <c r="E33" s="139">
        <v>14366624.3881</v>
      </c>
      <c r="F33" s="139">
        <v>34546099.067000002</v>
      </c>
      <c r="G33" s="139">
        <v>45298471.520800002</v>
      </c>
      <c r="H33" s="139">
        <v>22383504.906599998</v>
      </c>
      <c r="I33" s="139">
        <v>35657303.077</v>
      </c>
      <c r="J33" s="139">
        <v>27537727.281599998</v>
      </c>
      <c r="K33" s="139">
        <v>18013304.054099999</v>
      </c>
      <c r="L33" s="139">
        <v>37112579.361299999</v>
      </c>
      <c r="M33" s="139">
        <v>4419454.5170999998</v>
      </c>
      <c r="N33" s="139">
        <v>29041375.931000002</v>
      </c>
      <c r="O33" s="139">
        <v>8076789.4413999999</v>
      </c>
      <c r="P33" s="139">
        <v>2673431.159</v>
      </c>
      <c r="Q33" s="139">
        <v>4148030.3064999999</v>
      </c>
      <c r="R33" s="139">
        <v>3081370.0246000001</v>
      </c>
      <c r="S33" s="139">
        <v>11022277.3588</v>
      </c>
      <c r="T33" s="139">
        <v>8721046.6223000009</v>
      </c>
      <c r="U33" s="139">
        <v>16678417.420600001</v>
      </c>
    </row>
    <row r="34" spans="1:21" s="386" customFormat="1" ht="15" customHeight="1">
      <c r="A34" s="138" t="s">
        <v>701</v>
      </c>
      <c r="B34" s="149">
        <v>0.22170000000000001</v>
      </c>
      <c r="C34" s="149">
        <v>0.16869999999999999</v>
      </c>
      <c r="D34" s="149">
        <v>0.2215</v>
      </c>
      <c r="E34" s="149">
        <v>0.11550000000000001</v>
      </c>
      <c r="F34" s="149">
        <v>8.6199999999999999E-2</v>
      </c>
      <c r="G34" s="149">
        <v>0.05</v>
      </c>
      <c r="H34" s="149">
        <v>7.4099999999999999E-2</v>
      </c>
      <c r="I34" s="149">
        <v>3.1099999999999999E-2</v>
      </c>
      <c r="J34" s="149">
        <v>5.7200000000000001E-2</v>
      </c>
      <c r="K34" s="149">
        <v>7.4399999999999994E-2</v>
      </c>
      <c r="L34" s="149">
        <v>0.1086</v>
      </c>
      <c r="M34" s="149">
        <v>0.19869999999999999</v>
      </c>
      <c r="N34" s="149">
        <v>5.4600000000000003E-2</v>
      </c>
      <c r="O34" s="149">
        <v>0.111</v>
      </c>
      <c r="P34" s="149">
        <v>0.2462</v>
      </c>
      <c r="Q34" s="149">
        <v>0.17050000000000001</v>
      </c>
      <c r="R34" s="149">
        <v>0.1837</v>
      </c>
      <c r="S34" s="149">
        <v>8.0699999999999994E-2</v>
      </c>
      <c r="T34" s="149">
        <v>0.29010000000000002</v>
      </c>
      <c r="U34" s="149">
        <v>7.4200000000000002E-2</v>
      </c>
    </row>
    <row r="35" spans="1:21" ht="3.75" customHeight="1" thickBot="1">
      <c r="A35" s="95"/>
      <c r="B35" s="95"/>
      <c r="C35" s="95"/>
      <c r="D35" s="95"/>
      <c r="E35" s="95"/>
      <c r="F35" s="95"/>
      <c r="G35" s="95"/>
      <c r="H35" s="95"/>
      <c r="I35" s="95"/>
      <c r="J35" s="95"/>
      <c r="K35" s="95"/>
      <c r="L35" s="95"/>
      <c r="M35" s="95"/>
      <c r="N35" s="95"/>
      <c r="O35" s="95"/>
      <c r="P35" s="95"/>
      <c r="Q35" s="95"/>
      <c r="R35" s="95"/>
      <c r="S35" s="95"/>
      <c r="T35" s="95"/>
      <c r="U35" s="95"/>
    </row>
    <row r="36" spans="1:21" ht="15" customHeight="1" thickTop="1">
      <c r="A36" s="202" t="s">
        <v>702</v>
      </c>
      <c r="B36" s="81"/>
      <c r="C36" s="81"/>
      <c r="D36" s="81"/>
      <c r="E36" s="81"/>
      <c r="F36" s="81"/>
      <c r="G36" s="81"/>
      <c r="H36" s="81"/>
      <c r="I36" s="81"/>
      <c r="J36" s="81"/>
      <c r="K36" s="305"/>
      <c r="L36" s="305"/>
      <c r="M36" s="305"/>
      <c r="N36" s="81"/>
      <c r="O36" s="81"/>
      <c r="P36" s="81"/>
      <c r="Q36" s="81"/>
      <c r="R36" s="81"/>
      <c r="S36" s="81"/>
      <c r="T36" s="81"/>
      <c r="U36" s="81"/>
    </row>
    <row r="37" spans="1:21" ht="15" customHeight="1">
      <c r="A37" s="81"/>
      <c r="B37" s="81"/>
      <c r="C37" s="81"/>
      <c r="D37" s="81"/>
      <c r="E37" s="81"/>
      <c r="F37" s="81"/>
      <c r="G37" s="81"/>
      <c r="H37" s="81"/>
      <c r="I37" s="81"/>
      <c r="J37" s="81"/>
      <c r="K37" s="305"/>
      <c r="L37" s="305"/>
      <c r="M37" s="305"/>
      <c r="N37" s="81"/>
      <c r="O37" s="81"/>
      <c r="P37" s="81"/>
      <c r="Q37" s="81"/>
      <c r="R37" s="81"/>
      <c r="S37" s="81"/>
      <c r="T37" s="81"/>
      <c r="U37" s="81"/>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activeCell="A3" sqref="A3:W3"/>
    </sheetView>
  </sheetViews>
  <sheetFormatPr baseColWidth="10" defaultColWidth="9.140625" defaultRowHeight="12.75"/>
  <cols>
    <col min="1" max="1" width="85.5703125" style="153" customWidth="1"/>
    <col min="2" max="2" width="11.7109375" style="131" bestFit="1" customWidth="1"/>
    <col min="3" max="3" width="11.7109375" style="131" customWidth="1"/>
    <col min="4" max="4" width="11.7109375" style="131" bestFit="1" customWidth="1"/>
    <col min="5" max="5" width="11.85546875" style="131" bestFit="1" customWidth="1"/>
    <col min="6" max="9" width="11.7109375" style="131" bestFit="1" customWidth="1"/>
    <col min="10" max="14" width="11.7109375" style="387" bestFit="1" customWidth="1"/>
    <col min="15" max="15" width="11.85546875" style="387" bestFit="1" customWidth="1"/>
    <col min="16" max="16" width="11.7109375" style="387" bestFit="1" customWidth="1"/>
    <col min="17" max="21" width="11.7109375" style="387" customWidth="1"/>
    <col min="22" max="22" width="11.7109375" style="387" bestFit="1" customWidth="1"/>
    <col min="23" max="23" width="14.85546875" style="387" customWidth="1"/>
    <col min="24" max="171" width="9.140625" style="131" customWidth="1"/>
    <col min="172" max="256" width="11.42578125" style="131" customWidth="1"/>
    <col min="257" max="257" width="85.5703125" style="131" customWidth="1"/>
    <col min="258" max="258" width="11.7109375" style="131" bestFit="1" customWidth="1"/>
    <col min="259" max="259" width="11.7109375" style="131" customWidth="1"/>
    <col min="260" max="260" width="11.7109375" style="131" bestFit="1" customWidth="1"/>
    <col min="261" max="261" width="11.85546875" style="131" bestFit="1" customWidth="1"/>
    <col min="262" max="270" width="11.7109375" style="131" bestFit="1" customWidth="1"/>
    <col min="271" max="271" width="11.85546875" style="131" bestFit="1" customWidth="1"/>
    <col min="272" max="272" width="11.7109375" style="131" bestFit="1" customWidth="1"/>
    <col min="273" max="277" width="11.7109375" style="131" customWidth="1"/>
    <col min="278" max="278" width="11.7109375" style="131" bestFit="1" customWidth="1"/>
    <col min="279" max="279" width="14.85546875" style="131" customWidth="1"/>
    <col min="280" max="427" width="9.140625" style="131" customWidth="1"/>
    <col min="428" max="512" width="11.42578125" style="131" customWidth="1"/>
    <col min="513" max="513" width="85.5703125" style="131" customWidth="1"/>
    <col min="514" max="514" width="11.7109375" style="131" bestFit="1" customWidth="1"/>
    <col min="515" max="515" width="11.7109375" style="131" customWidth="1"/>
    <col min="516" max="516" width="11.7109375" style="131" bestFit="1" customWidth="1"/>
    <col min="517" max="517" width="11.85546875" style="131" bestFit="1" customWidth="1"/>
    <col min="518" max="526" width="11.7109375" style="131" bestFit="1" customWidth="1"/>
    <col min="527" max="527" width="11.85546875" style="131" bestFit="1" customWidth="1"/>
    <col min="528" max="528" width="11.7109375" style="131" bestFit="1" customWidth="1"/>
    <col min="529" max="533" width="11.7109375" style="131" customWidth="1"/>
    <col min="534" max="534" width="11.7109375" style="131" bestFit="1" customWidth="1"/>
    <col min="535" max="535" width="14.85546875" style="131" customWidth="1"/>
    <col min="536" max="683" width="9.140625" style="131" customWidth="1"/>
    <col min="684" max="768" width="11.42578125" style="131" customWidth="1"/>
    <col min="769" max="769" width="85.5703125" style="131" customWidth="1"/>
    <col min="770" max="770" width="11.7109375" style="131" bestFit="1" customWidth="1"/>
    <col min="771" max="771" width="11.7109375" style="131" customWidth="1"/>
    <col min="772" max="772" width="11.7109375" style="131" bestFit="1" customWidth="1"/>
    <col min="773" max="773" width="11.85546875" style="131" bestFit="1" customWidth="1"/>
    <col min="774" max="782" width="11.7109375" style="131" bestFit="1" customWidth="1"/>
    <col min="783" max="783" width="11.85546875" style="131" bestFit="1" customWidth="1"/>
    <col min="784" max="784" width="11.7109375" style="131" bestFit="1" customWidth="1"/>
    <col min="785" max="789" width="11.7109375" style="131" customWidth="1"/>
    <col min="790" max="790" width="11.7109375" style="131" bestFit="1" customWidth="1"/>
    <col min="791" max="791" width="14.85546875" style="131" customWidth="1"/>
    <col min="792" max="939" width="9.140625" style="131" customWidth="1"/>
    <col min="940" max="1024" width="11.42578125" style="131" customWidth="1"/>
    <col min="1025" max="1025" width="85.5703125" style="131" customWidth="1"/>
    <col min="1026" max="1026" width="11.7109375" style="131" bestFit="1" customWidth="1"/>
    <col min="1027" max="1027" width="11.7109375" style="131" customWidth="1"/>
    <col min="1028" max="1028" width="11.7109375" style="131" bestFit="1" customWidth="1"/>
    <col min="1029" max="1029" width="11.85546875" style="131" bestFit="1" customWidth="1"/>
    <col min="1030" max="1038" width="11.7109375" style="131" bestFit="1" customWidth="1"/>
    <col min="1039" max="1039" width="11.85546875" style="131" bestFit="1" customWidth="1"/>
    <col min="1040" max="1040" width="11.7109375" style="131" bestFit="1" customWidth="1"/>
    <col min="1041" max="1045" width="11.7109375" style="131" customWidth="1"/>
    <col min="1046" max="1046" width="11.7109375" style="131" bestFit="1" customWidth="1"/>
    <col min="1047" max="1047" width="14.85546875" style="131" customWidth="1"/>
    <col min="1048" max="1195" width="9.140625" style="131" customWidth="1"/>
    <col min="1196" max="1280" width="11.42578125" style="131" customWidth="1"/>
    <col min="1281" max="1281" width="85.5703125" style="131" customWidth="1"/>
    <col min="1282" max="1282" width="11.7109375" style="131" bestFit="1" customWidth="1"/>
    <col min="1283" max="1283" width="11.7109375" style="131" customWidth="1"/>
    <col min="1284" max="1284" width="11.7109375" style="131" bestFit="1" customWidth="1"/>
    <col min="1285" max="1285" width="11.85546875" style="131" bestFit="1" customWidth="1"/>
    <col min="1286" max="1294" width="11.7109375" style="131" bestFit="1" customWidth="1"/>
    <col min="1295" max="1295" width="11.85546875" style="131" bestFit="1" customWidth="1"/>
    <col min="1296" max="1296" width="11.7109375" style="131" bestFit="1" customWidth="1"/>
    <col min="1297" max="1301" width="11.7109375" style="131" customWidth="1"/>
    <col min="1302" max="1302" width="11.7109375" style="131" bestFit="1" customWidth="1"/>
    <col min="1303" max="1303" width="14.85546875" style="131" customWidth="1"/>
    <col min="1304" max="1451" width="9.140625" style="131" customWidth="1"/>
    <col min="1452" max="1536" width="11.42578125" style="131" customWidth="1"/>
    <col min="1537" max="1537" width="85.5703125" style="131" customWidth="1"/>
    <col min="1538" max="1538" width="11.7109375" style="131" bestFit="1" customWidth="1"/>
    <col min="1539" max="1539" width="11.7109375" style="131" customWidth="1"/>
    <col min="1540" max="1540" width="11.7109375" style="131" bestFit="1" customWidth="1"/>
    <col min="1541" max="1541" width="11.85546875" style="131" bestFit="1" customWidth="1"/>
    <col min="1542" max="1550" width="11.7109375" style="131" bestFit="1" customWidth="1"/>
    <col min="1551" max="1551" width="11.85546875" style="131" bestFit="1" customWidth="1"/>
    <col min="1552" max="1552" width="11.7109375" style="131" bestFit="1" customWidth="1"/>
    <col min="1553" max="1557" width="11.7109375" style="131" customWidth="1"/>
    <col min="1558" max="1558" width="11.7109375" style="131" bestFit="1" customWidth="1"/>
    <col min="1559" max="1559" width="14.85546875" style="131" customWidth="1"/>
    <col min="1560" max="1707" width="9.140625" style="131" customWidth="1"/>
    <col min="1708" max="1792" width="11.42578125" style="131" customWidth="1"/>
    <col min="1793" max="1793" width="85.5703125" style="131" customWidth="1"/>
    <col min="1794" max="1794" width="11.7109375" style="131" bestFit="1" customWidth="1"/>
    <col min="1795" max="1795" width="11.7109375" style="131" customWidth="1"/>
    <col min="1796" max="1796" width="11.7109375" style="131" bestFit="1" customWidth="1"/>
    <col min="1797" max="1797" width="11.85546875" style="131" bestFit="1" customWidth="1"/>
    <col min="1798" max="1806" width="11.7109375" style="131" bestFit="1" customWidth="1"/>
    <col min="1807" max="1807" width="11.85546875" style="131" bestFit="1" customWidth="1"/>
    <col min="1808" max="1808" width="11.7109375" style="131" bestFit="1" customWidth="1"/>
    <col min="1809" max="1813" width="11.7109375" style="131" customWidth="1"/>
    <col min="1814" max="1814" width="11.7109375" style="131" bestFit="1" customWidth="1"/>
    <col min="1815" max="1815" width="14.85546875" style="131" customWidth="1"/>
    <col min="1816" max="1963" width="9.140625" style="131" customWidth="1"/>
    <col min="1964" max="2048" width="11.42578125" style="131" customWidth="1"/>
    <col min="2049" max="2049" width="85.5703125" style="131" customWidth="1"/>
    <col min="2050" max="2050" width="11.7109375" style="131" bestFit="1" customWidth="1"/>
    <col min="2051" max="2051" width="11.7109375" style="131" customWidth="1"/>
    <col min="2052" max="2052" width="11.7109375" style="131" bestFit="1" customWidth="1"/>
    <col min="2053" max="2053" width="11.85546875" style="131" bestFit="1" customWidth="1"/>
    <col min="2054" max="2062" width="11.7109375" style="131" bestFit="1" customWidth="1"/>
    <col min="2063" max="2063" width="11.85546875" style="131" bestFit="1" customWidth="1"/>
    <col min="2064" max="2064" width="11.7109375" style="131" bestFit="1" customWidth="1"/>
    <col min="2065" max="2069" width="11.7109375" style="131" customWidth="1"/>
    <col min="2070" max="2070" width="11.7109375" style="131" bestFit="1" customWidth="1"/>
    <col min="2071" max="2071" width="14.85546875" style="131" customWidth="1"/>
    <col min="2072" max="2219" width="9.140625" style="131" customWidth="1"/>
    <col min="2220" max="2304" width="11.42578125" style="131" customWidth="1"/>
    <col min="2305" max="2305" width="85.5703125" style="131" customWidth="1"/>
    <col min="2306" max="2306" width="11.7109375" style="131" bestFit="1" customWidth="1"/>
    <col min="2307" max="2307" width="11.7109375" style="131" customWidth="1"/>
    <col min="2308" max="2308" width="11.7109375" style="131" bestFit="1" customWidth="1"/>
    <col min="2309" max="2309" width="11.85546875" style="131" bestFit="1" customWidth="1"/>
    <col min="2310" max="2318" width="11.7109375" style="131" bestFit="1" customWidth="1"/>
    <col min="2319" max="2319" width="11.85546875" style="131" bestFit="1" customWidth="1"/>
    <col min="2320" max="2320" width="11.7109375" style="131" bestFit="1" customWidth="1"/>
    <col min="2321" max="2325" width="11.7109375" style="131" customWidth="1"/>
    <col min="2326" max="2326" width="11.7109375" style="131" bestFit="1" customWidth="1"/>
    <col min="2327" max="2327" width="14.85546875" style="131" customWidth="1"/>
    <col min="2328" max="2475" width="9.140625" style="131" customWidth="1"/>
    <col min="2476" max="2560" width="11.42578125" style="131" customWidth="1"/>
    <col min="2561" max="2561" width="85.5703125" style="131" customWidth="1"/>
    <col min="2562" max="2562" width="11.7109375" style="131" bestFit="1" customWidth="1"/>
    <col min="2563" max="2563" width="11.7109375" style="131" customWidth="1"/>
    <col min="2564" max="2564" width="11.7109375" style="131" bestFit="1" customWidth="1"/>
    <col min="2565" max="2565" width="11.85546875" style="131" bestFit="1" customWidth="1"/>
    <col min="2566" max="2574" width="11.7109375" style="131" bestFit="1" customWidth="1"/>
    <col min="2575" max="2575" width="11.85546875" style="131" bestFit="1" customWidth="1"/>
    <col min="2576" max="2576" width="11.7109375" style="131" bestFit="1" customWidth="1"/>
    <col min="2577" max="2581" width="11.7109375" style="131" customWidth="1"/>
    <col min="2582" max="2582" width="11.7109375" style="131" bestFit="1" customWidth="1"/>
    <col min="2583" max="2583" width="14.85546875" style="131" customWidth="1"/>
    <col min="2584" max="2731" width="9.140625" style="131" customWidth="1"/>
    <col min="2732" max="2816" width="11.42578125" style="131" customWidth="1"/>
    <col min="2817" max="2817" width="85.5703125" style="131" customWidth="1"/>
    <col min="2818" max="2818" width="11.7109375" style="131" bestFit="1" customWidth="1"/>
    <col min="2819" max="2819" width="11.7109375" style="131" customWidth="1"/>
    <col min="2820" max="2820" width="11.7109375" style="131" bestFit="1" customWidth="1"/>
    <col min="2821" max="2821" width="11.85546875" style="131" bestFit="1" customWidth="1"/>
    <col min="2822" max="2830" width="11.7109375" style="131" bestFit="1" customWidth="1"/>
    <col min="2831" max="2831" width="11.85546875" style="131" bestFit="1" customWidth="1"/>
    <col min="2832" max="2832" width="11.7109375" style="131" bestFit="1" customWidth="1"/>
    <col min="2833" max="2837" width="11.7109375" style="131" customWidth="1"/>
    <col min="2838" max="2838" width="11.7109375" style="131" bestFit="1" customWidth="1"/>
    <col min="2839" max="2839" width="14.85546875" style="131" customWidth="1"/>
    <col min="2840" max="2987" width="9.140625" style="131" customWidth="1"/>
    <col min="2988" max="3072" width="11.42578125" style="131" customWidth="1"/>
    <col min="3073" max="3073" width="85.5703125" style="131" customWidth="1"/>
    <col min="3074" max="3074" width="11.7109375" style="131" bestFit="1" customWidth="1"/>
    <col min="3075" max="3075" width="11.7109375" style="131" customWidth="1"/>
    <col min="3076" max="3076" width="11.7109375" style="131" bestFit="1" customWidth="1"/>
    <col min="3077" max="3077" width="11.85546875" style="131" bestFit="1" customWidth="1"/>
    <col min="3078" max="3086" width="11.7109375" style="131" bestFit="1" customWidth="1"/>
    <col min="3087" max="3087" width="11.85546875" style="131" bestFit="1" customWidth="1"/>
    <col min="3088" max="3088" width="11.7109375" style="131" bestFit="1" customWidth="1"/>
    <col min="3089" max="3093" width="11.7109375" style="131" customWidth="1"/>
    <col min="3094" max="3094" width="11.7109375" style="131" bestFit="1" customWidth="1"/>
    <col min="3095" max="3095" width="14.85546875" style="131" customWidth="1"/>
    <col min="3096" max="3243" width="9.140625" style="131" customWidth="1"/>
    <col min="3244" max="3328" width="11.42578125" style="131" customWidth="1"/>
    <col min="3329" max="3329" width="85.5703125" style="131" customWidth="1"/>
    <col min="3330" max="3330" width="11.7109375" style="131" bestFit="1" customWidth="1"/>
    <col min="3331" max="3331" width="11.7109375" style="131" customWidth="1"/>
    <col min="3332" max="3332" width="11.7109375" style="131" bestFit="1" customWidth="1"/>
    <col min="3333" max="3333" width="11.85546875" style="131" bestFit="1" customWidth="1"/>
    <col min="3334" max="3342" width="11.7109375" style="131" bestFit="1" customWidth="1"/>
    <col min="3343" max="3343" width="11.85546875" style="131" bestFit="1" customWidth="1"/>
    <col min="3344" max="3344" width="11.7109375" style="131" bestFit="1" customWidth="1"/>
    <col min="3345" max="3349" width="11.7109375" style="131" customWidth="1"/>
    <col min="3350" max="3350" width="11.7109375" style="131" bestFit="1" customWidth="1"/>
    <col min="3351" max="3351" width="14.85546875" style="131" customWidth="1"/>
    <col min="3352" max="3499" width="9.140625" style="131" customWidth="1"/>
    <col min="3500" max="3584" width="11.42578125" style="131" customWidth="1"/>
    <col min="3585" max="3585" width="85.5703125" style="131" customWidth="1"/>
    <col min="3586" max="3586" width="11.7109375" style="131" bestFit="1" customWidth="1"/>
    <col min="3587" max="3587" width="11.7109375" style="131" customWidth="1"/>
    <col min="3588" max="3588" width="11.7109375" style="131" bestFit="1" customWidth="1"/>
    <col min="3589" max="3589" width="11.85546875" style="131" bestFit="1" customWidth="1"/>
    <col min="3590" max="3598" width="11.7109375" style="131" bestFit="1" customWidth="1"/>
    <col min="3599" max="3599" width="11.85546875" style="131" bestFit="1" customWidth="1"/>
    <col min="3600" max="3600" width="11.7109375" style="131" bestFit="1" customWidth="1"/>
    <col min="3601" max="3605" width="11.7109375" style="131" customWidth="1"/>
    <col min="3606" max="3606" width="11.7109375" style="131" bestFit="1" customWidth="1"/>
    <col min="3607" max="3607" width="14.85546875" style="131" customWidth="1"/>
    <col min="3608" max="3755" width="9.140625" style="131" customWidth="1"/>
    <col min="3756" max="3840" width="11.42578125" style="131" customWidth="1"/>
    <col min="3841" max="3841" width="85.5703125" style="131" customWidth="1"/>
    <col min="3842" max="3842" width="11.7109375" style="131" bestFit="1" customWidth="1"/>
    <col min="3843" max="3843" width="11.7109375" style="131" customWidth="1"/>
    <col min="3844" max="3844" width="11.7109375" style="131" bestFit="1" customWidth="1"/>
    <col min="3845" max="3845" width="11.85546875" style="131" bestFit="1" customWidth="1"/>
    <col min="3846" max="3854" width="11.7109375" style="131" bestFit="1" customWidth="1"/>
    <col min="3855" max="3855" width="11.85546875" style="131" bestFit="1" customWidth="1"/>
    <col min="3856" max="3856" width="11.7109375" style="131" bestFit="1" customWidth="1"/>
    <col min="3857" max="3861" width="11.7109375" style="131" customWidth="1"/>
    <col min="3862" max="3862" width="11.7109375" style="131" bestFit="1" customWidth="1"/>
    <col min="3863" max="3863" width="14.85546875" style="131" customWidth="1"/>
    <col min="3864" max="4011" width="9.140625" style="131" customWidth="1"/>
    <col min="4012" max="4096" width="11.42578125" style="131" customWidth="1"/>
    <col min="4097" max="4097" width="85.5703125" style="131" customWidth="1"/>
    <col min="4098" max="4098" width="11.7109375" style="131" bestFit="1" customWidth="1"/>
    <col min="4099" max="4099" width="11.7109375" style="131" customWidth="1"/>
    <col min="4100" max="4100" width="11.7109375" style="131" bestFit="1" customWidth="1"/>
    <col min="4101" max="4101" width="11.85546875" style="131" bestFit="1" customWidth="1"/>
    <col min="4102" max="4110" width="11.7109375" style="131" bestFit="1" customWidth="1"/>
    <col min="4111" max="4111" width="11.85546875" style="131" bestFit="1" customWidth="1"/>
    <col min="4112" max="4112" width="11.7109375" style="131" bestFit="1" customWidth="1"/>
    <col min="4113" max="4117" width="11.7109375" style="131" customWidth="1"/>
    <col min="4118" max="4118" width="11.7109375" style="131" bestFit="1" customWidth="1"/>
    <col min="4119" max="4119" width="14.85546875" style="131" customWidth="1"/>
    <col min="4120" max="4267" width="9.140625" style="131" customWidth="1"/>
    <col min="4268" max="4352" width="11.42578125" style="131" customWidth="1"/>
    <col min="4353" max="4353" width="85.5703125" style="131" customWidth="1"/>
    <col min="4354" max="4354" width="11.7109375" style="131" bestFit="1" customWidth="1"/>
    <col min="4355" max="4355" width="11.7109375" style="131" customWidth="1"/>
    <col min="4356" max="4356" width="11.7109375" style="131" bestFit="1" customWidth="1"/>
    <col min="4357" max="4357" width="11.85546875" style="131" bestFit="1" customWidth="1"/>
    <col min="4358" max="4366" width="11.7109375" style="131" bestFit="1" customWidth="1"/>
    <col min="4367" max="4367" width="11.85546875" style="131" bestFit="1" customWidth="1"/>
    <col min="4368" max="4368" width="11.7109375" style="131" bestFit="1" customWidth="1"/>
    <col min="4369" max="4373" width="11.7109375" style="131" customWidth="1"/>
    <col min="4374" max="4374" width="11.7109375" style="131" bestFit="1" customWidth="1"/>
    <col min="4375" max="4375" width="14.85546875" style="131" customWidth="1"/>
    <col min="4376" max="4523" width="9.140625" style="131" customWidth="1"/>
    <col min="4524" max="4608" width="11.42578125" style="131" customWidth="1"/>
    <col min="4609" max="4609" width="85.5703125" style="131" customWidth="1"/>
    <col min="4610" max="4610" width="11.7109375" style="131" bestFit="1" customWidth="1"/>
    <col min="4611" max="4611" width="11.7109375" style="131" customWidth="1"/>
    <col min="4612" max="4612" width="11.7109375" style="131" bestFit="1" customWidth="1"/>
    <col min="4613" max="4613" width="11.85546875" style="131" bestFit="1" customWidth="1"/>
    <col min="4614" max="4622" width="11.7109375" style="131" bestFit="1" customWidth="1"/>
    <col min="4623" max="4623" width="11.85546875" style="131" bestFit="1" customWidth="1"/>
    <col min="4624" max="4624" width="11.7109375" style="131" bestFit="1" customWidth="1"/>
    <col min="4625" max="4629" width="11.7109375" style="131" customWidth="1"/>
    <col min="4630" max="4630" width="11.7109375" style="131" bestFit="1" customWidth="1"/>
    <col min="4631" max="4631" width="14.85546875" style="131" customWidth="1"/>
    <col min="4632" max="4779" width="9.140625" style="131" customWidth="1"/>
    <col min="4780" max="4864" width="11.42578125" style="131" customWidth="1"/>
    <col min="4865" max="4865" width="85.5703125" style="131" customWidth="1"/>
    <col min="4866" max="4866" width="11.7109375" style="131" bestFit="1" customWidth="1"/>
    <col min="4867" max="4867" width="11.7109375" style="131" customWidth="1"/>
    <col min="4868" max="4868" width="11.7109375" style="131" bestFit="1" customWidth="1"/>
    <col min="4869" max="4869" width="11.85546875" style="131" bestFit="1" customWidth="1"/>
    <col min="4870" max="4878" width="11.7109375" style="131" bestFit="1" customWidth="1"/>
    <col min="4879" max="4879" width="11.85546875" style="131" bestFit="1" customWidth="1"/>
    <col min="4880" max="4880" width="11.7109375" style="131" bestFit="1" customWidth="1"/>
    <col min="4881" max="4885" width="11.7109375" style="131" customWidth="1"/>
    <col min="4886" max="4886" width="11.7109375" style="131" bestFit="1" customWidth="1"/>
    <col min="4887" max="4887" width="14.85546875" style="131" customWidth="1"/>
    <col min="4888" max="5035" width="9.140625" style="131" customWidth="1"/>
    <col min="5036" max="5120" width="11.42578125" style="131" customWidth="1"/>
    <col min="5121" max="5121" width="85.5703125" style="131" customWidth="1"/>
    <col min="5122" max="5122" width="11.7109375" style="131" bestFit="1" customWidth="1"/>
    <col min="5123" max="5123" width="11.7109375" style="131" customWidth="1"/>
    <col min="5124" max="5124" width="11.7109375" style="131" bestFit="1" customWidth="1"/>
    <col min="5125" max="5125" width="11.85546875" style="131" bestFit="1" customWidth="1"/>
    <col min="5126" max="5134" width="11.7109375" style="131" bestFit="1" customWidth="1"/>
    <col min="5135" max="5135" width="11.85546875" style="131" bestFit="1" customWidth="1"/>
    <col min="5136" max="5136" width="11.7109375" style="131" bestFit="1" customWidth="1"/>
    <col min="5137" max="5141" width="11.7109375" style="131" customWidth="1"/>
    <col min="5142" max="5142" width="11.7109375" style="131" bestFit="1" customWidth="1"/>
    <col min="5143" max="5143" width="14.85546875" style="131" customWidth="1"/>
    <col min="5144" max="5291" width="9.140625" style="131" customWidth="1"/>
    <col min="5292" max="5376" width="11.42578125" style="131" customWidth="1"/>
    <col min="5377" max="5377" width="85.5703125" style="131" customWidth="1"/>
    <col min="5378" max="5378" width="11.7109375" style="131" bestFit="1" customWidth="1"/>
    <col min="5379" max="5379" width="11.7109375" style="131" customWidth="1"/>
    <col min="5380" max="5380" width="11.7109375" style="131" bestFit="1" customWidth="1"/>
    <col min="5381" max="5381" width="11.85546875" style="131" bestFit="1" customWidth="1"/>
    <col min="5382" max="5390" width="11.7109375" style="131" bestFit="1" customWidth="1"/>
    <col min="5391" max="5391" width="11.85546875" style="131" bestFit="1" customWidth="1"/>
    <col min="5392" max="5392" width="11.7109375" style="131" bestFit="1" customWidth="1"/>
    <col min="5393" max="5397" width="11.7109375" style="131" customWidth="1"/>
    <col min="5398" max="5398" width="11.7109375" style="131" bestFit="1" customWidth="1"/>
    <col min="5399" max="5399" width="14.85546875" style="131" customWidth="1"/>
    <col min="5400" max="5547" width="9.140625" style="131" customWidth="1"/>
    <col min="5548" max="5632" width="11.42578125" style="131" customWidth="1"/>
    <col min="5633" max="5633" width="85.5703125" style="131" customWidth="1"/>
    <col min="5634" max="5634" width="11.7109375" style="131" bestFit="1" customWidth="1"/>
    <col min="5635" max="5635" width="11.7109375" style="131" customWidth="1"/>
    <col min="5636" max="5636" width="11.7109375" style="131" bestFit="1" customWidth="1"/>
    <col min="5637" max="5637" width="11.85546875" style="131" bestFit="1" customWidth="1"/>
    <col min="5638" max="5646" width="11.7109375" style="131" bestFit="1" customWidth="1"/>
    <col min="5647" max="5647" width="11.85546875" style="131" bestFit="1" customWidth="1"/>
    <col min="5648" max="5648" width="11.7109375" style="131" bestFit="1" customWidth="1"/>
    <col min="5649" max="5653" width="11.7109375" style="131" customWidth="1"/>
    <col min="5654" max="5654" width="11.7109375" style="131" bestFit="1" customWidth="1"/>
    <col min="5655" max="5655" width="14.85546875" style="131" customWidth="1"/>
    <col min="5656" max="5803" width="9.140625" style="131" customWidth="1"/>
    <col min="5804" max="5888" width="11.42578125" style="131" customWidth="1"/>
    <col min="5889" max="5889" width="85.5703125" style="131" customWidth="1"/>
    <col min="5890" max="5890" width="11.7109375" style="131" bestFit="1" customWidth="1"/>
    <col min="5891" max="5891" width="11.7109375" style="131" customWidth="1"/>
    <col min="5892" max="5892" width="11.7109375" style="131" bestFit="1" customWidth="1"/>
    <col min="5893" max="5893" width="11.85546875" style="131" bestFit="1" customWidth="1"/>
    <col min="5894" max="5902" width="11.7109375" style="131" bestFit="1" customWidth="1"/>
    <col min="5903" max="5903" width="11.85546875" style="131" bestFit="1" customWidth="1"/>
    <col min="5904" max="5904" width="11.7109375" style="131" bestFit="1" customWidth="1"/>
    <col min="5905" max="5909" width="11.7109375" style="131" customWidth="1"/>
    <col min="5910" max="5910" width="11.7109375" style="131" bestFit="1" customWidth="1"/>
    <col min="5911" max="5911" width="14.85546875" style="131" customWidth="1"/>
    <col min="5912" max="6059" width="9.140625" style="131" customWidth="1"/>
    <col min="6060" max="6144" width="11.42578125" style="131" customWidth="1"/>
    <col min="6145" max="6145" width="85.5703125" style="131" customWidth="1"/>
    <col min="6146" max="6146" width="11.7109375" style="131" bestFit="1" customWidth="1"/>
    <col min="6147" max="6147" width="11.7109375" style="131" customWidth="1"/>
    <col min="6148" max="6148" width="11.7109375" style="131" bestFit="1" customWidth="1"/>
    <col min="6149" max="6149" width="11.85546875" style="131" bestFit="1" customWidth="1"/>
    <col min="6150" max="6158" width="11.7109375" style="131" bestFit="1" customWidth="1"/>
    <col min="6159" max="6159" width="11.85546875" style="131" bestFit="1" customWidth="1"/>
    <col min="6160" max="6160" width="11.7109375" style="131" bestFit="1" customWidth="1"/>
    <col min="6161" max="6165" width="11.7109375" style="131" customWidth="1"/>
    <col min="6166" max="6166" width="11.7109375" style="131" bestFit="1" customWidth="1"/>
    <col min="6167" max="6167" width="14.85546875" style="131" customWidth="1"/>
    <col min="6168" max="6315" width="9.140625" style="131" customWidth="1"/>
    <col min="6316" max="6400" width="11.42578125" style="131" customWidth="1"/>
    <col min="6401" max="6401" width="85.5703125" style="131" customWidth="1"/>
    <col min="6402" max="6402" width="11.7109375" style="131" bestFit="1" customWidth="1"/>
    <col min="6403" max="6403" width="11.7109375" style="131" customWidth="1"/>
    <col min="6404" max="6404" width="11.7109375" style="131" bestFit="1" customWidth="1"/>
    <col min="6405" max="6405" width="11.85546875" style="131" bestFit="1" customWidth="1"/>
    <col min="6406" max="6414" width="11.7109375" style="131" bestFit="1" customWidth="1"/>
    <col min="6415" max="6415" width="11.85546875" style="131" bestFit="1" customWidth="1"/>
    <col min="6416" max="6416" width="11.7109375" style="131" bestFit="1" customWidth="1"/>
    <col min="6417" max="6421" width="11.7109375" style="131" customWidth="1"/>
    <col min="6422" max="6422" width="11.7109375" style="131" bestFit="1" customWidth="1"/>
    <col min="6423" max="6423" width="14.85546875" style="131" customWidth="1"/>
    <col min="6424" max="6571" width="9.140625" style="131" customWidth="1"/>
    <col min="6572" max="6656" width="11.42578125" style="131" customWidth="1"/>
    <col min="6657" max="6657" width="85.5703125" style="131" customWidth="1"/>
    <col min="6658" max="6658" width="11.7109375" style="131" bestFit="1" customWidth="1"/>
    <col min="6659" max="6659" width="11.7109375" style="131" customWidth="1"/>
    <col min="6660" max="6660" width="11.7109375" style="131" bestFit="1" customWidth="1"/>
    <col min="6661" max="6661" width="11.85546875" style="131" bestFit="1" customWidth="1"/>
    <col min="6662" max="6670" width="11.7109375" style="131" bestFit="1" customWidth="1"/>
    <col min="6671" max="6671" width="11.85546875" style="131" bestFit="1" customWidth="1"/>
    <col min="6672" max="6672" width="11.7109375" style="131" bestFit="1" customWidth="1"/>
    <col min="6673" max="6677" width="11.7109375" style="131" customWidth="1"/>
    <col min="6678" max="6678" width="11.7109375" style="131" bestFit="1" customWidth="1"/>
    <col min="6679" max="6679" width="14.85546875" style="131" customWidth="1"/>
    <col min="6680" max="6827" width="9.140625" style="131" customWidth="1"/>
    <col min="6828" max="6912" width="11.42578125" style="131" customWidth="1"/>
    <col min="6913" max="6913" width="85.5703125" style="131" customWidth="1"/>
    <col min="6914" max="6914" width="11.7109375" style="131" bestFit="1" customWidth="1"/>
    <col min="6915" max="6915" width="11.7109375" style="131" customWidth="1"/>
    <col min="6916" max="6916" width="11.7109375" style="131" bestFit="1" customWidth="1"/>
    <col min="6917" max="6917" width="11.85546875" style="131" bestFit="1" customWidth="1"/>
    <col min="6918" max="6926" width="11.7109375" style="131" bestFit="1" customWidth="1"/>
    <col min="6927" max="6927" width="11.85546875" style="131" bestFit="1" customWidth="1"/>
    <col min="6928" max="6928" width="11.7109375" style="131" bestFit="1" customWidth="1"/>
    <col min="6929" max="6933" width="11.7109375" style="131" customWidth="1"/>
    <col min="6934" max="6934" width="11.7109375" style="131" bestFit="1" customWidth="1"/>
    <col min="6935" max="6935" width="14.85546875" style="131" customWidth="1"/>
    <col min="6936" max="7083" width="9.140625" style="131" customWidth="1"/>
    <col min="7084" max="7168" width="11.42578125" style="131" customWidth="1"/>
    <col min="7169" max="7169" width="85.5703125" style="131" customWidth="1"/>
    <col min="7170" max="7170" width="11.7109375" style="131" bestFit="1" customWidth="1"/>
    <col min="7171" max="7171" width="11.7109375" style="131" customWidth="1"/>
    <col min="7172" max="7172" width="11.7109375" style="131" bestFit="1" customWidth="1"/>
    <col min="7173" max="7173" width="11.85546875" style="131" bestFit="1" customWidth="1"/>
    <col min="7174" max="7182" width="11.7109375" style="131" bestFit="1" customWidth="1"/>
    <col min="7183" max="7183" width="11.85546875" style="131" bestFit="1" customWidth="1"/>
    <col min="7184" max="7184" width="11.7109375" style="131" bestFit="1" customWidth="1"/>
    <col min="7185" max="7189" width="11.7109375" style="131" customWidth="1"/>
    <col min="7190" max="7190" width="11.7109375" style="131" bestFit="1" customWidth="1"/>
    <col min="7191" max="7191" width="14.85546875" style="131" customWidth="1"/>
    <col min="7192" max="7339" width="9.140625" style="131" customWidth="1"/>
    <col min="7340" max="7424" width="11.42578125" style="131" customWidth="1"/>
    <col min="7425" max="7425" width="85.5703125" style="131" customWidth="1"/>
    <col min="7426" max="7426" width="11.7109375" style="131" bestFit="1" customWidth="1"/>
    <col min="7427" max="7427" width="11.7109375" style="131" customWidth="1"/>
    <col min="7428" max="7428" width="11.7109375" style="131" bestFit="1" customWidth="1"/>
    <col min="7429" max="7429" width="11.85546875" style="131" bestFit="1" customWidth="1"/>
    <col min="7430" max="7438" width="11.7109375" style="131" bestFit="1" customWidth="1"/>
    <col min="7439" max="7439" width="11.85546875" style="131" bestFit="1" customWidth="1"/>
    <col min="7440" max="7440" width="11.7109375" style="131" bestFit="1" customWidth="1"/>
    <col min="7441" max="7445" width="11.7109375" style="131" customWidth="1"/>
    <col min="7446" max="7446" width="11.7109375" style="131" bestFit="1" customWidth="1"/>
    <col min="7447" max="7447" width="14.85546875" style="131" customWidth="1"/>
    <col min="7448" max="7595" width="9.140625" style="131" customWidth="1"/>
    <col min="7596" max="7680" width="11.42578125" style="131" customWidth="1"/>
    <col min="7681" max="7681" width="85.5703125" style="131" customWidth="1"/>
    <col min="7682" max="7682" width="11.7109375" style="131" bestFit="1" customWidth="1"/>
    <col min="7683" max="7683" width="11.7109375" style="131" customWidth="1"/>
    <col min="7684" max="7684" width="11.7109375" style="131" bestFit="1" customWidth="1"/>
    <col min="7685" max="7685" width="11.85546875" style="131" bestFit="1" customWidth="1"/>
    <col min="7686" max="7694" width="11.7109375" style="131" bestFit="1" customWidth="1"/>
    <col min="7695" max="7695" width="11.85546875" style="131" bestFit="1" customWidth="1"/>
    <col min="7696" max="7696" width="11.7109375" style="131" bestFit="1" customWidth="1"/>
    <col min="7697" max="7701" width="11.7109375" style="131" customWidth="1"/>
    <col min="7702" max="7702" width="11.7109375" style="131" bestFit="1" customWidth="1"/>
    <col min="7703" max="7703" width="14.85546875" style="131" customWidth="1"/>
    <col min="7704" max="7851" width="9.140625" style="131" customWidth="1"/>
    <col min="7852" max="7936" width="11.42578125" style="131" customWidth="1"/>
    <col min="7937" max="7937" width="85.5703125" style="131" customWidth="1"/>
    <col min="7938" max="7938" width="11.7109375" style="131" bestFit="1" customWidth="1"/>
    <col min="7939" max="7939" width="11.7109375" style="131" customWidth="1"/>
    <col min="7940" max="7940" width="11.7109375" style="131" bestFit="1" customWidth="1"/>
    <col min="7941" max="7941" width="11.85546875" style="131" bestFit="1" customWidth="1"/>
    <col min="7942" max="7950" width="11.7109375" style="131" bestFit="1" customWidth="1"/>
    <col min="7951" max="7951" width="11.85546875" style="131" bestFit="1" customWidth="1"/>
    <col min="7952" max="7952" width="11.7109375" style="131" bestFit="1" customWidth="1"/>
    <col min="7953" max="7957" width="11.7109375" style="131" customWidth="1"/>
    <col min="7958" max="7958" width="11.7109375" style="131" bestFit="1" customWidth="1"/>
    <col min="7959" max="7959" width="14.85546875" style="131" customWidth="1"/>
    <col min="7960" max="8107" width="9.140625" style="131" customWidth="1"/>
    <col min="8108" max="8192" width="11.42578125" style="131" customWidth="1"/>
    <col min="8193" max="8193" width="85.5703125" style="131" customWidth="1"/>
    <col min="8194" max="8194" width="11.7109375" style="131" bestFit="1" customWidth="1"/>
    <col min="8195" max="8195" width="11.7109375" style="131" customWidth="1"/>
    <col min="8196" max="8196" width="11.7109375" style="131" bestFit="1" customWidth="1"/>
    <col min="8197" max="8197" width="11.85546875" style="131" bestFit="1" customWidth="1"/>
    <col min="8198" max="8206" width="11.7109375" style="131" bestFit="1" customWidth="1"/>
    <col min="8207" max="8207" width="11.85546875" style="131" bestFit="1" customWidth="1"/>
    <col min="8208" max="8208" width="11.7109375" style="131" bestFit="1" customWidth="1"/>
    <col min="8209" max="8213" width="11.7109375" style="131" customWidth="1"/>
    <col min="8214" max="8214" width="11.7109375" style="131" bestFit="1" customWidth="1"/>
    <col min="8215" max="8215" width="14.85546875" style="131" customWidth="1"/>
    <col min="8216" max="8363" width="9.140625" style="131" customWidth="1"/>
    <col min="8364" max="8448" width="11.42578125" style="131" customWidth="1"/>
    <col min="8449" max="8449" width="85.5703125" style="131" customWidth="1"/>
    <col min="8450" max="8450" width="11.7109375" style="131" bestFit="1" customWidth="1"/>
    <col min="8451" max="8451" width="11.7109375" style="131" customWidth="1"/>
    <col min="8452" max="8452" width="11.7109375" style="131" bestFit="1" customWidth="1"/>
    <col min="8453" max="8453" width="11.85546875" style="131" bestFit="1" customWidth="1"/>
    <col min="8454" max="8462" width="11.7109375" style="131" bestFit="1" customWidth="1"/>
    <col min="8463" max="8463" width="11.85546875" style="131" bestFit="1" customWidth="1"/>
    <col min="8464" max="8464" width="11.7109375" style="131" bestFit="1" customWidth="1"/>
    <col min="8465" max="8469" width="11.7109375" style="131" customWidth="1"/>
    <col min="8470" max="8470" width="11.7109375" style="131" bestFit="1" customWidth="1"/>
    <col min="8471" max="8471" width="14.85546875" style="131" customWidth="1"/>
    <col min="8472" max="8619" width="9.140625" style="131" customWidth="1"/>
    <col min="8620" max="8704" width="11.42578125" style="131" customWidth="1"/>
    <col min="8705" max="8705" width="85.5703125" style="131" customWidth="1"/>
    <col min="8706" max="8706" width="11.7109375" style="131" bestFit="1" customWidth="1"/>
    <col min="8707" max="8707" width="11.7109375" style="131" customWidth="1"/>
    <col min="8708" max="8708" width="11.7109375" style="131" bestFit="1" customWidth="1"/>
    <col min="8709" max="8709" width="11.85546875" style="131" bestFit="1" customWidth="1"/>
    <col min="8710" max="8718" width="11.7109375" style="131" bestFit="1" customWidth="1"/>
    <col min="8719" max="8719" width="11.85546875" style="131" bestFit="1" customWidth="1"/>
    <col min="8720" max="8720" width="11.7109375" style="131" bestFit="1" customWidth="1"/>
    <col min="8721" max="8725" width="11.7109375" style="131" customWidth="1"/>
    <col min="8726" max="8726" width="11.7109375" style="131" bestFit="1" customWidth="1"/>
    <col min="8727" max="8727" width="14.85546875" style="131" customWidth="1"/>
    <col min="8728" max="8875" width="9.140625" style="131" customWidth="1"/>
    <col min="8876" max="8960" width="11.42578125" style="131" customWidth="1"/>
    <col min="8961" max="8961" width="85.5703125" style="131" customWidth="1"/>
    <col min="8962" max="8962" width="11.7109375" style="131" bestFit="1" customWidth="1"/>
    <col min="8963" max="8963" width="11.7109375" style="131" customWidth="1"/>
    <col min="8964" max="8964" width="11.7109375" style="131" bestFit="1" customWidth="1"/>
    <col min="8965" max="8965" width="11.85546875" style="131" bestFit="1" customWidth="1"/>
    <col min="8966" max="8974" width="11.7109375" style="131" bestFit="1" customWidth="1"/>
    <col min="8975" max="8975" width="11.85546875" style="131" bestFit="1" customWidth="1"/>
    <col min="8976" max="8976" width="11.7109375" style="131" bestFit="1" customWidth="1"/>
    <col min="8977" max="8981" width="11.7109375" style="131" customWidth="1"/>
    <col min="8982" max="8982" width="11.7109375" style="131" bestFit="1" customWidth="1"/>
    <col min="8983" max="8983" width="14.85546875" style="131" customWidth="1"/>
    <col min="8984" max="9131" width="9.140625" style="131" customWidth="1"/>
    <col min="9132" max="9216" width="11.42578125" style="131" customWidth="1"/>
    <col min="9217" max="9217" width="85.5703125" style="131" customWidth="1"/>
    <col min="9218" max="9218" width="11.7109375" style="131" bestFit="1" customWidth="1"/>
    <col min="9219" max="9219" width="11.7109375" style="131" customWidth="1"/>
    <col min="9220" max="9220" width="11.7109375" style="131" bestFit="1" customWidth="1"/>
    <col min="9221" max="9221" width="11.85546875" style="131" bestFit="1" customWidth="1"/>
    <col min="9222" max="9230" width="11.7109375" style="131" bestFit="1" customWidth="1"/>
    <col min="9231" max="9231" width="11.85546875" style="131" bestFit="1" customWidth="1"/>
    <col min="9232" max="9232" width="11.7109375" style="131" bestFit="1" customWidth="1"/>
    <col min="9233" max="9237" width="11.7109375" style="131" customWidth="1"/>
    <col min="9238" max="9238" width="11.7109375" style="131" bestFit="1" customWidth="1"/>
    <col min="9239" max="9239" width="14.85546875" style="131" customWidth="1"/>
    <col min="9240" max="9387" width="9.140625" style="131" customWidth="1"/>
    <col min="9388" max="9472" width="11.42578125" style="131" customWidth="1"/>
    <col min="9473" max="9473" width="85.5703125" style="131" customWidth="1"/>
    <col min="9474" max="9474" width="11.7109375" style="131" bestFit="1" customWidth="1"/>
    <col min="9475" max="9475" width="11.7109375" style="131" customWidth="1"/>
    <col min="9476" max="9476" width="11.7109375" style="131" bestFit="1" customWidth="1"/>
    <col min="9477" max="9477" width="11.85546875" style="131" bestFit="1" customWidth="1"/>
    <col min="9478" max="9486" width="11.7109375" style="131" bestFit="1" customWidth="1"/>
    <col min="9487" max="9487" width="11.85546875" style="131" bestFit="1" customWidth="1"/>
    <col min="9488" max="9488" width="11.7109375" style="131" bestFit="1" customWidth="1"/>
    <col min="9489" max="9493" width="11.7109375" style="131" customWidth="1"/>
    <col min="9494" max="9494" width="11.7109375" style="131" bestFit="1" customWidth="1"/>
    <col min="9495" max="9495" width="14.85546875" style="131" customWidth="1"/>
    <col min="9496" max="9643" width="9.140625" style="131" customWidth="1"/>
    <col min="9644" max="9728" width="11.42578125" style="131" customWidth="1"/>
    <col min="9729" max="9729" width="85.5703125" style="131" customWidth="1"/>
    <col min="9730" max="9730" width="11.7109375" style="131" bestFit="1" customWidth="1"/>
    <col min="9731" max="9731" width="11.7109375" style="131" customWidth="1"/>
    <col min="9732" max="9732" width="11.7109375" style="131" bestFit="1" customWidth="1"/>
    <col min="9733" max="9733" width="11.85546875" style="131" bestFit="1" customWidth="1"/>
    <col min="9734" max="9742" width="11.7109375" style="131" bestFit="1" customWidth="1"/>
    <col min="9743" max="9743" width="11.85546875" style="131" bestFit="1" customWidth="1"/>
    <col min="9744" max="9744" width="11.7109375" style="131" bestFit="1" customWidth="1"/>
    <col min="9745" max="9749" width="11.7109375" style="131" customWidth="1"/>
    <col min="9750" max="9750" width="11.7109375" style="131" bestFit="1" customWidth="1"/>
    <col min="9751" max="9751" width="14.85546875" style="131" customWidth="1"/>
    <col min="9752" max="9899" width="9.140625" style="131" customWidth="1"/>
    <col min="9900" max="9984" width="11.42578125" style="131" customWidth="1"/>
    <col min="9985" max="9985" width="85.5703125" style="131" customWidth="1"/>
    <col min="9986" max="9986" width="11.7109375" style="131" bestFit="1" customWidth="1"/>
    <col min="9987" max="9987" width="11.7109375" style="131" customWidth="1"/>
    <col min="9988" max="9988" width="11.7109375" style="131" bestFit="1" customWidth="1"/>
    <col min="9989" max="9989" width="11.85546875" style="131" bestFit="1" customWidth="1"/>
    <col min="9990" max="9998" width="11.7109375" style="131" bestFit="1" customWidth="1"/>
    <col min="9999" max="9999" width="11.85546875" style="131" bestFit="1" customWidth="1"/>
    <col min="10000" max="10000" width="11.7109375" style="131" bestFit="1" customWidth="1"/>
    <col min="10001" max="10005" width="11.7109375" style="131" customWidth="1"/>
    <col min="10006" max="10006" width="11.7109375" style="131" bestFit="1" customWidth="1"/>
    <col min="10007" max="10007" width="14.85546875" style="131" customWidth="1"/>
    <col min="10008" max="10155" width="9.140625" style="131" customWidth="1"/>
    <col min="10156" max="10240" width="11.42578125" style="131" customWidth="1"/>
    <col min="10241" max="10241" width="85.5703125" style="131" customWidth="1"/>
    <col min="10242" max="10242" width="11.7109375" style="131" bestFit="1" customWidth="1"/>
    <col min="10243" max="10243" width="11.7109375" style="131" customWidth="1"/>
    <col min="10244" max="10244" width="11.7109375" style="131" bestFit="1" customWidth="1"/>
    <col min="10245" max="10245" width="11.85546875" style="131" bestFit="1" customWidth="1"/>
    <col min="10246" max="10254" width="11.7109375" style="131" bestFit="1" customWidth="1"/>
    <col min="10255" max="10255" width="11.85546875" style="131" bestFit="1" customWidth="1"/>
    <col min="10256" max="10256" width="11.7109375" style="131" bestFit="1" customWidth="1"/>
    <col min="10257" max="10261" width="11.7109375" style="131" customWidth="1"/>
    <col min="10262" max="10262" width="11.7109375" style="131" bestFit="1" customWidth="1"/>
    <col min="10263" max="10263" width="14.85546875" style="131" customWidth="1"/>
    <col min="10264" max="10411" width="9.140625" style="131" customWidth="1"/>
    <col min="10412" max="10496" width="11.42578125" style="131" customWidth="1"/>
    <col min="10497" max="10497" width="85.5703125" style="131" customWidth="1"/>
    <col min="10498" max="10498" width="11.7109375" style="131" bestFit="1" customWidth="1"/>
    <col min="10499" max="10499" width="11.7109375" style="131" customWidth="1"/>
    <col min="10500" max="10500" width="11.7109375" style="131" bestFit="1" customWidth="1"/>
    <col min="10501" max="10501" width="11.85546875" style="131" bestFit="1" customWidth="1"/>
    <col min="10502" max="10510" width="11.7109375" style="131" bestFit="1" customWidth="1"/>
    <col min="10511" max="10511" width="11.85546875" style="131" bestFit="1" customWidth="1"/>
    <col min="10512" max="10512" width="11.7109375" style="131" bestFit="1" customWidth="1"/>
    <col min="10513" max="10517" width="11.7109375" style="131" customWidth="1"/>
    <col min="10518" max="10518" width="11.7109375" style="131" bestFit="1" customWidth="1"/>
    <col min="10519" max="10519" width="14.85546875" style="131" customWidth="1"/>
    <col min="10520" max="10667" width="9.140625" style="131" customWidth="1"/>
    <col min="10668" max="10752" width="11.42578125" style="131" customWidth="1"/>
    <col min="10753" max="10753" width="85.5703125" style="131" customWidth="1"/>
    <col min="10754" max="10754" width="11.7109375" style="131" bestFit="1" customWidth="1"/>
    <col min="10755" max="10755" width="11.7109375" style="131" customWidth="1"/>
    <col min="10756" max="10756" width="11.7109375" style="131" bestFit="1" customWidth="1"/>
    <col min="10757" max="10757" width="11.85546875" style="131" bestFit="1" customWidth="1"/>
    <col min="10758" max="10766" width="11.7109375" style="131" bestFit="1" customWidth="1"/>
    <col min="10767" max="10767" width="11.85546875" style="131" bestFit="1" customWidth="1"/>
    <col min="10768" max="10768" width="11.7109375" style="131" bestFit="1" customWidth="1"/>
    <col min="10769" max="10773" width="11.7109375" style="131" customWidth="1"/>
    <col min="10774" max="10774" width="11.7109375" style="131" bestFit="1" customWidth="1"/>
    <col min="10775" max="10775" width="14.85546875" style="131" customWidth="1"/>
    <col min="10776" max="10923" width="9.140625" style="131" customWidth="1"/>
    <col min="10924" max="11008" width="11.42578125" style="131" customWidth="1"/>
    <col min="11009" max="11009" width="85.5703125" style="131" customWidth="1"/>
    <col min="11010" max="11010" width="11.7109375" style="131" bestFit="1" customWidth="1"/>
    <col min="11011" max="11011" width="11.7109375" style="131" customWidth="1"/>
    <col min="11012" max="11012" width="11.7109375" style="131" bestFit="1" customWidth="1"/>
    <col min="11013" max="11013" width="11.85546875" style="131" bestFit="1" customWidth="1"/>
    <col min="11014" max="11022" width="11.7109375" style="131" bestFit="1" customWidth="1"/>
    <col min="11023" max="11023" width="11.85546875" style="131" bestFit="1" customWidth="1"/>
    <col min="11024" max="11024" width="11.7109375" style="131" bestFit="1" customWidth="1"/>
    <col min="11025" max="11029" width="11.7109375" style="131" customWidth="1"/>
    <col min="11030" max="11030" width="11.7109375" style="131" bestFit="1" customWidth="1"/>
    <col min="11031" max="11031" width="14.85546875" style="131" customWidth="1"/>
    <col min="11032" max="11179" width="9.140625" style="131" customWidth="1"/>
    <col min="11180" max="11264" width="11.42578125" style="131" customWidth="1"/>
    <col min="11265" max="11265" width="85.5703125" style="131" customWidth="1"/>
    <col min="11266" max="11266" width="11.7109375" style="131" bestFit="1" customWidth="1"/>
    <col min="11267" max="11267" width="11.7109375" style="131" customWidth="1"/>
    <col min="11268" max="11268" width="11.7109375" style="131" bestFit="1" customWidth="1"/>
    <col min="11269" max="11269" width="11.85546875" style="131" bestFit="1" customWidth="1"/>
    <col min="11270" max="11278" width="11.7109375" style="131" bestFit="1" customWidth="1"/>
    <col min="11279" max="11279" width="11.85546875" style="131" bestFit="1" customWidth="1"/>
    <col min="11280" max="11280" width="11.7109375" style="131" bestFit="1" customWidth="1"/>
    <col min="11281" max="11285" width="11.7109375" style="131" customWidth="1"/>
    <col min="11286" max="11286" width="11.7109375" style="131" bestFit="1" customWidth="1"/>
    <col min="11287" max="11287" width="14.85546875" style="131" customWidth="1"/>
    <col min="11288" max="11435" width="9.140625" style="131" customWidth="1"/>
    <col min="11436" max="11520" width="11.42578125" style="131" customWidth="1"/>
    <col min="11521" max="11521" width="85.5703125" style="131" customWidth="1"/>
    <col min="11522" max="11522" width="11.7109375" style="131" bestFit="1" customWidth="1"/>
    <col min="11523" max="11523" width="11.7109375" style="131" customWidth="1"/>
    <col min="11524" max="11524" width="11.7109375" style="131" bestFit="1" customWidth="1"/>
    <col min="11525" max="11525" width="11.85546875" style="131" bestFit="1" customWidth="1"/>
    <col min="11526" max="11534" width="11.7109375" style="131" bestFit="1" customWidth="1"/>
    <col min="11535" max="11535" width="11.85546875" style="131" bestFit="1" customWidth="1"/>
    <col min="11536" max="11536" width="11.7109375" style="131" bestFit="1" customWidth="1"/>
    <col min="11537" max="11541" width="11.7109375" style="131" customWidth="1"/>
    <col min="11542" max="11542" width="11.7109375" style="131" bestFit="1" customWidth="1"/>
    <col min="11543" max="11543" width="14.85546875" style="131" customWidth="1"/>
    <col min="11544" max="11691" width="9.140625" style="131" customWidth="1"/>
    <col min="11692" max="11776" width="11.42578125" style="131" customWidth="1"/>
    <col min="11777" max="11777" width="85.5703125" style="131" customWidth="1"/>
    <col min="11778" max="11778" width="11.7109375" style="131" bestFit="1" customWidth="1"/>
    <col min="11779" max="11779" width="11.7109375" style="131" customWidth="1"/>
    <col min="11780" max="11780" width="11.7109375" style="131" bestFit="1" customWidth="1"/>
    <col min="11781" max="11781" width="11.85546875" style="131" bestFit="1" customWidth="1"/>
    <col min="11782" max="11790" width="11.7109375" style="131" bestFit="1" customWidth="1"/>
    <col min="11791" max="11791" width="11.85546875" style="131" bestFit="1" customWidth="1"/>
    <col min="11792" max="11792" width="11.7109375" style="131" bestFit="1" customWidth="1"/>
    <col min="11793" max="11797" width="11.7109375" style="131" customWidth="1"/>
    <col min="11798" max="11798" width="11.7109375" style="131" bestFit="1" customWidth="1"/>
    <col min="11799" max="11799" width="14.85546875" style="131" customWidth="1"/>
    <col min="11800" max="11947" width="9.140625" style="131" customWidth="1"/>
    <col min="11948" max="12032" width="11.42578125" style="131" customWidth="1"/>
    <col min="12033" max="12033" width="85.5703125" style="131" customWidth="1"/>
    <col min="12034" max="12034" width="11.7109375" style="131" bestFit="1" customWidth="1"/>
    <col min="12035" max="12035" width="11.7109375" style="131" customWidth="1"/>
    <col min="12036" max="12036" width="11.7109375" style="131" bestFit="1" customWidth="1"/>
    <col min="12037" max="12037" width="11.85546875" style="131" bestFit="1" customWidth="1"/>
    <col min="12038" max="12046" width="11.7109375" style="131" bestFit="1" customWidth="1"/>
    <col min="12047" max="12047" width="11.85546875" style="131" bestFit="1" customWidth="1"/>
    <col min="12048" max="12048" width="11.7109375" style="131" bestFit="1" customWidth="1"/>
    <col min="12049" max="12053" width="11.7109375" style="131" customWidth="1"/>
    <col min="12054" max="12054" width="11.7109375" style="131" bestFit="1" customWidth="1"/>
    <col min="12055" max="12055" width="14.85546875" style="131" customWidth="1"/>
    <col min="12056" max="12203" width="9.140625" style="131" customWidth="1"/>
    <col min="12204" max="12288" width="11.42578125" style="131" customWidth="1"/>
    <col min="12289" max="12289" width="85.5703125" style="131" customWidth="1"/>
    <col min="12290" max="12290" width="11.7109375" style="131" bestFit="1" customWidth="1"/>
    <col min="12291" max="12291" width="11.7109375" style="131" customWidth="1"/>
    <col min="12292" max="12292" width="11.7109375" style="131" bestFit="1" customWidth="1"/>
    <col min="12293" max="12293" width="11.85546875" style="131" bestFit="1" customWidth="1"/>
    <col min="12294" max="12302" width="11.7109375" style="131" bestFit="1" customWidth="1"/>
    <col min="12303" max="12303" width="11.85546875" style="131" bestFit="1" customWidth="1"/>
    <col min="12304" max="12304" width="11.7109375" style="131" bestFit="1" customWidth="1"/>
    <col min="12305" max="12309" width="11.7109375" style="131" customWidth="1"/>
    <col min="12310" max="12310" width="11.7109375" style="131" bestFit="1" customWidth="1"/>
    <col min="12311" max="12311" width="14.85546875" style="131" customWidth="1"/>
    <col min="12312" max="12459" width="9.140625" style="131" customWidth="1"/>
    <col min="12460" max="12544" width="11.42578125" style="131" customWidth="1"/>
    <col min="12545" max="12545" width="85.5703125" style="131" customWidth="1"/>
    <col min="12546" max="12546" width="11.7109375" style="131" bestFit="1" customWidth="1"/>
    <col min="12547" max="12547" width="11.7109375" style="131" customWidth="1"/>
    <col min="12548" max="12548" width="11.7109375" style="131" bestFit="1" customWidth="1"/>
    <col min="12549" max="12549" width="11.85546875" style="131" bestFit="1" customWidth="1"/>
    <col min="12550" max="12558" width="11.7109375" style="131" bestFit="1" customWidth="1"/>
    <col min="12559" max="12559" width="11.85546875" style="131" bestFit="1" customWidth="1"/>
    <col min="12560" max="12560" width="11.7109375" style="131" bestFit="1" customWidth="1"/>
    <col min="12561" max="12565" width="11.7109375" style="131" customWidth="1"/>
    <col min="12566" max="12566" width="11.7109375" style="131" bestFit="1" customWidth="1"/>
    <col min="12567" max="12567" width="14.85546875" style="131" customWidth="1"/>
    <col min="12568" max="12715" width="9.140625" style="131" customWidth="1"/>
    <col min="12716" max="12800" width="11.42578125" style="131" customWidth="1"/>
    <col min="12801" max="12801" width="85.5703125" style="131" customWidth="1"/>
    <col min="12802" max="12802" width="11.7109375" style="131" bestFit="1" customWidth="1"/>
    <col min="12803" max="12803" width="11.7109375" style="131" customWidth="1"/>
    <col min="12804" max="12804" width="11.7109375" style="131" bestFit="1" customWidth="1"/>
    <col min="12805" max="12805" width="11.85546875" style="131" bestFit="1" customWidth="1"/>
    <col min="12806" max="12814" width="11.7109375" style="131" bestFit="1" customWidth="1"/>
    <col min="12815" max="12815" width="11.85546875" style="131" bestFit="1" customWidth="1"/>
    <col min="12816" max="12816" width="11.7109375" style="131" bestFit="1" customWidth="1"/>
    <col min="12817" max="12821" width="11.7109375" style="131" customWidth="1"/>
    <col min="12822" max="12822" width="11.7109375" style="131" bestFit="1" customWidth="1"/>
    <col min="12823" max="12823" width="14.85546875" style="131" customWidth="1"/>
    <col min="12824" max="12971" width="9.140625" style="131" customWidth="1"/>
    <col min="12972" max="13056" width="11.42578125" style="131" customWidth="1"/>
    <col min="13057" max="13057" width="85.5703125" style="131" customWidth="1"/>
    <col min="13058" max="13058" width="11.7109375" style="131" bestFit="1" customWidth="1"/>
    <col min="13059" max="13059" width="11.7109375" style="131" customWidth="1"/>
    <col min="13060" max="13060" width="11.7109375" style="131" bestFit="1" customWidth="1"/>
    <col min="13061" max="13061" width="11.85546875" style="131" bestFit="1" customWidth="1"/>
    <col min="13062" max="13070" width="11.7109375" style="131" bestFit="1" customWidth="1"/>
    <col min="13071" max="13071" width="11.85546875" style="131" bestFit="1" customWidth="1"/>
    <col min="13072" max="13072" width="11.7109375" style="131" bestFit="1" customWidth="1"/>
    <col min="13073" max="13077" width="11.7109375" style="131" customWidth="1"/>
    <col min="13078" max="13078" width="11.7109375" style="131" bestFit="1" customWidth="1"/>
    <col min="13079" max="13079" width="14.85546875" style="131" customWidth="1"/>
    <col min="13080" max="13227" width="9.140625" style="131" customWidth="1"/>
    <col min="13228" max="13312" width="11.42578125" style="131" customWidth="1"/>
    <col min="13313" max="13313" width="85.5703125" style="131" customWidth="1"/>
    <col min="13314" max="13314" width="11.7109375" style="131" bestFit="1" customWidth="1"/>
    <col min="13315" max="13315" width="11.7109375" style="131" customWidth="1"/>
    <col min="13316" max="13316" width="11.7109375" style="131" bestFit="1" customWidth="1"/>
    <col min="13317" max="13317" width="11.85546875" style="131" bestFit="1" customWidth="1"/>
    <col min="13318" max="13326" width="11.7109375" style="131" bestFit="1" customWidth="1"/>
    <col min="13327" max="13327" width="11.85546875" style="131" bestFit="1" customWidth="1"/>
    <col min="13328" max="13328" width="11.7109375" style="131" bestFit="1" customWidth="1"/>
    <col min="13329" max="13333" width="11.7109375" style="131" customWidth="1"/>
    <col min="13334" max="13334" width="11.7109375" style="131" bestFit="1" customWidth="1"/>
    <col min="13335" max="13335" width="14.85546875" style="131" customWidth="1"/>
    <col min="13336" max="13483" width="9.140625" style="131" customWidth="1"/>
    <col min="13484" max="13568" width="11.42578125" style="131" customWidth="1"/>
    <col min="13569" max="13569" width="85.5703125" style="131" customWidth="1"/>
    <col min="13570" max="13570" width="11.7109375" style="131" bestFit="1" customWidth="1"/>
    <col min="13571" max="13571" width="11.7109375" style="131" customWidth="1"/>
    <col min="13572" max="13572" width="11.7109375" style="131" bestFit="1" customWidth="1"/>
    <col min="13573" max="13573" width="11.85546875" style="131" bestFit="1" customWidth="1"/>
    <col min="13574" max="13582" width="11.7109375" style="131" bestFit="1" customWidth="1"/>
    <col min="13583" max="13583" width="11.85546875" style="131" bestFit="1" customWidth="1"/>
    <col min="13584" max="13584" width="11.7109375" style="131" bestFit="1" customWidth="1"/>
    <col min="13585" max="13589" width="11.7109375" style="131" customWidth="1"/>
    <col min="13590" max="13590" width="11.7109375" style="131" bestFit="1" customWidth="1"/>
    <col min="13591" max="13591" width="14.85546875" style="131" customWidth="1"/>
    <col min="13592" max="13739" width="9.140625" style="131" customWidth="1"/>
    <col min="13740" max="13824" width="11.42578125" style="131" customWidth="1"/>
    <col min="13825" max="13825" width="85.5703125" style="131" customWidth="1"/>
    <col min="13826" max="13826" width="11.7109375" style="131" bestFit="1" customWidth="1"/>
    <col min="13827" max="13827" width="11.7109375" style="131" customWidth="1"/>
    <col min="13828" max="13828" width="11.7109375" style="131" bestFit="1" customWidth="1"/>
    <col min="13829" max="13829" width="11.85546875" style="131" bestFit="1" customWidth="1"/>
    <col min="13830" max="13838" width="11.7109375" style="131" bestFit="1" customWidth="1"/>
    <col min="13839" max="13839" width="11.85546875" style="131" bestFit="1" customWidth="1"/>
    <col min="13840" max="13840" width="11.7109375" style="131" bestFit="1" customWidth="1"/>
    <col min="13841" max="13845" width="11.7109375" style="131" customWidth="1"/>
    <col min="13846" max="13846" width="11.7109375" style="131" bestFit="1" customWidth="1"/>
    <col min="13847" max="13847" width="14.85546875" style="131" customWidth="1"/>
    <col min="13848" max="13995" width="9.140625" style="131" customWidth="1"/>
    <col min="13996" max="14080" width="11.42578125" style="131" customWidth="1"/>
    <col min="14081" max="14081" width="85.5703125" style="131" customWidth="1"/>
    <col min="14082" max="14082" width="11.7109375" style="131" bestFit="1" customWidth="1"/>
    <col min="14083" max="14083" width="11.7109375" style="131" customWidth="1"/>
    <col min="14084" max="14084" width="11.7109375" style="131" bestFit="1" customWidth="1"/>
    <col min="14085" max="14085" width="11.85546875" style="131" bestFit="1" customWidth="1"/>
    <col min="14086" max="14094" width="11.7109375" style="131" bestFit="1" customWidth="1"/>
    <col min="14095" max="14095" width="11.85546875" style="131" bestFit="1" customWidth="1"/>
    <col min="14096" max="14096" width="11.7109375" style="131" bestFit="1" customWidth="1"/>
    <col min="14097" max="14101" width="11.7109375" style="131" customWidth="1"/>
    <col min="14102" max="14102" width="11.7109375" style="131" bestFit="1" customWidth="1"/>
    <col min="14103" max="14103" width="14.85546875" style="131" customWidth="1"/>
    <col min="14104" max="14251" width="9.140625" style="131" customWidth="1"/>
    <col min="14252" max="14336" width="11.42578125" style="131" customWidth="1"/>
    <col min="14337" max="14337" width="85.5703125" style="131" customWidth="1"/>
    <col min="14338" max="14338" width="11.7109375" style="131" bestFit="1" customWidth="1"/>
    <col min="14339" max="14339" width="11.7109375" style="131" customWidth="1"/>
    <col min="14340" max="14340" width="11.7109375" style="131" bestFit="1" customWidth="1"/>
    <col min="14341" max="14341" width="11.85546875" style="131" bestFit="1" customWidth="1"/>
    <col min="14342" max="14350" width="11.7109375" style="131" bestFit="1" customWidth="1"/>
    <col min="14351" max="14351" width="11.85546875" style="131" bestFit="1" customWidth="1"/>
    <col min="14352" max="14352" width="11.7109375" style="131" bestFit="1" customWidth="1"/>
    <col min="14353" max="14357" width="11.7109375" style="131" customWidth="1"/>
    <col min="14358" max="14358" width="11.7109375" style="131" bestFit="1" customWidth="1"/>
    <col min="14359" max="14359" width="14.85546875" style="131" customWidth="1"/>
    <col min="14360" max="14507" width="9.140625" style="131" customWidth="1"/>
    <col min="14508" max="14592" width="11.42578125" style="131" customWidth="1"/>
    <col min="14593" max="14593" width="85.5703125" style="131" customWidth="1"/>
    <col min="14594" max="14594" width="11.7109375" style="131" bestFit="1" customWidth="1"/>
    <col min="14595" max="14595" width="11.7109375" style="131" customWidth="1"/>
    <col min="14596" max="14596" width="11.7109375" style="131" bestFit="1" customWidth="1"/>
    <col min="14597" max="14597" width="11.85546875" style="131" bestFit="1" customWidth="1"/>
    <col min="14598" max="14606" width="11.7109375" style="131" bestFit="1" customWidth="1"/>
    <col min="14607" max="14607" width="11.85546875" style="131" bestFit="1" customWidth="1"/>
    <col min="14608" max="14608" width="11.7109375" style="131" bestFit="1" customWidth="1"/>
    <col min="14609" max="14613" width="11.7109375" style="131" customWidth="1"/>
    <col min="14614" max="14614" width="11.7109375" style="131" bestFit="1" customWidth="1"/>
    <col min="14615" max="14615" width="14.85546875" style="131" customWidth="1"/>
    <col min="14616" max="14763" width="9.140625" style="131" customWidth="1"/>
    <col min="14764" max="14848" width="11.42578125" style="131" customWidth="1"/>
    <col min="14849" max="14849" width="85.5703125" style="131" customWidth="1"/>
    <col min="14850" max="14850" width="11.7109375" style="131" bestFit="1" customWidth="1"/>
    <col min="14851" max="14851" width="11.7109375" style="131" customWidth="1"/>
    <col min="14852" max="14852" width="11.7109375" style="131" bestFit="1" customWidth="1"/>
    <col min="14853" max="14853" width="11.85546875" style="131" bestFit="1" customWidth="1"/>
    <col min="14854" max="14862" width="11.7109375" style="131" bestFit="1" customWidth="1"/>
    <col min="14863" max="14863" width="11.85546875" style="131" bestFit="1" customWidth="1"/>
    <col min="14864" max="14864" width="11.7109375" style="131" bestFit="1" customWidth="1"/>
    <col min="14865" max="14869" width="11.7109375" style="131" customWidth="1"/>
    <col min="14870" max="14870" width="11.7109375" style="131" bestFit="1" customWidth="1"/>
    <col min="14871" max="14871" width="14.85546875" style="131" customWidth="1"/>
    <col min="14872" max="15019" width="9.140625" style="131" customWidth="1"/>
    <col min="15020" max="15104" width="11.42578125" style="131" customWidth="1"/>
    <col min="15105" max="15105" width="85.5703125" style="131" customWidth="1"/>
    <col min="15106" max="15106" width="11.7109375" style="131" bestFit="1" customWidth="1"/>
    <col min="15107" max="15107" width="11.7109375" style="131" customWidth="1"/>
    <col min="15108" max="15108" width="11.7109375" style="131" bestFit="1" customWidth="1"/>
    <col min="15109" max="15109" width="11.85546875" style="131" bestFit="1" customWidth="1"/>
    <col min="15110" max="15118" width="11.7109375" style="131" bestFit="1" customWidth="1"/>
    <col min="15119" max="15119" width="11.85546875" style="131" bestFit="1" customWidth="1"/>
    <col min="15120" max="15120" width="11.7109375" style="131" bestFit="1" customWidth="1"/>
    <col min="15121" max="15125" width="11.7109375" style="131" customWidth="1"/>
    <col min="15126" max="15126" width="11.7109375" style="131" bestFit="1" customWidth="1"/>
    <col min="15127" max="15127" width="14.85546875" style="131" customWidth="1"/>
    <col min="15128" max="15275" width="9.140625" style="131" customWidth="1"/>
    <col min="15276" max="15360" width="11.42578125" style="131" customWidth="1"/>
    <col min="15361" max="15361" width="85.5703125" style="131" customWidth="1"/>
    <col min="15362" max="15362" width="11.7109375" style="131" bestFit="1" customWidth="1"/>
    <col min="15363" max="15363" width="11.7109375" style="131" customWidth="1"/>
    <col min="15364" max="15364" width="11.7109375" style="131" bestFit="1" customWidth="1"/>
    <col min="15365" max="15365" width="11.85546875" style="131" bestFit="1" customWidth="1"/>
    <col min="15366" max="15374" width="11.7109375" style="131" bestFit="1" customWidth="1"/>
    <col min="15375" max="15375" width="11.85546875" style="131" bestFit="1" customWidth="1"/>
    <col min="15376" max="15376" width="11.7109375" style="131" bestFit="1" customWidth="1"/>
    <col min="15377" max="15381" width="11.7109375" style="131" customWidth="1"/>
    <col min="15382" max="15382" width="11.7109375" style="131" bestFit="1" customWidth="1"/>
    <col min="15383" max="15383" width="14.85546875" style="131" customWidth="1"/>
    <col min="15384" max="15531" width="9.140625" style="131" customWidth="1"/>
    <col min="15532" max="15616" width="11.42578125" style="131" customWidth="1"/>
    <col min="15617" max="15617" width="85.5703125" style="131" customWidth="1"/>
    <col min="15618" max="15618" width="11.7109375" style="131" bestFit="1" customWidth="1"/>
    <col min="15619" max="15619" width="11.7109375" style="131" customWidth="1"/>
    <col min="15620" max="15620" width="11.7109375" style="131" bestFit="1" customWidth="1"/>
    <col min="15621" max="15621" width="11.85546875" style="131" bestFit="1" customWidth="1"/>
    <col min="15622" max="15630" width="11.7109375" style="131" bestFit="1" customWidth="1"/>
    <col min="15631" max="15631" width="11.85546875" style="131" bestFit="1" customWidth="1"/>
    <col min="15632" max="15632" width="11.7109375" style="131" bestFit="1" customWidth="1"/>
    <col min="15633" max="15637" width="11.7109375" style="131" customWidth="1"/>
    <col min="15638" max="15638" width="11.7109375" style="131" bestFit="1" customWidth="1"/>
    <col min="15639" max="15639" width="14.85546875" style="131" customWidth="1"/>
    <col min="15640" max="15787" width="9.140625" style="131" customWidth="1"/>
    <col min="15788" max="15872" width="11.42578125" style="131" customWidth="1"/>
    <col min="15873" max="15873" width="85.5703125" style="131" customWidth="1"/>
    <col min="15874" max="15874" width="11.7109375" style="131" bestFit="1" customWidth="1"/>
    <col min="15875" max="15875" width="11.7109375" style="131" customWidth="1"/>
    <col min="15876" max="15876" width="11.7109375" style="131" bestFit="1" customWidth="1"/>
    <col min="15877" max="15877" width="11.85546875" style="131" bestFit="1" customWidth="1"/>
    <col min="15878" max="15886" width="11.7109375" style="131" bestFit="1" customWidth="1"/>
    <col min="15887" max="15887" width="11.85546875" style="131" bestFit="1" customWidth="1"/>
    <col min="15888" max="15888" width="11.7109375" style="131" bestFit="1" customWidth="1"/>
    <col min="15889" max="15893" width="11.7109375" style="131" customWidth="1"/>
    <col min="15894" max="15894" width="11.7109375" style="131" bestFit="1" customWidth="1"/>
    <col min="15895" max="15895" width="14.85546875" style="131" customWidth="1"/>
    <col min="15896" max="16043" width="9.140625" style="131" customWidth="1"/>
    <col min="16044" max="16128" width="11.42578125" style="131" customWidth="1"/>
    <col min="16129" max="16129" width="85.5703125" style="131" customWidth="1"/>
    <col min="16130" max="16130" width="11.7109375" style="131" bestFit="1" customWidth="1"/>
    <col min="16131" max="16131" width="11.7109375" style="131" customWidth="1"/>
    <col min="16132" max="16132" width="11.7109375" style="131" bestFit="1" customWidth="1"/>
    <col min="16133" max="16133" width="11.85546875" style="131" bestFit="1" customWidth="1"/>
    <col min="16134" max="16142" width="11.7109375" style="131" bestFit="1" customWidth="1"/>
    <col min="16143" max="16143" width="11.85546875" style="131" bestFit="1" customWidth="1"/>
    <col min="16144" max="16144" width="11.7109375" style="131" bestFit="1" customWidth="1"/>
    <col min="16145" max="16149" width="11.7109375" style="131" customWidth="1"/>
    <col min="16150" max="16150" width="11.7109375" style="131" bestFit="1" customWidth="1"/>
    <col min="16151" max="16151" width="14.85546875" style="131" customWidth="1"/>
    <col min="16152" max="16299" width="9.140625" style="131" customWidth="1"/>
    <col min="16300" max="16384" width="11.42578125" style="131" customWidth="1"/>
  </cols>
  <sheetData>
    <row r="1" spans="1:23" ht="30" customHeight="1">
      <c r="A1" s="718" t="s">
        <v>908</v>
      </c>
      <c r="B1" s="718"/>
      <c r="C1" s="718"/>
      <c r="D1" s="718"/>
      <c r="E1" s="718"/>
      <c r="F1" s="718"/>
      <c r="G1" s="718"/>
      <c r="H1" s="718"/>
      <c r="I1" s="718"/>
      <c r="J1" s="718"/>
      <c r="K1" s="718"/>
      <c r="L1" s="718"/>
      <c r="M1" s="718"/>
      <c r="N1" s="718"/>
      <c r="O1" s="718"/>
      <c r="P1" s="718"/>
      <c r="Q1" s="718"/>
      <c r="R1" s="718"/>
      <c r="S1" s="718"/>
      <c r="T1" s="718"/>
      <c r="U1" s="718"/>
      <c r="V1" s="718"/>
      <c r="W1" s="718"/>
    </row>
    <row r="2" spans="1:23" ht="15" customHeight="1">
      <c r="A2" s="719" t="s">
        <v>672</v>
      </c>
      <c r="B2" s="719"/>
      <c r="C2" s="719"/>
      <c r="D2" s="719"/>
      <c r="E2" s="719"/>
      <c r="F2" s="719"/>
      <c r="G2" s="719"/>
      <c r="H2" s="719"/>
      <c r="I2" s="719"/>
      <c r="J2" s="719"/>
      <c r="K2" s="719"/>
      <c r="L2" s="719"/>
      <c r="M2" s="719"/>
      <c r="N2" s="719"/>
      <c r="O2" s="719"/>
      <c r="P2" s="719"/>
      <c r="Q2" s="719"/>
      <c r="R2" s="719"/>
      <c r="S2" s="719"/>
      <c r="T2" s="719"/>
      <c r="U2" s="719"/>
      <c r="V2" s="719"/>
      <c r="W2" s="719"/>
    </row>
    <row r="3" spans="1:23" ht="15" customHeight="1">
      <c r="A3" s="719" t="s">
        <v>2</v>
      </c>
      <c r="B3" s="719"/>
      <c r="C3" s="719"/>
      <c r="D3" s="719"/>
      <c r="E3" s="719"/>
      <c r="F3" s="719"/>
      <c r="G3" s="719"/>
      <c r="H3" s="719"/>
      <c r="I3" s="719"/>
      <c r="J3" s="719"/>
      <c r="K3" s="719"/>
      <c r="L3" s="719"/>
      <c r="M3" s="719"/>
      <c r="N3" s="719"/>
      <c r="O3" s="719"/>
      <c r="P3" s="719"/>
      <c r="Q3" s="719"/>
      <c r="R3" s="719"/>
      <c r="S3" s="719"/>
      <c r="T3" s="719"/>
      <c r="U3" s="719"/>
      <c r="V3" s="719"/>
      <c r="W3" s="719"/>
    </row>
    <row r="4" spans="1:23" s="105" customFormat="1" ht="30" customHeight="1">
      <c r="A4" s="720" t="s">
        <v>673</v>
      </c>
      <c r="B4" s="720"/>
      <c r="C4" s="720"/>
      <c r="D4" s="720"/>
      <c r="E4" s="720"/>
      <c r="F4" s="720"/>
      <c r="G4" s="720"/>
      <c r="H4" s="720"/>
      <c r="I4" s="720"/>
      <c r="J4" s="720"/>
      <c r="K4" s="720"/>
      <c r="L4" s="720"/>
      <c r="M4" s="720"/>
      <c r="N4" s="720"/>
      <c r="O4" s="720"/>
      <c r="P4" s="720"/>
      <c r="Q4" s="720"/>
      <c r="R4" s="720"/>
      <c r="S4" s="720"/>
      <c r="T4" s="720"/>
      <c r="U4" s="720"/>
      <c r="V4" s="720"/>
      <c r="W4" s="720"/>
    </row>
    <row r="5" spans="1:23" ht="3.75" customHeight="1">
      <c r="A5" s="81"/>
      <c r="B5" s="81"/>
      <c r="C5" s="81"/>
      <c r="D5" s="81"/>
      <c r="E5" s="81"/>
      <c r="F5" s="81"/>
      <c r="G5" s="81"/>
      <c r="H5" s="81"/>
      <c r="I5" s="81"/>
      <c r="J5" s="305"/>
      <c r="K5" s="305"/>
      <c r="L5" s="305"/>
      <c r="M5" s="305"/>
      <c r="N5" s="305"/>
      <c r="O5" s="305"/>
      <c r="P5" s="305"/>
      <c r="Q5" s="305"/>
      <c r="R5" s="305"/>
      <c r="S5" s="305"/>
      <c r="T5" s="305"/>
      <c r="U5" s="305"/>
      <c r="V5" s="305"/>
      <c r="W5" s="305"/>
    </row>
    <row r="6" spans="1:23" s="112" customFormat="1" ht="30" customHeight="1" thickBot="1">
      <c r="A6" s="377"/>
      <c r="B6" s="176" t="s">
        <v>921</v>
      </c>
      <c r="C6" s="176" t="s">
        <v>922</v>
      </c>
      <c r="D6" s="176" t="s">
        <v>931</v>
      </c>
      <c r="E6" s="176" t="s">
        <v>932</v>
      </c>
      <c r="F6" s="176" t="s">
        <v>933</v>
      </c>
      <c r="G6" s="176" t="s">
        <v>934</v>
      </c>
      <c r="H6" s="176" t="s">
        <v>935</v>
      </c>
      <c r="I6" s="176" t="s">
        <v>936</v>
      </c>
      <c r="J6" s="176" t="s">
        <v>937</v>
      </c>
      <c r="K6" s="176" t="s">
        <v>938</v>
      </c>
      <c r="L6" s="176" t="s">
        <v>939</v>
      </c>
      <c r="M6" s="176" t="s">
        <v>940</v>
      </c>
      <c r="N6" s="176" t="s">
        <v>941</v>
      </c>
      <c r="O6" s="176" t="s">
        <v>942</v>
      </c>
      <c r="P6" s="176" t="s">
        <v>943</v>
      </c>
      <c r="Q6" s="176" t="s">
        <v>944</v>
      </c>
      <c r="R6" s="176" t="s">
        <v>945</v>
      </c>
      <c r="S6" s="176" t="s">
        <v>946</v>
      </c>
      <c r="T6" s="176" t="s">
        <v>947</v>
      </c>
      <c r="U6" s="176" t="s">
        <v>948</v>
      </c>
      <c r="V6" s="176" t="s">
        <v>949</v>
      </c>
      <c r="W6" s="388" t="s">
        <v>335</v>
      </c>
    </row>
    <row r="7" spans="1:23" s="380" customFormat="1" ht="15" customHeight="1">
      <c r="A7" s="378" t="s">
        <v>674</v>
      </c>
      <c r="B7" s="379">
        <v>0.17780000000000001</v>
      </c>
      <c r="C7" s="379">
        <v>0.20169999999999999</v>
      </c>
      <c r="D7" s="379">
        <v>0.1321</v>
      </c>
      <c r="E7" s="379">
        <v>0.17219999999999999</v>
      </c>
      <c r="F7" s="379">
        <v>0.1348</v>
      </c>
      <c r="G7" s="379">
        <v>0.12759999999999999</v>
      </c>
      <c r="H7" s="379">
        <v>0.1191</v>
      </c>
      <c r="I7" s="379">
        <v>0.15529999999999999</v>
      </c>
      <c r="J7" s="379">
        <v>0.127</v>
      </c>
      <c r="K7" s="379">
        <v>0.1971</v>
      </c>
      <c r="L7" s="379">
        <v>0.49459999999999998</v>
      </c>
      <c r="M7" s="379">
        <v>0.16059999999999999</v>
      </c>
      <c r="N7" s="379">
        <v>0.20480000000000001</v>
      </c>
      <c r="O7" s="379">
        <v>0.45660000000000001</v>
      </c>
      <c r="P7" s="379">
        <v>0.11559999999999999</v>
      </c>
      <c r="Q7" s="379">
        <v>0.76839999999999997</v>
      </c>
      <c r="R7" s="379">
        <v>0.1047</v>
      </c>
      <c r="S7" s="379">
        <v>0.23119999999999999</v>
      </c>
      <c r="T7" s="379">
        <v>0.22090000000000001</v>
      </c>
      <c r="U7" s="379">
        <v>0.31240000000000001</v>
      </c>
      <c r="V7" s="379">
        <v>0.27260000000000001</v>
      </c>
      <c r="W7" s="379">
        <v>0.19620000000000001</v>
      </c>
    </row>
    <row r="8" spans="1:23" ht="15" customHeight="1">
      <c r="A8" s="138" t="s">
        <v>675</v>
      </c>
      <c r="B8" s="139">
        <v>47203325.259999998</v>
      </c>
      <c r="C8" s="139">
        <v>20214651.219999999</v>
      </c>
      <c r="D8" s="139">
        <v>36795795.060000002</v>
      </c>
      <c r="E8" s="139">
        <v>14892515.029999999</v>
      </c>
      <c r="F8" s="139">
        <v>37311162.829999998</v>
      </c>
      <c r="G8" s="139">
        <v>8361196.4800000004</v>
      </c>
      <c r="H8" s="139">
        <v>35668364</v>
      </c>
      <c r="I8" s="139">
        <v>46180986.659999996</v>
      </c>
      <c r="J8" s="139">
        <v>4218133.22</v>
      </c>
      <c r="K8" s="139">
        <v>35497274.990000002</v>
      </c>
      <c r="L8" s="139">
        <v>5541234.9699999997</v>
      </c>
      <c r="M8" s="139">
        <v>5094189.83</v>
      </c>
      <c r="N8" s="139">
        <v>4478249.0599999996</v>
      </c>
      <c r="O8" s="139">
        <v>1686872.49</v>
      </c>
      <c r="P8" s="139">
        <v>4664144.2699999996</v>
      </c>
      <c r="Q8" s="139">
        <v>738377.54</v>
      </c>
      <c r="R8" s="139">
        <v>9601218.8499999996</v>
      </c>
      <c r="S8" s="139">
        <v>1742620.15</v>
      </c>
      <c r="T8" s="139">
        <v>14498876.67</v>
      </c>
      <c r="U8" s="139">
        <v>8297600.1900000004</v>
      </c>
      <c r="V8" s="139">
        <v>3431967.61</v>
      </c>
      <c r="W8" s="139">
        <v>1568959946.0899999</v>
      </c>
    </row>
    <row r="9" spans="1:23" ht="15" customHeight="1">
      <c r="A9" s="138" t="s">
        <v>676</v>
      </c>
      <c r="B9" s="139">
        <v>0</v>
      </c>
      <c r="C9" s="139">
        <v>0</v>
      </c>
      <c r="D9" s="139">
        <v>0</v>
      </c>
      <c r="E9" s="139">
        <v>0</v>
      </c>
      <c r="F9" s="139">
        <v>0</v>
      </c>
      <c r="G9" s="139">
        <v>0</v>
      </c>
      <c r="H9" s="139">
        <v>0</v>
      </c>
      <c r="I9" s="139">
        <v>0</v>
      </c>
      <c r="J9" s="139">
        <v>0</v>
      </c>
      <c r="K9" s="139">
        <v>0</v>
      </c>
      <c r="L9" s="139">
        <v>0</v>
      </c>
      <c r="M9" s="139">
        <v>0</v>
      </c>
      <c r="N9" s="139">
        <v>0</v>
      </c>
      <c r="O9" s="139">
        <v>0</v>
      </c>
      <c r="P9" s="139">
        <v>0</v>
      </c>
      <c r="Q9" s="139">
        <v>0</v>
      </c>
      <c r="R9" s="139">
        <v>0</v>
      </c>
      <c r="S9" s="139">
        <v>0</v>
      </c>
      <c r="T9" s="139">
        <v>0</v>
      </c>
      <c r="U9" s="139">
        <v>0</v>
      </c>
      <c r="V9" s="139">
        <v>0</v>
      </c>
      <c r="W9" s="139">
        <v>0</v>
      </c>
    </row>
    <row r="10" spans="1:23" s="331" customFormat="1" ht="15" customHeight="1">
      <c r="A10" s="138" t="s">
        <v>677</v>
      </c>
      <c r="B10" s="139">
        <v>61192859.450000003</v>
      </c>
      <c r="C10" s="139">
        <v>7678190.2400000002</v>
      </c>
      <c r="D10" s="139">
        <v>31614345.629999999</v>
      </c>
      <c r="E10" s="139">
        <v>16045388.49</v>
      </c>
      <c r="F10" s="139">
        <v>14404257.24</v>
      </c>
      <c r="G10" s="139">
        <v>6446915.9000000004</v>
      </c>
      <c r="H10" s="139">
        <v>26850489.93</v>
      </c>
      <c r="I10" s="139">
        <v>22659455.98</v>
      </c>
      <c r="J10" s="139">
        <v>3102581.09</v>
      </c>
      <c r="K10" s="139">
        <v>39087217.369999997</v>
      </c>
      <c r="L10" s="139">
        <v>11379003.84</v>
      </c>
      <c r="M10" s="139">
        <v>10352507.23</v>
      </c>
      <c r="N10" s="139">
        <v>4033779.54</v>
      </c>
      <c r="O10" s="139">
        <v>1795521.73</v>
      </c>
      <c r="P10" s="139">
        <v>2512916.2599999998</v>
      </c>
      <c r="Q10" s="139">
        <v>3025686.58</v>
      </c>
      <c r="R10" s="139">
        <v>8186828.0999999996</v>
      </c>
      <c r="S10" s="139">
        <v>436286.18</v>
      </c>
      <c r="T10" s="139">
        <v>16188542.859999999</v>
      </c>
      <c r="U10" s="139">
        <v>2907021.23</v>
      </c>
      <c r="V10" s="139">
        <v>3191250.18</v>
      </c>
      <c r="W10" s="139">
        <v>802181387.98000002</v>
      </c>
    </row>
    <row r="11" spans="1:23" s="331" customFormat="1" ht="15" customHeight="1">
      <c r="A11" s="138" t="s">
        <v>678</v>
      </c>
      <c r="B11" s="139">
        <v>85768742.349999994</v>
      </c>
      <c r="C11" s="139">
        <v>1524222.83</v>
      </c>
      <c r="D11" s="139">
        <v>44135159.049999997</v>
      </c>
      <c r="E11" s="139">
        <v>3046048.11</v>
      </c>
      <c r="F11" s="139">
        <v>30860162.510000002</v>
      </c>
      <c r="G11" s="139">
        <v>9714597.4100000001</v>
      </c>
      <c r="H11" s="139">
        <v>6985197.6500000004</v>
      </c>
      <c r="I11" s="139">
        <v>23708077.27</v>
      </c>
      <c r="J11" s="139">
        <v>9055539.9399999995</v>
      </c>
      <c r="K11" s="139">
        <v>45671233</v>
      </c>
      <c r="L11" s="139">
        <v>12595308.17</v>
      </c>
      <c r="M11" s="139">
        <v>7043554.4699999997</v>
      </c>
      <c r="N11" s="139">
        <v>15956668.74</v>
      </c>
      <c r="O11" s="139">
        <v>4709154.8600000003</v>
      </c>
      <c r="P11" s="139">
        <v>3079861.1</v>
      </c>
      <c r="Q11" s="139">
        <v>6512331.0499999998</v>
      </c>
      <c r="R11" s="139">
        <v>30801246.120000001</v>
      </c>
      <c r="S11" s="139">
        <v>5553226.0199999996</v>
      </c>
      <c r="T11" s="139">
        <v>28719010.379999999</v>
      </c>
      <c r="U11" s="139">
        <v>10888906.27</v>
      </c>
      <c r="V11" s="139">
        <v>2183358.25</v>
      </c>
      <c r="W11" s="139">
        <v>1086327825.0599999</v>
      </c>
    </row>
    <row r="12" spans="1:23" s="331" customFormat="1" ht="15" customHeight="1">
      <c r="A12" s="138" t="s">
        <v>679</v>
      </c>
      <c r="B12" s="139">
        <v>0</v>
      </c>
      <c r="C12" s="139">
        <v>0</v>
      </c>
      <c r="D12" s="139">
        <v>0</v>
      </c>
      <c r="E12" s="139">
        <v>0</v>
      </c>
      <c r="F12" s="139">
        <v>33384769.98</v>
      </c>
      <c r="G12" s="139">
        <v>42225.3</v>
      </c>
      <c r="H12" s="139">
        <v>27476807.73</v>
      </c>
      <c r="I12" s="139">
        <v>0</v>
      </c>
      <c r="J12" s="139">
        <v>0</v>
      </c>
      <c r="K12" s="139">
        <v>0</v>
      </c>
      <c r="L12" s="139">
        <v>0</v>
      </c>
      <c r="M12" s="139">
        <v>0</v>
      </c>
      <c r="N12" s="139">
        <v>0</v>
      </c>
      <c r="O12" s="139">
        <v>0</v>
      </c>
      <c r="P12" s="139">
        <v>0</v>
      </c>
      <c r="Q12" s="139">
        <v>0</v>
      </c>
      <c r="R12" s="139">
        <v>0</v>
      </c>
      <c r="S12" s="139">
        <v>0</v>
      </c>
      <c r="T12" s="139">
        <v>0</v>
      </c>
      <c r="U12" s="139">
        <v>0</v>
      </c>
      <c r="V12" s="139">
        <v>0</v>
      </c>
      <c r="W12" s="139">
        <v>291790841.19999999</v>
      </c>
    </row>
    <row r="13" spans="1:23" s="331" customFormat="1" ht="15" customHeight="1">
      <c r="A13" s="138" t="s">
        <v>680</v>
      </c>
      <c r="B13" s="139">
        <v>223932563.63999999</v>
      </c>
      <c r="C13" s="139">
        <v>121415070.67</v>
      </c>
      <c r="D13" s="139">
        <v>195130136.16</v>
      </c>
      <c r="E13" s="139">
        <v>102297710.8</v>
      </c>
      <c r="F13" s="139">
        <v>191312447.33000001</v>
      </c>
      <c r="G13" s="139">
        <v>107144507.48999999</v>
      </c>
      <c r="H13" s="139">
        <v>300075146.06</v>
      </c>
      <c r="I13" s="139">
        <v>270854775.48000002</v>
      </c>
      <c r="J13" s="139">
        <v>83069264.079999998</v>
      </c>
      <c r="K13" s="139">
        <v>239601743.37</v>
      </c>
      <c r="L13" s="139">
        <v>58898043.189999998</v>
      </c>
      <c r="M13" s="139">
        <v>68522514.909999996</v>
      </c>
      <c r="N13" s="139">
        <v>52610674.280000001</v>
      </c>
      <c r="O13" s="139">
        <v>21913493.859999999</v>
      </c>
      <c r="P13" s="139">
        <v>42521931.509999998</v>
      </c>
      <c r="Q13" s="139">
        <v>14084814.699999999</v>
      </c>
      <c r="R13" s="139">
        <v>95959590.599999994</v>
      </c>
      <c r="S13" s="139">
        <v>25731869.010000002</v>
      </c>
      <c r="T13" s="139">
        <v>135794839.99000001</v>
      </c>
      <c r="U13" s="139">
        <v>66578213.469999999</v>
      </c>
      <c r="V13" s="139">
        <v>23409131.239999998</v>
      </c>
      <c r="W13" s="139">
        <v>6810321718.0699997</v>
      </c>
    </row>
    <row r="14" spans="1:23" s="140" customFormat="1" ht="15" customHeight="1">
      <c r="A14" s="381" t="s">
        <v>681</v>
      </c>
      <c r="B14" s="382">
        <v>418097490.69999999</v>
      </c>
      <c r="C14" s="382">
        <v>150832134.96000001</v>
      </c>
      <c r="D14" s="382">
        <v>307675435.89999998</v>
      </c>
      <c r="E14" s="382">
        <v>136281662.43000001</v>
      </c>
      <c r="F14" s="382">
        <v>307272799.88999999</v>
      </c>
      <c r="G14" s="382">
        <v>131709442.58</v>
      </c>
      <c r="H14" s="382">
        <v>397056005.37</v>
      </c>
      <c r="I14" s="382">
        <v>363403295.38999999</v>
      </c>
      <c r="J14" s="382">
        <v>99445518.329999998</v>
      </c>
      <c r="K14" s="382">
        <v>359857468.73000002</v>
      </c>
      <c r="L14" s="382">
        <v>88413590.170000002</v>
      </c>
      <c r="M14" s="382">
        <v>91012766.439999998</v>
      </c>
      <c r="N14" s="382">
        <v>77079371.620000005</v>
      </c>
      <c r="O14" s="382">
        <v>30105042.940000001</v>
      </c>
      <c r="P14" s="382">
        <v>52778853.140000001</v>
      </c>
      <c r="Q14" s="382">
        <v>24361209.870000001</v>
      </c>
      <c r="R14" s="382">
        <v>144548883.66999999</v>
      </c>
      <c r="S14" s="382">
        <v>33464001.359999999</v>
      </c>
      <c r="T14" s="382">
        <v>195201269.90000001</v>
      </c>
      <c r="U14" s="382">
        <v>88671741.159999996</v>
      </c>
      <c r="V14" s="382">
        <v>32215707.280000001</v>
      </c>
      <c r="W14" s="382">
        <v>10559581718.4</v>
      </c>
    </row>
    <row r="15" spans="1:23" s="331" customFormat="1" ht="15" customHeight="1">
      <c r="A15" s="138" t="s">
        <v>682</v>
      </c>
      <c r="B15" s="139">
        <v>279055506.70499998</v>
      </c>
      <c r="C15" s="139">
        <v>123712820.133</v>
      </c>
      <c r="D15" s="139">
        <v>223520584.81099999</v>
      </c>
      <c r="E15" s="139">
        <v>107029812.553</v>
      </c>
      <c r="F15" s="139">
        <v>234661957.51800001</v>
      </c>
      <c r="G15" s="139">
        <v>113322858.34999999</v>
      </c>
      <c r="H15" s="139">
        <v>329545448.66850001</v>
      </c>
      <c r="I15" s="139">
        <v>287240705.31099999</v>
      </c>
      <c r="J15" s="139">
        <v>88217550.268000007</v>
      </c>
      <c r="K15" s="139">
        <v>270254803.34399998</v>
      </c>
      <c r="L15" s="139">
        <v>67471498.042999998</v>
      </c>
      <c r="M15" s="139">
        <v>74114793.591000006</v>
      </c>
      <c r="N15" s="139">
        <v>61395764.557999998</v>
      </c>
      <c r="O15" s="139">
        <v>24627175.636</v>
      </c>
      <c r="P15" s="139">
        <v>44564445.311999999</v>
      </c>
      <c r="Q15" s="139">
        <v>17946117.541000001</v>
      </c>
      <c r="R15" s="139">
        <v>112997579.28</v>
      </c>
      <c r="S15" s="139">
        <v>28595739.256000001</v>
      </c>
      <c r="T15" s="139">
        <v>153392053.752</v>
      </c>
      <c r="U15" s="139">
        <v>72604070.850999996</v>
      </c>
      <c r="V15" s="139">
        <v>25139060.401000001</v>
      </c>
      <c r="W15" s="139">
        <v>7732765039.0959997</v>
      </c>
    </row>
    <row r="16" spans="1:23" s="145" customFormat="1" ht="15" customHeight="1">
      <c r="A16" s="144" t="s">
        <v>683</v>
      </c>
      <c r="B16" s="333">
        <v>0.66739999999999999</v>
      </c>
      <c r="C16" s="333">
        <v>0.82020000000000004</v>
      </c>
      <c r="D16" s="333">
        <v>0.72650000000000003</v>
      </c>
      <c r="E16" s="333">
        <v>0.78539999999999999</v>
      </c>
      <c r="F16" s="333">
        <v>0.76370000000000005</v>
      </c>
      <c r="G16" s="333">
        <v>0.86040000000000005</v>
      </c>
      <c r="H16" s="333">
        <v>0.83</v>
      </c>
      <c r="I16" s="333">
        <v>0.79039999999999999</v>
      </c>
      <c r="J16" s="333">
        <v>0.8871</v>
      </c>
      <c r="K16" s="333">
        <v>0.751</v>
      </c>
      <c r="L16" s="333">
        <v>0.7631</v>
      </c>
      <c r="M16" s="333">
        <v>0.81430000000000002</v>
      </c>
      <c r="N16" s="333">
        <v>0.79649999999999999</v>
      </c>
      <c r="O16" s="333">
        <v>0.81799999999999995</v>
      </c>
      <c r="P16" s="333">
        <v>0.84440000000000004</v>
      </c>
      <c r="Q16" s="333">
        <v>0.73670000000000002</v>
      </c>
      <c r="R16" s="333">
        <v>0.78169999999999995</v>
      </c>
      <c r="S16" s="333">
        <v>0.85450000000000004</v>
      </c>
      <c r="T16" s="333">
        <v>0.78580000000000005</v>
      </c>
      <c r="U16" s="333">
        <v>0.81879999999999997</v>
      </c>
      <c r="V16" s="333">
        <v>0.78029999999999999</v>
      </c>
      <c r="W16" s="333">
        <v>0.73229999999999995</v>
      </c>
    </row>
    <row r="17" spans="1:23" s="331" customFormat="1" ht="15" customHeight="1">
      <c r="A17" s="381" t="s">
        <v>684</v>
      </c>
      <c r="B17" s="382">
        <v>27905550.670499999</v>
      </c>
      <c r="C17" s="382">
        <v>12371282.0133</v>
      </c>
      <c r="D17" s="382">
        <v>22352058.4811</v>
      </c>
      <c r="E17" s="382">
        <v>10702981.2553</v>
      </c>
      <c r="F17" s="382">
        <v>23466195.751800001</v>
      </c>
      <c r="G17" s="382">
        <v>11332285.835000001</v>
      </c>
      <c r="H17" s="382">
        <v>32954544.866900001</v>
      </c>
      <c r="I17" s="382">
        <v>28724070.531100001</v>
      </c>
      <c r="J17" s="382">
        <v>8821755.0267999992</v>
      </c>
      <c r="K17" s="382">
        <v>27025480.334399998</v>
      </c>
      <c r="L17" s="382">
        <v>6747149.8043</v>
      </c>
      <c r="M17" s="382">
        <v>7411479.3591</v>
      </c>
      <c r="N17" s="382">
        <v>6139576.4557999996</v>
      </c>
      <c r="O17" s="382">
        <v>2462717.5636</v>
      </c>
      <c r="P17" s="382">
        <v>4456444.5312000001</v>
      </c>
      <c r="Q17" s="382">
        <v>1794611.7541</v>
      </c>
      <c r="R17" s="382">
        <v>11299757.927999999</v>
      </c>
      <c r="S17" s="382">
        <v>2859573.9256000002</v>
      </c>
      <c r="T17" s="382">
        <v>15339205.3752</v>
      </c>
      <c r="U17" s="382">
        <v>7260407.0850999998</v>
      </c>
      <c r="V17" s="382">
        <v>2513906.0400999999</v>
      </c>
      <c r="W17" s="382">
        <v>773276503.90960002</v>
      </c>
    </row>
    <row r="18" spans="1:23" s="331" customFormat="1" ht="15" customHeight="1">
      <c r="A18" s="138" t="s">
        <v>685</v>
      </c>
      <c r="B18" s="139">
        <v>42551333</v>
      </c>
      <c r="C18" s="139">
        <v>25513643</v>
      </c>
      <c r="D18" s="139">
        <v>27624377</v>
      </c>
      <c r="E18" s="139">
        <v>15782806</v>
      </c>
      <c r="F18" s="139">
        <v>32556974</v>
      </c>
      <c r="G18" s="139">
        <v>14187680</v>
      </c>
      <c r="H18" s="139">
        <v>29508871</v>
      </c>
      <c r="I18" s="139">
        <v>45251874</v>
      </c>
      <c r="J18" s="139">
        <v>13000371</v>
      </c>
      <c r="K18" s="139">
        <v>44721136</v>
      </c>
      <c r="L18" s="139">
        <v>32527008</v>
      </c>
      <c r="M18" s="139">
        <v>11900740</v>
      </c>
      <c r="N18" s="139">
        <v>13308791</v>
      </c>
      <c r="O18" s="139">
        <v>9880387</v>
      </c>
      <c r="P18" s="139">
        <v>5373447</v>
      </c>
      <c r="Q18" s="139">
        <v>13789549</v>
      </c>
      <c r="R18" s="139">
        <v>13889490</v>
      </c>
      <c r="S18" s="139">
        <v>7886081</v>
      </c>
      <c r="T18" s="139">
        <v>29267311</v>
      </c>
      <c r="U18" s="139">
        <v>23882882</v>
      </c>
      <c r="V18" s="139">
        <v>6993203</v>
      </c>
      <c r="W18" s="139">
        <v>1418887373</v>
      </c>
    </row>
    <row r="19" spans="1:23" s="331" customFormat="1" ht="15" customHeight="1">
      <c r="A19" s="138" t="s">
        <v>686</v>
      </c>
      <c r="B19" s="139">
        <v>0</v>
      </c>
      <c r="C19" s="139">
        <v>0</v>
      </c>
      <c r="D19" s="139">
        <v>0</v>
      </c>
      <c r="E19" s="139">
        <v>0</v>
      </c>
      <c r="F19" s="139">
        <v>0</v>
      </c>
      <c r="G19" s="139">
        <v>0</v>
      </c>
      <c r="H19" s="139">
        <v>0</v>
      </c>
      <c r="I19" s="139">
        <v>0</v>
      </c>
      <c r="J19" s="139">
        <v>0</v>
      </c>
      <c r="K19" s="139">
        <v>0</v>
      </c>
      <c r="L19" s="139">
        <v>0</v>
      </c>
      <c r="M19" s="139">
        <v>0</v>
      </c>
      <c r="N19" s="139">
        <v>0</v>
      </c>
      <c r="O19" s="139">
        <v>0</v>
      </c>
      <c r="P19" s="139">
        <v>0</v>
      </c>
      <c r="Q19" s="139">
        <v>0</v>
      </c>
      <c r="R19" s="139">
        <v>0</v>
      </c>
      <c r="S19" s="139">
        <v>0</v>
      </c>
      <c r="T19" s="139">
        <v>0</v>
      </c>
      <c r="U19" s="139">
        <v>0</v>
      </c>
      <c r="V19" s="139">
        <v>0</v>
      </c>
      <c r="W19" s="139">
        <v>308146</v>
      </c>
    </row>
    <row r="20" spans="1:23" s="331" customFormat="1" ht="15" customHeight="1">
      <c r="A20" s="144" t="s">
        <v>687</v>
      </c>
      <c r="B20" s="139">
        <v>0</v>
      </c>
      <c r="C20" s="139">
        <v>0</v>
      </c>
      <c r="D20" s="139">
        <v>0</v>
      </c>
      <c r="E20" s="139">
        <v>0</v>
      </c>
      <c r="F20" s="139">
        <v>0</v>
      </c>
      <c r="G20" s="139">
        <v>0</v>
      </c>
      <c r="H20" s="139">
        <v>0</v>
      </c>
      <c r="I20" s="139">
        <v>0</v>
      </c>
      <c r="J20" s="139">
        <v>0</v>
      </c>
      <c r="K20" s="139">
        <v>0</v>
      </c>
      <c r="L20" s="139">
        <v>0</v>
      </c>
      <c r="M20" s="139">
        <v>0</v>
      </c>
      <c r="N20" s="139">
        <v>0</v>
      </c>
      <c r="O20" s="139">
        <v>0</v>
      </c>
      <c r="P20" s="139">
        <v>0</v>
      </c>
      <c r="Q20" s="139">
        <v>0</v>
      </c>
      <c r="R20" s="139">
        <v>0</v>
      </c>
      <c r="S20" s="139">
        <v>0</v>
      </c>
      <c r="T20" s="139">
        <v>0</v>
      </c>
      <c r="U20" s="139">
        <v>0</v>
      </c>
      <c r="V20" s="139">
        <v>0</v>
      </c>
      <c r="W20" s="139">
        <v>0</v>
      </c>
    </row>
    <row r="21" spans="1:23" s="331" customFormat="1" ht="15" customHeight="1">
      <c r="A21" s="138" t="s">
        <v>688</v>
      </c>
      <c r="B21" s="139">
        <v>0</v>
      </c>
      <c r="C21" s="139">
        <v>561974</v>
      </c>
      <c r="D21" s="139">
        <v>1457356</v>
      </c>
      <c r="E21" s="139">
        <v>0</v>
      </c>
      <c r="F21" s="139">
        <v>935085</v>
      </c>
      <c r="G21" s="139">
        <v>1933852</v>
      </c>
      <c r="H21" s="139">
        <v>0</v>
      </c>
      <c r="I21" s="139">
        <v>1417303</v>
      </c>
      <c r="J21" s="139">
        <v>2550822</v>
      </c>
      <c r="K21" s="139">
        <v>0</v>
      </c>
      <c r="L21" s="139">
        <v>0</v>
      </c>
      <c r="M21" s="139">
        <v>0</v>
      </c>
      <c r="N21" s="139">
        <v>867126</v>
      </c>
      <c r="O21" s="139">
        <v>990980</v>
      </c>
      <c r="P21" s="139">
        <v>600086</v>
      </c>
      <c r="Q21" s="139">
        <v>0</v>
      </c>
      <c r="R21" s="139">
        <v>2240641</v>
      </c>
      <c r="S21" s="139">
        <v>1275415</v>
      </c>
      <c r="T21" s="139">
        <v>0</v>
      </c>
      <c r="U21" s="139">
        <v>1200717</v>
      </c>
      <c r="V21" s="139">
        <v>140122</v>
      </c>
      <c r="W21" s="139">
        <v>29762412</v>
      </c>
    </row>
    <row r="22" spans="1:23" s="331" customFormat="1" ht="15" customHeight="1">
      <c r="A22" s="381" t="s">
        <v>689</v>
      </c>
      <c r="B22" s="382">
        <v>42551333</v>
      </c>
      <c r="C22" s="382">
        <v>24951669</v>
      </c>
      <c r="D22" s="382">
        <v>26167021</v>
      </c>
      <c r="E22" s="382">
        <v>15782806</v>
      </c>
      <c r="F22" s="382">
        <v>31621889</v>
      </c>
      <c r="G22" s="382">
        <v>12253828</v>
      </c>
      <c r="H22" s="382">
        <v>29508871</v>
      </c>
      <c r="I22" s="382">
        <v>43834571</v>
      </c>
      <c r="J22" s="382">
        <v>10449549</v>
      </c>
      <c r="K22" s="382">
        <v>44721136</v>
      </c>
      <c r="L22" s="382">
        <v>32527008</v>
      </c>
      <c r="M22" s="382">
        <v>11900740</v>
      </c>
      <c r="N22" s="382">
        <v>12441665</v>
      </c>
      <c r="O22" s="382">
        <v>8889407</v>
      </c>
      <c r="P22" s="382">
        <v>4773361</v>
      </c>
      <c r="Q22" s="382">
        <v>13789549</v>
      </c>
      <c r="R22" s="382">
        <v>11648849</v>
      </c>
      <c r="S22" s="382">
        <v>6610666</v>
      </c>
      <c r="T22" s="382">
        <v>29267311</v>
      </c>
      <c r="U22" s="382">
        <v>22682165</v>
      </c>
      <c r="V22" s="382">
        <v>6853081</v>
      </c>
      <c r="W22" s="382">
        <v>1388816815</v>
      </c>
    </row>
    <row r="23" spans="1:23" s="331" customFormat="1" ht="15" customHeight="1">
      <c r="A23" s="138" t="s">
        <v>690</v>
      </c>
      <c r="B23" s="139">
        <v>0</v>
      </c>
      <c r="C23" s="139">
        <v>0</v>
      </c>
      <c r="D23" s="139">
        <v>0</v>
      </c>
      <c r="E23" s="139">
        <v>0</v>
      </c>
      <c r="F23" s="139">
        <v>0</v>
      </c>
      <c r="G23" s="139">
        <v>0</v>
      </c>
      <c r="H23" s="139">
        <v>0</v>
      </c>
      <c r="I23" s="139">
        <v>0</v>
      </c>
      <c r="J23" s="139">
        <v>0</v>
      </c>
      <c r="K23" s="139">
        <v>0</v>
      </c>
      <c r="L23" s="139">
        <v>0</v>
      </c>
      <c r="M23" s="139">
        <v>0</v>
      </c>
      <c r="N23" s="139">
        <v>0</v>
      </c>
      <c r="O23" s="139">
        <v>0</v>
      </c>
      <c r="P23" s="139">
        <v>0</v>
      </c>
      <c r="Q23" s="139">
        <v>0</v>
      </c>
      <c r="R23" s="139">
        <v>0</v>
      </c>
      <c r="S23" s="139">
        <v>0</v>
      </c>
      <c r="T23" s="139">
        <v>0</v>
      </c>
      <c r="U23" s="139">
        <v>0</v>
      </c>
      <c r="V23" s="139">
        <v>0</v>
      </c>
      <c r="W23" s="139">
        <v>0</v>
      </c>
    </row>
    <row r="24" spans="1:23" s="331" customFormat="1" ht="15" customHeight="1">
      <c r="A24" s="138" t="s">
        <v>691</v>
      </c>
      <c r="B24" s="139">
        <v>0</v>
      </c>
      <c r="C24" s="139">
        <v>0</v>
      </c>
      <c r="D24" s="139">
        <v>0</v>
      </c>
      <c r="E24" s="139">
        <v>0</v>
      </c>
      <c r="F24" s="139">
        <v>102900</v>
      </c>
      <c r="G24" s="139">
        <v>0</v>
      </c>
      <c r="H24" s="139">
        <v>0</v>
      </c>
      <c r="I24" s="139">
        <v>0</v>
      </c>
      <c r="J24" s="139">
        <v>0</v>
      </c>
      <c r="K24" s="139">
        <v>0</v>
      </c>
      <c r="L24" s="139">
        <v>0</v>
      </c>
      <c r="M24" s="139">
        <v>0</v>
      </c>
      <c r="N24" s="139">
        <v>0</v>
      </c>
      <c r="O24" s="139">
        <v>0</v>
      </c>
      <c r="P24" s="139">
        <v>0</v>
      </c>
      <c r="Q24" s="139">
        <v>0</v>
      </c>
      <c r="R24" s="139">
        <v>0</v>
      </c>
      <c r="S24" s="139">
        <v>0</v>
      </c>
      <c r="T24" s="139">
        <v>0</v>
      </c>
      <c r="U24" s="139">
        <v>0</v>
      </c>
      <c r="V24" s="139">
        <v>0</v>
      </c>
      <c r="W24" s="139">
        <v>102900</v>
      </c>
    </row>
    <row r="25" spans="1:23" s="336" customFormat="1" ht="15" customHeight="1">
      <c r="A25" s="138" t="s">
        <v>692</v>
      </c>
      <c r="B25" s="139">
        <v>0</v>
      </c>
      <c r="C25" s="139">
        <v>0</v>
      </c>
      <c r="D25" s="139">
        <v>0</v>
      </c>
      <c r="E25" s="139">
        <v>0</v>
      </c>
      <c r="F25" s="139">
        <v>0</v>
      </c>
      <c r="G25" s="139">
        <v>0</v>
      </c>
      <c r="H25" s="139">
        <v>0</v>
      </c>
      <c r="I25" s="139">
        <v>0</v>
      </c>
      <c r="J25" s="139">
        <v>0</v>
      </c>
      <c r="K25" s="139">
        <v>0</v>
      </c>
      <c r="L25" s="139">
        <v>0</v>
      </c>
      <c r="M25" s="139">
        <v>0</v>
      </c>
      <c r="N25" s="139">
        <v>0</v>
      </c>
      <c r="O25" s="139">
        <v>0</v>
      </c>
      <c r="P25" s="139">
        <v>0</v>
      </c>
      <c r="Q25" s="139">
        <v>0</v>
      </c>
      <c r="R25" s="139">
        <v>0</v>
      </c>
      <c r="S25" s="139">
        <v>0</v>
      </c>
      <c r="T25" s="139">
        <v>0</v>
      </c>
      <c r="U25" s="139">
        <v>0</v>
      </c>
      <c r="V25" s="139">
        <v>0</v>
      </c>
      <c r="W25" s="139">
        <v>0</v>
      </c>
    </row>
    <row r="26" spans="1:23" s="331" customFormat="1" ht="15" customHeight="1">
      <c r="A26" s="138" t="s">
        <v>693</v>
      </c>
      <c r="B26" s="139">
        <v>0</v>
      </c>
      <c r="C26" s="139">
        <v>0</v>
      </c>
      <c r="D26" s="139">
        <v>0</v>
      </c>
      <c r="E26" s="139">
        <v>0</v>
      </c>
      <c r="F26" s="139">
        <v>-102900</v>
      </c>
      <c r="G26" s="139">
        <v>0</v>
      </c>
      <c r="H26" s="139">
        <v>0</v>
      </c>
      <c r="I26" s="139">
        <v>0</v>
      </c>
      <c r="J26" s="139">
        <v>0</v>
      </c>
      <c r="K26" s="139">
        <v>0</v>
      </c>
      <c r="L26" s="139">
        <v>0</v>
      </c>
      <c r="M26" s="139">
        <v>0</v>
      </c>
      <c r="N26" s="139">
        <v>0</v>
      </c>
      <c r="O26" s="139">
        <v>0</v>
      </c>
      <c r="P26" s="139">
        <v>0</v>
      </c>
      <c r="Q26" s="139">
        <v>0</v>
      </c>
      <c r="R26" s="139">
        <v>0</v>
      </c>
      <c r="S26" s="139">
        <v>0</v>
      </c>
      <c r="T26" s="139">
        <v>0</v>
      </c>
      <c r="U26" s="139">
        <v>0</v>
      </c>
      <c r="V26" s="139">
        <v>0</v>
      </c>
      <c r="W26" s="139">
        <v>-102900</v>
      </c>
    </row>
    <row r="27" spans="1:23" s="337" customFormat="1" ht="15" customHeight="1">
      <c r="A27" s="144" t="s">
        <v>694</v>
      </c>
      <c r="B27" s="139">
        <v>7052010</v>
      </c>
      <c r="C27" s="139">
        <v>0</v>
      </c>
      <c r="D27" s="139">
        <v>3353779</v>
      </c>
      <c r="E27" s="139">
        <v>2652634</v>
      </c>
      <c r="F27" s="139">
        <v>0</v>
      </c>
      <c r="G27" s="139">
        <v>2202953</v>
      </c>
      <c r="H27" s="139">
        <v>9734890</v>
      </c>
      <c r="I27" s="139">
        <v>779695</v>
      </c>
      <c r="J27" s="139">
        <v>756366</v>
      </c>
      <c r="K27" s="139">
        <v>8549483</v>
      </c>
      <c r="L27" s="139">
        <v>843148</v>
      </c>
      <c r="M27" s="139">
        <v>0</v>
      </c>
      <c r="N27" s="139">
        <v>131000</v>
      </c>
      <c r="O27" s="139">
        <v>2355334</v>
      </c>
      <c r="P27" s="139">
        <v>379548</v>
      </c>
      <c r="Q27" s="139">
        <v>0</v>
      </c>
      <c r="R27" s="139">
        <v>184393</v>
      </c>
      <c r="S27" s="139">
        <v>0</v>
      </c>
      <c r="T27" s="139">
        <v>4622386</v>
      </c>
      <c r="U27" s="139">
        <v>0</v>
      </c>
      <c r="V27" s="139">
        <v>0</v>
      </c>
      <c r="W27" s="139">
        <v>128555167</v>
      </c>
    </row>
    <row r="28" spans="1:23" s="338" customFormat="1" ht="15" customHeight="1">
      <c r="A28" s="144" t="s">
        <v>695</v>
      </c>
      <c r="B28" s="139">
        <v>0</v>
      </c>
      <c r="C28" s="139">
        <v>0</v>
      </c>
      <c r="D28" s="139">
        <v>0</v>
      </c>
      <c r="E28" s="139">
        <v>0</v>
      </c>
      <c r="F28" s="139">
        <v>0</v>
      </c>
      <c r="G28" s="139">
        <v>0</v>
      </c>
      <c r="H28" s="139">
        <v>0</v>
      </c>
      <c r="I28" s="139">
        <v>0</v>
      </c>
      <c r="J28" s="139">
        <v>0</v>
      </c>
      <c r="K28" s="139">
        <v>0</v>
      </c>
      <c r="L28" s="139">
        <v>0</v>
      </c>
      <c r="M28" s="139">
        <v>0</v>
      </c>
      <c r="N28" s="139">
        <v>0</v>
      </c>
      <c r="O28" s="139">
        <v>0</v>
      </c>
      <c r="P28" s="139">
        <v>0</v>
      </c>
      <c r="Q28" s="139">
        <v>0</v>
      </c>
      <c r="R28" s="139">
        <v>0</v>
      </c>
      <c r="S28" s="139">
        <v>0</v>
      </c>
      <c r="T28" s="139">
        <v>0</v>
      </c>
      <c r="U28" s="139">
        <v>0</v>
      </c>
      <c r="V28" s="139">
        <v>0</v>
      </c>
      <c r="W28" s="139">
        <v>0</v>
      </c>
    </row>
    <row r="29" spans="1:23" s="331" customFormat="1" ht="15" customHeight="1">
      <c r="A29" s="383" t="s">
        <v>696</v>
      </c>
      <c r="B29" s="382">
        <v>7052010</v>
      </c>
      <c r="C29" s="382">
        <v>0</v>
      </c>
      <c r="D29" s="382">
        <v>3353779</v>
      </c>
      <c r="E29" s="382">
        <v>2652634</v>
      </c>
      <c r="F29" s="382">
        <v>0</v>
      </c>
      <c r="G29" s="382">
        <v>2202953</v>
      </c>
      <c r="H29" s="382">
        <v>9734890</v>
      </c>
      <c r="I29" s="382">
        <v>779695</v>
      </c>
      <c r="J29" s="382">
        <v>756366</v>
      </c>
      <c r="K29" s="382">
        <v>8549483</v>
      </c>
      <c r="L29" s="382">
        <v>843148</v>
      </c>
      <c r="M29" s="382">
        <v>0</v>
      </c>
      <c r="N29" s="382">
        <v>131000</v>
      </c>
      <c r="O29" s="382">
        <v>2355334</v>
      </c>
      <c r="P29" s="382">
        <v>379548</v>
      </c>
      <c r="Q29" s="382">
        <v>0</v>
      </c>
      <c r="R29" s="382">
        <v>184393</v>
      </c>
      <c r="S29" s="382">
        <v>0</v>
      </c>
      <c r="T29" s="382">
        <v>4622386</v>
      </c>
      <c r="U29" s="382">
        <v>0</v>
      </c>
      <c r="V29" s="382">
        <v>0</v>
      </c>
      <c r="W29" s="382">
        <v>128555167</v>
      </c>
    </row>
    <row r="30" spans="1:23" s="331" customFormat="1" ht="15" customHeight="1">
      <c r="A30" s="144" t="s">
        <v>697</v>
      </c>
      <c r="B30" s="139">
        <v>0</v>
      </c>
      <c r="C30" s="139">
        <v>0</v>
      </c>
      <c r="D30" s="139">
        <v>0</v>
      </c>
      <c r="E30" s="139">
        <v>0</v>
      </c>
      <c r="F30" s="139">
        <v>0</v>
      </c>
      <c r="G30" s="139">
        <v>0</v>
      </c>
      <c r="H30" s="139">
        <v>0</v>
      </c>
      <c r="I30" s="139">
        <v>0</v>
      </c>
      <c r="J30" s="139">
        <v>0</v>
      </c>
      <c r="K30" s="139">
        <v>0</v>
      </c>
      <c r="L30" s="139">
        <v>0</v>
      </c>
      <c r="M30" s="139">
        <v>0</v>
      </c>
      <c r="N30" s="139">
        <v>0</v>
      </c>
      <c r="O30" s="139">
        <v>0</v>
      </c>
      <c r="P30" s="139">
        <v>0</v>
      </c>
      <c r="Q30" s="139">
        <v>0</v>
      </c>
      <c r="R30" s="139">
        <v>0</v>
      </c>
      <c r="S30" s="139">
        <v>0</v>
      </c>
      <c r="T30" s="139">
        <v>0</v>
      </c>
      <c r="U30" s="139">
        <v>0</v>
      </c>
      <c r="V30" s="139">
        <v>0</v>
      </c>
      <c r="W30" s="139">
        <v>0</v>
      </c>
    </row>
    <row r="31" spans="1:23" s="331" customFormat="1" ht="15" customHeight="1">
      <c r="A31" s="144" t="s">
        <v>698</v>
      </c>
      <c r="B31" s="139">
        <v>0</v>
      </c>
      <c r="C31" s="139">
        <v>0</v>
      </c>
      <c r="D31" s="139">
        <v>0</v>
      </c>
      <c r="E31" s="139">
        <v>0</v>
      </c>
      <c r="F31" s="139">
        <v>0</v>
      </c>
      <c r="G31" s="139">
        <v>0</v>
      </c>
      <c r="H31" s="139">
        <v>0</v>
      </c>
      <c r="I31" s="139">
        <v>0</v>
      </c>
      <c r="J31" s="139">
        <v>0</v>
      </c>
      <c r="K31" s="139">
        <v>0</v>
      </c>
      <c r="L31" s="139">
        <v>0</v>
      </c>
      <c r="M31" s="139">
        <v>0</v>
      </c>
      <c r="N31" s="139">
        <v>0</v>
      </c>
      <c r="O31" s="139">
        <v>0</v>
      </c>
      <c r="P31" s="139">
        <v>0</v>
      </c>
      <c r="Q31" s="139">
        <v>0</v>
      </c>
      <c r="R31" s="139">
        <v>0</v>
      </c>
      <c r="S31" s="139">
        <v>0</v>
      </c>
      <c r="T31" s="139">
        <v>0</v>
      </c>
      <c r="U31" s="139">
        <v>0</v>
      </c>
      <c r="V31" s="139">
        <v>0</v>
      </c>
      <c r="W31" s="139">
        <v>0</v>
      </c>
    </row>
    <row r="32" spans="1:23" s="331" customFormat="1" ht="15" customHeight="1">
      <c r="A32" s="381" t="s">
        <v>699</v>
      </c>
      <c r="B32" s="382">
        <v>49603343</v>
      </c>
      <c r="C32" s="382">
        <v>24951669</v>
      </c>
      <c r="D32" s="382">
        <v>29520800</v>
      </c>
      <c r="E32" s="382">
        <v>18435440</v>
      </c>
      <c r="F32" s="382">
        <v>31621889</v>
      </c>
      <c r="G32" s="382">
        <v>14456781</v>
      </c>
      <c r="H32" s="382">
        <v>39243761</v>
      </c>
      <c r="I32" s="382">
        <v>44614266</v>
      </c>
      <c r="J32" s="382">
        <v>11205915</v>
      </c>
      <c r="K32" s="382">
        <v>53270619</v>
      </c>
      <c r="L32" s="382">
        <v>33370156</v>
      </c>
      <c r="M32" s="382">
        <v>11900740</v>
      </c>
      <c r="N32" s="382">
        <v>12572665</v>
      </c>
      <c r="O32" s="382">
        <v>11244741</v>
      </c>
      <c r="P32" s="382">
        <v>5152909</v>
      </c>
      <c r="Q32" s="382">
        <v>13789549</v>
      </c>
      <c r="R32" s="382">
        <v>11833242</v>
      </c>
      <c r="S32" s="382">
        <v>6610666</v>
      </c>
      <c r="T32" s="382">
        <v>33889697</v>
      </c>
      <c r="U32" s="382">
        <v>22682165</v>
      </c>
      <c r="V32" s="382">
        <v>6853081</v>
      </c>
      <c r="W32" s="382">
        <v>1517371982</v>
      </c>
    </row>
    <row r="33" spans="1:23" ht="15" customHeight="1">
      <c r="A33" s="138" t="s">
        <v>700</v>
      </c>
      <c r="B33" s="139">
        <v>21697792.329500001</v>
      </c>
      <c r="C33" s="139">
        <v>12580386.9867</v>
      </c>
      <c r="D33" s="139">
        <v>7168741.5188999996</v>
      </c>
      <c r="E33" s="139">
        <v>7732458.7446999997</v>
      </c>
      <c r="F33" s="139">
        <v>8155693.2482000003</v>
      </c>
      <c r="G33" s="139">
        <v>3124495.165</v>
      </c>
      <c r="H33" s="139">
        <v>6289216.1332</v>
      </c>
      <c r="I33" s="139">
        <v>15890195.468900001</v>
      </c>
      <c r="J33" s="139">
        <v>2384159.9731999999</v>
      </c>
      <c r="K33" s="139">
        <v>26245138.665600002</v>
      </c>
      <c r="L33" s="139">
        <v>26623006.195700001</v>
      </c>
      <c r="M33" s="139">
        <v>4489260.6409</v>
      </c>
      <c r="N33" s="139">
        <v>6433088.5442000004</v>
      </c>
      <c r="O33" s="139">
        <v>8782023.4364</v>
      </c>
      <c r="P33" s="139">
        <v>696464.46880000003</v>
      </c>
      <c r="Q33" s="139">
        <v>11994937.2459</v>
      </c>
      <c r="R33" s="139">
        <v>533484.07200000004</v>
      </c>
      <c r="S33" s="139">
        <v>3751092.0743999998</v>
      </c>
      <c r="T33" s="139">
        <v>18550491.6248</v>
      </c>
      <c r="U33" s="139">
        <v>15421757.914899999</v>
      </c>
      <c r="V33" s="139">
        <v>4339174.9599000001</v>
      </c>
      <c r="W33" s="139">
        <v>744095478.09039998</v>
      </c>
    </row>
    <row r="34" spans="1:23" s="386" customFormat="1" ht="15" customHeight="1">
      <c r="A34" s="138" t="s">
        <v>701</v>
      </c>
      <c r="B34" s="149">
        <v>0.1681</v>
      </c>
      <c r="C34" s="149">
        <v>6.2600000000000003E-2</v>
      </c>
      <c r="D34" s="149">
        <v>0.12609999999999999</v>
      </c>
      <c r="E34" s="149">
        <v>6.0100000000000001E-2</v>
      </c>
      <c r="F34" s="149">
        <v>0.28070000000000001</v>
      </c>
      <c r="G34" s="149">
        <v>0.1368</v>
      </c>
      <c r="H34" s="149">
        <v>0.1082</v>
      </c>
      <c r="I34" s="149">
        <v>0.3735</v>
      </c>
      <c r="J34" s="149">
        <v>0.2505</v>
      </c>
      <c r="K34" s="149">
        <v>8.6099999999999996E-2</v>
      </c>
      <c r="L34" s="149">
        <v>5.33E-2</v>
      </c>
      <c r="M34" s="149">
        <v>0.13550000000000001</v>
      </c>
      <c r="N34" s="149">
        <v>0.18379999999999999</v>
      </c>
      <c r="O34" s="149">
        <v>0.2898</v>
      </c>
      <c r="P34" s="149">
        <v>0.26579999999999998</v>
      </c>
      <c r="Q34" s="149">
        <v>2.8500000000000001E-2</v>
      </c>
      <c r="R34" s="149">
        <v>0.40620000000000001</v>
      </c>
      <c r="S34" s="149">
        <v>3.5799999999999998E-2</v>
      </c>
      <c r="T34" s="149">
        <v>9.0899999999999995E-2</v>
      </c>
      <c r="U34" s="149">
        <v>0.1603</v>
      </c>
      <c r="V34" s="149">
        <v>0.15670000000000001</v>
      </c>
      <c r="W34" s="149">
        <v>0.14560000000000001</v>
      </c>
    </row>
    <row r="35" spans="1:23" ht="3.75" customHeight="1" thickBot="1">
      <c r="A35" s="95"/>
      <c r="B35" s="95"/>
      <c r="C35" s="95"/>
      <c r="D35" s="95"/>
      <c r="E35" s="95"/>
      <c r="F35" s="95"/>
      <c r="G35" s="95"/>
      <c r="H35" s="95"/>
      <c r="I35" s="95"/>
      <c r="J35" s="95"/>
      <c r="K35" s="95"/>
      <c r="L35" s="95"/>
      <c r="M35" s="95"/>
      <c r="N35" s="95"/>
      <c r="O35" s="95"/>
      <c r="P35" s="95"/>
      <c r="Q35" s="95"/>
      <c r="R35" s="95"/>
      <c r="S35" s="95"/>
      <c r="T35" s="95"/>
      <c r="U35" s="95"/>
      <c r="V35" s="95"/>
      <c r="W35" s="95"/>
    </row>
    <row r="36" spans="1:23" ht="15" customHeight="1" thickTop="1">
      <c r="A36" s="202" t="s">
        <v>702</v>
      </c>
      <c r="B36" s="81"/>
      <c r="C36" s="81"/>
      <c r="D36" s="81"/>
      <c r="E36" s="81"/>
      <c r="F36" s="81"/>
      <c r="G36" s="81"/>
      <c r="H36" s="81"/>
      <c r="I36" s="81"/>
      <c r="J36" s="305"/>
      <c r="K36" s="305"/>
      <c r="L36" s="305"/>
      <c r="M36" s="305"/>
      <c r="N36" s="305"/>
      <c r="O36" s="305"/>
      <c r="P36" s="305"/>
      <c r="Q36" s="305"/>
      <c r="R36" s="305"/>
      <c r="S36" s="305"/>
      <c r="T36" s="305"/>
      <c r="U36" s="305"/>
      <c r="V36" s="305"/>
      <c r="W36" s="305"/>
    </row>
    <row r="37" spans="1:23" ht="15" customHeight="1">
      <c r="A37" s="81"/>
      <c r="B37" s="81"/>
      <c r="C37" s="81"/>
      <c r="D37" s="81"/>
      <c r="E37" s="81"/>
      <c r="F37" s="81"/>
      <c r="G37" s="81"/>
      <c r="H37" s="81"/>
      <c r="I37" s="81"/>
      <c r="J37" s="305"/>
      <c r="K37" s="305"/>
      <c r="L37" s="305"/>
      <c r="M37" s="305"/>
      <c r="N37" s="305"/>
      <c r="O37" s="305"/>
      <c r="P37" s="305"/>
      <c r="Q37" s="305"/>
      <c r="R37" s="305"/>
      <c r="S37" s="305"/>
      <c r="T37" s="305"/>
      <c r="U37" s="305"/>
      <c r="V37" s="305"/>
      <c r="W37" s="305"/>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V24"/>
  <sheetViews>
    <sheetView zoomScaleNormal="100" workbookViewId="0">
      <selection activeCell="A3" sqref="A3:U3"/>
    </sheetView>
  </sheetViews>
  <sheetFormatPr baseColWidth="10" defaultColWidth="9.140625" defaultRowHeight="12.75"/>
  <cols>
    <col min="1" max="1" width="37.7109375" style="153" customWidth="1"/>
    <col min="2" max="2" width="12.85546875" style="131" customWidth="1"/>
    <col min="3" max="18" width="13" style="131" customWidth="1"/>
    <col min="19" max="19" width="13" style="124" customWidth="1"/>
    <col min="20" max="21" width="13" style="131" customWidth="1"/>
    <col min="22" max="256" width="11.42578125" style="131" customWidth="1"/>
    <col min="257" max="257" width="37.7109375" style="131" customWidth="1"/>
    <col min="258" max="258" width="12.85546875" style="131" customWidth="1"/>
    <col min="259" max="277" width="13" style="131" customWidth="1"/>
    <col min="278" max="512" width="11.42578125" style="131" customWidth="1"/>
    <col min="513" max="513" width="37.7109375" style="131" customWidth="1"/>
    <col min="514" max="514" width="12.85546875" style="131" customWidth="1"/>
    <col min="515" max="533" width="13" style="131" customWidth="1"/>
    <col min="534" max="768" width="11.42578125" style="131" customWidth="1"/>
    <col min="769" max="769" width="37.7109375" style="131" customWidth="1"/>
    <col min="770" max="770" width="12.85546875" style="131" customWidth="1"/>
    <col min="771" max="789" width="13" style="131" customWidth="1"/>
    <col min="790" max="1024" width="11.42578125" style="131" customWidth="1"/>
    <col min="1025" max="1025" width="37.7109375" style="131" customWidth="1"/>
    <col min="1026" max="1026" width="12.85546875" style="131" customWidth="1"/>
    <col min="1027" max="1045" width="13" style="131" customWidth="1"/>
    <col min="1046" max="1280" width="11.42578125" style="131" customWidth="1"/>
    <col min="1281" max="1281" width="37.7109375" style="131" customWidth="1"/>
    <col min="1282" max="1282" width="12.85546875" style="131" customWidth="1"/>
    <col min="1283" max="1301" width="13" style="131" customWidth="1"/>
    <col min="1302" max="1536" width="11.42578125" style="131" customWidth="1"/>
    <col min="1537" max="1537" width="37.7109375" style="131" customWidth="1"/>
    <col min="1538" max="1538" width="12.85546875" style="131" customWidth="1"/>
    <col min="1539" max="1557" width="13" style="131" customWidth="1"/>
    <col min="1558" max="1792" width="11.42578125" style="131" customWidth="1"/>
    <col min="1793" max="1793" width="37.7109375" style="131" customWidth="1"/>
    <col min="1794" max="1794" width="12.85546875" style="131" customWidth="1"/>
    <col min="1795" max="1813" width="13" style="131" customWidth="1"/>
    <col min="1814" max="2048" width="11.42578125" style="131" customWidth="1"/>
    <col min="2049" max="2049" width="37.7109375" style="131" customWidth="1"/>
    <col min="2050" max="2050" width="12.85546875" style="131" customWidth="1"/>
    <col min="2051" max="2069" width="13" style="131" customWidth="1"/>
    <col min="2070" max="2304" width="11.42578125" style="131" customWidth="1"/>
    <col min="2305" max="2305" width="37.7109375" style="131" customWidth="1"/>
    <col min="2306" max="2306" width="12.85546875" style="131" customWidth="1"/>
    <col min="2307" max="2325" width="13" style="131" customWidth="1"/>
    <col min="2326" max="2560" width="11.42578125" style="131" customWidth="1"/>
    <col min="2561" max="2561" width="37.7109375" style="131" customWidth="1"/>
    <col min="2562" max="2562" width="12.85546875" style="131" customWidth="1"/>
    <col min="2563" max="2581" width="13" style="131" customWidth="1"/>
    <col min="2582" max="2816" width="11.42578125" style="131" customWidth="1"/>
    <col min="2817" max="2817" width="37.7109375" style="131" customWidth="1"/>
    <col min="2818" max="2818" width="12.85546875" style="131" customWidth="1"/>
    <col min="2819" max="2837" width="13" style="131" customWidth="1"/>
    <col min="2838" max="3072" width="11.42578125" style="131" customWidth="1"/>
    <col min="3073" max="3073" width="37.7109375" style="131" customWidth="1"/>
    <col min="3074" max="3074" width="12.85546875" style="131" customWidth="1"/>
    <col min="3075" max="3093" width="13" style="131" customWidth="1"/>
    <col min="3094" max="3328" width="11.42578125" style="131" customWidth="1"/>
    <col min="3329" max="3329" width="37.7109375" style="131" customWidth="1"/>
    <col min="3330" max="3330" width="12.85546875" style="131" customWidth="1"/>
    <col min="3331" max="3349" width="13" style="131" customWidth="1"/>
    <col min="3350" max="3584" width="11.42578125" style="131" customWidth="1"/>
    <col min="3585" max="3585" width="37.7109375" style="131" customWidth="1"/>
    <col min="3586" max="3586" width="12.85546875" style="131" customWidth="1"/>
    <col min="3587" max="3605" width="13" style="131" customWidth="1"/>
    <col min="3606" max="3840" width="11.42578125" style="131" customWidth="1"/>
    <col min="3841" max="3841" width="37.7109375" style="131" customWidth="1"/>
    <col min="3842" max="3842" width="12.85546875" style="131" customWidth="1"/>
    <col min="3843" max="3861" width="13" style="131" customWidth="1"/>
    <col min="3862" max="4096" width="11.42578125" style="131" customWidth="1"/>
    <col min="4097" max="4097" width="37.7109375" style="131" customWidth="1"/>
    <col min="4098" max="4098" width="12.85546875" style="131" customWidth="1"/>
    <col min="4099" max="4117" width="13" style="131" customWidth="1"/>
    <col min="4118" max="4352" width="11.42578125" style="131" customWidth="1"/>
    <col min="4353" max="4353" width="37.7109375" style="131" customWidth="1"/>
    <col min="4354" max="4354" width="12.85546875" style="131" customWidth="1"/>
    <col min="4355" max="4373" width="13" style="131" customWidth="1"/>
    <col min="4374" max="4608" width="11.42578125" style="131" customWidth="1"/>
    <col min="4609" max="4609" width="37.7109375" style="131" customWidth="1"/>
    <col min="4610" max="4610" width="12.85546875" style="131" customWidth="1"/>
    <col min="4611" max="4629" width="13" style="131" customWidth="1"/>
    <col min="4630" max="4864" width="11.42578125" style="131" customWidth="1"/>
    <col min="4865" max="4865" width="37.7109375" style="131" customWidth="1"/>
    <col min="4866" max="4866" width="12.85546875" style="131" customWidth="1"/>
    <col min="4867" max="4885" width="13" style="131" customWidth="1"/>
    <col min="4886" max="5120" width="11.42578125" style="131" customWidth="1"/>
    <col min="5121" max="5121" width="37.7109375" style="131" customWidth="1"/>
    <col min="5122" max="5122" width="12.85546875" style="131" customWidth="1"/>
    <col min="5123" max="5141" width="13" style="131" customWidth="1"/>
    <col min="5142" max="5376" width="11.42578125" style="131" customWidth="1"/>
    <col min="5377" max="5377" width="37.7109375" style="131" customWidth="1"/>
    <col min="5378" max="5378" width="12.85546875" style="131" customWidth="1"/>
    <col min="5379" max="5397" width="13" style="131" customWidth="1"/>
    <col min="5398" max="5632" width="11.42578125" style="131" customWidth="1"/>
    <col min="5633" max="5633" width="37.7109375" style="131" customWidth="1"/>
    <col min="5634" max="5634" width="12.85546875" style="131" customWidth="1"/>
    <col min="5635" max="5653" width="13" style="131" customWidth="1"/>
    <col min="5654" max="5888" width="11.42578125" style="131" customWidth="1"/>
    <col min="5889" max="5889" width="37.7109375" style="131" customWidth="1"/>
    <col min="5890" max="5890" width="12.85546875" style="131" customWidth="1"/>
    <col min="5891" max="5909" width="13" style="131" customWidth="1"/>
    <col min="5910" max="6144" width="11.42578125" style="131" customWidth="1"/>
    <col min="6145" max="6145" width="37.7109375" style="131" customWidth="1"/>
    <col min="6146" max="6146" width="12.85546875" style="131" customWidth="1"/>
    <col min="6147" max="6165" width="13" style="131" customWidth="1"/>
    <col min="6166" max="6400" width="11.42578125" style="131" customWidth="1"/>
    <col min="6401" max="6401" width="37.7109375" style="131" customWidth="1"/>
    <col min="6402" max="6402" width="12.85546875" style="131" customWidth="1"/>
    <col min="6403" max="6421" width="13" style="131" customWidth="1"/>
    <col min="6422" max="6656" width="11.42578125" style="131" customWidth="1"/>
    <col min="6657" max="6657" width="37.7109375" style="131" customWidth="1"/>
    <col min="6658" max="6658" width="12.85546875" style="131" customWidth="1"/>
    <col min="6659" max="6677" width="13" style="131" customWidth="1"/>
    <col min="6678" max="6912" width="11.42578125" style="131" customWidth="1"/>
    <col min="6913" max="6913" width="37.7109375" style="131" customWidth="1"/>
    <col min="6914" max="6914" width="12.85546875" style="131" customWidth="1"/>
    <col min="6915" max="6933" width="13" style="131" customWidth="1"/>
    <col min="6934" max="7168" width="11.42578125" style="131" customWidth="1"/>
    <col min="7169" max="7169" width="37.7109375" style="131" customWidth="1"/>
    <col min="7170" max="7170" width="12.85546875" style="131" customWidth="1"/>
    <col min="7171" max="7189" width="13" style="131" customWidth="1"/>
    <col min="7190" max="7424" width="11.42578125" style="131" customWidth="1"/>
    <col min="7425" max="7425" width="37.7109375" style="131" customWidth="1"/>
    <col min="7426" max="7426" width="12.85546875" style="131" customWidth="1"/>
    <col min="7427" max="7445" width="13" style="131" customWidth="1"/>
    <col min="7446" max="7680" width="11.42578125" style="131" customWidth="1"/>
    <col min="7681" max="7681" width="37.7109375" style="131" customWidth="1"/>
    <col min="7682" max="7682" width="12.85546875" style="131" customWidth="1"/>
    <col min="7683" max="7701" width="13" style="131" customWidth="1"/>
    <col min="7702" max="7936" width="11.42578125" style="131" customWidth="1"/>
    <col min="7937" max="7937" width="37.7109375" style="131" customWidth="1"/>
    <col min="7938" max="7938" width="12.85546875" style="131" customWidth="1"/>
    <col min="7939" max="7957" width="13" style="131" customWidth="1"/>
    <col min="7958" max="8192" width="11.42578125" style="131" customWidth="1"/>
    <col min="8193" max="8193" width="37.7109375" style="131" customWidth="1"/>
    <col min="8194" max="8194" width="12.85546875" style="131" customWidth="1"/>
    <col min="8195" max="8213" width="13" style="131" customWidth="1"/>
    <col min="8214" max="8448" width="11.42578125" style="131" customWidth="1"/>
    <col min="8449" max="8449" width="37.7109375" style="131" customWidth="1"/>
    <col min="8450" max="8450" width="12.85546875" style="131" customWidth="1"/>
    <col min="8451" max="8469" width="13" style="131" customWidth="1"/>
    <col min="8470" max="8704" width="11.42578125" style="131" customWidth="1"/>
    <col min="8705" max="8705" width="37.7109375" style="131" customWidth="1"/>
    <col min="8706" max="8706" width="12.85546875" style="131" customWidth="1"/>
    <col min="8707" max="8725" width="13" style="131" customWidth="1"/>
    <col min="8726" max="8960" width="11.42578125" style="131" customWidth="1"/>
    <col min="8961" max="8961" width="37.7109375" style="131" customWidth="1"/>
    <col min="8962" max="8962" width="12.85546875" style="131" customWidth="1"/>
    <col min="8963" max="8981" width="13" style="131" customWidth="1"/>
    <col min="8982" max="9216" width="11.42578125" style="131" customWidth="1"/>
    <col min="9217" max="9217" width="37.7109375" style="131" customWidth="1"/>
    <col min="9218" max="9218" width="12.85546875" style="131" customWidth="1"/>
    <col min="9219" max="9237" width="13" style="131" customWidth="1"/>
    <col min="9238" max="9472" width="11.42578125" style="131" customWidth="1"/>
    <col min="9473" max="9473" width="37.7109375" style="131" customWidth="1"/>
    <col min="9474" max="9474" width="12.85546875" style="131" customWidth="1"/>
    <col min="9475" max="9493" width="13" style="131" customWidth="1"/>
    <col min="9494" max="9728" width="11.42578125" style="131" customWidth="1"/>
    <col min="9729" max="9729" width="37.7109375" style="131" customWidth="1"/>
    <col min="9730" max="9730" width="12.85546875" style="131" customWidth="1"/>
    <col min="9731" max="9749" width="13" style="131" customWidth="1"/>
    <col min="9750" max="9984" width="11.42578125" style="131" customWidth="1"/>
    <col min="9985" max="9985" width="37.7109375" style="131" customWidth="1"/>
    <col min="9986" max="9986" width="12.85546875" style="131" customWidth="1"/>
    <col min="9987" max="10005" width="13" style="131" customWidth="1"/>
    <col min="10006" max="10240" width="11.42578125" style="131" customWidth="1"/>
    <col min="10241" max="10241" width="37.7109375" style="131" customWidth="1"/>
    <col min="10242" max="10242" width="12.85546875" style="131" customWidth="1"/>
    <col min="10243" max="10261" width="13" style="131" customWidth="1"/>
    <col min="10262" max="10496" width="11.42578125" style="131" customWidth="1"/>
    <col min="10497" max="10497" width="37.7109375" style="131" customWidth="1"/>
    <col min="10498" max="10498" width="12.85546875" style="131" customWidth="1"/>
    <col min="10499" max="10517" width="13" style="131" customWidth="1"/>
    <col min="10518" max="10752" width="11.42578125" style="131" customWidth="1"/>
    <col min="10753" max="10753" width="37.7109375" style="131" customWidth="1"/>
    <col min="10754" max="10754" width="12.85546875" style="131" customWidth="1"/>
    <col min="10755" max="10773" width="13" style="131" customWidth="1"/>
    <col min="10774" max="11008" width="11.42578125" style="131" customWidth="1"/>
    <col min="11009" max="11009" width="37.7109375" style="131" customWidth="1"/>
    <col min="11010" max="11010" width="12.85546875" style="131" customWidth="1"/>
    <col min="11011" max="11029" width="13" style="131" customWidth="1"/>
    <col min="11030" max="11264" width="11.42578125" style="131" customWidth="1"/>
    <col min="11265" max="11265" width="37.7109375" style="131" customWidth="1"/>
    <col min="11266" max="11266" width="12.85546875" style="131" customWidth="1"/>
    <col min="11267" max="11285" width="13" style="131" customWidth="1"/>
    <col min="11286" max="11520" width="11.42578125" style="131" customWidth="1"/>
    <col min="11521" max="11521" width="37.7109375" style="131" customWidth="1"/>
    <col min="11522" max="11522" width="12.85546875" style="131" customWidth="1"/>
    <col min="11523" max="11541" width="13" style="131" customWidth="1"/>
    <col min="11542" max="11776" width="11.42578125" style="131" customWidth="1"/>
    <col min="11777" max="11777" width="37.7109375" style="131" customWidth="1"/>
    <col min="11778" max="11778" width="12.85546875" style="131" customWidth="1"/>
    <col min="11779" max="11797" width="13" style="131" customWidth="1"/>
    <col min="11798" max="12032" width="11.42578125" style="131" customWidth="1"/>
    <col min="12033" max="12033" width="37.7109375" style="131" customWidth="1"/>
    <col min="12034" max="12034" width="12.85546875" style="131" customWidth="1"/>
    <col min="12035" max="12053" width="13" style="131" customWidth="1"/>
    <col min="12054" max="12288" width="11.42578125" style="131" customWidth="1"/>
    <col min="12289" max="12289" width="37.7109375" style="131" customWidth="1"/>
    <col min="12290" max="12290" width="12.85546875" style="131" customWidth="1"/>
    <col min="12291" max="12309" width="13" style="131" customWidth="1"/>
    <col min="12310" max="12544" width="11.42578125" style="131" customWidth="1"/>
    <col min="12545" max="12545" width="37.7109375" style="131" customWidth="1"/>
    <col min="12546" max="12546" width="12.85546875" style="131" customWidth="1"/>
    <col min="12547" max="12565" width="13" style="131" customWidth="1"/>
    <col min="12566" max="12800" width="11.42578125" style="131" customWidth="1"/>
    <col min="12801" max="12801" width="37.7109375" style="131" customWidth="1"/>
    <col min="12802" max="12802" width="12.85546875" style="131" customWidth="1"/>
    <col min="12803" max="12821" width="13" style="131" customWidth="1"/>
    <col min="12822" max="13056" width="11.42578125" style="131" customWidth="1"/>
    <col min="13057" max="13057" width="37.7109375" style="131" customWidth="1"/>
    <col min="13058" max="13058" width="12.85546875" style="131" customWidth="1"/>
    <col min="13059" max="13077" width="13" style="131" customWidth="1"/>
    <col min="13078" max="13312" width="11.42578125" style="131" customWidth="1"/>
    <col min="13313" max="13313" width="37.7109375" style="131" customWidth="1"/>
    <col min="13314" max="13314" width="12.85546875" style="131" customWidth="1"/>
    <col min="13315" max="13333" width="13" style="131" customWidth="1"/>
    <col min="13334" max="13568" width="11.42578125" style="131" customWidth="1"/>
    <col min="13569" max="13569" width="37.7109375" style="131" customWidth="1"/>
    <col min="13570" max="13570" width="12.85546875" style="131" customWidth="1"/>
    <col min="13571" max="13589" width="13" style="131" customWidth="1"/>
    <col min="13590" max="13824" width="11.42578125" style="131" customWidth="1"/>
    <col min="13825" max="13825" width="37.7109375" style="131" customWidth="1"/>
    <col min="13826" max="13826" width="12.85546875" style="131" customWidth="1"/>
    <col min="13827" max="13845" width="13" style="131" customWidth="1"/>
    <col min="13846" max="14080" width="11.42578125" style="131" customWidth="1"/>
    <col min="14081" max="14081" width="37.7109375" style="131" customWidth="1"/>
    <col min="14082" max="14082" width="12.85546875" style="131" customWidth="1"/>
    <col min="14083" max="14101" width="13" style="131" customWidth="1"/>
    <col min="14102" max="14336" width="11.42578125" style="131" customWidth="1"/>
    <col min="14337" max="14337" width="37.7109375" style="131" customWidth="1"/>
    <col min="14338" max="14338" width="12.85546875" style="131" customWidth="1"/>
    <col min="14339" max="14357" width="13" style="131" customWidth="1"/>
    <col min="14358" max="14592" width="11.42578125" style="131" customWidth="1"/>
    <col min="14593" max="14593" width="37.7109375" style="131" customWidth="1"/>
    <col min="14594" max="14594" width="12.85546875" style="131" customWidth="1"/>
    <col min="14595" max="14613" width="13" style="131" customWidth="1"/>
    <col min="14614" max="14848" width="11.42578125" style="131" customWidth="1"/>
    <col min="14849" max="14849" width="37.7109375" style="131" customWidth="1"/>
    <col min="14850" max="14850" width="12.85546875" style="131" customWidth="1"/>
    <col min="14851" max="14869" width="13" style="131" customWidth="1"/>
    <col min="14870" max="15104" width="11.42578125" style="131" customWidth="1"/>
    <col min="15105" max="15105" width="37.7109375" style="131" customWidth="1"/>
    <col min="15106" max="15106" width="12.85546875" style="131" customWidth="1"/>
    <col min="15107" max="15125" width="13" style="131" customWidth="1"/>
    <col min="15126" max="15360" width="11.42578125" style="131" customWidth="1"/>
    <col min="15361" max="15361" width="37.7109375" style="131" customWidth="1"/>
    <col min="15362" max="15362" width="12.85546875" style="131" customWidth="1"/>
    <col min="15363" max="15381" width="13" style="131" customWidth="1"/>
    <col min="15382" max="15616" width="11.42578125" style="131" customWidth="1"/>
    <col min="15617" max="15617" width="37.7109375" style="131" customWidth="1"/>
    <col min="15618" max="15618" width="12.85546875" style="131" customWidth="1"/>
    <col min="15619" max="15637" width="13" style="131" customWidth="1"/>
    <col min="15638" max="15872" width="11.42578125" style="131" customWidth="1"/>
    <col min="15873" max="15873" width="37.7109375" style="131" customWidth="1"/>
    <col min="15874" max="15874" width="12.85546875" style="131" customWidth="1"/>
    <col min="15875" max="15893" width="13" style="131" customWidth="1"/>
    <col min="15894" max="16128" width="11.42578125" style="131" customWidth="1"/>
    <col min="16129" max="16129" width="37.7109375" style="131" customWidth="1"/>
    <col min="16130" max="16130" width="12.85546875" style="131" customWidth="1"/>
    <col min="16131" max="16149" width="13" style="131" customWidth="1"/>
    <col min="16150" max="16384" width="11.42578125" style="131" customWidth="1"/>
  </cols>
  <sheetData>
    <row r="1" spans="1:22" s="154" customFormat="1" ht="30" customHeight="1">
      <c r="A1" s="718" t="s">
        <v>908</v>
      </c>
      <c r="B1" s="718"/>
      <c r="C1" s="718"/>
      <c r="D1" s="718"/>
      <c r="E1" s="718"/>
      <c r="F1" s="718"/>
      <c r="G1" s="718"/>
      <c r="H1" s="718"/>
      <c r="I1" s="718"/>
      <c r="J1" s="718"/>
      <c r="K1" s="718"/>
      <c r="L1" s="718"/>
      <c r="M1" s="718"/>
      <c r="N1" s="718"/>
      <c r="O1" s="718"/>
      <c r="P1" s="718"/>
      <c r="Q1" s="718"/>
      <c r="R1" s="718"/>
      <c r="S1" s="718"/>
      <c r="T1" s="718"/>
      <c r="U1" s="718"/>
    </row>
    <row r="2" spans="1:22" s="154" customFormat="1" ht="15" customHeight="1">
      <c r="A2" s="719" t="s">
        <v>703</v>
      </c>
      <c r="B2" s="719"/>
      <c r="C2" s="719"/>
      <c r="D2" s="719"/>
      <c r="E2" s="719"/>
      <c r="F2" s="719"/>
      <c r="G2" s="719"/>
      <c r="H2" s="719"/>
      <c r="I2" s="719"/>
      <c r="J2" s="719"/>
      <c r="K2" s="719"/>
      <c r="L2" s="719"/>
      <c r="M2" s="719"/>
      <c r="N2" s="719"/>
      <c r="O2" s="719"/>
      <c r="P2" s="719"/>
      <c r="Q2" s="719"/>
      <c r="R2" s="719"/>
      <c r="S2" s="719"/>
      <c r="T2" s="719"/>
      <c r="U2" s="719"/>
    </row>
    <row r="3" spans="1:22" s="154" customFormat="1" ht="15" customHeight="1">
      <c r="A3" s="719" t="s">
        <v>2</v>
      </c>
      <c r="B3" s="719"/>
      <c r="C3" s="719"/>
      <c r="D3" s="719"/>
      <c r="E3" s="719"/>
      <c r="F3" s="719"/>
      <c r="G3" s="719"/>
      <c r="H3" s="719"/>
      <c r="I3" s="719"/>
      <c r="J3" s="719"/>
      <c r="K3" s="719"/>
      <c r="L3" s="719"/>
      <c r="M3" s="719"/>
      <c r="N3" s="719"/>
      <c r="O3" s="719"/>
      <c r="P3" s="719"/>
      <c r="Q3" s="719"/>
      <c r="R3" s="719"/>
      <c r="S3" s="719"/>
      <c r="T3" s="719"/>
      <c r="U3" s="719"/>
    </row>
    <row r="4" spans="1:22" s="155" customFormat="1" ht="30" customHeight="1">
      <c r="A4" s="720" t="s">
        <v>3</v>
      </c>
      <c r="B4" s="720"/>
      <c r="C4" s="720"/>
      <c r="D4" s="720"/>
      <c r="E4" s="720"/>
      <c r="F4" s="720"/>
      <c r="G4" s="720"/>
      <c r="H4" s="720"/>
      <c r="I4" s="720"/>
      <c r="J4" s="720"/>
      <c r="K4" s="720"/>
      <c r="L4" s="720"/>
      <c r="M4" s="720"/>
      <c r="N4" s="720"/>
      <c r="O4" s="720"/>
      <c r="P4" s="720"/>
      <c r="Q4" s="720"/>
      <c r="R4" s="720"/>
      <c r="S4" s="720"/>
      <c r="T4" s="720"/>
      <c r="U4" s="720"/>
    </row>
    <row r="5" spans="1:22" ht="3.75" customHeight="1">
      <c r="A5" s="156"/>
      <c r="B5" s="81"/>
      <c r="C5" s="157"/>
      <c r="D5" s="157"/>
      <c r="E5" s="157"/>
      <c r="F5" s="157"/>
      <c r="G5" s="157"/>
      <c r="H5" s="81"/>
      <c r="I5" s="81"/>
      <c r="J5" s="81"/>
      <c r="K5" s="158"/>
      <c r="L5" s="158"/>
      <c r="M5" s="81"/>
      <c r="N5" s="81"/>
      <c r="O5" s="81"/>
      <c r="P5" s="81"/>
      <c r="Q5" s="81"/>
      <c r="R5" s="81"/>
      <c r="S5" s="81"/>
    </row>
    <row r="6" spans="1:22" ht="30" customHeight="1">
      <c r="A6" s="341"/>
      <c r="B6" s="342" t="s">
        <v>909</v>
      </c>
      <c r="C6" s="342" t="s">
        <v>911</v>
      </c>
      <c r="D6" s="342" t="s">
        <v>910</v>
      </c>
      <c r="E6" s="342" t="s">
        <v>919</v>
      </c>
      <c r="F6" s="342" t="s">
        <v>916</v>
      </c>
      <c r="G6" s="342" t="s">
        <v>912</v>
      </c>
      <c r="H6" s="342" t="s">
        <v>917</v>
      </c>
      <c r="I6" s="342" t="s">
        <v>913</v>
      </c>
      <c r="J6" s="342" t="s">
        <v>914</v>
      </c>
      <c r="K6" s="342" t="s">
        <v>915</v>
      </c>
      <c r="L6" s="342" t="s">
        <v>927</v>
      </c>
      <c r="M6" s="342" t="s">
        <v>925</v>
      </c>
      <c r="N6" s="342" t="s">
        <v>918</v>
      </c>
      <c r="O6" s="342" t="s">
        <v>923</v>
      </c>
      <c r="P6" s="342" t="s">
        <v>926</v>
      </c>
      <c r="Q6" s="342" t="s">
        <v>924</v>
      </c>
      <c r="R6" s="342" t="s">
        <v>930</v>
      </c>
      <c r="S6" s="342" t="s">
        <v>928</v>
      </c>
      <c r="T6" s="342" t="s">
        <v>929</v>
      </c>
      <c r="U6" s="342" t="s">
        <v>920</v>
      </c>
    </row>
    <row r="7" spans="1:22" ht="15" customHeight="1">
      <c r="A7" s="239" t="s">
        <v>705</v>
      </c>
      <c r="B7" s="157">
        <v>1253031.6416199999</v>
      </c>
      <c r="C7" s="157">
        <v>695014.51844000001</v>
      </c>
      <c r="D7" s="157">
        <v>314319.12633</v>
      </c>
      <c r="E7" s="157">
        <v>84565.847779999996</v>
      </c>
      <c r="F7" s="157">
        <v>199831.16699</v>
      </c>
      <c r="G7" s="157">
        <v>294224.04975999997</v>
      </c>
      <c r="H7" s="157">
        <v>182185.28008000003</v>
      </c>
      <c r="I7" s="157">
        <v>167296.69372000001</v>
      </c>
      <c r="J7" s="157">
        <v>159004.10666999998</v>
      </c>
      <c r="K7" s="157">
        <v>133000.3744</v>
      </c>
      <c r="L7" s="157">
        <v>93261.822889999996</v>
      </c>
      <c r="M7" s="157">
        <v>59807.959579999995</v>
      </c>
      <c r="N7" s="157">
        <v>230993.37393999999</v>
      </c>
      <c r="O7" s="157">
        <v>120983.10493</v>
      </c>
      <c r="P7" s="157">
        <v>64922.233310000003</v>
      </c>
      <c r="Q7" s="157">
        <v>53336.639940000001</v>
      </c>
      <c r="R7" s="157">
        <v>92242.858459999989</v>
      </c>
      <c r="S7" s="157">
        <v>182194.36234999998</v>
      </c>
      <c r="T7" s="157">
        <v>62550.890220000001</v>
      </c>
      <c r="U7" s="157">
        <v>265939.28902000003</v>
      </c>
      <c r="V7" s="389"/>
    </row>
    <row r="8" spans="1:22" ht="15" customHeight="1">
      <c r="A8" s="239" t="s">
        <v>706</v>
      </c>
      <c r="B8" s="157">
        <v>27582.67066</v>
      </c>
      <c r="C8" s="157">
        <v>8651.2053599999999</v>
      </c>
      <c r="D8" s="157">
        <v>4845.5015999999996</v>
      </c>
      <c r="E8" s="157">
        <v>1662.3896000000002</v>
      </c>
      <c r="F8" s="157">
        <v>1421.1419099999998</v>
      </c>
      <c r="G8" s="157">
        <v>3409.75425</v>
      </c>
      <c r="H8" s="157">
        <v>2401.8690099999999</v>
      </c>
      <c r="I8" s="157">
        <v>1400.9522899999999</v>
      </c>
      <c r="J8" s="157">
        <v>818.49615000000006</v>
      </c>
      <c r="K8" s="157">
        <v>1362.2527399999999</v>
      </c>
      <c r="L8" s="157">
        <v>1563.29467</v>
      </c>
      <c r="M8" s="157">
        <v>567.98620999999991</v>
      </c>
      <c r="N8" s="157">
        <v>3843.8573900000001</v>
      </c>
      <c r="O8" s="157">
        <v>1478.18283</v>
      </c>
      <c r="P8" s="157">
        <v>423.59046999999998</v>
      </c>
      <c r="Q8" s="157">
        <v>848.45742000000007</v>
      </c>
      <c r="R8" s="157">
        <v>642.16273999999999</v>
      </c>
      <c r="S8" s="157">
        <v>4077.2977400000004</v>
      </c>
      <c r="T8" s="157">
        <v>791.30793999999992</v>
      </c>
      <c r="U8" s="157">
        <v>2889.7550000000001</v>
      </c>
      <c r="V8" s="389"/>
    </row>
    <row r="9" spans="1:22" ht="15" customHeight="1">
      <c r="A9" s="239" t="s">
        <v>707</v>
      </c>
      <c r="B9" s="157">
        <v>8530.7686599999997</v>
      </c>
      <c r="C9" s="157">
        <v>22151.414210000003</v>
      </c>
      <c r="D9" s="157">
        <v>8946.3223800000014</v>
      </c>
      <c r="E9" s="157">
        <v>1054.2017900000001</v>
      </c>
      <c r="F9" s="157">
        <v>457.78654</v>
      </c>
      <c r="G9" s="157">
        <v>3634.9590200000002</v>
      </c>
      <c r="H9" s="157">
        <v>1779.6338500000002</v>
      </c>
      <c r="I9" s="157">
        <v>4316.0112300000001</v>
      </c>
      <c r="J9" s="157">
        <v>47.897370000000002</v>
      </c>
      <c r="K9" s="157">
        <v>30.136410000000001</v>
      </c>
      <c r="L9" s="157">
        <v>919.40667000000008</v>
      </c>
      <c r="M9" s="157">
        <v>1287.79954</v>
      </c>
      <c r="N9" s="157">
        <v>2569.9221699999998</v>
      </c>
      <c r="O9" s="157">
        <v>1309.5128500000001</v>
      </c>
      <c r="P9" s="157">
        <v>725.09156999999993</v>
      </c>
      <c r="Q9" s="157">
        <v>534.85086999999999</v>
      </c>
      <c r="R9" s="157">
        <v>846.09904000000006</v>
      </c>
      <c r="S9" s="157">
        <v>103.81175</v>
      </c>
      <c r="T9" s="157">
        <v>0</v>
      </c>
      <c r="U9" s="157">
        <v>648.9895600000001</v>
      </c>
      <c r="V9" s="389"/>
    </row>
    <row r="10" spans="1:22" ht="15" customHeight="1">
      <c r="A10" s="239" t="s">
        <v>708</v>
      </c>
      <c r="B10" s="157">
        <v>483.22487000000001</v>
      </c>
      <c r="C10" s="157">
        <v>771.29304000000002</v>
      </c>
      <c r="D10" s="157">
        <v>363.19486999999998</v>
      </c>
      <c r="E10" s="157">
        <v>69.097039999999993</v>
      </c>
      <c r="F10" s="157">
        <v>20.612220000000001</v>
      </c>
      <c r="G10" s="157">
        <v>137.08910999999998</v>
      </c>
      <c r="H10" s="157">
        <v>62.777140000000003</v>
      </c>
      <c r="I10" s="157">
        <v>150.58167</v>
      </c>
      <c r="J10" s="157">
        <v>1.5717399999999999</v>
      </c>
      <c r="K10" s="157">
        <v>1.82142</v>
      </c>
      <c r="L10" s="157">
        <v>57.430339999999994</v>
      </c>
      <c r="M10" s="157">
        <v>48.150559999999999</v>
      </c>
      <c r="N10" s="157">
        <v>116.85203999999999</v>
      </c>
      <c r="O10" s="157">
        <v>61.277920000000002</v>
      </c>
      <c r="P10" s="157">
        <v>25.62162</v>
      </c>
      <c r="Q10" s="157">
        <v>27.035139999999998</v>
      </c>
      <c r="R10" s="157">
        <v>37.408149999999999</v>
      </c>
      <c r="S10" s="157">
        <v>4.5940099999999999</v>
      </c>
      <c r="T10" s="157">
        <v>0</v>
      </c>
      <c r="U10" s="157">
        <v>28.3278</v>
      </c>
      <c r="V10" s="389"/>
    </row>
    <row r="11" spans="1:22" ht="15" customHeight="1">
      <c r="A11" s="239" t="s">
        <v>709</v>
      </c>
      <c r="B11" s="157">
        <v>7007.4662800000006</v>
      </c>
      <c r="C11" s="157">
        <v>6405.1565099999998</v>
      </c>
      <c r="D11" s="157">
        <v>1644.82206</v>
      </c>
      <c r="E11" s="157">
        <v>734.86393999999996</v>
      </c>
      <c r="F11" s="157">
        <v>103.66024</v>
      </c>
      <c r="G11" s="157">
        <v>1529.3322900000001</v>
      </c>
      <c r="H11" s="157">
        <v>53.592230000000001</v>
      </c>
      <c r="I11" s="157">
        <v>1195.1749399999999</v>
      </c>
      <c r="J11" s="157">
        <v>41.51191</v>
      </c>
      <c r="K11" s="157">
        <v>91.021450000000002</v>
      </c>
      <c r="L11" s="157">
        <v>740.58222000000001</v>
      </c>
      <c r="M11" s="157">
        <v>0</v>
      </c>
      <c r="N11" s="157">
        <v>922.28052000000002</v>
      </c>
      <c r="O11" s="157">
        <v>635.29668000000004</v>
      </c>
      <c r="P11" s="157">
        <v>51.951569999999997</v>
      </c>
      <c r="Q11" s="157">
        <v>548.22827000000007</v>
      </c>
      <c r="R11" s="157">
        <v>329.68396000000001</v>
      </c>
      <c r="S11" s="157">
        <v>684.38070999999991</v>
      </c>
      <c r="T11" s="157">
        <v>0</v>
      </c>
      <c r="U11" s="157">
        <v>362.79717999999997</v>
      </c>
      <c r="V11" s="389"/>
    </row>
    <row r="12" spans="1:22" ht="15" customHeight="1">
      <c r="A12" s="239" t="s">
        <v>710</v>
      </c>
      <c r="B12" s="157">
        <v>1664.8992499999999</v>
      </c>
      <c r="C12" s="157">
        <v>1005.8721800000001</v>
      </c>
      <c r="D12" s="157">
        <v>281.21419000000003</v>
      </c>
      <c r="E12" s="157">
        <v>146.97276000000002</v>
      </c>
      <c r="F12" s="157">
        <v>18.747869999999999</v>
      </c>
      <c r="G12" s="157">
        <v>218.23275000000001</v>
      </c>
      <c r="H12" s="157">
        <v>10.718450000000001</v>
      </c>
      <c r="I12" s="157">
        <v>185.53664000000001</v>
      </c>
      <c r="J12" s="157">
        <v>8.3023799999999994</v>
      </c>
      <c r="K12" s="157">
        <v>18.20429</v>
      </c>
      <c r="L12" s="157">
        <v>132.13067000000001</v>
      </c>
      <c r="M12" s="157">
        <v>0</v>
      </c>
      <c r="N12" s="157">
        <v>149.47051000000002</v>
      </c>
      <c r="O12" s="157">
        <v>115.49567</v>
      </c>
      <c r="P12" s="157">
        <v>10.390309999999999</v>
      </c>
      <c r="Q12" s="157">
        <v>72.682490000000001</v>
      </c>
      <c r="R12" s="157">
        <v>65.385379999999998</v>
      </c>
      <c r="S12" s="157">
        <v>111.29358999999999</v>
      </c>
      <c r="T12" s="157">
        <v>0</v>
      </c>
      <c r="U12" s="157">
        <v>69.512470000000008</v>
      </c>
      <c r="V12" s="389"/>
    </row>
    <row r="13" spans="1:22" ht="15" customHeight="1">
      <c r="A13" s="239" t="s">
        <v>711</v>
      </c>
      <c r="B13" s="157">
        <v>6609.1407199999994</v>
      </c>
      <c r="C13" s="157">
        <v>1599.00512</v>
      </c>
      <c r="D13" s="157">
        <v>515.99230999999997</v>
      </c>
      <c r="E13" s="157">
        <v>218.41716</v>
      </c>
      <c r="F13" s="157">
        <v>0</v>
      </c>
      <c r="G13" s="157">
        <v>166.52500000000001</v>
      </c>
      <c r="H13" s="157">
        <v>57.839320000000001</v>
      </c>
      <c r="I13" s="157">
        <v>780.16347999999994</v>
      </c>
      <c r="J13" s="157">
        <v>0</v>
      </c>
      <c r="K13" s="157">
        <v>205.23772</v>
      </c>
      <c r="L13" s="157">
        <v>1015.45722</v>
      </c>
      <c r="M13" s="157">
        <v>415.02224999999999</v>
      </c>
      <c r="N13" s="157">
        <v>1333.9704099999999</v>
      </c>
      <c r="O13" s="157">
        <v>214.30763000000002</v>
      </c>
      <c r="P13" s="157">
        <v>0</v>
      </c>
      <c r="Q13" s="157">
        <v>72.108729999999994</v>
      </c>
      <c r="R13" s="157">
        <v>111.45047</v>
      </c>
      <c r="S13" s="157">
        <v>89.913929999999993</v>
      </c>
      <c r="T13" s="157">
        <v>19.19585</v>
      </c>
      <c r="U13" s="157">
        <v>281.32634000000002</v>
      </c>
      <c r="V13" s="389"/>
    </row>
    <row r="14" spans="1:22" ht="15" customHeight="1">
      <c r="A14" s="239" t="s">
        <v>712</v>
      </c>
      <c r="B14" s="157">
        <v>1727.83034</v>
      </c>
      <c r="C14" s="157">
        <v>494.08747</v>
      </c>
      <c r="D14" s="157">
        <v>193.82435000000001</v>
      </c>
      <c r="E14" s="157">
        <v>83.34102</v>
      </c>
      <c r="F14" s="157">
        <v>0</v>
      </c>
      <c r="G14" s="157">
        <v>83.262509999999992</v>
      </c>
      <c r="H14" s="157">
        <v>28.91966</v>
      </c>
      <c r="I14" s="157">
        <v>267.73863</v>
      </c>
      <c r="J14" s="157">
        <v>0</v>
      </c>
      <c r="K14" s="157">
        <v>81.544910000000002</v>
      </c>
      <c r="L14" s="157">
        <v>318.04530999999997</v>
      </c>
      <c r="M14" s="157">
        <v>137.51372000000001</v>
      </c>
      <c r="N14" s="157">
        <v>481.03078999999997</v>
      </c>
      <c r="O14" s="157">
        <v>53.576910000000005</v>
      </c>
      <c r="P14" s="157">
        <v>0</v>
      </c>
      <c r="Q14" s="157">
        <v>36.054370000000006</v>
      </c>
      <c r="R14" s="157">
        <v>52.74015</v>
      </c>
      <c r="S14" s="157">
        <v>44.956960000000002</v>
      </c>
      <c r="T14" s="157">
        <v>9.5979200000000002</v>
      </c>
      <c r="U14" s="157">
        <v>72.386320000000012</v>
      </c>
      <c r="V14" s="389"/>
    </row>
    <row r="15" spans="1:22" ht="15" customHeight="1">
      <c r="A15" s="239" t="s">
        <v>713</v>
      </c>
      <c r="B15" s="157">
        <v>3480.7710000000002</v>
      </c>
      <c r="C15" s="157">
        <v>1954.4042299999999</v>
      </c>
      <c r="D15" s="157">
        <v>705.75460999999996</v>
      </c>
      <c r="E15" s="157">
        <v>180.24366000000001</v>
      </c>
      <c r="F15" s="157">
        <v>491.44567000000001</v>
      </c>
      <c r="G15" s="157">
        <v>319.23349999999999</v>
      </c>
      <c r="H15" s="157">
        <v>199.59215</v>
      </c>
      <c r="I15" s="157">
        <v>281.78171000000003</v>
      </c>
      <c r="J15" s="157">
        <v>30.66339</v>
      </c>
      <c r="K15" s="157">
        <v>0</v>
      </c>
      <c r="L15" s="157">
        <v>181.62491</v>
      </c>
      <c r="M15" s="157">
        <v>0</v>
      </c>
      <c r="N15" s="157">
        <v>925.99205000000006</v>
      </c>
      <c r="O15" s="157">
        <v>270.87099999999998</v>
      </c>
      <c r="P15" s="157">
        <v>0</v>
      </c>
      <c r="Q15" s="157">
        <v>239.26594</v>
      </c>
      <c r="R15" s="157">
        <v>94.924369999999996</v>
      </c>
      <c r="S15" s="157">
        <v>154.98693</v>
      </c>
      <c r="T15" s="157">
        <v>0</v>
      </c>
      <c r="U15" s="157">
        <v>308.22012999999998</v>
      </c>
      <c r="V15" s="389"/>
    </row>
    <row r="16" spans="1:22" ht="15" customHeight="1">
      <c r="A16" s="239" t="s">
        <v>714</v>
      </c>
      <c r="B16" s="157">
        <v>2216.4476099999997</v>
      </c>
      <c r="C16" s="157">
        <v>1216.55979</v>
      </c>
      <c r="D16" s="157">
        <v>366.20340999999996</v>
      </c>
      <c r="E16" s="157">
        <v>144.19493</v>
      </c>
      <c r="F16" s="157">
        <v>220.55919</v>
      </c>
      <c r="G16" s="157">
        <v>255.38679999999999</v>
      </c>
      <c r="H16" s="157">
        <v>159.67372</v>
      </c>
      <c r="I16" s="157">
        <v>219.46719000000002</v>
      </c>
      <c r="J16" s="157">
        <v>24.530709999999999</v>
      </c>
      <c r="K16" s="157">
        <v>0</v>
      </c>
      <c r="L16" s="157">
        <v>145.29992999999999</v>
      </c>
      <c r="M16" s="157">
        <v>0</v>
      </c>
      <c r="N16" s="157">
        <v>408.27489000000003</v>
      </c>
      <c r="O16" s="157">
        <v>154.93563</v>
      </c>
      <c r="P16" s="157">
        <v>0</v>
      </c>
      <c r="Q16" s="157">
        <v>191.41274999999999</v>
      </c>
      <c r="R16" s="157">
        <v>75.939499999999995</v>
      </c>
      <c r="S16" s="157">
        <v>123.98953999999999</v>
      </c>
      <c r="T16" s="157">
        <v>0</v>
      </c>
      <c r="U16" s="157">
        <v>246.5761</v>
      </c>
      <c r="V16" s="389"/>
    </row>
    <row r="17" spans="1:22" ht="15" customHeight="1">
      <c r="A17" s="239" t="s">
        <v>715</v>
      </c>
      <c r="B17" s="157">
        <v>39345.342909999999</v>
      </c>
      <c r="C17" s="157">
        <v>24394.32259</v>
      </c>
      <c r="D17" s="157">
        <v>13036.843080000001</v>
      </c>
      <c r="E17" s="157">
        <v>7134.09555</v>
      </c>
      <c r="F17" s="157">
        <v>2582.2800200000001</v>
      </c>
      <c r="G17" s="157">
        <v>21143.767620000002</v>
      </c>
      <c r="H17" s="157">
        <v>8859.3971500000007</v>
      </c>
      <c r="I17" s="157">
        <v>8266.6572300000007</v>
      </c>
      <c r="J17" s="157">
        <v>3818.2084599999998</v>
      </c>
      <c r="K17" s="157">
        <v>1861.61149</v>
      </c>
      <c r="L17" s="157">
        <v>4383.3165300000001</v>
      </c>
      <c r="M17" s="157">
        <v>305.55351999999999</v>
      </c>
      <c r="N17" s="157">
        <v>5146.8508400000001</v>
      </c>
      <c r="O17" s="157">
        <v>3130.3307799999998</v>
      </c>
      <c r="P17" s="157">
        <v>2209.4214500000003</v>
      </c>
      <c r="Q17" s="157">
        <v>1805.61508</v>
      </c>
      <c r="R17" s="157">
        <v>3564.1145299999998</v>
      </c>
      <c r="S17" s="157">
        <v>2524.0882999999999</v>
      </c>
      <c r="T17" s="157">
        <v>320.70141999999998</v>
      </c>
      <c r="U17" s="157">
        <v>6435.3241200000002</v>
      </c>
      <c r="V17" s="389"/>
    </row>
    <row r="18" spans="1:22" ht="15" customHeight="1">
      <c r="A18" s="239" t="s">
        <v>716</v>
      </c>
      <c r="B18" s="157">
        <v>28538.14198</v>
      </c>
      <c r="C18" s="157">
        <v>20013.39819</v>
      </c>
      <c r="D18" s="157">
        <v>8303.2291100000002</v>
      </c>
      <c r="E18" s="157">
        <v>5408.10628</v>
      </c>
      <c r="F18" s="157">
        <v>1749.3986599999998</v>
      </c>
      <c r="G18" s="157">
        <v>14323.914419999999</v>
      </c>
      <c r="H18" s="157">
        <v>5430.1507599999995</v>
      </c>
      <c r="I18" s="157">
        <v>5524.2000199999993</v>
      </c>
      <c r="J18" s="157">
        <v>3247.5501200000003</v>
      </c>
      <c r="K18" s="157">
        <v>1484.1125400000001</v>
      </c>
      <c r="L18" s="157">
        <v>3422.1148900000003</v>
      </c>
      <c r="M18" s="157">
        <v>305.55351999999999</v>
      </c>
      <c r="N18" s="157">
        <v>4629.9841900000001</v>
      </c>
      <c r="O18" s="157">
        <v>2677.5264999999999</v>
      </c>
      <c r="P18" s="157">
        <v>1640.5456000000001</v>
      </c>
      <c r="Q18" s="157">
        <v>1686.22731</v>
      </c>
      <c r="R18" s="157">
        <v>3023.6737000000003</v>
      </c>
      <c r="S18" s="157">
        <v>2512.3337000000001</v>
      </c>
      <c r="T18" s="157">
        <v>237.40966</v>
      </c>
      <c r="U18" s="157">
        <v>5687.1609600000002</v>
      </c>
      <c r="V18" s="389"/>
    </row>
    <row r="19" spans="1:22" ht="15" customHeight="1">
      <c r="A19" s="345" t="s">
        <v>717</v>
      </c>
      <c r="B19" s="346">
        <v>1318005.1311899999</v>
      </c>
      <c r="C19" s="346">
        <v>751518.82109999994</v>
      </c>
      <c r="D19" s="346">
        <v>339168.86077000003</v>
      </c>
      <c r="E19" s="346">
        <v>93887.669879999987</v>
      </c>
      <c r="F19" s="346">
        <v>203466.33945999999</v>
      </c>
      <c r="G19" s="346">
        <v>321017.86718999996</v>
      </c>
      <c r="H19" s="346">
        <v>193135.33478000006</v>
      </c>
      <c r="I19" s="346">
        <v>182136.48231000002</v>
      </c>
      <c r="J19" s="346">
        <v>162942.38779999997</v>
      </c>
      <c r="K19" s="346">
        <v>135188.38147000002</v>
      </c>
      <c r="L19" s="346">
        <v>100502.21043999998</v>
      </c>
      <c r="M19" s="346">
        <v>61816.334889999998</v>
      </c>
      <c r="N19" s="346">
        <v>241892.38993</v>
      </c>
      <c r="O19" s="346">
        <v>126543.42387</v>
      </c>
      <c r="P19" s="346">
        <v>67908.697899999999</v>
      </c>
      <c r="Q19" s="346">
        <v>56536.708830000003</v>
      </c>
      <c r="R19" s="346">
        <v>97189.13082999998</v>
      </c>
      <c r="S19" s="346">
        <v>185751.54397</v>
      </c>
      <c r="T19" s="346">
        <v>62890.787489999995</v>
      </c>
      <c r="U19" s="346">
        <v>273975.94635000004</v>
      </c>
      <c r="V19" s="389"/>
    </row>
    <row r="20" spans="1:22" ht="15" customHeight="1">
      <c r="A20" s="390" t="s">
        <v>904</v>
      </c>
      <c r="B20" s="157">
        <v>62213.21471</v>
      </c>
      <c r="C20" s="157">
        <v>32152.41603</v>
      </c>
      <c r="D20" s="157">
        <v>14353.167529999999</v>
      </c>
      <c r="E20" s="157">
        <v>7514.1016300000001</v>
      </c>
      <c r="F20" s="157">
        <v>3430.4598499999993</v>
      </c>
      <c r="G20" s="157">
        <v>18427.63984</v>
      </c>
      <c r="H20" s="157">
        <v>8094.1087399999997</v>
      </c>
      <c r="I20" s="157">
        <v>7748.4764399999995</v>
      </c>
      <c r="J20" s="157">
        <v>4100.4511000000002</v>
      </c>
      <c r="K20" s="157">
        <v>2947.9358999999999</v>
      </c>
      <c r="L20" s="157">
        <v>5638.3158100000001</v>
      </c>
      <c r="M20" s="157">
        <v>1059.2040099999999</v>
      </c>
      <c r="N20" s="157">
        <v>9629.4698099999987</v>
      </c>
      <c r="O20" s="157">
        <v>4540.9954600000001</v>
      </c>
      <c r="P20" s="157">
        <v>2100.1480000000001</v>
      </c>
      <c r="Q20" s="157">
        <v>2861.8694800000003</v>
      </c>
      <c r="R20" s="157">
        <v>3897.30962</v>
      </c>
      <c r="S20" s="157">
        <v>6874.4655400000001</v>
      </c>
      <c r="T20" s="157">
        <v>1038.3155199999999</v>
      </c>
      <c r="U20" s="157">
        <v>8993.7186500000007</v>
      </c>
      <c r="V20" s="389"/>
    </row>
    <row r="21" spans="1:22" s="171" customFormat="1" ht="15" customHeight="1" thickBot="1">
      <c r="A21" s="391" t="s">
        <v>905</v>
      </c>
      <c r="B21" s="392">
        <v>0.17236467406406278</v>
      </c>
      <c r="C21" s="392">
        <v>9.8281329553668292E-2</v>
      </c>
      <c r="D21" s="392">
        <v>4.4355464751884198E-2</v>
      </c>
      <c r="E21" s="392">
        <v>1.2278341893016225E-2</v>
      </c>
      <c r="F21" s="392">
        <v>2.6608704665942003E-2</v>
      </c>
      <c r="G21" s="392">
        <v>4.1981733407203563E-2</v>
      </c>
      <c r="H21" s="392">
        <v>2.5257647517314109E-2</v>
      </c>
      <c r="I21" s="392">
        <v>2.3819251280299027E-2</v>
      </c>
      <c r="J21" s="392">
        <v>2.1309106390966233E-2</v>
      </c>
      <c r="K21" s="392">
        <v>1.7679522452455181E-2</v>
      </c>
      <c r="L21" s="392">
        <v>1.3143371247400103E-2</v>
      </c>
      <c r="M21" s="392">
        <v>8.0841509361421551E-3</v>
      </c>
      <c r="N21" s="392">
        <v>3.1633945849070588E-2</v>
      </c>
      <c r="O21" s="392">
        <v>1.6548961376660065E-2</v>
      </c>
      <c r="P21" s="392">
        <v>8.8808915099443837E-3</v>
      </c>
      <c r="Q21" s="392">
        <v>7.3936976112826446E-3</v>
      </c>
      <c r="R21" s="392">
        <v>1.2710096843824492E-2</v>
      </c>
      <c r="S21" s="392">
        <v>2.4292017971415617E-2</v>
      </c>
      <c r="T21" s="392">
        <v>8.2246645561681059E-3</v>
      </c>
      <c r="U21" s="392">
        <v>3.5829735087126349E-2</v>
      </c>
      <c r="V21" s="389"/>
    </row>
    <row r="22" spans="1:22" ht="15" customHeight="1">
      <c r="A22" s="202" t="s">
        <v>720</v>
      </c>
      <c r="B22" s="350"/>
      <c r="C22" s="351"/>
      <c r="D22" s="351"/>
      <c r="E22" s="351"/>
      <c r="F22" s="351"/>
      <c r="G22" s="351"/>
      <c r="H22" s="350"/>
      <c r="I22" s="350"/>
      <c r="J22" s="350"/>
      <c r="K22" s="350"/>
      <c r="L22" s="350"/>
      <c r="M22" s="350"/>
      <c r="N22" s="350"/>
      <c r="O22" s="350"/>
      <c r="P22" s="350"/>
      <c r="Q22" s="350"/>
      <c r="R22" s="350"/>
      <c r="S22" s="393"/>
      <c r="T22" s="393"/>
      <c r="U22" s="393"/>
    </row>
    <row r="23" spans="1:22" ht="37.5" customHeight="1">
      <c r="A23" s="733" t="s">
        <v>382</v>
      </c>
      <c r="B23" s="751"/>
      <c r="C23" s="751"/>
      <c r="D23" s="751"/>
      <c r="E23" s="751"/>
      <c r="F23" s="751"/>
      <c r="G23" s="751"/>
      <c r="H23" s="751"/>
      <c r="I23" s="751"/>
      <c r="J23" s="751"/>
      <c r="K23" s="751"/>
      <c r="L23" s="722"/>
      <c r="M23" s="722"/>
      <c r="N23" s="722"/>
      <c r="O23" s="722"/>
      <c r="P23" s="722"/>
      <c r="Q23" s="722"/>
      <c r="R23" s="722"/>
      <c r="S23" s="722"/>
    </row>
    <row r="24" spans="1:22" ht="50.25" customHeight="1">
      <c r="A24" s="733" t="s">
        <v>383</v>
      </c>
      <c r="B24" s="751"/>
      <c r="C24" s="751"/>
      <c r="D24" s="751"/>
      <c r="E24" s="751"/>
      <c r="F24" s="751"/>
      <c r="G24" s="751"/>
      <c r="H24" s="751"/>
      <c r="I24" s="751"/>
      <c r="J24" s="751"/>
      <c r="K24" s="751"/>
      <c r="L24" s="751"/>
      <c r="M24" s="751"/>
      <c r="N24" s="751"/>
      <c r="O24" s="751"/>
      <c r="P24" s="751"/>
      <c r="Q24" s="751"/>
      <c r="R24" s="751"/>
      <c r="S24" s="751"/>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5"/>
  <sheetViews>
    <sheetView zoomScaleNormal="100" workbookViewId="0">
      <selection activeCell="A3" sqref="A3:X3"/>
    </sheetView>
  </sheetViews>
  <sheetFormatPr baseColWidth="10" defaultColWidth="9.140625" defaultRowHeight="12.75"/>
  <cols>
    <col min="1" max="1" width="38.42578125" style="153" customWidth="1"/>
    <col min="2" max="23" width="13.140625" style="131" customWidth="1"/>
    <col min="24" max="24" width="13.140625" style="171" customWidth="1"/>
    <col min="25" max="256" width="11.42578125" style="131" customWidth="1"/>
    <col min="257" max="257" width="38.42578125" style="131" customWidth="1"/>
    <col min="258" max="280" width="13.140625" style="131" customWidth="1"/>
    <col min="281" max="512" width="11.42578125" style="131" customWidth="1"/>
    <col min="513" max="513" width="38.42578125" style="131" customWidth="1"/>
    <col min="514" max="536" width="13.140625" style="131" customWidth="1"/>
    <col min="537" max="768" width="11.42578125" style="131" customWidth="1"/>
    <col min="769" max="769" width="38.42578125" style="131" customWidth="1"/>
    <col min="770" max="792" width="13.140625" style="131" customWidth="1"/>
    <col min="793" max="1024" width="11.42578125" style="131" customWidth="1"/>
    <col min="1025" max="1025" width="38.42578125" style="131" customWidth="1"/>
    <col min="1026" max="1048" width="13.140625" style="131" customWidth="1"/>
    <col min="1049" max="1280" width="11.42578125" style="131" customWidth="1"/>
    <col min="1281" max="1281" width="38.42578125" style="131" customWidth="1"/>
    <col min="1282" max="1304" width="13.140625" style="131" customWidth="1"/>
    <col min="1305" max="1536" width="11.42578125" style="131" customWidth="1"/>
    <col min="1537" max="1537" width="38.42578125" style="131" customWidth="1"/>
    <col min="1538" max="1560" width="13.140625" style="131" customWidth="1"/>
    <col min="1561" max="1792" width="11.42578125" style="131" customWidth="1"/>
    <col min="1793" max="1793" width="38.42578125" style="131" customWidth="1"/>
    <col min="1794" max="1816" width="13.140625" style="131" customWidth="1"/>
    <col min="1817" max="2048" width="11.42578125" style="131" customWidth="1"/>
    <col min="2049" max="2049" width="38.42578125" style="131" customWidth="1"/>
    <col min="2050" max="2072" width="13.140625" style="131" customWidth="1"/>
    <col min="2073" max="2304" width="11.42578125" style="131" customWidth="1"/>
    <col min="2305" max="2305" width="38.42578125" style="131" customWidth="1"/>
    <col min="2306" max="2328" width="13.140625" style="131" customWidth="1"/>
    <col min="2329" max="2560" width="11.42578125" style="131" customWidth="1"/>
    <col min="2561" max="2561" width="38.42578125" style="131" customWidth="1"/>
    <col min="2562" max="2584" width="13.140625" style="131" customWidth="1"/>
    <col min="2585" max="2816" width="11.42578125" style="131" customWidth="1"/>
    <col min="2817" max="2817" width="38.42578125" style="131" customWidth="1"/>
    <col min="2818" max="2840" width="13.140625" style="131" customWidth="1"/>
    <col min="2841" max="3072" width="11.42578125" style="131" customWidth="1"/>
    <col min="3073" max="3073" width="38.42578125" style="131" customWidth="1"/>
    <col min="3074" max="3096" width="13.140625" style="131" customWidth="1"/>
    <col min="3097" max="3328" width="11.42578125" style="131" customWidth="1"/>
    <col min="3329" max="3329" width="38.42578125" style="131" customWidth="1"/>
    <col min="3330" max="3352" width="13.140625" style="131" customWidth="1"/>
    <col min="3353" max="3584" width="11.42578125" style="131" customWidth="1"/>
    <col min="3585" max="3585" width="38.42578125" style="131" customWidth="1"/>
    <col min="3586" max="3608" width="13.140625" style="131" customWidth="1"/>
    <col min="3609" max="3840" width="11.42578125" style="131" customWidth="1"/>
    <col min="3841" max="3841" width="38.42578125" style="131" customWidth="1"/>
    <col min="3842" max="3864" width="13.140625" style="131" customWidth="1"/>
    <col min="3865" max="4096" width="11.42578125" style="131" customWidth="1"/>
    <col min="4097" max="4097" width="38.42578125" style="131" customWidth="1"/>
    <col min="4098" max="4120" width="13.140625" style="131" customWidth="1"/>
    <col min="4121" max="4352" width="11.42578125" style="131" customWidth="1"/>
    <col min="4353" max="4353" width="38.42578125" style="131" customWidth="1"/>
    <col min="4354" max="4376" width="13.140625" style="131" customWidth="1"/>
    <col min="4377" max="4608" width="11.42578125" style="131" customWidth="1"/>
    <col min="4609" max="4609" width="38.42578125" style="131" customWidth="1"/>
    <col min="4610" max="4632" width="13.140625" style="131" customWidth="1"/>
    <col min="4633" max="4864" width="11.42578125" style="131" customWidth="1"/>
    <col min="4865" max="4865" width="38.42578125" style="131" customWidth="1"/>
    <col min="4866" max="4888" width="13.140625" style="131" customWidth="1"/>
    <col min="4889" max="5120" width="11.42578125" style="131" customWidth="1"/>
    <col min="5121" max="5121" width="38.42578125" style="131" customWidth="1"/>
    <col min="5122" max="5144" width="13.140625" style="131" customWidth="1"/>
    <col min="5145" max="5376" width="11.42578125" style="131" customWidth="1"/>
    <col min="5377" max="5377" width="38.42578125" style="131" customWidth="1"/>
    <col min="5378" max="5400" width="13.140625" style="131" customWidth="1"/>
    <col min="5401" max="5632" width="11.42578125" style="131" customWidth="1"/>
    <col min="5633" max="5633" width="38.42578125" style="131" customWidth="1"/>
    <col min="5634" max="5656" width="13.140625" style="131" customWidth="1"/>
    <col min="5657" max="5888" width="11.42578125" style="131" customWidth="1"/>
    <col min="5889" max="5889" width="38.42578125" style="131" customWidth="1"/>
    <col min="5890" max="5912" width="13.140625" style="131" customWidth="1"/>
    <col min="5913" max="6144" width="11.42578125" style="131" customWidth="1"/>
    <col min="6145" max="6145" width="38.42578125" style="131" customWidth="1"/>
    <col min="6146" max="6168" width="13.140625" style="131" customWidth="1"/>
    <col min="6169" max="6400" width="11.42578125" style="131" customWidth="1"/>
    <col min="6401" max="6401" width="38.42578125" style="131" customWidth="1"/>
    <col min="6402" max="6424" width="13.140625" style="131" customWidth="1"/>
    <col min="6425" max="6656" width="11.42578125" style="131" customWidth="1"/>
    <col min="6657" max="6657" width="38.42578125" style="131" customWidth="1"/>
    <col min="6658" max="6680" width="13.140625" style="131" customWidth="1"/>
    <col min="6681" max="6912" width="11.42578125" style="131" customWidth="1"/>
    <col min="6913" max="6913" width="38.42578125" style="131" customWidth="1"/>
    <col min="6914" max="6936" width="13.140625" style="131" customWidth="1"/>
    <col min="6937" max="7168" width="11.42578125" style="131" customWidth="1"/>
    <col min="7169" max="7169" width="38.42578125" style="131" customWidth="1"/>
    <col min="7170" max="7192" width="13.140625" style="131" customWidth="1"/>
    <col min="7193" max="7424" width="11.42578125" style="131" customWidth="1"/>
    <col min="7425" max="7425" width="38.42578125" style="131" customWidth="1"/>
    <col min="7426" max="7448" width="13.140625" style="131" customWidth="1"/>
    <col min="7449" max="7680" width="11.42578125" style="131" customWidth="1"/>
    <col min="7681" max="7681" width="38.42578125" style="131" customWidth="1"/>
    <col min="7682" max="7704" width="13.140625" style="131" customWidth="1"/>
    <col min="7705" max="7936" width="11.42578125" style="131" customWidth="1"/>
    <col min="7937" max="7937" width="38.42578125" style="131" customWidth="1"/>
    <col min="7938" max="7960" width="13.140625" style="131" customWidth="1"/>
    <col min="7961" max="8192" width="11.42578125" style="131" customWidth="1"/>
    <col min="8193" max="8193" width="38.42578125" style="131" customWidth="1"/>
    <col min="8194" max="8216" width="13.140625" style="131" customWidth="1"/>
    <col min="8217" max="8448" width="11.42578125" style="131" customWidth="1"/>
    <col min="8449" max="8449" width="38.42578125" style="131" customWidth="1"/>
    <col min="8450" max="8472" width="13.140625" style="131" customWidth="1"/>
    <col min="8473" max="8704" width="11.42578125" style="131" customWidth="1"/>
    <col min="8705" max="8705" width="38.42578125" style="131" customWidth="1"/>
    <col min="8706" max="8728" width="13.140625" style="131" customWidth="1"/>
    <col min="8729" max="8960" width="11.42578125" style="131" customWidth="1"/>
    <col min="8961" max="8961" width="38.42578125" style="131" customWidth="1"/>
    <col min="8962" max="8984" width="13.140625" style="131" customWidth="1"/>
    <col min="8985" max="9216" width="11.42578125" style="131" customWidth="1"/>
    <col min="9217" max="9217" width="38.42578125" style="131" customWidth="1"/>
    <col min="9218" max="9240" width="13.140625" style="131" customWidth="1"/>
    <col min="9241" max="9472" width="11.42578125" style="131" customWidth="1"/>
    <col min="9473" max="9473" width="38.42578125" style="131" customWidth="1"/>
    <col min="9474" max="9496" width="13.140625" style="131" customWidth="1"/>
    <col min="9497" max="9728" width="11.42578125" style="131" customWidth="1"/>
    <col min="9729" max="9729" width="38.42578125" style="131" customWidth="1"/>
    <col min="9730" max="9752" width="13.140625" style="131" customWidth="1"/>
    <col min="9753" max="9984" width="11.42578125" style="131" customWidth="1"/>
    <col min="9985" max="9985" width="38.42578125" style="131" customWidth="1"/>
    <col min="9986" max="10008" width="13.140625" style="131" customWidth="1"/>
    <col min="10009" max="10240" width="11.42578125" style="131" customWidth="1"/>
    <col min="10241" max="10241" width="38.42578125" style="131" customWidth="1"/>
    <col min="10242" max="10264" width="13.140625" style="131" customWidth="1"/>
    <col min="10265" max="10496" width="11.42578125" style="131" customWidth="1"/>
    <col min="10497" max="10497" width="38.42578125" style="131" customWidth="1"/>
    <col min="10498" max="10520" width="13.140625" style="131" customWidth="1"/>
    <col min="10521" max="10752" width="11.42578125" style="131" customWidth="1"/>
    <col min="10753" max="10753" width="38.42578125" style="131" customWidth="1"/>
    <col min="10754" max="10776" width="13.140625" style="131" customWidth="1"/>
    <col min="10777" max="11008" width="11.42578125" style="131" customWidth="1"/>
    <col min="11009" max="11009" width="38.42578125" style="131" customWidth="1"/>
    <col min="11010" max="11032" width="13.140625" style="131" customWidth="1"/>
    <col min="11033" max="11264" width="11.42578125" style="131" customWidth="1"/>
    <col min="11265" max="11265" width="38.42578125" style="131" customWidth="1"/>
    <col min="11266" max="11288" width="13.140625" style="131" customWidth="1"/>
    <col min="11289" max="11520" width="11.42578125" style="131" customWidth="1"/>
    <col min="11521" max="11521" width="38.42578125" style="131" customWidth="1"/>
    <col min="11522" max="11544" width="13.140625" style="131" customWidth="1"/>
    <col min="11545" max="11776" width="11.42578125" style="131" customWidth="1"/>
    <col min="11777" max="11777" width="38.42578125" style="131" customWidth="1"/>
    <col min="11778" max="11800" width="13.140625" style="131" customWidth="1"/>
    <col min="11801" max="12032" width="11.42578125" style="131" customWidth="1"/>
    <col min="12033" max="12033" width="38.42578125" style="131" customWidth="1"/>
    <col min="12034" max="12056" width="13.140625" style="131" customWidth="1"/>
    <col min="12057" max="12288" width="11.42578125" style="131" customWidth="1"/>
    <col min="12289" max="12289" width="38.42578125" style="131" customWidth="1"/>
    <col min="12290" max="12312" width="13.140625" style="131" customWidth="1"/>
    <col min="12313" max="12544" width="11.42578125" style="131" customWidth="1"/>
    <col min="12545" max="12545" width="38.42578125" style="131" customWidth="1"/>
    <col min="12546" max="12568" width="13.140625" style="131" customWidth="1"/>
    <col min="12569" max="12800" width="11.42578125" style="131" customWidth="1"/>
    <col min="12801" max="12801" width="38.42578125" style="131" customWidth="1"/>
    <col min="12802" max="12824" width="13.140625" style="131" customWidth="1"/>
    <col min="12825" max="13056" width="11.42578125" style="131" customWidth="1"/>
    <col min="13057" max="13057" width="38.42578125" style="131" customWidth="1"/>
    <col min="13058" max="13080" width="13.140625" style="131" customWidth="1"/>
    <col min="13081" max="13312" width="11.42578125" style="131" customWidth="1"/>
    <col min="13313" max="13313" width="38.42578125" style="131" customWidth="1"/>
    <col min="13314" max="13336" width="13.140625" style="131" customWidth="1"/>
    <col min="13337" max="13568" width="11.42578125" style="131" customWidth="1"/>
    <col min="13569" max="13569" width="38.42578125" style="131" customWidth="1"/>
    <col min="13570" max="13592" width="13.140625" style="131" customWidth="1"/>
    <col min="13593" max="13824" width="11.42578125" style="131" customWidth="1"/>
    <col min="13825" max="13825" width="38.42578125" style="131" customWidth="1"/>
    <col min="13826" max="13848" width="13.140625" style="131" customWidth="1"/>
    <col min="13849" max="14080" width="11.42578125" style="131" customWidth="1"/>
    <col min="14081" max="14081" width="38.42578125" style="131" customWidth="1"/>
    <col min="14082" max="14104" width="13.140625" style="131" customWidth="1"/>
    <col min="14105" max="14336" width="11.42578125" style="131" customWidth="1"/>
    <col min="14337" max="14337" width="38.42578125" style="131" customWidth="1"/>
    <col min="14338" max="14360" width="13.140625" style="131" customWidth="1"/>
    <col min="14361" max="14592" width="11.42578125" style="131" customWidth="1"/>
    <col min="14593" max="14593" width="38.42578125" style="131" customWidth="1"/>
    <col min="14594" max="14616" width="13.140625" style="131" customWidth="1"/>
    <col min="14617" max="14848" width="11.42578125" style="131" customWidth="1"/>
    <col min="14849" max="14849" width="38.42578125" style="131" customWidth="1"/>
    <col min="14850" max="14872" width="13.140625" style="131" customWidth="1"/>
    <col min="14873" max="15104" width="11.42578125" style="131" customWidth="1"/>
    <col min="15105" max="15105" width="38.42578125" style="131" customWidth="1"/>
    <col min="15106" max="15128" width="13.140625" style="131" customWidth="1"/>
    <col min="15129" max="15360" width="11.42578125" style="131" customWidth="1"/>
    <col min="15361" max="15361" width="38.42578125" style="131" customWidth="1"/>
    <col min="15362" max="15384" width="13.140625" style="131" customWidth="1"/>
    <col min="15385" max="15616" width="11.42578125" style="131" customWidth="1"/>
    <col min="15617" max="15617" width="38.42578125" style="131" customWidth="1"/>
    <col min="15618" max="15640" width="13.140625" style="131" customWidth="1"/>
    <col min="15641" max="15872" width="11.42578125" style="131" customWidth="1"/>
    <col min="15873" max="15873" width="38.42578125" style="131" customWidth="1"/>
    <col min="15874" max="15896" width="13.140625" style="131" customWidth="1"/>
    <col min="15897" max="16128" width="11.42578125" style="131" customWidth="1"/>
    <col min="16129" max="16129" width="38.42578125" style="131" customWidth="1"/>
    <col min="16130" max="16152" width="13.140625" style="131" customWidth="1"/>
    <col min="16153" max="16384" width="11.42578125" style="131" customWidth="1"/>
  </cols>
  <sheetData>
    <row r="1" spans="1:24" s="154" customFormat="1" ht="30" customHeight="1">
      <c r="A1" s="718" t="s">
        <v>908</v>
      </c>
      <c r="B1" s="718"/>
      <c r="C1" s="718"/>
      <c r="D1" s="718"/>
      <c r="E1" s="718"/>
      <c r="F1" s="718"/>
      <c r="G1" s="718"/>
      <c r="H1" s="718"/>
      <c r="I1" s="718"/>
      <c r="J1" s="718"/>
      <c r="K1" s="718"/>
      <c r="L1" s="718"/>
      <c r="M1" s="718"/>
      <c r="N1" s="718"/>
      <c r="O1" s="718"/>
      <c r="P1" s="718"/>
      <c r="Q1" s="718"/>
      <c r="R1" s="718"/>
      <c r="S1" s="718"/>
      <c r="T1" s="718"/>
      <c r="U1" s="718"/>
      <c r="V1" s="718"/>
      <c r="W1" s="718"/>
      <c r="X1" s="718"/>
    </row>
    <row r="2" spans="1:24" s="154" customFormat="1" ht="15" customHeight="1">
      <c r="A2" s="719" t="s">
        <v>703</v>
      </c>
      <c r="B2" s="719"/>
      <c r="C2" s="719"/>
      <c r="D2" s="719"/>
      <c r="E2" s="719"/>
      <c r="F2" s="719"/>
      <c r="G2" s="719"/>
      <c r="H2" s="719"/>
      <c r="I2" s="719"/>
      <c r="J2" s="719"/>
      <c r="K2" s="719"/>
      <c r="L2" s="719"/>
      <c r="M2" s="719"/>
      <c r="N2" s="719"/>
      <c r="O2" s="719"/>
      <c r="P2" s="719"/>
      <c r="Q2" s="719"/>
      <c r="R2" s="719"/>
      <c r="S2" s="719"/>
      <c r="T2" s="719"/>
      <c r="U2" s="719"/>
      <c r="V2" s="719"/>
      <c r="W2" s="719"/>
      <c r="X2" s="719"/>
    </row>
    <row r="3" spans="1:24" s="154" customFormat="1" ht="15" customHeight="1">
      <c r="A3" s="719" t="s">
        <v>2</v>
      </c>
      <c r="B3" s="719"/>
      <c r="C3" s="719"/>
      <c r="D3" s="719"/>
      <c r="E3" s="719"/>
      <c r="F3" s="719"/>
      <c r="G3" s="719"/>
      <c r="H3" s="719"/>
      <c r="I3" s="719"/>
      <c r="J3" s="719"/>
      <c r="K3" s="719"/>
      <c r="L3" s="719"/>
      <c r="M3" s="719"/>
      <c r="N3" s="719"/>
      <c r="O3" s="719"/>
      <c r="P3" s="719"/>
      <c r="Q3" s="719"/>
      <c r="R3" s="719"/>
      <c r="S3" s="719"/>
      <c r="T3" s="719"/>
      <c r="U3" s="719"/>
      <c r="V3" s="719"/>
      <c r="W3" s="719"/>
      <c r="X3" s="719"/>
    </row>
    <row r="4" spans="1:24" s="154" customFormat="1" ht="30" customHeight="1">
      <c r="A4" s="720" t="s">
        <v>3</v>
      </c>
      <c r="B4" s="720"/>
      <c r="C4" s="720"/>
      <c r="D4" s="720"/>
      <c r="E4" s="720"/>
      <c r="F4" s="720"/>
      <c r="G4" s="720"/>
      <c r="H4" s="720"/>
      <c r="I4" s="720"/>
      <c r="J4" s="720"/>
      <c r="K4" s="720"/>
      <c r="L4" s="720"/>
      <c r="M4" s="720"/>
      <c r="N4" s="720"/>
      <c r="O4" s="720"/>
      <c r="P4" s="720"/>
      <c r="Q4" s="720"/>
      <c r="R4" s="720"/>
      <c r="S4" s="720"/>
      <c r="T4" s="720"/>
      <c r="U4" s="720"/>
      <c r="V4" s="720"/>
      <c r="W4" s="720"/>
      <c r="X4" s="720"/>
    </row>
    <row r="5" spans="1:24" ht="4.5" customHeight="1">
      <c r="A5" s="156"/>
      <c r="B5" s="81"/>
      <c r="C5" s="81"/>
      <c r="D5" s="157"/>
      <c r="E5" s="157"/>
      <c r="F5" s="157"/>
      <c r="G5" s="157"/>
      <c r="H5" s="157"/>
      <c r="I5" s="81"/>
      <c r="J5" s="81"/>
      <c r="K5" s="81"/>
      <c r="L5" s="158"/>
      <c r="M5" s="158"/>
      <c r="N5" s="81"/>
      <c r="O5" s="81"/>
      <c r="P5" s="81"/>
      <c r="Q5" s="81"/>
      <c r="R5" s="81"/>
      <c r="S5" s="81"/>
      <c r="T5" s="81"/>
      <c r="U5" s="81"/>
      <c r="V5" s="156"/>
      <c r="W5" s="81"/>
      <c r="X5" s="157"/>
    </row>
    <row r="6" spans="1:24" ht="30" customHeight="1">
      <c r="A6" s="341"/>
      <c r="B6" s="342" t="s">
        <v>921</v>
      </c>
      <c r="C6" s="342" t="s">
        <v>922</v>
      </c>
      <c r="D6" s="342" t="s">
        <v>931</v>
      </c>
      <c r="E6" s="342" t="s">
        <v>932</v>
      </c>
      <c r="F6" s="342" t="s">
        <v>933</v>
      </c>
      <c r="G6" s="342" t="s">
        <v>934</v>
      </c>
      <c r="H6" s="342" t="s">
        <v>935</v>
      </c>
      <c r="I6" s="342" t="s">
        <v>936</v>
      </c>
      <c r="J6" s="342" t="s">
        <v>937</v>
      </c>
      <c r="K6" s="342" t="s">
        <v>938</v>
      </c>
      <c r="L6" s="342" t="s">
        <v>939</v>
      </c>
      <c r="M6" s="342" t="s">
        <v>940</v>
      </c>
      <c r="N6" s="342" t="s">
        <v>941</v>
      </c>
      <c r="O6" s="342" t="s">
        <v>942</v>
      </c>
      <c r="P6" s="342" t="s">
        <v>943</v>
      </c>
      <c r="Q6" s="342" t="s">
        <v>944</v>
      </c>
      <c r="R6" s="342" t="s">
        <v>945</v>
      </c>
      <c r="S6" s="342" t="s">
        <v>946</v>
      </c>
      <c r="T6" s="342" t="s">
        <v>947</v>
      </c>
      <c r="U6" s="342" t="s">
        <v>948</v>
      </c>
      <c r="V6" s="342" t="s">
        <v>949</v>
      </c>
      <c r="W6" s="343" t="s">
        <v>951</v>
      </c>
      <c r="X6" s="342" t="s">
        <v>704</v>
      </c>
    </row>
    <row r="7" spans="1:24" ht="15" customHeight="1">
      <c r="A7" s="239" t="s">
        <v>705</v>
      </c>
      <c r="B7" s="157">
        <v>301548.80663000001</v>
      </c>
      <c r="C7" s="157">
        <v>109775.71858</v>
      </c>
      <c r="D7" s="157">
        <v>201467.41437000001</v>
      </c>
      <c r="E7" s="157">
        <v>99375.888879999999</v>
      </c>
      <c r="F7" s="157">
        <v>204538.68455999999</v>
      </c>
      <c r="G7" s="157">
        <v>101783.96793000001</v>
      </c>
      <c r="H7" s="157">
        <v>299771.68836999999</v>
      </c>
      <c r="I7" s="157">
        <v>259465.50628</v>
      </c>
      <c r="J7" s="157">
        <v>80263.316590000002</v>
      </c>
      <c r="K7" s="157">
        <v>247378.32107000001</v>
      </c>
      <c r="L7" s="157">
        <v>64511.80603</v>
      </c>
      <c r="M7" s="157">
        <v>68951.531829999993</v>
      </c>
      <c r="N7" s="157">
        <v>57049.397689999998</v>
      </c>
      <c r="O7" s="157">
        <v>20950.783820000001</v>
      </c>
      <c r="P7" s="157">
        <v>37202.138250000004</v>
      </c>
      <c r="Q7" s="157">
        <v>18667.076690000002</v>
      </c>
      <c r="R7" s="157">
        <v>114464.73774</v>
      </c>
      <c r="S7" s="157">
        <v>27028.64602</v>
      </c>
      <c r="T7" s="157">
        <v>149885.11243000001</v>
      </c>
      <c r="U7" s="157">
        <v>67275.137220000004</v>
      </c>
      <c r="V7" s="239">
        <v>24845.503769999999</v>
      </c>
      <c r="W7" s="157">
        <v>7264906.5251799999</v>
      </c>
      <c r="X7" s="204">
        <v>0.95008222326717029</v>
      </c>
    </row>
    <row r="8" spans="1:24" ht="15" customHeight="1">
      <c r="A8" s="239" t="s">
        <v>706</v>
      </c>
      <c r="B8" s="157">
        <v>4614.1781600000004</v>
      </c>
      <c r="C8" s="157">
        <v>2826.9090200000001</v>
      </c>
      <c r="D8" s="157">
        <v>3694.6032200000004</v>
      </c>
      <c r="E8" s="157">
        <v>2538.3367400000002</v>
      </c>
      <c r="F8" s="157">
        <v>2142.36861</v>
      </c>
      <c r="G8" s="157">
        <v>1154.5871100000002</v>
      </c>
      <c r="H8" s="157">
        <v>2471.0451400000002</v>
      </c>
      <c r="I8" s="157">
        <v>2804.7860499999997</v>
      </c>
      <c r="J8" s="157">
        <v>752.93858</v>
      </c>
      <c r="K8" s="157">
        <v>5121.8561300000001</v>
      </c>
      <c r="L8" s="157">
        <v>1144.4633899999999</v>
      </c>
      <c r="M8" s="157">
        <v>788.83537000000001</v>
      </c>
      <c r="N8" s="157">
        <v>705.69626000000005</v>
      </c>
      <c r="O8" s="157">
        <v>300.91378000000003</v>
      </c>
      <c r="P8" s="157">
        <v>424.25225</v>
      </c>
      <c r="Q8" s="157">
        <v>97.754100000000008</v>
      </c>
      <c r="R8" s="157">
        <v>824.15258999999992</v>
      </c>
      <c r="S8" s="157">
        <v>165.31339000000003</v>
      </c>
      <c r="T8" s="157">
        <v>3183.56378</v>
      </c>
      <c r="U8" s="157">
        <v>1251.98811</v>
      </c>
      <c r="V8" s="239">
        <v>527.51075000000003</v>
      </c>
      <c r="W8" s="157">
        <v>-108218.17851000001</v>
      </c>
      <c r="X8" s="204">
        <v>-1.4152441917916746E-2</v>
      </c>
    </row>
    <row r="9" spans="1:24" ht="15" customHeight="1">
      <c r="A9" s="239" t="s">
        <v>707</v>
      </c>
      <c r="B9" s="157">
        <v>1346.44742</v>
      </c>
      <c r="C9" s="157">
        <v>1342.38877</v>
      </c>
      <c r="D9" s="157">
        <v>2907.4315899999997</v>
      </c>
      <c r="E9" s="157">
        <v>309.24178999999998</v>
      </c>
      <c r="F9" s="157">
        <v>1683.87526</v>
      </c>
      <c r="G9" s="157">
        <v>395.98925000000003</v>
      </c>
      <c r="H9" s="157">
        <v>1351.76641</v>
      </c>
      <c r="I9" s="157">
        <v>2821.7628300000001</v>
      </c>
      <c r="J9" s="157">
        <v>593.82321999999999</v>
      </c>
      <c r="K9" s="157">
        <v>497.16703000000001</v>
      </c>
      <c r="L9" s="157">
        <v>2542.6718300000002</v>
      </c>
      <c r="M9" s="157">
        <v>817.69233999999994</v>
      </c>
      <c r="N9" s="157">
        <v>347.661</v>
      </c>
      <c r="O9" s="157">
        <v>565.73812999999996</v>
      </c>
      <c r="P9" s="157">
        <v>9.9277099999999994</v>
      </c>
      <c r="Q9" s="157">
        <v>350.45046000000002</v>
      </c>
      <c r="R9" s="157">
        <v>1118.2729299999999</v>
      </c>
      <c r="S9" s="157">
        <v>1272.0440700000001</v>
      </c>
      <c r="T9" s="157">
        <v>5756.3861900000002</v>
      </c>
      <c r="U9" s="157">
        <v>1478.71181</v>
      </c>
      <c r="V9" s="239">
        <v>90.894009999999994</v>
      </c>
      <c r="W9" s="157">
        <v>87494.959530000007</v>
      </c>
      <c r="X9" s="204">
        <v>1.1442322814039769E-2</v>
      </c>
    </row>
    <row r="10" spans="1:24" ht="15" customHeight="1">
      <c r="A10" s="239" t="s">
        <v>708</v>
      </c>
      <c r="B10" s="157">
        <v>71.41767999999999</v>
      </c>
      <c r="C10" s="157">
        <v>66.681740000000005</v>
      </c>
      <c r="D10" s="157">
        <v>100.08691999999999</v>
      </c>
      <c r="E10" s="157">
        <v>20.1007</v>
      </c>
      <c r="F10" s="157">
        <v>60.681739999999998</v>
      </c>
      <c r="G10" s="157">
        <v>24.414060000000003</v>
      </c>
      <c r="H10" s="157">
        <v>46.600859999999997</v>
      </c>
      <c r="I10" s="157">
        <v>110.29718</v>
      </c>
      <c r="J10" s="157">
        <v>30.588090000000001</v>
      </c>
      <c r="K10" s="157">
        <v>32.315869999999997</v>
      </c>
      <c r="L10" s="157">
        <v>135.20081999999999</v>
      </c>
      <c r="M10" s="157">
        <v>35.282699999999998</v>
      </c>
      <c r="N10" s="157">
        <v>14.671559999999999</v>
      </c>
      <c r="O10" s="157">
        <v>27.758500000000002</v>
      </c>
      <c r="P10" s="157">
        <v>0.64529999999999998</v>
      </c>
      <c r="Q10" s="157">
        <v>18.53706</v>
      </c>
      <c r="R10" s="157">
        <v>36.040339999999993</v>
      </c>
      <c r="S10" s="157">
        <v>49.276780000000002</v>
      </c>
      <c r="T10" s="157">
        <v>210.33682999999999</v>
      </c>
      <c r="U10" s="157">
        <v>50.702040000000004</v>
      </c>
      <c r="V10" s="239">
        <v>2.9381200000000001</v>
      </c>
      <c r="W10" s="157">
        <v>-3612.53559</v>
      </c>
      <c r="X10" s="204">
        <v>-4.724363394192385E-4</v>
      </c>
    </row>
    <row r="11" spans="1:24" ht="15" customHeight="1">
      <c r="A11" s="239" t="s">
        <v>709</v>
      </c>
      <c r="B11" s="157">
        <v>773.75053000000003</v>
      </c>
      <c r="C11" s="157">
        <v>699.08183999999994</v>
      </c>
      <c r="D11" s="157">
        <v>959.02472</v>
      </c>
      <c r="E11" s="157">
        <v>100.59714</v>
      </c>
      <c r="F11" s="157">
        <v>147.99424999999999</v>
      </c>
      <c r="G11" s="157">
        <v>10.24024</v>
      </c>
      <c r="H11" s="157">
        <v>410.01865999999995</v>
      </c>
      <c r="I11" s="157">
        <v>4019.36823</v>
      </c>
      <c r="J11" s="157">
        <v>176.67770999999999</v>
      </c>
      <c r="K11" s="157">
        <v>284.20675</v>
      </c>
      <c r="L11" s="157">
        <v>163.40643</v>
      </c>
      <c r="M11" s="157">
        <v>52.110230000000001</v>
      </c>
      <c r="N11" s="157">
        <v>7.8249700000000004</v>
      </c>
      <c r="O11" s="157">
        <v>122.42022</v>
      </c>
      <c r="P11" s="157">
        <v>8.54908</v>
      </c>
      <c r="Q11" s="157">
        <v>0</v>
      </c>
      <c r="R11" s="157">
        <v>256.42942999999997</v>
      </c>
      <c r="S11" s="157">
        <v>324.51747999999998</v>
      </c>
      <c r="T11" s="157">
        <v>368.03690999999998</v>
      </c>
      <c r="U11" s="157">
        <v>831.13423999999998</v>
      </c>
      <c r="V11" s="239">
        <v>0</v>
      </c>
      <c r="W11" s="157">
        <v>32797.192020000002</v>
      </c>
      <c r="X11" s="204">
        <v>4.2891163159886432E-3</v>
      </c>
    </row>
    <row r="12" spans="1:24" ht="15" customHeight="1">
      <c r="A12" s="239" t="s">
        <v>710</v>
      </c>
      <c r="B12" s="157">
        <v>136.19287</v>
      </c>
      <c r="C12" s="157">
        <v>135.79489999999998</v>
      </c>
      <c r="D12" s="157">
        <v>168.41882000000001</v>
      </c>
      <c r="E12" s="157">
        <v>20.119439999999997</v>
      </c>
      <c r="F12" s="157">
        <v>21.790669999999999</v>
      </c>
      <c r="G12" s="157">
        <v>2.0480500000000004</v>
      </c>
      <c r="H12" s="157">
        <v>48.949849999999998</v>
      </c>
      <c r="I12" s="157">
        <v>473.62625000000003</v>
      </c>
      <c r="J12" s="157">
        <v>37.060099999999998</v>
      </c>
      <c r="K12" s="157">
        <v>36.768480000000004</v>
      </c>
      <c r="L12" s="157">
        <v>32.681290000000004</v>
      </c>
      <c r="M12" s="157">
        <v>10.422030000000001</v>
      </c>
      <c r="N12" s="157">
        <v>1.5649999999999999</v>
      </c>
      <c r="O12" s="157">
        <v>24.48405</v>
      </c>
      <c r="P12" s="157">
        <v>1.7098199999999999</v>
      </c>
      <c r="Q12" s="157">
        <v>0</v>
      </c>
      <c r="R12" s="157">
        <v>50.828960000000002</v>
      </c>
      <c r="S12" s="157">
        <v>64.903490000000005</v>
      </c>
      <c r="T12" s="157">
        <v>48.191879999999998</v>
      </c>
      <c r="U12" s="157">
        <v>88.725949999999997</v>
      </c>
      <c r="V12" s="239">
        <v>0</v>
      </c>
      <c r="W12" s="157">
        <v>-5689.34375</v>
      </c>
      <c r="X12" s="204">
        <v>-7.4403494941006887E-4</v>
      </c>
    </row>
    <row r="13" spans="1:24" ht="15" customHeight="1">
      <c r="A13" s="239" t="s">
        <v>711</v>
      </c>
      <c r="B13" s="157">
        <v>446.72289000000001</v>
      </c>
      <c r="C13" s="157">
        <v>399.21035999999998</v>
      </c>
      <c r="D13" s="157">
        <v>119.04474999999999</v>
      </c>
      <c r="E13" s="157">
        <v>23.972519999999999</v>
      </c>
      <c r="F13" s="157">
        <v>107.39857000000001</v>
      </c>
      <c r="G13" s="157">
        <v>0</v>
      </c>
      <c r="H13" s="157">
        <v>376.45615000000004</v>
      </c>
      <c r="I13" s="157">
        <v>696.36532</v>
      </c>
      <c r="J13" s="157">
        <v>23.910220000000002</v>
      </c>
      <c r="K13" s="157">
        <v>495.25850000000003</v>
      </c>
      <c r="L13" s="157">
        <v>70.195429999999988</v>
      </c>
      <c r="M13" s="157">
        <v>71.289789999999996</v>
      </c>
      <c r="N13" s="157">
        <v>341.77454</v>
      </c>
      <c r="O13" s="157">
        <v>18.538679999999999</v>
      </c>
      <c r="P13" s="157">
        <v>1.5310699999999999</v>
      </c>
      <c r="Q13" s="157">
        <v>0</v>
      </c>
      <c r="R13" s="157">
        <v>0</v>
      </c>
      <c r="S13" s="157">
        <v>0</v>
      </c>
      <c r="T13" s="157">
        <v>263.14610999999996</v>
      </c>
      <c r="U13" s="157">
        <v>0</v>
      </c>
      <c r="V13" s="239">
        <v>0</v>
      </c>
      <c r="W13" s="157">
        <v>17159.888559999999</v>
      </c>
      <c r="X13" s="204">
        <v>2.244117665877021E-3</v>
      </c>
    </row>
    <row r="14" spans="1:24" ht="15" customHeight="1">
      <c r="A14" s="239" t="s">
        <v>712</v>
      </c>
      <c r="B14" s="157">
        <v>223.36147</v>
      </c>
      <c r="C14" s="157">
        <v>199.60518999999999</v>
      </c>
      <c r="D14" s="157">
        <v>59.522390000000001</v>
      </c>
      <c r="E14" s="157">
        <v>10.92624</v>
      </c>
      <c r="F14" s="157">
        <v>53.699289999999998</v>
      </c>
      <c r="G14" s="157">
        <v>0</v>
      </c>
      <c r="H14" s="157">
        <v>165.1713</v>
      </c>
      <c r="I14" s="157">
        <v>174.09132</v>
      </c>
      <c r="J14" s="157">
        <v>11.955110000000001</v>
      </c>
      <c r="K14" s="157">
        <v>123.81463000000001</v>
      </c>
      <c r="L14" s="157">
        <v>35.097749999999998</v>
      </c>
      <c r="M14" s="157">
        <v>35.644889999999997</v>
      </c>
      <c r="N14" s="157">
        <v>89.936880000000002</v>
      </c>
      <c r="O14" s="157">
        <v>9.2693300000000001</v>
      </c>
      <c r="P14" s="157">
        <v>0.76554</v>
      </c>
      <c r="Q14" s="157">
        <v>0</v>
      </c>
      <c r="R14" s="157">
        <v>0</v>
      </c>
      <c r="S14" s="157">
        <v>0</v>
      </c>
      <c r="T14" s="157">
        <v>65.786529999999999</v>
      </c>
      <c r="U14" s="157">
        <v>0</v>
      </c>
      <c r="V14" s="239">
        <v>0</v>
      </c>
      <c r="W14" s="157">
        <v>-5425.0992000000006</v>
      </c>
      <c r="X14" s="204">
        <v>-7.094778565307475E-4</v>
      </c>
    </row>
    <row r="15" spans="1:24" ht="15" customHeight="1">
      <c r="A15" s="239" t="s">
        <v>713</v>
      </c>
      <c r="B15" s="157">
        <v>119.62219</v>
      </c>
      <c r="C15" s="157">
        <v>192.41264000000001</v>
      </c>
      <c r="D15" s="157">
        <v>490.72048000000001</v>
      </c>
      <c r="E15" s="157">
        <v>56.022379999999998</v>
      </c>
      <c r="F15" s="157">
        <v>22.74605</v>
      </c>
      <c r="G15" s="157">
        <v>14.764430000000001</v>
      </c>
      <c r="H15" s="157">
        <v>726.69861000000003</v>
      </c>
      <c r="I15" s="157">
        <v>1284.1190200000001</v>
      </c>
      <c r="J15" s="157">
        <v>132.79282999999998</v>
      </c>
      <c r="K15" s="157">
        <v>37.058699999999995</v>
      </c>
      <c r="L15" s="157">
        <v>67.577690000000004</v>
      </c>
      <c r="M15" s="157">
        <v>38.74879</v>
      </c>
      <c r="N15" s="157">
        <v>13.15033</v>
      </c>
      <c r="O15" s="157">
        <v>258.53885000000002</v>
      </c>
      <c r="P15" s="157">
        <v>4.5046999999999997</v>
      </c>
      <c r="Q15" s="157">
        <v>62.773129999999995</v>
      </c>
      <c r="R15" s="157">
        <v>156.93273000000002</v>
      </c>
      <c r="S15" s="157">
        <v>85.239170000000001</v>
      </c>
      <c r="T15" s="157">
        <v>69.318160000000006</v>
      </c>
      <c r="U15" s="157">
        <v>81.644279999999995</v>
      </c>
      <c r="V15" s="239">
        <v>0</v>
      </c>
      <c r="W15" s="157">
        <v>13735.16041</v>
      </c>
      <c r="X15" s="204">
        <v>1.7962422082148806E-3</v>
      </c>
    </row>
    <row r="16" spans="1:24" ht="15" customHeight="1">
      <c r="A16" s="239" t="s">
        <v>714</v>
      </c>
      <c r="B16" s="157">
        <v>94.325869999999995</v>
      </c>
      <c r="C16" s="157">
        <v>139.68951000000001</v>
      </c>
      <c r="D16" s="157">
        <v>392.57640000000004</v>
      </c>
      <c r="E16" s="157">
        <v>44.817900000000002</v>
      </c>
      <c r="F16" s="157">
        <v>17.019439999999999</v>
      </c>
      <c r="G16" s="157">
        <v>11.811540000000001</v>
      </c>
      <c r="H16" s="157">
        <v>375.86808000000002</v>
      </c>
      <c r="I16" s="157">
        <v>670.39170999999999</v>
      </c>
      <c r="J16" s="157">
        <v>107.99061</v>
      </c>
      <c r="K16" s="157">
        <v>29.64696</v>
      </c>
      <c r="L16" s="157">
        <v>54.062150000000003</v>
      </c>
      <c r="M16" s="157">
        <v>30.999029999999998</v>
      </c>
      <c r="N16" s="157">
        <v>10.52026</v>
      </c>
      <c r="O16" s="157">
        <v>135.62851999999998</v>
      </c>
      <c r="P16" s="157">
        <v>3.6037600000000003</v>
      </c>
      <c r="Q16" s="157">
        <v>50.218510000000002</v>
      </c>
      <c r="R16" s="157">
        <v>125.54617999999999</v>
      </c>
      <c r="S16" s="157">
        <v>68.191330000000008</v>
      </c>
      <c r="T16" s="157">
        <v>55.454529999999998</v>
      </c>
      <c r="U16" s="157">
        <v>65.315420000000003</v>
      </c>
      <c r="V16" s="239">
        <v>0</v>
      </c>
      <c r="W16" s="157">
        <v>-8653.1293999999998</v>
      </c>
      <c r="X16" s="204">
        <v>-1.1316297587692392E-3</v>
      </c>
    </row>
    <row r="17" spans="1:24" ht="15" customHeight="1">
      <c r="A17" s="239" t="s">
        <v>715</v>
      </c>
      <c r="B17" s="157">
        <v>6169.3516600000003</v>
      </c>
      <c r="C17" s="157">
        <v>4325.9943200000007</v>
      </c>
      <c r="D17" s="157">
        <v>2401.9087400000003</v>
      </c>
      <c r="E17" s="157">
        <v>1454.7148099999999</v>
      </c>
      <c r="F17" s="157">
        <v>3923.6408099999999</v>
      </c>
      <c r="G17" s="157">
        <v>2841.8683300000002</v>
      </c>
      <c r="H17" s="157">
        <v>4071.73648</v>
      </c>
      <c r="I17" s="157">
        <v>8613.2385399999985</v>
      </c>
      <c r="J17" s="157">
        <v>1229.7345800000001</v>
      </c>
      <c r="K17" s="157">
        <v>2724.5497400000004</v>
      </c>
      <c r="L17" s="157">
        <v>1925.29035</v>
      </c>
      <c r="M17" s="157">
        <v>104.61172000000001</v>
      </c>
      <c r="N17" s="157">
        <v>1785.8763600000002</v>
      </c>
      <c r="O17" s="157">
        <v>569.19126000000006</v>
      </c>
      <c r="P17" s="157">
        <v>537.57358999999997</v>
      </c>
      <c r="Q17" s="157">
        <v>390.23659000000004</v>
      </c>
      <c r="R17" s="157">
        <v>3395.7922400000002</v>
      </c>
      <c r="S17" s="157">
        <v>2373.1158799999998</v>
      </c>
      <c r="T17" s="157">
        <v>9080.7523800000017</v>
      </c>
      <c r="U17" s="157">
        <v>12311.87066</v>
      </c>
      <c r="V17" s="239">
        <v>15.588979999999999</v>
      </c>
      <c r="W17" s="157">
        <v>230514.48069</v>
      </c>
      <c r="X17" s="204">
        <v>3.0145977728709472E-2</v>
      </c>
    </row>
    <row r="18" spans="1:24" ht="15" customHeight="1">
      <c r="A18" s="239" t="s">
        <v>716</v>
      </c>
      <c r="B18" s="157">
        <v>5603.7847400000001</v>
      </c>
      <c r="C18" s="157">
        <v>3947.7602200000001</v>
      </c>
      <c r="D18" s="157">
        <v>2401.9087300000001</v>
      </c>
      <c r="E18" s="157">
        <v>1454.7148099999999</v>
      </c>
      <c r="F18" s="157">
        <v>2596.8902200000002</v>
      </c>
      <c r="G18" s="157">
        <v>2167.20028</v>
      </c>
      <c r="H18" s="157">
        <v>2986.3181199999999</v>
      </c>
      <c r="I18" s="157">
        <v>6594.71198</v>
      </c>
      <c r="J18" s="157">
        <v>1144.9716599999999</v>
      </c>
      <c r="K18" s="157">
        <v>1721.49433</v>
      </c>
      <c r="L18" s="157">
        <v>1436.4331399999999</v>
      </c>
      <c r="M18" s="157">
        <v>97.473699999999994</v>
      </c>
      <c r="N18" s="157">
        <v>1342.86148</v>
      </c>
      <c r="O18" s="157">
        <v>412.47679999999997</v>
      </c>
      <c r="P18" s="157">
        <v>339.79505</v>
      </c>
      <c r="Q18" s="157">
        <v>390.23659000000004</v>
      </c>
      <c r="R18" s="157">
        <v>2732.7784100000003</v>
      </c>
      <c r="S18" s="157">
        <v>2163.3917299999998</v>
      </c>
      <c r="T18" s="157">
        <v>5149.1339600000001</v>
      </c>
      <c r="U18" s="157">
        <v>6184.9530199999999</v>
      </c>
      <c r="V18" s="239">
        <v>15.588979999999999</v>
      </c>
      <c r="W18" s="157">
        <v>-170729.61006000001</v>
      </c>
      <c r="X18" s="204">
        <v>-2.2327495466202562E-2</v>
      </c>
    </row>
    <row r="19" spans="1:24" ht="15" customHeight="1">
      <c r="A19" s="345" t="s">
        <v>717</v>
      </c>
      <c r="B19" s="346">
        <v>310404.70131999999</v>
      </c>
      <c r="C19" s="346">
        <v>116734.80650999999</v>
      </c>
      <c r="D19" s="346">
        <v>208345.54465</v>
      </c>
      <c r="E19" s="346">
        <v>101320.43751999999</v>
      </c>
      <c r="F19" s="346">
        <v>210424.33949999997</v>
      </c>
      <c r="G19" s="346">
        <v>105046.83018</v>
      </c>
      <c r="H19" s="346">
        <v>306708.36468</v>
      </c>
      <c r="I19" s="346">
        <v>276900.36021999997</v>
      </c>
      <c r="J19" s="346">
        <v>82420.255150000026</v>
      </c>
      <c r="K19" s="346">
        <v>251416.56179000001</v>
      </c>
      <c r="L19" s="346">
        <v>69280.94776000001</v>
      </c>
      <c r="M19" s="346">
        <v>70035.984699999986</v>
      </c>
      <c r="N19" s="346">
        <v>59545.684889999997</v>
      </c>
      <c r="O19" s="346">
        <v>22485.210960000004</v>
      </c>
      <c r="P19" s="346">
        <v>37764.224399999999</v>
      </c>
      <c r="Q19" s="346">
        <v>19470.536870000004</v>
      </c>
      <c r="R19" s="346">
        <v>119392.16507</v>
      </c>
      <c r="S19" s="346">
        <v>31083.562620000001</v>
      </c>
      <c r="T19" s="346">
        <v>165422.75217999998</v>
      </c>
      <c r="U19" s="346">
        <v>81978.498209999991</v>
      </c>
      <c r="V19" s="394">
        <v>24951.98676</v>
      </c>
      <c r="W19" s="346">
        <v>7646608.206389999</v>
      </c>
      <c r="X19" s="395">
        <v>1</v>
      </c>
    </row>
    <row r="20" spans="1:24" ht="15" customHeight="1">
      <c r="A20" s="390" t="s">
        <v>904</v>
      </c>
      <c r="B20" s="157">
        <v>10743.26079</v>
      </c>
      <c r="C20" s="157">
        <v>7316.4405800000004</v>
      </c>
      <c r="D20" s="157">
        <v>6817.1164800000006</v>
      </c>
      <c r="E20" s="157">
        <v>4089.0158299999998</v>
      </c>
      <c r="F20" s="157">
        <v>4892.4499699999997</v>
      </c>
      <c r="G20" s="157">
        <v>3360.0610400000005</v>
      </c>
      <c r="H20" s="157">
        <v>6093.9533499999998</v>
      </c>
      <c r="I20" s="157">
        <v>10827.904490000001</v>
      </c>
      <c r="J20" s="157">
        <v>2085.5041499999998</v>
      </c>
      <c r="K20" s="157">
        <v>7065.8963999999996</v>
      </c>
      <c r="L20" s="157">
        <v>2837.9385399999996</v>
      </c>
      <c r="M20" s="157">
        <v>998.65771999999993</v>
      </c>
      <c r="N20" s="157">
        <v>2165.25144</v>
      </c>
      <c r="O20" s="157">
        <v>910.53098</v>
      </c>
      <c r="P20" s="157">
        <v>770.77171999999996</v>
      </c>
      <c r="Q20" s="157">
        <v>556.74626000000001</v>
      </c>
      <c r="R20" s="157">
        <v>3769.3464800000002</v>
      </c>
      <c r="S20" s="157">
        <v>2511.07672</v>
      </c>
      <c r="T20" s="157">
        <v>8712.4675100000004</v>
      </c>
      <c r="U20" s="157">
        <v>7641.6845400000002</v>
      </c>
      <c r="V20" s="157">
        <v>546.03785000000005</v>
      </c>
      <c r="W20" s="157">
        <v>-302327.89650999999</v>
      </c>
      <c r="X20" s="396"/>
    </row>
    <row r="21" spans="1:24" s="171" customFormat="1" ht="15" customHeight="1" thickBot="1">
      <c r="A21" s="391" t="s">
        <v>905</v>
      </c>
      <c r="B21" s="392">
        <v>4.059377608239504E-2</v>
      </c>
      <c r="C21" s="392">
        <v>1.5266220441691894E-2</v>
      </c>
      <c r="D21" s="392">
        <v>2.7246792175894801E-2</v>
      </c>
      <c r="E21" s="392">
        <v>1.325037647872819E-2</v>
      </c>
      <c r="F21" s="392">
        <v>2.751865059911868E-2</v>
      </c>
      <c r="G21" s="392">
        <v>1.3737702697022727E-2</v>
      </c>
      <c r="H21" s="392">
        <v>4.0110380498335811E-2</v>
      </c>
      <c r="I21" s="392">
        <v>3.6212180975691177E-2</v>
      </c>
      <c r="J21" s="392">
        <v>1.0778668518824377E-2</v>
      </c>
      <c r="K21" s="392">
        <v>3.287948787279308E-2</v>
      </c>
      <c r="L21" s="392">
        <v>9.0603501434929519E-3</v>
      </c>
      <c r="M21" s="392">
        <v>9.1590915618605124E-3</v>
      </c>
      <c r="N21" s="392">
        <v>7.7872022840453341E-3</v>
      </c>
      <c r="O21" s="392">
        <v>2.9405470181158113E-3</v>
      </c>
      <c r="P21" s="392">
        <v>4.9386895968387369E-3</v>
      </c>
      <c r="Q21" s="392">
        <v>2.5462971744425415E-3</v>
      </c>
      <c r="R21" s="392">
        <v>1.5613741654793848E-2</v>
      </c>
      <c r="S21" s="392">
        <v>4.0650131118297088E-3</v>
      </c>
      <c r="T21" s="392">
        <v>2.1633480847333339E-2</v>
      </c>
      <c r="U21" s="392">
        <v>1.0720896899293659E-2</v>
      </c>
      <c r="V21" s="392">
        <v>3.2631444016117512E-3</v>
      </c>
      <c r="W21" s="392">
        <v>1</v>
      </c>
      <c r="X21" s="392"/>
    </row>
    <row r="22" spans="1:24" ht="15" customHeight="1">
      <c r="A22" s="754" t="s">
        <v>720</v>
      </c>
      <c r="B22" s="754"/>
      <c r="C22" s="754"/>
      <c r="D22" s="754"/>
      <c r="E22" s="754"/>
      <c r="F22" s="754"/>
      <c r="G22" s="754"/>
      <c r="H22" s="754"/>
      <c r="I22" s="754"/>
      <c r="J22" s="754"/>
      <c r="K22" s="754"/>
      <c r="L22" s="754"/>
      <c r="M22" s="754"/>
      <c r="N22" s="754"/>
      <c r="O22" s="754"/>
      <c r="P22" s="754"/>
      <c r="Q22" s="754"/>
      <c r="R22" s="754"/>
      <c r="S22" s="754"/>
      <c r="T22" s="754"/>
      <c r="U22" s="754"/>
      <c r="V22" s="754"/>
      <c r="W22" s="754"/>
      <c r="X22" s="754"/>
    </row>
    <row r="23" spans="1:24" ht="38.25" customHeight="1">
      <c r="A23" s="733" t="s">
        <v>382</v>
      </c>
      <c r="B23" s="733"/>
      <c r="C23" s="733"/>
      <c r="D23" s="733"/>
      <c r="E23" s="733"/>
      <c r="F23" s="733"/>
      <c r="G23" s="733"/>
      <c r="H23" s="733"/>
      <c r="I23" s="733"/>
      <c r="J23" s="733"/>
      <c r="K23" s="733"/>
      <c r="L23" s="733"/>
      <c r="M23" s="733"/>
      <c r="N23" s="733"/>
      <c r="O23" s="733"/>
      <c r="P23" s="733"/>
      <c r="Q23" s="733"/>
      <c r="R23" s="733"/>
      <c r="S23" s="733"/>
      <c r="T23" s="733"/>
      <c r="U23" s="733"/>
      <c r="V23" s="733"/>
      <c r="W23" s="733"/>
      <c r="X23" s="733"/>
    </row>
    <row r="24" spans="1:24" ht="37.5" customHeight="1">
      <c r="A24" s="733" t="s">
        <v>383</v>
      </c>
      <c r="B24" s="733"/>
      <c r="C24" s="733"/>
      <c r="D24" s="733"/>
      <c r="E24" s="733"/>
      <c r="F24" s="733"/>
      <c r="G24" s="733"/>
      <c r="H24" s="733"/>
      <c r="I24" s="733"/>
      <c r="J24" s="733"/>
      <c r="K24" s="733"/>
      <c r="L24" s="733"/>
      <c r="M24" s="733"/>
      <c r="N24" s="733"/>
      <c r="O24" s="733"/>
      <c r="P24" s="733"/>
      <c r="Q24" s="733"/>
      <c r="R24" s="733"/>
      <c r="S24" s="733"/>
      <c r="T24" s="733"/>
      <c r="U24" s="733"/>
      <c r="V24" s="733"/>
      <c r="W24" s="733"/>
      <c r="X24" s="733"/>
    </row>
    <row r="25" spans="1:24" ht="15" customHeight="1">
      <c r="A25" s="722" t="s">
        <v>721</v>
      </c>
      <c r="B25" s="722"/>
      <c r="C25" s="722"/>
      <c r="D25" s="722"/>
      <c r="E25" s="722"/>
      <c r="F25" s="722"/>
      <c r="G25" s="722"/>
      <c r="H25" s="722"/>
      <c r="I25" s="722"/>
      <c r="J25" s="722"/>
      <c r="K25" s="722"/>
      <c r="L25" s="722"/>
      <c r="M25" s="722"/>
      <c r="N25" s="722"/>
      <c r="O25" s="722"/>
      <c r="P25" s="722"/>
      <c r="Q25" s="722"/>
      <c r="R25" s="722"/>
      <c r="S25" s="722"/>
      <c r="T25" s="722"/>
      <c r="U25" s="722"/>
      <c r="V25" s="722"/>
      <c r="W25" s="722"/>
      <c r="X25" s="722"/>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AR209"/>
  <sheetViews>
    <sheetView zoomScale="89" zoomScaleNormal="89" workbookViewId="0">
      <selection activeCell="B42" sqref="B42"/>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45" max="256" width="11.425781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301" max="512" width="11.425781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557" max="768" width="11.425781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813" max="1024" width="11.425781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069" max="1280" width="11.425781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325" max="1536" width="11.425781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581" max="1792" width="11.425781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1837" max="2048" width="11.425781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093" max="2304" width="11.425781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349" max="2560" width="11.425781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605" max="2816" width="11.425781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2861" max="3072" width="11.425781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117" max="3328" width="11.425781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373" max="3584" width="11.425781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629" max="3840" width="11.425781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3885" max="4096" width="11.425781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141" max="4352" width="11.425781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397" max="4608" width="11.425781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653" max="4864" width="11.425781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4909" max="5120" width="11.425781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165" max="5376" width="11.425781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421" max="5632" width="11.425781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677" max="5888" width="11.425781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5933" max="6144" width="11.425781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189" max="6400" width="11.425781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445" max="6656" width="11.425781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701" max="6912" width="11.425781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6957" max="7168" width="11.425781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213" max="7424" width="11.425781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469" max="7680" width="11.425781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725" max="7936" width="11.425781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7981" max="8192" width="11.425781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237" max="8448" width="11.425781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493" max="8704" width="11.425781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749" max="8960" width="11.425781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005" max="9216" width="11.425781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261" max="9472" width="11.425781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517" max="9728" width="11.425781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773" max="9984" width="11.425781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029" max="10240" width="11.425781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285" max="10496" width="11.425781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541" max="10752" width="11.425781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0797" max="11008" width="11.425781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053" max="11264" width="11.425781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309" max="11520" width="11.425781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565" max="11776" width="11.425781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1821" max="12032" width="11.425781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077" max="12288" width="11.425781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333" max="12544" width="11.425781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589" max="12800" width="11.425781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2845" max="13056" width="11.425781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101" max="13312" width="11.425781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357" max="13568" width="11.425781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613" max="13824" width="11.425781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3869" max="14080" width="11.425781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125" max="14336" width="11.425781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381" max="14592" width="11.425781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637" max="14848" width="11.425781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4893" max="15104" width="11.425781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149" max="15360" width="11.425781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405" max="15616" width="11.425781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661" max="15872" width="11.425781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5917" max="16128" width="11.425781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 min="16173" max="16384" width="11.42578125" customWidth="1"/>
  </cols>
  <sheetData>
    <row r="1" spans="1:44" ht="30" customHeight="1">
      <c r="A1" s="705" t="s">
        <v>908</v>
      </c>
      <c r="B1" s="705"/>
      <c r="C1" s="705"/>
      <c r="D1" s="705"/>
      <c r="E1" s="705"/>
      <c r="F1" s="705"/>
      <c r="G1" s="705"/>
      <c r="H1" s="705"/>
      <c r="I1" s="705"/>
      <c r="J1" s="705"/>
      <c r="K1" s="705"/>
      <c r="L1" s="705"/>
      <c r="M1" s="705"/>
      <c r="N1" s="705"/>
      <c r="O1" s="705"/>
      <c r="P1" s="705"/>
      <c r="Q1" s="705"/>
      <c r="R1" s="705"/>
      <c r="S1" s="705"/>
      <c r="T1" s="705"/>
      <c r="U1" s="705"/>
      <c r="V1" s="705"/>
      <c r="W1" s="705"/>
      <c r="X1" s="705"/>
      <c r="Y1" s="705"/>
      <c r="Z1" s="705"/>
      <c r="AA1" s="705"/>
      <c r="AB1" s="705"/>
      <c r="AC1" s="705"/>
      <c r="AD1" s="705"/>
      <c r="AE1" s="705"/>
      <c r="AF1" s="705"/>
      <c r="AG1" s="705"/>
      <c r="AH1" s="705"/>
      <c r="AI1" s="705"/>
      <c r="AJ1" s="705"/>
      <c r="AK1" s="705"/>
      <c r="AL1" s="705"/>
      <c r="AM1" s="705"/>
      <c r="AN1" s="705"/>
      <c r="AO1" s="705"/>
      <c r="AP1" s="705"/>
      <c r="AQ1" s="705"/>
      <c r="AR1" s="705"/>
    </row>
    <row r="2" spans="1:44" ht="18">
      <c r="A2" s="706" t="s">
        <v>952</v>
      </c>
      <c r="B2" s="706"/>
      <c r="C2" s="706"/>
      <c r="D2" s="706"/>
      <c r="E2" s="706"/>
      <c r="F2" s="706"/>
      <c r="G2" s="706"/>
      <c r="H2" s="706"/>
      <c r="I2" s="706"/>
      <c r="J2" s="706"/>
      <c r="K2" s="706"/>
      <c r="L2" s="706"/>
      <c r="M2" s="706"/>
      <c r="N2" s="706"/>
      <c r="O2" s="706"/>
      <c r="P2" s="706"/>
      <c r="Q2" s="706"/>
      <c r="R2" s="706"/>
      <c r="S2" s="706"/>
      <c r="T2" s="706"/>
      <c r="U2" s="706"/>
      <c r="V2" s="706"/>
      <c r="W2" s="706"/>
      <c r="X2" s="706"/>
      <c r="Y2" s="706"/>
      <c r="Z2" s="706"/>
      <c r="AA2" s="706"/>
      <c r="AB2" s="706"/>
      <c r="AC2" s="706"/>
      <c r="AD2" s="706"/>
      <c r="AE2" s="706"/>
      <c r="AF2" s="706"/>
      <c r="AG2" s="706"/>
      <c r="AH2" s="706"/>
      <c r="AI2" s="706"/>
      <c r="AJ2" s="706"/>
      <c r="AK2" s="706"/>
      <c r="AL2" s="706"/>
      <c r="AM2" s="706"/>
      <c r="AN2" s="706"/>
      <c r="AO2" s="706"/>
      <c r="AP2" s="706"/>
      <c r="AQ2" s="706"/>
      <c r="AR2" s="706"/>
    </row>
    <row r="3" spans="1:44" ht="18">
      <c r="A3" s="706" t="s">
        <v>2</v>
      </c>
      <c r="B3" s="706"/>
      <c r="C3" s="706"/>
      <c r="D3" s="706"/>
      <c r="E3" s="706"/>
      <c r="F3" s="706"/>
      <c r="G3" s="706"/>
      <c r="H3" s="706"/>
      <c r="I3" s="706"/>
      <c r="J3" s="706"/>
      <c r="K3" s="706"/>
      <c r="L3" s="706"/>
      <c r="M3" s="706"/>
      <c r="N3" s="706"/>
      <c r="O3" s="706"/>
      <c r="P3" s="706"/>
      <c r="Q3" s="706"/>
      <c r="R3" s="706"/>
      <c r="S3" s="706"/>
      <c r="T3" s="706"/>
      <c r="U3" s="706"/>
      <c r="V3" s="706"/>
      <c r="W3" s="706"/>
      <c r="X3" s="706"/>
      <c r="Y3" s="706"/>
      <c r="Z3" s="706"/>
      <c r="AA3" s="706"/>
      <c r="AB3" s="706"/>
      <c r="AC3" s="706"/>
      <c r="AD3" s="706"/>
      <c r="AE3" s="706"/>
      <c r="AF3" s="706"/>
      <c r="AG3" s="706"/>
      <c r="AH3" s="706"/>
      <c r="AI3" s="706"/>
      <c r="AJ3" s="706"/>
      <c r="AK3" s="706"/>
      <c r="AL3" s="706"/>
      <c r="AM3" s="706"/>
      <c r="AN3" s="706"/>
      <c r="AO3" s="706"/>
      <c r="AP3" s="706"/>
      <c r="AQ3" s="706"/>
      <c r="AR3" s="706"/>
    </row>
    <row r="4" spans="1:44" ht="30" customHeight="1">
      <c r="A4" s="707" t="s">
        <v>3</v>
      </c>
      <c r="B4" s="707"/>
      <c r="C4" s="707"/>
      <c r="D4" s="707"/>
      <c r="E4" s="707"/>
      <c r="F4" s="707"/>
      <c r="G4" s="707"/>
      <c r="H4" s="707"/>
      <c r="I4" s="707"/>
      <c r="J4" s="707"/>
      <c r="K4" s="707"/>
      <c r="L4" s="707"/>
      <c r="M4" s="707"/>
      <c r="N4" s="707"/>
      <c r="O4" s="707"/>
      <c r="P4" s="707"/>
      <c r="Q4" s="707"/>
      <c r="R4" s="707"/>
      <c r="S4" s="707"/>
      <c r="T4" s="707"/>
      <c r="U4" s="707"/>
      <c r="V4" s="707"/>
      <c r="W4" s="707"/>
      <c r="X4" s="707"/>
      <c r="Y4" s="707"/>
      <c r="Z4" s="707"/>
      <c r="AA4" s="707"/>
      <c r="AB4" s="707"/>
      <c r="AC4" s="707"/>
      <c r="AD4" s="707"/>
      <c r="AE4" s="707"/>
      <c r="AF4" s="707"/>
      <c r="AG4" s="707"/>
      <c r="AH4" s="707"/>
      <c r="AI4" s="707"/>
      <c r="AJ4" s="707"/>
      <c r="AK4" s="707"/>
      <c r="AL4" s="707"/>
      <c r="AM4" s="707"/>
      <c r="AN4" s="707"/>
      <c r="AO4" s="707"/>
      <c r="AP4" s="707"/>
      <c r="AQ4" s="707"/>
      <c r="AR4" s="707"/>
    </row>
    <row r="5" spans="1:44">
      <c r="A5" s="397"/>
      <c r="B5" s="48"/>
      <c r="C5" s="48"/>
      <c r="D5" s="48"/>
      <c r="E5" s="48"/>
      <c r="F5" s="48"/>
      <c r="G5" s="48"/>
      <c r="H5" s="48"/>
      <c r="I5" s="48"/>
      <c r="J5" s="48"/>
      <c r="K5" s="48"/>
      <c r="L5" s="48"/>
      <c r="M5" s="48"/>
      <c r="N5" s="48"/>
      <c r="O5" s="48"/>
      <c r="P5" s="48"/>
      <c r="Q5" s="259"/>
      <c r="R5" s="243"/>
      <c r="S5" s="48"/>
      <c r="T5" s="48"/>
      <c r="U5" s="48"/>
      <c r="V5" s="48"/>
      <c r="W5" s="48"/>
      <c r="X5" s="48"/>
      <c r="Y5" s="48"/>
      <c r="Z5" s="48"/>
    </row>
    <row r="6" spans="1:44" ht="30" customHeight="1">
      <c r="A6" s="23" t="s">
        <v>835</v>
      </c>
      <c r="B6" s="244" t="s">
        <v>909</v>
      </c>
      <c r="C6" s="244" t="s">
        <v>911</v>
      </c>
      <c r="D6" s="244" t="s">
        <v>910</v>
      </c>
      <c r="E6" s="244" t="s">
        <v>919</v>
      </c>
      <c r="F6" s="244" t="s">
        <v>916</v>
      </c>
      <c r="G6" s="244" t="s">
        <v>912</v>
      </c>
      <c r="H6" s="244" t="s">
        <v>917</v>
      </c>
      <c r="I6" s="244" t="s">
        <v>913</v>
      </c>
      <c r="J6" s="244" t="s">
        <v>914</v>
      </c>
      <c r="K6" s="244" t="s">
        <v>915</v>
      </c>
      <c r="L6" s="244" t="s">
        <v>927</v>
      </c>
      <c r="M6" s="244" t="s">
        <v>925</v>
      </c>
      <c r="N6" s="244" t="s">
        <v>918</v>
      </c>
      <c r="O6" s="244" t="s">
        <v>923</v>
      </c>
      <c r="P6" s="244" t="s">
        <v>926</v>
      </c>
      <c r="Q6" s="244" t="s">
        <v>924</v>
      </c>
      <c r="R6" s="244" t="s">
        <v>930</v>
      </c>
      <c r="S6" s="244" t="s">
        <v>928</v>
      </c>
      <c r="T6" s="244" t="s">
        <v>929</v>
      </c>
      <c r="U6" s="244" t="s">
        <v>920</v>
      </c>
      <c r="V6" s="244" t="s">
        <v>921</v>
      </c>
      <c r="W6" s="244" t="s">
        <v>922</v>
      </c>
      <c r="X6" s="244" t="s">
        <v>931</v>
      </c>
      <c r="Y6" s="244" t="s">
        <v>932</v>
      </c>
      <c r="Z6" s="244" t="s">
        <v>933</v>
      </c>
      <c r="AA6" s="244" t="s">
        <v>934</v>
      </c>
      <c r="AB6" s="244" t="s">
        <v>935</v>
      </c>
      <c r="AC6" s="244" t="s">
        <v>936</v>
      </c>
      <c r="AD6" s="244" t="s">
        <v>937</v>
      </c>
      <c r="AE6" s="244" t="s">
        <v>938</v>
      </c>
      <c r="AF6" s="244" t="s">
        <v>939</v>
      </c>
      <c r="AG6" s="244" t="s">
        <v>940</v>
      </c>
      <c r="AH6" s="244" t="s">
        <v>941</v>
      </c>
      <c r="AI6" s="244" t="s">
        <v>942</v>
      </c>
      <c r="AJ6" s="244" t="s">
        <v>943</v>
      </c>
      <c r="AK6" s="244" t="s">
        <v>944</v>
      </c>
      <c r="AL6" s="244" t="s">
        <v>945</v>
      </c>
      <c r="AM6" s="244" t="s">
        <v>946</v>
      </c>
      <c r="AN6" s="244" t="s">
        <v>947</v>
      </c>
      <c r="AO6" s="244" t="s">
        <v>948</v>
      </c>
      <c r="AP6" s="244" t="s">
        <v>949</v>
      </c>
      <c r="AQ6" s="245" t="s">
        <v>335</v>
      </c>
      <c r="AR6" s="398" t="s">
        <v>704</v>
      </c>
    </row>
    <row r="7" spans="1:44">
      <c r="A7" s="40" t="s">
        <v>837</v>
      </c>
      <c r="B7" s="10">
        <v>0</v>
      </c>
      <c r="C7" s="10">
        <v>0</v>
      </c>
      <c r="D7" s="10">
        <v>0</v>
      </c>
      <c r="E7" s="10">
        <v>0</v>
      </c>
      <c r="F7" s="10">
        <v>0</v>
      </c>
      <c r="G7" s="10">
        <v>0</v>
      </c>
      <c r="H7" s="10">
        <v>0</v>
      </c>
      <c r="I7" s="10">
        <v>0</v>
      </c>
      <c r="J7" s="10">
        <v>0</v>
      </c>
      <c r="K7" s="10">
        <v>0</v>
      </c>
      <c r="L7" s="10">
        <v>0</v>
      </c>
      <c r="M7" s="10">
        <v>0</v>
      </c>
      <c r="N7" s="10">
        <v>0</v>
      </c>
      <c r="O7" s="10">
        <v>0</v>
      </c>
      <c r="P7" s="10">
        <v>0</v>
      </c>
      <c r="Q7" s="10">
        <v>0</v>
      </c>
      <c r="R7" s="10">
        <v>0</v>
      </c>
      <c r="S7" s="10">
        <v>0</v>
      </c>
      <c r="T7" s="10">
        <v>0</v>
      </c>
      <c r="U7" s="10">
        <v>0</v>
      </c>
      <c r="V7" s="10">
        <v>0</v>
      </c>
      <c r="W7" s="10">
        <v>0</v>
      </c>
      <c r="X7" s="10">
        <v>0</v>
      </c>
      <c r="Y7" s="10">
        <v>0</v>
      </c>
      <c r="Z7" s="10">
        <v>0</v>
      </c>
      <c r="AA7" s="10">
        <v>0</v>
      </c>
      <c r="AB7" s="10">
        <v>0</v>
      </c>
      <c r="AC7" s="10">
        <v>0</v>
      </c>
      <c r="AD7" s="10">
        <v>0</v>
      </c>
      <c r="AE7" s="10">
        <v>0</v>
      </c>
      <c r="AF7" s="10">
        <v>0</v>
      </c>
      <c r="AG7" s="10">
        <v>0</v>
      </c>
      <c r="AH7" s="10">
        <v>0</v>
      </c>
      <c r="AI7" s="10">
        <v>0</v>
      </c>
      <c r="AJ7" s="10">
        <v>0</v>
      </c>
      <c r="AK7" s="10">
        <v>0</v>
      </c>
      <c r="AL7" s="10">
        <v>0</v>
      </c>
      <c r="AM7" s="10">
        <v>0</v>
      </c>
      <c r="AN7" s="10">
        <v>0</v>
      </c>
      <c r="AO7" s="10">
        <v>0</v>
      </c>
      <c r="AP7" s="10">
        <v>0</v>
      </c>
      <c r="AQ7" s="10">
        <v>0</v>
      </c>
      <c r="AR7" s="74">
        <v>0</v>
      </c>
    </row>
    <row r="8" spans="1:44">
      <c r="A8" s="40" t="s">
        <v>838</v>
      </c>
      <c r="B8" s="10">
        <v>45094.276949999999</v>
      </c>
      <c r="C8" s="10">
        <v>9050.0110800000002</v>
      </c>
      <c r="D8" s="10">
        <v>0</v>
      </c>
      <c r="E8" s="10">
        <v>0</v>
      </c>
      <c r="F8" s="10">
        <v>0</v>
      </c>
      <c r="G8" s="10">
        <v>0</v>
      </c>
      <c r="H8" s="10">
        <v>0</v>
      </c>
      <c r="I8" s="10">
        <v>0</v>
      </c>
      <c r="J8" s="10">
        <v>0</v>
      </c>
      <c r="K8" s="10">
        <v>0</v>
      </c>
      <c r="L8" s="10">
        <v>0</v>
      </c>
      <c r="M8" s="10">
        <v>0</v>
      </c>
      <c r="N8" s="10">
        <v>0</v>
      </c>
      <c r="O8" s="10">
        <v>0</v>
      </c>
      <c r="P8" s="10">
        <v>0</v>
      </c>
      <c r="Q8" s="10">
        <v>0</v>
      </c>
      <c r="R8" s="10">
        <v>0</v>
      </c>
      <c r="S8" s="10">
        <v>0</v>
      </c>
      <c r="T8" s="10">
        <v>0</v>
      </c>
      <c r="U8" s="10">
        <v>0</v>
      </c>
      <c r="V8" s="10">
        <v>0</v>
      </c>
      <c r="W8" s="10">
        <v>0</v>
      </c>
      <c r="X8" s="10">
        <v>0</v>
      </c>
      <c r="Y8" s="10">
        <v>0</v>
      </c>
      <c r="Z8" s="10">
        <v>7000</v>
      </c>
      <c r="AA8" s="10">
        <v>0</v>
      </c>
      <c r="AB8" s="10">
        <v>0</v>
      </c>
      <c r="AC8" s="10">
        <v>0</v>
      </c>
      <c r="AD8" s="10">
        <v>0</v>
      </c>
      <c r="AE8" s="10">
        <v>0</v>
      </c>
      <c r="AF8" s="10">
        <v>0</v>
      </c>
      <c r="AG8" s="10">
        <v>0</v>
      </c>
      <c r="AH8" s="10">
        <v>0</v>
      </c>
      <c r="AI8" s="10">
        <v>0</v>
      </c>
      <c r="AJ8" s="10">
        <v>0</v>
      </c>
      <c r="AK8" s="10">
        <v>0</v>
      </c>
      <c r="AL8" s="10">
        <v>0</v>
      </c>
      <c r="AM8" s="10">
        <v>0</v>
      </c>
      <c r="AN8" s="10">
        <v>0</v>
      </c>
      <c r="AO8" s="10">
        <v>0</v>
      </c>
      <c r="AP8" s="10">
        <v>0</v>
      </c>
      <c r="AQ8" s="10">
        <v>61144.288030000003</v>
      </c>
      <c r="AR8" s="74">
        <v>8.1173761967187376E-3</v>
      </c>
    </row>
    <row r="9" spans="1:44">
      <c r="A9" s="40" t="s">
        <v>839</v>
      </c>
      <c r="B9" s="10">
        <v>104974.12359999999</v>
      </c>
      <c r="C9" s="10">
        <v>74185.12387000001</v>
      </c>
      <c r="D9" s="10">
        <v>3737.3122200000003</v>
      </c>
      <c r="E9" s="10">
        <v>0</v>
      </c>
      <c r="F9" s="10">
        <v>0</v>
      </c>
      <c r="G9" s="10">
        <v>11868</v>
      </c>
      <c r="H9" s="10">
        <v>5000</v>
      </c>
      <c r="I9" s="10">
        <v>0</v>
      </c>
      <c r="J9" s="10">
        <v>0</v>
      </c>
      <c r="K9" s="10">
        <v>0</v>
      </c>
      <c r="L9" s="10">
        <v>0</v>
      </c>
      <c r="M9" s="10">
        <v>0</v>
      </c>
      <c r="N9" s="10">
        <v>0</v>
      </c>
      <c r="O9" s="10">
        <v>0</v>
      </c>
      <c r="P9" s="10">
        <v>0</v>
      </c>
      <c r="Q9" s="10">
        <v>0</v>
      </c>
      <c r="R9" s="10">
        <v>0</v>
      </c>
      <c r="S9" s="10">
        <v>0</v>
      </c>
      <c r="T9" s="10">
        <v>0</v>
      </c>
      <c r="U9" s="10">
        <v>0</v>
      </c>
      <c r="V9" s="10">
        <v>0</v>
      </c>
      <c r="W9" s="10">
        <v>0</v>
      </c>
      <c r="X9" s="10">
        <v>3475</v>
      </c>
      <c r="Y9" s="10">
        <v>0</v>
      </c>
      <c r="Z9" s="10">
        <v>7931.1374000000005</v>
      </c>
      <c r="AA9" s="10">
        <v>14005.148300000001</v>
      </c>
      <c r="AB9" s="10">
        <v>0</v>
      </c>
      <c r="AC9" s="10">
        <v>0</v>
      </c>
      <c r="AD9" s="10">
        <v>0</v>
      </c>
      <c r="AE9" s="10">
        <v>0</v>
      </c>
      <c r="AF9" s="10">
        <v>0</v>
      </c>
      <c r="AG9" s="10">
        <v>0</v>
      </c>
      <c r="AH9" s="10">
        <v>0</v>
      </c>
      <c r="AI9" s="10">
        <v>0</v>
      </c>
      <c r="AJ9" s="10">
        <v>3519.3001200000003</v>
      </c>
      <c r="AK9" s="10">
        <v>0</v>
      </c>
      <c r="AL9" s="10">
        <v>0</v>
      </c>
      <c r="AM9" s="10">
        <v>0</v>
      </c>
      <c r="AN9" s="10">
        <v>5000</v>
      </c>
      <c r="AO9" s="10">
        <v>4000</v>
      </c>
      <c r="AP9" s="10">
        <v>0</v>
      </c>
      <c r="AQ9" s="10">
        <v>237695.14551</v>
      </c>
      <c r="AR9" s="74">
        <v>3.1555865288541665E-2</v>
      </c>
    </row>
    <row r="10" spans="1:44">
      <c r="A10" s="40" t="s">
        <v>840</v>
      </c>
      <c r="B10" s="10">
        <v>90641.254319999993</v>
      </c>
      <c r="C10" s="10">
        <v>101940.25740999999</v>
      </c>
      <c r="D10" s="10">
        <v>45318.648740000004</v>
      </c>
      <c r="E10" s="10">
        <v>8793.0986699999994</v>
      </c>
      <c r="F10" s="10">
        <v>46447.045680000003</v>
      </c>
      <c r="G10" s="10">
        <v>9447.3370999999988</v>
      </c>
      <c r="H10" s="10">
        <v>15650.4773</v>
      </c>
      <c r="I10" s="10">
        <v>8727.5408399999997</v>
      </c>
      <c r="J10" s="10">
        <v>13946.532230000001</v>
      </c>
      <c r="K10" s="10">
        <v>2058</v>
      </c>
      <c r="L10" s="10">
        <v>2500</v>
      </c>
      <c r="M10" s="10">
        <v>0</v>
      </c>
      <c r="N10" s="10">
        <v>6644.5052800000003</v>
      </c>
      <c r="O10" s="10">
        <v>5221.3999999999996</v>
      </c>
      <c r="P10" s="10">
        <v>1685.2205800000002</v>
      </c>
      <c r="Q10" s="10">
        <v>6734.30429</v>
      </c>
      <c r="R10" s="10">
        <v>0</v>
      </c>
      <c r="S10" s="10">
        <v>3457.3400899999997</v>
      </c>
      <c r="T10" s="10">
        <v>0</v>
      </c>
      <c r="U10" s="10">
        <v>3716</v>
      </c>
      <c r="V10" s="10">
        <v>1500</v>
      </c>
      <c r="W10" s="10">
        <v>7804.6302100000003</v>
      </c>
      <c r="X10" s="10">
        <v>17125.615899999997</v>
      </c>
      <c r="Y10" s="10">
        <v>0</v>
      </c>
      <c r="Z10" s="10">
        <v>31058.997960000001</v>
      </c>
      <c r="AA10" s="10">
        <v>13062</v>
      </c>
      <c r="AB10" s="10">
        <v>12828.426369999999</v>
      </c>
      <c r="AC10" s="10">
        <v>13440.25504</v>
      </c>
      <c r="AD10" s="10">
        <v>0</v>
      </c>
      <c r="AE10" s="10">
        <v>8506.4019499999995</v>
      </c>
      <c r="AF10" s="10">
        <v>0</v>
      </c>
      <c r="AG10" s="10">
        <v>0</v>
      </c>
      <c r="AH10" s="10">
        <v>0</v>
      </c>
      <c r="AI10" s="10">
        <v>0</v>
      </c>
      <c r="AJ10" s="10">
        <v>6711</v>
      </c>
      <c r="AK10" s="10">
        <v>0</v>
      </c>
      <c r="AL10" s="10">
        <v>0</v>
      </c>
      <c r="AM10" s="10">
        <v>0</v>
      </c>
      <c r="AN10" s="10">
        <v>3400</v>
      </c>
      <c r="AO10" s="10">
        <v>0</v>
      </c>
      <c r="AP10" s="10">
        <v>0</v>
      </c>
      <c r="AQ10" s="10">
        <v>488366.28995999997</v>
      </c>
      <c r="AR10" s="74">
        <v>6.4834394595552611E-2</v>
      </c>
    </row>
    <row r="11" spans="1:44">
      <c r="A11" s="40" t="s">
        <v>841</v>
      </c>
      <c r="B11" s="10">
        <v>114108.54995999999</v>
      </c>
      <c r="C11" s="10">
        <v>125854.05061000001</v>
      </c>
      <c r="D11" s="10">
        <v>49182.036700000004</v>
      </c>
      <c r="E11" s="10">
        <v>8681.321390000001</v>
      </c>
      <c r="F11" s="10">
        <v>29068.642230000001</v>
      </c>
      <c r="G11" s="10">
        <v>15883.96869</v>
      </c>
      <c r="H11" s="10">
        <v>21883.917239999999</v>
      </c>
      <c r="I11" s="10">
        <v>10853.74325</v>
      </c>
      <c r="J11" s="10">
        <v>19915.203949999999</v>
      </c>
      <c r="K11" s="10">
        <v>3552</v>
      </c>
      <c r="L11" s="10">
        <v>1000</v>
      </c>
      <c r="M11" s="10">
        <v>7733.1279999999997</v>
      </c>
      <c r="N11" s="10">
        <v>11452.54472</v>
      </c>
      <c r="O11" s="10">
        <v>14405.952009999999</v>
      </c>
      <c r="P11" s="10">
        <v>1244.7458100000001</v>
      </c>
      <c r="Q11" s="10">
        <v>8392.5499999999993</v>
      </c>
      <c r="R11" s="10">
        <v>5490.0925199999992</v>
      </c>
      <c r="S11" s="10">
        <v>4184.6000000000004</v>
      </c>
      <c r="T11" s="10">
        <v>922.65403000000003</v>
      </c>
      <c r="U11" s="10">
        <v>11587.492789999998</v>
      </c>
      <c r="V11" s="10">
        <v>6872.7494999999999</v>
      </c>
      <c r="W11" s="10">
        <v>14784.93792</v>
      </c>
      <c r="X11" s="10">
        <v>30798.640019999999</v>
      </c>
      <c r="Y11" s="10">
        <v>2664.5788900000002</v>
      </c>
      <c r="Z11" s="10">
        <v>36654.409420000004</v>
      </c>
      <c r="AA11" s="10">
        <v>12757.215320000001</v>
      </c>
      <c r="AB11" s="10">
        <v>19904.542690000002</v>
      </c>
      <c r="AC11" s="10">
        <v>21634.444460000002</v>
      </c>
      <c r="AD11" s="10">
        <v>9994.7925199999991</v>
      </c>
      <c r="AE11" s="10">
        <v>2861.6309700000002</v>
      </c>
      <c r="AF11" s="10">
        <v>0</v>
      </c>
      <c r="AG11" s="10">
        <v>3954.8107999999997</v>
      </c>
      <c r="AH11" s="10">
        <v>4243.8761799999993</v>
      </c>
      <c r="AI11" s="10">
        <v>1372</v>
      </c>
      <c r="AJ11" s="10">
        <v>7698.5642600000001</v>
      </c>
      <c r="AK11" s="10">
        <v>1906.11167</v>
      </c>
      <c r="AL11" s="10">
        <v>7330.4642599999997</v>
      </c>
      <c r="AM11" s="10">
        <v>755</v>
      </c>
      <c r="AN11" s="10">
        <v>6396.3078299999997</v>
      </c>
      <c r="AO11" s="10">
        <v>7905.6386399999992</v>
      </c>
      <c r="AP11" s="10">
        <v>700</v>
      </c>
      <c r="AQ11" s="10">
        <v>666587.90925000003</v>
      </c>
      <c r="AR11" s="74">
        <v>8.8494690213934926E-2</v>
      </c>
    </row>
    <row r="12" spans="1:44">
      <c r="A12" s="40" t="s">
        <v>842</v>
      </c>
      <c r="B12" s="10">
        <v>127452.06981</v>
      </c>
      <c r="C12" s="10">
        <v>130319.47517000001</v>
      </c>
      <c r="D12" s="10">
        <v>52519.367250000003</v>
      </c>
      <c r="E12" s="10">
        <v>19428.159239999997</v>
      </c>
      <c r="F12" s="10">
        <v>35986.586940000001</v>
      </c>
      <c r="G12" s="10">
        <v>21215.093350000003</v>
      </c>
      <c r="H12" s="10">
        <v>20024.68231</v>
      </c>
      <c r="I12" s="10">
        <v>16545.006839999998</v>
      </c>
      <c r="J12" s="10">
        <v>15322.914000000001</v>
      </c>
      <c r="K12" s="10">
        <v>3395.1627000000003</v>
      </c>
      <c r="L12" s="10">
        <v>3542.4471100000001</v>
      </c>
      <c r="M12" s="10">
        <v>6190.9816799999999</v>
      </c>
      <c r="N12" s="10">
        <v>25400.70419</v>
      </c>
      <c r="O12" s="10">
        <v>14850.168740000001</v>
      </c>
      <c r="P12" s="10">
        <v>3529.3390099999997</v>
      </c>
      <c r="Q12" s="10">
        <v>12718.83194</v>
      </c>
      <c r="R12" s="10">
        <v>7415.6575000000003</v>
      </c>
      <c r="S12" s="10">
        <v>14260.13703</v>
      </c>
      <c r="T12" s="10">
        <v>6381.1704800000007</v>
      </c>
      <c r="U12" s="10">
        <v>30311.774239999999</v>
      </c>
      <c r="V12" s="10">
        <v>13508.25101</v>
      </c>
      <c r="W12" s="10">
        <v>7397.7341900000001</v>
      </c>
      <c r="X12" s="10">
        <v>38724.345840000002</v>
      </c>
      <c r="Y12" s="10">
        <v>6441.3725700000005</v>
      </c>
      <c r="Z12" s="10">
        <v>34932.148150000001</v>
      </c>
      <c r="AA12" s="10">
        <v>9182.4141899999995</v>
      </c>
      <c r="AB12" s="10">
        <v>27046.941050000001</v>
      </c>
      <c r="AC12" s="10">
        <v>39720.51096</v>
      </c>
      <c r="AD12" s="10">
        <v>11407.800359999999</v>
      </c>
      <c r="AE12" s="10">
        <v>12528.27356</v>
      </c>
      <c r="AF12" s="10">
        <v>2228.47102</v>
      </c>
      <c r="AG12" s="10">
        <v>5835.4574000000002</v>
      </c>
      <c r="AH12" s="10">
        <v>8371.6176500000001</v>
      </c>
      <c r="AI12" s="10">
        <v>617.4</v>
      </c>
      <c r="AJ12" s="10">
        <v>3137.45525</v>
      </c>
      <c r="AK12" s="10">
        <v>1075.44598</v>
      </c>
      <c r="AL12" s="10">
        <v>12961.51022</v>
      </c>
      <c r="AM12" s="10">
        <v>3175.5278199999998</v>
      </c>
      <c r="AN12" s="10">
        <v>11840.83574</v>
      </c>
      <c r="AO12" s="10">
        <v>7663.4810099999995</v>
      </c>
      <c r="AP12" s="10">
        <v>1986</v>
      </c>
      <c r="AQ12" s="10">
        <v>826592.72349999996</v>
      </c>
      <c r="AR12" s="74">
        <v>0.10973656435132118</v>
      </c>
    </row>
    <row r="13" spans="1:44">
      <c r="A13" s="40" t="s">
        <v>843</v>
      </c>
      <c r="B13" s="10">
        <v>140997.43715000001</v>
      </c>
      <c r="C13" s="10">
        <v>92081.194019999995</v>
      </c>
      <c r="D13" s="10">
        <v>52439.49955</v>
      </c>
      <c r="E13" s="10">
        <v>8869.1739600000001</v>
      </c>
      <c r="F13" s="10">
        <v>18535.83209</v>
      </c>
      <c r="G13" s="10">
        <v>25551.84519</v>
      </c>
      <c r="H13" s="10">
        <v>9823.5766999999996</v>
      </c>
      <c r="I13" s="10">
        <v>15702.965460000001</v>
      </c>
      <c r="J13" s="10">
        <v>15577.68037</v>
      </c>
      <c r="K13" s="10">
        <v>11758.43873</v>
      </c>
      <c r="L13" s="10">
        <v>3094.4069100000002</v>
      </c>
      <c r="M13" s="10">
        <v>6497.03</v>
      </c>
      <c r="N13" s="10">
        <v>27746.754209999999</v>
      </c>
      <c r="O13" s="10">
        <v>14866.31076</v>
      </c>
      <c r="P13" s="10">
        <v>5469.6363200000005</v>
      </c>
      <c r="Q13" s="10">
        <v>5691.2962400000006</v>
      </c>
      <c r="R13" s="10">
        <v>9458.2697399999997</v>
      </c>
      <c r="S13" s="10">
        <v>24382.498469999999</v>
      </c>
      <c r="T13" s="10">
        <v>5083.9078799999997</v>
      </c>
      <c r="U13" s="10">
        <v>29851.611519999999</v>
      </c>
      <c r="V13" s="10">
        <v>20077.981039999999</v>
      </c>
      <c r="W13" s="10">
        <v>14521.989740000001</v>
      </c>
      <c r="X13" s="10">
        <v>32897.775179999997</v>
      </c>
      <c r="Y13" s="10">
        <v>8016.38904</v>
      </c>
      <c r="Z13" s="10">
        <v>28947.45666</v>
      </c>
      <c r="AA13" s="10">
        <v>8368.8150999999998</v>
      </c>
      <c r="AB13" s="10">
        <v>25779.669670000003</v>
      </c>
      <c r="AC13" s="10">
        <v>34571.990829999995</v>
      </c>
      <c r="AD13" s="10">
        <v>10381.546880000002</v>
      </c>
      <c r="AE13" s="10">
        <v>12986.338390000001</v>
      </c>
      <c r="AF13" s="10">
        <v>3383.1267499999999</v>
      </c>
      <c r="AG13" s="10">
        <v>6282.8214200000002</v>
      </c>
      <c r="AH13" s="10">
        <v>7649.1659</v>
      </c>
      <c r="AI13" s="10">
        <v>2380.1198899999999</v>
      </c>
      <c r="AJ13" s="10">
        <v>4091.8978500000003</v>
      </c>
      <c r="AK13" s="10">
        <v>1271.6273100000001</v>
      </c>
      <c r="AL13" s="10">
        <v>18229.117409999999</v>
      </c>
      <c r="AM13" s="10">
        <v>2493.5441499999997</v>
      </c>
      <c r="AN13" s="10">
        <v>17911.608070000002</v>
      </c>
      <c r="AO13" s="10">
        <v>4527.2780400000001</v>
      </c>
      <c r="AP13" s="10">
        <v>3118.7576200000003</v>
      </c>
      <c r="AQ13" s="10">
        <v>791368.38221000007</v>
      </c>
      <c r="AR13" s="74">
        <v>0.10506026115530959</v>
      </c>
    </row>
    <row r="14" spans="1:44">
      <c r="A14" s="40" t="s">
        <v>844</v>
      </c>
      <c r="B14" s="10">
        <v>90496.099189999994</v>
      </c>
      <c r="C14" s="10">
        <v>75233.341659999991</v>
      </c>
      <c r="D14" s="10">
        <v>41483.669609999997</v>
      </c>
      <c r="E14" s="10">
        <v>8305.2040199999992</v>
      </c>
      <c r="F14" s="10">
        <v>13314.468640000001</v>
      </c>
      <c r="G14" s="10">
        <v>26450.44023</v>
      </c>
      <c r="H14" s="10">
        <v>15540.23796</v>
      </c>
      <c r="I14" s="10">
        <v>20352.762019999998</v>
      </c>
      <c r="J14" s="10">
        <v>13949.585060000001</v>
      </c>
      <c r="K14" s="10">
        <v>13781.9229</v>
      </c>
      <c r="L14" s="10">
        <v>6881.7011700000003</v>
      </c>
      <c r="M14" s="10">
        <v>9197.6834999999992</v>
      </c>
      <c r="N14" s="10">
        <v>30880.347530000003</v>
      </c>
      <c r="O14" s="10">
        <v>17671.024010000001</v>
      </c>
      <c r="P14" s="10">
        <v>12305.571669999999</v>
      </c>
      <c r="Q14" s="10">
        <v>4405.4494400000003</v>
      </c>
      <c r="R14" s="10">
        <v>11089.57057</v>
      </c>
      <c r="S14" s="10">
        <v>24690.61089</v>
      </c>
      <c r="T14" s="10">
        <v>7896.3863600000004</v>
      </c>
      <c r="U14" s="10">
        <v>33723.572140000004</v>
      </c>
      <c r="V14" s="10">
        <v>27499.270120000001</v>
      </c>
      <c r="W14" s="10">
        <v>9990.9493299999995</v>
      </c>
      <c r="X14" s="10">
        <v>28987.239940000003</v>
      </c>
      <c r="Y14" s="10">
        <v>13580.7258</v>
      </c>
      <c r="Z14" s="10">
        <v>23774.862390000002</v>
      </c>
      <c r="AA14" s="10">
        <v>6705.63418</v>
      </c>
      <c r="AB14" s="10">
        <v>35130.424509999997</v>
      </c>
      <c r="AC14" s="10">
        <v>35990.336390000004</v>
      </c>
      <c r="AD14" s="10">
        <v>7998.6863499999999</v>
      </c>
      <c r="AE14" s="10">
        <v>27956.583719999999</v>
      </c>
      <c r="AF14" s="10">
        <v>2388.1287599999996</v>
      </c>
      <c r="AG14" s="10">
        <v>6146.6480599999995</v>
      </c>
      <c r="AH14" s="10">
        <v>7724.98855</v>
      </c>
      <c r="AI14" s="10">
        <v>3909.1723199999997</v>
      </c>
      <c r="AJ14" s="10">
        <v>4287.8248400000002</v>
      </c>
      <c r="AK14" s="10">
        <v>550</v>
      </c>
      <c r="AL14" s="10">
        <v>16414.138050000001</v>
      </c>
      <c r="AM14" s="10">
        <v>3776.7042200000001</v>
      </c>
      <c r="AN14" s="10">
        <v>16316.33805</v>
      </c>
      <c r="AO14" s="10">
        <v>6830.6351599999998</v>
      </c>
      <c r="AP14" s="10">
        <v>2683.5491899999997</v>
      </c>
      <c r="AQ14" s="10">
        <v>766292.48849999998</v>
      </c>
      <c r="AR14" s="74">
        <v>0.1017312427094143</v>
      </c>
    </row>
    <row r="15" spans="1:44">
      <c r="A15" s="40" t="s">
        <v>845</v>
      </c>
      <c r="B15" s="10">
        <v>48718.007159999994</v>
      </c>
      <c r="C15" s="10">
        <v>40024.235240000002</v>
      </c>
      <c r="D15" s="10">
        <v>21156.634120000002</v>
      </c>
      <c r="E15" s="10">
        <v>3583.79961</v>
      </c>
      <c r="F15" s="10">
        <v>9380.1140199999991</v>
      </c>
      <c r="G15" s="10">
        <v>16011.377420000001</v>
      </c>
      <c r="H15" s="10">
        <v>9148.5316000000003</v>
      </c>
      <c r="I15" s="10">
        <v>9236.5986499999999</v>
      </c>
      <c r="J15" s="10">
        <v>8263.1575199999988</v>
      </c>
      <c r="K15" s="10">
        <v>9804.5889100000004</v>
      </c>
      <c r="L15" s="10">
        <v>2582.7715600000001</v>
      </c>
      <c r="M15" s="10">
        <v>4105.8903199999995</v>
      </c>
      <c r="N15" s="10">
        <v>16358.80846</v>
      </c>
      <c r="O15" s="10">
        <v>9365.5182800000002</v>
      </c>
      <c r="P15" s="10">
        <v>4480.6282099999999</v>
      </c>
      <c r="Q15" s="10">
        <v>1272.0719999999999</v>
      </c>
      <c r="R15" s="10">
        <v>5609.0600199999999</v>
      </c>
      <c r="S15" s="10">
        <v>14353.32201</v>
      </c>
      <c r="T15" s="10">
        <v>4365.2346500000003</v>
      </c>
      <c r="U15" s="10">
        <v>19112.21226</v>
      </c>
      <c r="V15" s="10">
        <v>19164.780480000001</v>
      </c>
      <c r="W15" s="10">
        <v>6401.5763999999999</v>
      </c>
      <c r="X15" s="10">
        <v>13737.24755</v>
      </c>
      <c r="Y15" s="10">
        <v>7831.2369800000006</v>
      </c>
      <c r="Z15" s="10">
        <v>11859.792099999999</v>
      </c>
      <c r="AA15" s="10">
        <v>3635.5471499999999</v>
      </c>
      <c r="AB15" s="10">
        <v>19048.403289999998</v>
      </c>
      <c r="AC15" s="10">
        <v>17143.329289999998</v>
      </c>
      <c r="AD15" s="10">
        <v>2642.7725599999999</v>
      </c>
      <c r="AE15" s="10">
        <v>24934.81323</v>
      </c>
      <c r="AF15" s="10">
        <v>1527.6806899999999</v>
      </c>
      <c r="AG15" s="10">
        <v>3560.6122999999998</v>
      </c>
      <c r="AH15" s="10">
        <v>2879.8818099999999</v>
      </c>
      <c r="AI15" s="10">
        <v>458.08037999999999</v>
      </c>
      <c r="AJ15" s="10">
        <v>2632.4918399999997</v>
      </c>
      <c r="AK15" s="10">
        <v>104.62435000000001</v>
      </c>
      <c r="AL15" s="10">
        <v>10154.535400000001</v>
      </c>
      <c r="AM15" s="10">
        <v>1365.4024999999999</v>
      </c>
      <c r="AN15" s="10">
        <v>10431.233330000001</v>
      </c>
      <c r="AO15" s="10">
        <v>3206.9403299999999</v>
      </c>
      <c r="AP15" s="10">
        <v>1270.4850100000001</v>
      </c>
      <c r="AQ15" s="10">
        <v>420924.02899000002</v>
      </c>
      <c r="AR15" s="74">
        <v>5.5880913878234156E-2</v>
      </c>
    </row>
    <row r="16" spans="1:44">
      <c r="A16" s="40" t="s">
        <v>846</v>
      </c>
      <c r="B16" s="10">
        <v>85441.343769999992</v>
      </c>
      <c r="C16" s="10">
        <v>58224.045640000004</v>
      </c>
      <c r="D16" s="10">
        <v>27889.84837</v>
      </c>
      <c r="E16" s="10">
        <v>6179.8434800000005</v>
      </c>
      <c r="F16" s="10">
        <v>15584.027960000001</v>
      </c>
      <c r="G16" s="10">
        <v>37280.367149999998</v>
      </c>
      <c r="H16" s="10">
        <v>20140.379530000002</v>
      </c>
      <c r="I16" s="10">
        <v>25671.282500000001</v>
      </c>
      <c r="J16" s="10">
        <v>18634.496360000001</v>
      </c>
      <c r="K16" s="10">
        <v>23153.696540000001</v>
      </c>
      <c r="L16" s="10">
        <v>10909.423769999999</v>
      </c>
      <c r="M16" s="10">
        <v>9711.1058400000002</v>
      </c>
      <c r="N16" s="10">
        <v>32443.795109999999</v>
      </c>
      <c r="O16" s="10">
        <v>20775.822660000002</v>
      </c>
      <c r="P16" s="10">
        <v>16588.608050000003</v>
      </c>
      <c r="Q16" s="10">
        <v>1794.6988999999999</v>
      </c>
      <c r="R16" s="10">
        <v>15170.905500000001</v>
      </c>
      <c r="S16" s="10">
        <v>28752.282850000003</v>
      </c>
      <c r="T16" s="10">
        <v>10513.19714</v>
      </c>
      <c r="U16" s="10">
        <v>34339.490969999999</v>
      </c>
      <c r="V16" s="10">
        <v>48026.140700000004</v>
      </c>
      <c r="W16" s="10">
        <v>11698.31552</v>
      </c>
      <c r="X16" s="10">
        <v>28754.469829999998</v>
      </c>
      <c r="Y16" s="10">
        <v>19665.107110000001</v>
      </c>
      <c r="Z16" s="10">
        <v>18672.218769999999</v>
      </c>
      <c r="AA16" s="10">
        <v>9119.4119499999997</v>
      </c>
      <c r="AB16" s="10">
        <v>52050.765570000003</v>
      </c>
      <c r="AC16" s="10">
        <v>36704.832450000002</v>
      </c>
      <c r="AD16" s="10">
        <v>7965.5880700000007</v>
      </c>
      <c r="AE16" s="10">
        <v>61474.680340000006</v>
      </c>
      <c r="AF16" s="10">
        <v>3362.1886400000003</v>
      </c>
      <c r="AG16" s="10">
        <v>10452.212740000001</v>
      </c>
      <c r="AH16" s="10">
        <v>8535.8925500000005</v>
      </c>
      <c r="AI16" s="10">
        <v>2864.9891299999999</v>
      </c>
      <c r="AJ16" s="10">
        <v>5150.7527</v>
      </c>
      <c r="AK16" s="10">
        <v>629.71992</v>
      </c>
      <c r="AL16" s="10">
        <v>17780.546559999999</v>
      </c>
      <c r="AM16" s="10">
        <v>4795.4375199999995</v>
      </c>
      <c r="AN16" s="10">
        <v>21920.802820000001</v>
      </c>
      <c r="AO16" s="10">
        <v>4913.9351200000001</v>
      </c>
      <c r="AP16" s="10">
        <v>3263.5261600000003</v>
      </c>
      <c r="AQ16" s="10">
        <v>877000.19626</v>
      </c>
      <c r="AR16" s="74">
        <v>0.11642854544558157</v>
      </c>
    </row>
    <row r="17" spans="1:44">
      <c r="A17" s="40" t="s">
        <v>847</v>
      </c>
      <c r="B17" s="10">
        <v>106332.43508</v>
      </c>
      <c r="C17" s="10">
        <v>53865.764280000003</v>
      </c>
      <c r="D17" s="10">
        <v>32118.685000000001</v>
      </c>
      <c r="E17" s="10">
        <v>9212.0641500000002</v>
      </c>
      <c r="F17" s="10">
        <v>16677.883449999998</v>
      </c>
      <c r="G17" s="10">
        <v>41883.172930000001</v>
      </c>
      <c r="H17" s="10">
        <v>23660.273109999998</v>
      </c>
      <c r="I17" s="10">
        <v>29484.828430000001</v>
      </c>
      <c r="J17" s="10">
        <v>21563.764999999999</v>
      </c>
      <c r="K17" s="10">
        <v>23675.754710000001</v>
      </c>
      <c r="L17" s="10">
        <v>14002.399310000001</v>
      </c>
      <c r="M17" s="10">
        <v>8460.2175399999996</v>
      </c>
      <c r="N17" s="10">
        <v>40610.834320000002</v>
      </c>
      <c r="O17" s="10">
        <v>23548.614890000001</v>
      </c>
      <c r="P17" s="10">
        <v>15065.453670000001</v>
      </c>
      <c r="Q17" s="10">
        <v>3021.6157499999999</v>
      </c>
      <c r="R17" s="10">
        <v>15492.49913</v>
      </c>
      <c r="S17" s="10">
        <v>27370.57965</v>
      </c>
      <c r="T17" s="10">
        <v>11396.330960000001</v>
      </c>
      <c r="U17" s="10">
        <v>40727.208420000003</v>
      </c>
      <c r="V17" s="10">
        <v>66396.364829999991</v>
      </c>
      <c r="W17" s="10">
        <v>13794.986789999999</v>
      </c>
      <c r="X17" s="10">
        <v>25404.21257</v>
      </c>
      <c r="Y17" s="10">
        <v>21380.412179999999</v>
      </c>
      <c r="Z17" s="10">
        <v>19238.696920000002</v>
      </c>
      <c r="AA17" s="10">
        <v>11095.51209</v>
      </c>
      <c r="AB17" s="10">
        <v>38467.68318</v>
      </c>
      <c r="AC17" s="10">
        <v>34519.763149999999</v>
      </c>
      <c r="AD17" s="10">
        <v>7328.3610499999995</v>
      </c>
      <c r="AE17" s="10">
        <v>54131.488069999999</v>
      </c>
      <c r="AF17" s="10">
        <v>5026.7337099999995</v>
      </c>
      <c r="AG17" s="10">
        <v>10757.64385</v>
      </c>
      <c r="AH17" s="10">
        <v>7051.6370399999996</v>
      </c>
      <c r="AI17" s="10">
        <v>1982.26379</v>
      </c>
      <c r="AJ17" s="10">
        <v>3114.7454600000001</v>
      </c>
      <c r="AK17" s="10">
        <v>353.36250999999999</v>
      </c>
      <c r="AL17" s="10">
        <v>21396.539290000001</v>
      </c>
      <c r="AM17" s="10">
        <v>4264.8859000000002</v>
      </c>
      <c r="AN17" s="10">
        <v>23865.327730000001</v>
      </c>
      <c r="AO17" s="10">
        <v>7414.59357</v>
      </c>
      <c r="AP17" s="10">
        <v>2483.4108200000001</v>
      </c>
      <c r="AQ17" s="10">
        <v>937639.00427999999</v>
      </c>
      <c r="AR17" s="74">
        <v>0.124478815269272</v>
      </c>
    </row>
    <row r="18" spans="1:44">
      <c r="A18" s="40" t="s">
        <v>848</v>
      </c>
      <c r="B18" s="10">
        <v>144002.98251</v>
      </c>
      <c r="C18" s="10">
        <v>53129.464009999996</v>
      </c>
      <c r="D18" s="10">
        <v>26845.689750000001</v>
      </c>
      <c r="E18" s="10">
        <v>9340.5533900000009</v>
      </c>
      <c r="F18" s="10">
        <v>15529.96732</v>
      </c>
      <c r="G18" s="10">
        <v>47624.628880000004</v>
      </c>
      <c r="H18" s="10">
        <v>22176.13955</v>
      </c>
      <c r="I18" s="10">
        <v>24766.900239999999</v>
      </c>
      <c r="J18" s="10">
        <v>21000.55588</v>
      </c>
      <c r="K18" s="10">
        <v>21755.895530000002</v>
      </c>
      <c r="L18" s="10">
        <v>19017.13565</v>
      </c>
      <c r="M18" s="10">
        <v>9462.3142100000005</v>
      </c>
      <c r="N18" s="10">
        <v>47137.583590000002</v>
      </c>
      <c r="O18" s="10">
        <v>25544.36306</v>
      </c>
      <c r="P18" s="10">
        <v>16478.40713</v>
      </c>
      <c r="Q18" s="10">
        <v>5228.7152900000001</v>
      </c>
      <c r="R18" s="10">
        <v>12955.415210000001</v>
      </c>
      <c r="S18" s="10">
        <v>25648.034319999999</v>
      </c>
      <c r="T18" s="10">
        <v>14244.737570000001</v>
      </c>
      <c r="U18" s="10">
        <v>50838.323549999994</v>
      </c>
      <c r="V18" s="10">
        <v>96243.617959999989</v>
      </c>
      <c r="W18" s="10">
        <v>15425.64875</v>
      </c>
      <c r="X18" s="10">
        <v>21760.396820000002</v>
      </c>
      <c r="Y18" s="10">
        <v>20403.171469999997</v>
      </c>
      <c r="Z18" s="10">
        <v>13009.07581</v>
      </c>
      <c r="AA18" s="10">
        <v>12263.03476</v>
      </c>
      <c r="AB18" s="10">
        <v>50148.754350000003</v>
      </c>
      <c r="AC18" s="10">
        <v>38188.702420000001</v>
      </c>
      <c r="AD18" s="10">
        <v>7130.0809600000002</v>
      </c>
      <c r="AE18" s="10">
        <v>66367.793489999996</v>
      </c>
      <c r="AF18" s="10">
        <v>7108.2658099999999</v>
      </c>
      <c r="AG18" s="10">
        <v>15458.48365</v>
      </c>
      <c r="AH18" s="10">
        <v>6894.36301</v>
      </c>
      <c r="AI18" s="10">
        <v>1350.4636799999998</v>
      </c>
      <c r="AJ18" s="10">
        <v>2823.19859</v>
      </c>
      <c r="AK18" s="10">
        <v>480.23687000000001</v>
      </c>
      <c r="AL18" s="10">
        <v>15173.182630000001</v>
      </c>
      <c r="AM18" s="10">
        <v>3600.8364999999999</v>
      </c>
      <c r="AN18" s="10">
        <v>25141.38492</v>
      </c>
      <c r="AO18" s="10">
        <v>7081.5742</v>
      </c>
      <c r="AP18" s="10">
        <v>4703.0484200000001</v>
      </c>
      <c r="AQ18" s="10">
        <v>1043483.1217100001</v>
      </c>
      <c r="AR18" s="74">
        <v>0.13853043884803437</v>
      </c>
    </row>
    <row r="19" spans="1:44">
      <c r="A19" s="40" t="s">
        <v>849</v>
      </c>
      <c r="B19" s="10">
        <v>33041.182679999998</v>
      </c>
      <c r="C19" s="10">
        <v>8802.50936</v>
      </c>
      <c r="D19" s="10">
        <v>3632.6111900000001</v>
      </c>
      <c r="E19" s="10">
        <v>1790.02946</v>
      </c>
      <c r="F19" s="10">
        <v>2196.8759399999999</v>
      </c>
      <c r="G19" s="10">
        <v>8413.0649900000008</v>
      </c>
      <c r="H19" s="10">
        <v>3534.7449700000002</v>
      </c>
      <c r="I19" s="10">
        <v>2859.97327</v>
      </c>
      <c r="J19" s="10">
        <v>3430.6699700000004</v>
      </c>
      <c r="K19" s="10">
        <v>2271.4378199999996</v>
      </c>
      <c r="L19" s="10">
        <v>3754.27333</v>
      </c>
      <c r="M19" s="10">
        <v>1341.81097</v>
      </c>
      <c r="N19" s="10">
        <v>7006.6732899999997</v>
      </c>
      <c r="O19" s="10">
        <v>3036.7039500000001</v>
      </c>
      <c r="P19" s="10">
        <v>1963.49623</v>
      </c>
      <c r="Q19" s="10">
        <v>1092.82509</v>
      </c>
      <c r="R19" s="10">
        <v>2786.0612000000001</v>
      </c>
      <c r="S19" s="10">
        <v>2811.8819600000002</v>
      </c>
      <c r="T19" s="10">
        <v>1926.36556</v>
      </c>
      <c r="U19" s="10">
        <v>7646.1177900000002</v>
      </c>
      <c r="V19" s="10">
        <v>16441.20233</v>
      </c>
      <c r="W19" s="10">
        <v>1938.9390600000002</v>
      </c>
      <c r="X19" s="10">
        <v>1971.5432800000001</v>
      </c>
      <c r="Y19" s="10">
        <v>2658.0680000000002</v>
      </c>
      <c r="Z19" s="10">
        <v>1626.3519199999998</v>
      </c>
      <c r="AA19" s="10">
        <v>1639.7558200000001</v>
      </c>
      <c r="AB19" s="10">
        <v>7656.11762</v>
      </c>
      <c r="AC19" s="10">
        <v>5851.4775300000001</v>
      </c>
      <c r="AD19" s="10">
        <v>1040.8217999999999</v>
      </c>
      <c r="AE19" s="10">
        <v>6333.8011799999995</v>
      </c>
      <c r="AF19" s="10">
        <v>1744.1178500000001</v>
      </c>
      <c r="AG19" s="10">
        <v>3189.52592</v>
      </c>
      <c r="AH19" s="10">
        <v>944.48059000000001</v>
      </c>
      <c r="AI19" s="10">
        <v>291.95628999999997</v>
      </c>
      <c r="AJ19" s="10">
        <v>327.94221999999996</v>
      </c>
      <c r="AK19" s="10">
        <v>181.20305999999999</v>
      </c>
      <c r="AL19" s="10">
        <v>1725.8313700000001</v>
      </c>
      <c r="AM19" s="10">
        <v>416.33421000000004</v>
      </c>
      <c r="AN19" s="10">
        <v>4205.6321500000004</v>
      </c>
      <c r="AO19" s="10">
        <v>1403.4806899999999</v>
      </c>
      <c r="AP19" s="10">
        <v>900.70640000000003</v>
      </c>
      <c r="AQ19" s="10">
        <v>165828.59831</v>
      </c>
      <c r="AR19" s="74">
        <v>2.2015026423995256E-2</v>
      </c>
    </row>
    <row r="20" spans="1:44">
      <c r="A20" s="40" t="s">
        <v>850</v>
      </c>
      <c r="B20" s="10">
        <v>37707.617880000005</v>
      </c>
      <c r="C20" s="10">
        <v>12069.23805</v>
      </c>
      <c r="D20" s="10">
        <v>7079.6098700000002</v>
      </c>
      <c r="E20" s="10">
        <v>2637.4327599999997</v>
      </c>
      <c r="F20" s="10">
        <v>2714.8696400000003</v>
      </c>
      <c r="G20" s="10">
        <v>22027.434390000002</v>
      </c>
      <c r="H20" s="10">
        <v>5296.7278799999995</v>
      </c>
      <c r="I20" s="10">
        <v>4408.1146699999999</v>
      </c>
      <c r="J20" s="10">
        <v>5707.67454</v>
      </c>
      <c r="K20" s="10">
        <v>3228.5581400000001</v>
      </c>
      <c r="L20" s="10">
        <v>6568.1091900000001</v>
      </c>
      <c r="M20" s="10">
        <v>2061.3579599999998</v>
      </c>
      <c r="N20" s="10">
        <v>8842.6238699999994</v>
      </c>
      <c r="O20" s="10">
        <v>3776.9070299999998</v>
      </c>
      <c r="P20" s="10">
        <v>2625.4134900000004</v>
      </c>
      <c r="Q20" s="10">
        <v>4372.6369100000002</v>
      </c>
      <c r="R20" s="10">
        <v>3925.5528100000001</v>
      </c>
      <c r="S20" s="10">
        <v>3704.4066800000001</v>
      </c>
      <c r="T20" s="10">
        <v>2899.3943599999998</v>
      </c>
      <c r="U20" s="10">
        <v>13059.358759999999</v>
      </c>
      <c r="V20" s="10">
        <v>26675.401510000003</v>
      </c>
      <c r="W20" s="10">
        <v>2648.0723800000001</v>
      </c>
      <c r="X20" s="10">
        <v>2125.8226</v>
      </c>
      <c r="Y20" s="10">
        <v>3045.9770800000001</v>
      </c>
      <c r="Z20" s="10">
        <v>3433.46396</v>
      </c>
      <c r="AA20" s="10">
        <v>2506.8021100000001</v>
      </c>
      <c r="AB20" s="10">
        <v>8505.6657799999994</v>
      </c>
      <c r="AC20" s="10">
        <v>6858.6389600000002</v>
      </c>
      <c r="AD20" s="10">
        <v>2798.4075400000002</v>
      </c>
      <c r="AE20" s="10">
        <v>8147.1679599999998</v>
      </c>
      <c r="AF20" s="10">
        <v>3910.5880099999999</v>
      </c>
      <c r="AG20" s="10">
        <v>3600.2556199999999</v>
      </c>
      <c r="AH20" s="10">
        <v>2676.8360200000002</v>
      </c>
      <c r="AI20" s="10">
        <v>562.74175000000002</v>
      </c>
      <c r="AJ20" s="10">
        <v>770.50261</v>
      </c>
      <c r="AK20" s="10">
        <v>409.79540999999995</v>
      </c>
      <c r="AL20" s="10">
        <v>2455.9075899999998</v>
      </c>
      <c r="AM20" s="10">
        <v>506.98608000000002</v>
      </c>
      <c r="AN20" s="10">
        <v>6814.88274</v>
      </c>
      <c r="AO20" s="10">
        <v>4602.14221</v>
      </c>
      <c r="AP20" s="10">
        <v>1827.4307900000001</v>
      </c>
      <c r="AQ20" s="10">
        <v>249596.52759000001</v>
      </c>
      <c r="AR20" s="74">
        <v>3.3135865624089718E-2</v>
      </c>
    </row>
    <row r="21" spans="1:44">
      <c r="A21" s="23" t="s">
        <v>8</v>
      </c>
      <c r="B21" s="8">
        <v>1169007.3800600001</v>
      </c>
      <c r="C21" s="8">
        <v>834778.7104000001</v>
      </c>
      <c r="D21" s="8">
        <v>363403.61237000005</v>
      </c>
      <c r="E21" s="8">
        <v>86820.680130000008</v>
      </c>
      <c r="F21" s="8">
        <v>205436.31391</v>
      </c>
      <c r="G21" s="8">
        <v>283656.73032000003</v>
      </c>
      <c r="H21" s="8">
        <v>171879.68815</v>
      </c>
      <c r="I21" s="8">
        <v>168609.71617</v>
      </c>
      <c r="J21" s="8">
        <v>157312.23487999997</v>
      </c>
      <c r="K21" s="8">
        <v>118435.45598</v>
      </c>
      <c r="L21" s="8">
        <v>73852.668000000005</v>
      </c>
      <c r="M21" s="8">
        <v>64761.520019999996</v>
      </c>
      <c r="N21" s="8">
        <v>254525.17457</v>
      </c>
      <c r="O21" s="8">
        <v>153062.78539</v>
      </c>
      <c r="P21" s="8">
        <v>81436.520170000018</v>
      </c>
      <c r="Q21" s="8">
        <v>54724.995849999999</v>
      </c>
      <c r="R21" s="8">
        <v>89393.084199999998</v>
      </c>
      <c r="S21" s="8">
        <v>173615.69395000004</v>
      </c>
      <c r="T21" s="8">
        <v>65629.378989999997</v>
      </c>
      <c r="U21" s="8">
        <v>274913.16243999999</v>
      </c>
      <c r="V21" s="8">
        <v>342405.75948000001</v>
      </c>
      <c r="W21" s="8">
        <v>106407.78029</v>
      </c>
      <c r="X21" s="8">
        <v>245762.30953</v>
      </c>
      <c r="Y21" s="8">
        <v>105687.03912</v>
      </c>
      <c r="Z21" s="8">
        <v>238138.61145999996</v>
      </c>
      <c r="AA21" s="8">
        <v>104341.29097</v>
      </c>
      <c r="AB21" s="8">
        <v>296567.39407999994</v>
      </c>
      <c r="AC21" s="8">
        <v>284624.28148000001</v>
      </c>
      <c r="AD21" s="8">
        <v>68688.858089999994</v>
      </c>
      <c r="AE21" s="8">
        <v>286228.97285999998</v>
      </c>
      <c r="AF21" s="8">
        <v>30679.301239999997</v>
      </c>
      <c r="AG21" s="8">
        <v>69238.47176</v>
      </c>
      <c r="AH21" s="8">
        <v>56972.739300000008</v>
      </c>
      <c r="AI21" s="8">
        <v>15789.18723</v>
      </c>
      <c r="AJ21" s="8">
        <v>44265.675739999999</v>
      </c>
      <c r="AK21" s="8">
        <v>6962.1270799999993</v>
      </c>
      <c r="AL21" s="8">
        <v>123621.77278</v>
      </c>
      <c r="AM21" s="8">
        <v>25150.658899999999</v>
      </c>
      <c r="AN21" s="8">
        <v>153244.35337999999</v>
      </c>
      <c r="AO21" s="8">
        <v>59549.698969999998</v>
      </c>
      <c r="AP21" s="8">
        <v>22936.914409999998</v>
      </c>
      <c r="AQ21" s="8">
        <v>7532518.7040999997</v>
      </c>
      <c r="AR21" s="77">
        <v>1</v>
      </c>
    </row>
    <row r="22" spans="1:44">
      <c r="A22" s="250" t="s">
        <v>851</v>
      </c>
      <c r="B22" s="74">
        <v>0.1551947530410647</v>
      </c>
      <c r="C22" s="74">
        <v>0.11082331729831942</v>
      </c>
      <c r="D22" s="74">
        <v>4.8244634583143757E-2</v>
      </c>
      <c r="E22" s="74">
        <v>1.1526115439015496E-2</v>
      </c>
      <c r="F22" s="74">
        <v>2.7273256394063736E-2</v>
      </c>
      <c r="G22" s="74">
        <v>3.7657620440504691E-2</v>
      </c>
      <c r="H22" s="74">
        <v>2.281835530742788E-2</v>
      </c>
      <c r="I22" s="74">
        <v>2.2384241286812153E-2</v>
      </c>
      <c r="J22" s="74">
        <v>2.0884413442528046E-2</v>
      </c>
      <c r="K22" s="74">
        <v>1.5723220961341232E-2</v>
      </c>
      <c r="L22" s="74">
        <v>9.8045117312223207E-3</v>
      </c>
      <c r="M22" s="74">
        <v>8.5975916640936949E-3</v>
      </c>
      <c r="N22" s="74">
        <v>3.3790181553941617E-2</v>
      </c>
      <c r="O22" s="74">
        <v>2.0320266222065526E-2</v>
      </c>
      <c r="P22" s="74">
        <v>1.0811326645053477E-2</v>
      </c>
      <c r="Q22" s="74">
        <v>7.2651656105696518E-3</v>
      </c>
      <c r="R22" s="74">
        <v>1.1867621935189188E-2</v>
      </c>
      <c r="S22" s="74">
        <v>2.3048823477265296E-2</v>
      </c>
      <c r="T22" s="74">
        <v>8.712806641193933E-3</v>
      </c>
      <c r="U22" s="74">
        <v>3.6496844314553502E-2</v>
      </c>
      <c r="V22" s="74">
        <v>4.545700753369869E-2</v>
      </c>
      <c r="W22" s="74">
        <v>1.4126454174230134E-2</v>
      </c>
      <c r="X22" s="74">
        <v>3.2626843581049447E-2</v>
      </c>
      <c r="Y22" s="74">
        <v>1.4030770220653264E-2</v>
      </c>
      <c r="Z22" s="74">
        <v>3.1614738816430621E-2</v>
      </c>
      <c r="AA22" s="74">
        <v>1.3852111766175415E-2</v>
      </c>
      <c r="AB22" s="74">
        <v>3.9371610709519556E-2</v>
      </c>
      <c r="AC22" s="74">
        <v>3.7786070325331836E-2</v>
      </c>
      <c r="AD22" s="74">
        <v>9.118976107236507E-3</v>
      </c>
      <c r="AE22" s="74">
        <v>3.7999105492324055E-2</v>
      </c>
      <c r="AF22" s="74">
        <v>4.0729140471036668E-3</v>
      </c>
      <c r="AG22" s="74">
        <v>9.1919415642888538E-3</v>
      </c>
      <c r="AH22" s="74">
        <v>7.5635709034468602E-3</v>
      </c>
      <c r="AI22" s="74">
        <v>2.0961364784140317E-3</v>
      </c>
      <c r="AJ22" s="74">
        <v>5.8766101325318848E-3</v>
      </c>
      <c r="AK22" s="74">
        <v>9.2427610915993708E-4</v>
      </c>
      <c r="AL22" s="74">
        <v>1.6411744548700802E-2</v>
      </c>
      <c r="AM22" s="74">
        <v>3.3389441019655653E-3</v>
      </c>
      <c r="AN22" s="74">
        <v>2.0344370774225636E-2</v>
      </c>
      <c r="AO22" s="74">
        <v>7.9056821906843336E-3</v>
      </c>
      <c r="AP22" s="74">
        <v>3.0450524334596453E-3</v>
      </c>
      <c r="AQ22" s="74">
        <v>1</v>
      </c>
      <c r="AR22" s="74"/>
    </row>
    <row r="23" spans="1:44" ht="30" customHeight="1">
      <c r="A23" s="252" t="s">
        <v>852</v>
      </c>
      <c r="B23" s="244" t="s">
        <v>909</v>
      </c>
      <c r="C23" s="244" t="s">
        <v>911</v>
      </c>
      <c r="D23" s="244" t="s">
        <v>910</v>
      </c>
      <c r="E23" s="244" t="s">
        <v>919</v>
      </c>
      <c r="F23" s="244" t="s">
        <v>916</v>
      </c>
      <c r="G23" s="244" t="s">
        <v>912</v>
      </c>
      <c r="H23" s="244" t="s">
        <v>917</v>
      </c>
      <c r="I23" s="244" t="s">
        <v>913</v>
      </c>
      <c r="J23" s="244" t="s">
        <v>914</v>
      </c>
      <c r="K23" s="244" t="s">
        <v>915</v>
      </c>
      <c r="L23" s="244" t="s">
        <v>927</v>
      </c>
      <c r="M23" s="244" t="s">
        <v>925</v>
      </c>
      <c r="N23" s="244" t="s">
        <v>918</v>
      </c>
      <c r="O23" s="244" t="s">
        <v>923</v>
      </c>
      <c r="P23" s="244" t="s">
        <v>926</v>
      </c>
      <c r="Q23" s="244" t="s">
        <v>924</v>
      </c>
      <c r="R23" s="244" t="s">
        <v>930</v>
      </c>
      <c r="S23" s="244" t="s">
        <v>928</v>
      </c>
      <c r="T23" s="244" t="s">
        <v>929</v>
      </c>
      <c r="U23" s="244" t="s">
        <v>920</v>
      </c>
      <c r="V23" s="244" t="s">
        <v>921</v>
      </c>
      <c r="W23" s="244" t="s">
        <v>922</v>
      </c>
      <c r="X23" s="244" t="s">
        <v>931</v>
      </c>
      <c r="Y23" s="244" t="s">
        <v>932</v>
      </c>
      <c r="Z23" s="244" t="s">
        <v>933</v>
      </c>
      <c r="AA23" s="244" t="s">
        <v>934</v>
      </c>
      <c r="AB23" s="244" t="s">
        <v>935</v>
      </c>
      <c r="AC23" s="244" t="s">
        <v>936</v>
      </c>
      <c r="AD23" s="244" t="s">
        <v>937</v>
      </c>
      <c r="AE23" s="244" t="s">
        <v>938</v>
      </c>
      <c r="AF23" s="244" t="s">
        <v>939</v>
      </c>
      <c r="AG23" s="244" t="s">
        <v>940</v>
      </c>
      <c r="AH23" s="244" t="s">
        <v>941</v>
      </c>
      <c r="AI23" s="244" t="s">
        <v>942</v>
      </c>
      <c r="AJ23" s="244" t="s">
        <v>943</v>
      </c>
      <c r="AK23" s="244" t="s">
        <v>944</v>
      </c>
      <c r="AL23" s="244" t="s">
        <v>945</v>
      </c>
      <c r="AM23" s="244" t="s">
        <v>946</v>
      </c>
      <c r="AN23" s="244" t="s">
        <v>947</v>
      </c>
      <c r="AO23" s="244" t="s">
        <v>948</v>
      </c>
      <c r="AP23" s="244" t="s">
        <v>949</v>
      </c>
      <c r="AQ23" s="245" t="s">
        <v>335</v>
      </c>
      <c r="AR23" s="398" t="s">
        <v>704</v>
      </c>
    </row>
    <row r="24" spans="1:44">
      <c r="A24" s="40" t="s">
        <v>837</v>
      </c>
      <c r="B24" s="10">
        <v>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74">
        <v>0</v>
      </c>
    </row>
    <row r="25" spans="1:44">
      <c r="A25" s="40" t="s">
        <v>838</v>
      </c>
      <c r="B25" s="10">
        <v>5</v>
      </c>
      <c r="C25" s="10">
        <v>1</v>
      </c>
      <c r="D25" s="10">
        <v>0</v>
      </c>
      <c r="E25" s="10">
        <v>0</v>
      </c>
      <c r="F25" s="10">
        <v>0</v>
      </c>
      <c r="G25" s="10">
        <v>0</v>
      </c>
      <c r="H25" s="10">
        <v>0</v>
      </c>
      <c r="I25" s="10">
        <v>0</v>
      </c>
      <c r="J25" s="10">
        <v>0</v>
      </c>
      <c r="K25" s="10">
        <v>0</v>
      </c>
      <c r="L25" s="10">
        <v>0</v>
      </c>
      <c r="M25" s="10">
        <v>0</v>
      </c>
      <c r="N25" s="10">
        <v>0</v>
      </c>
      <c r="O25" s="10">
        <v>0</v>
      </c>
      <c r="P25" s="10">
        <v>0</v>
      </c>
      <c r="Q25" s="10">
        <v>0</v>
      </c>
      <c r="R25" s="10">
        <v>0</v>
      </c>
      <c r="S25" s="10">
        <v>0</v>
      </c>
      <c r="T25" s="10">
        <v>0</v>
      </c>
      <c r="U25" s="10">
        <v>0</v>
      </c>
      <c r="V25" s="10">
        <v>0</v>
      </c>
      <c r="W25" s="10">
        <v>0</v>
      </c>
      <c r="X25" s="10">
        <v>0</v>
      </c>
      <c r="Y25" s="10">
        <v>0</v>
      </c>
      <c r="Z25" s="10">
        <v>1</v>
      </c>
      <c r="AA25" s="10">
        <v>0</v>
      </c>
      <c r="AB25" s="10">
        <v>0</v>
      </c>
      <c r="AC25" s="10">
        <v>0</v>
      </c>
      <c r="AD25" s="10">
        <v>0</v>
      </c>
      <c r="AE25" s="10">
        <v>0</v>
      </c>
      <c r="AF25" s="10">
        <v>0</v>
      </c>
      <c r="AG25" s="10">
        <v>0</v>
      </c>
      <c r="AH25" s="10">
        <v>0</v>
      </c>
      <c r="AI25" s="10">
        <v>0</v>
      </c>
      <c r="AJ25" s="10">
        <v>0</v>
      </c>
      <c r="AK25" s="10">
        <v>0</v>
      </c>
      <c r="AL25" s="10">
        <v>0</v>
      </c>
      <c r="AM25" s="10">
        <v>0</v>
      </c>
      <c r="AN25" s="10">
        <v>0</v>
      </c>
      <c r="AO25" s="10">
        <v>0</v>
      </c>
      <c r="AP25" s="10">
        <v>0</v>
      </c>
      <c r="AQ25" s="10">
        <v>7</v>
      </c>
      <c r="AR25" s="74">
        <v>6.3049090021490734E-6</v>
      </c>
    </row>
    <row r="26" spans="1:44">
      <c r="A26" s="40" t="s">
        <v>839</v>
      </c>
      <c r="B26" s="10">
        <v>21</v>
      </c>
      <c r="C26" s="10">
        <v>16</v>
      </c>
      <c r="D26" s="10">
        <v>1</v>
      </c>
      <c r="E26" s="10">
        <v>0</v>
      </c>
      <c r="F26" s="10">
        <v>0</v>
      </c>
      <c r="G26" s="10">
        <v>2</v>
      </c>
      <c r="H26" s="10">
        <v>1</v>
      </c>
      <c r="I26" s="10">
        <v>0</v>
      </c>
      <c r="J26" s="10">
        <v>0</v>
      </c>
      <c r="K26" s="10">
        <v>0</v>
      </c>
      <c r="L26" s="10">
        <v>0</v>
      </c>
      <c r="M26" s="10">
        <v>0</v>
      </c>
      <c r="N26" s="10">
        <v>0</v>
      </c>
      <c r="O26" s="10">
        <v>0</v>
      </c>
      <c r="P26" s="10">
        <v>0</v>
      </c>
      <c r="Q26" s="10">
        <v>0</v>
      </c>
      <c r="R26" s="10">
        <v>0</v>
      </c>
      <c r="S26" s="10">
        <v>0</v>
      </c>
      <c r="T26" s="10">
        <v>0</v>
      </c>
      <c r="U26" s="10">
        <v>0</v>
      </c>
      <c r="V26" s="10">
        <v>0</v>
      </c>
      <c r="W26" s="10">
        <v>0</v>
      </c>
      <c r="X26" s="10">
        <v>1</v>
      </c>
      <c r="Y26" s="10">
        <v>0</v>
      </c>
      <c r="Z26" s="10">
        <v>2</v>
      </c>
      <c r="AA26" s="10">
        <v>3</v>
      </c>
      <c r="AB26" s="10">
        <v>0</v>
      </c>
      <c r="AC26" s="10">
        <v>0</v>
      </c>
      <c r="AD26" s="10">
        <v>0</v>
      </c>
      <c r="AE26" s="10">
        <v>0</v>
      </c>
      <c r="AF26" s="10">
        <v>0</v>
      </c>
      <c r="AG26" s="10">
        <v>0</v>
      </c>
      <c r="AH26" s="10">
        <v>0</v>
      </c>
      <c r="AI26" s="10">
        <v>0</v>
      </c>
      <c r="AJ26" s="10">
        <v>1</v>
      </c>
      <c r="AK26" s="10">
        <v>0</v>
      </c>
      <c r="AL26" s="10">
        <v>0</v>
      </c>
      <c r="AM26" s="10">
        <v>0</v>
      </c>
      <c r="AN26" s="10">
        <v>1</v>
      </c>
      <c r="AO26" s="10">
        <v>1</v>
      </c>
      <c r="AP26" s="10">
        <v>0</v>
      </c>
      <c r="AQ26" s="10">
        <v>50</v>
      </c>
      <c r="AR26" s="74">
        <v>4.503506430106481E-5</v>
      </c>
    </row>
    <row r="27" spans="1:44">
      <c r="A27" s="40" t="s">
        <v>840</v>
      </c>
      <c r="B27" s="10">
        <v>43</v>
      </c>
      <c r="C27" s="10">
        <v>52</v>
      </c>
      <c r="D27" s="10">
        <v>23</v>
      </c>
      <c r="E27" s="10">
        <v>4</v>
      </c>
      <c r="F27" s="10">
        <v>21</v>
      </c>
      <c r="G27" s="10">
        <v>5</v>
      </c>
      <c r="H27" s="10">
        <v>8</v>
      </c>
      <c r="I27" s="10">
        <v>4</v>
      </c>
      <c r="J27" s="10">
        <v>8</v>
      </c>
      <c r="K27" s="10">
        <v>1</v>
      </c>
      <c r="L27" s="10">
        <v>1</v>
      </c>
      <c r="M27" s="10">
        <v>0</v>
      </c>
      <c r="N27" s="10">
        <v>4</v>
      </c>
      <c r="O27" s="10">
        <v>3</v>
      </c>
      <c r="P27" s="10">
        <v>1</v>
      </c>
      <c r="Q27" s="10">
        <v>3</v>
      </c>
      <c r="R27" s="10">
        <v>0</v>
      </c>
      <c r="S27" s="10">
        <v>2</v>
      </c>
      <c r="T27" s="10">
        <v>0</v>
      </c>
      <c r="U27" s="10">
        <v>2</v>
      </c>
      <c r="V27" s="10">
        <v>1</v>
      </c>
      <c r="W27" s="10">
        <v>4</v>
      </c>
      <c r="X27" s="10">
        <v>9</v>
      </c>
      <c r="Y27" s="10">
        <v>0</v>
      </c>
      <c r="Z27" s="10">
        <v>18</v>
      </c>
      <c r="AA27" s="10">
        <v>7</v>
      </c>
      <c r="AB27" s="10">
        <v>6</v>
      </c>
      <c r="AC27" s="10">
        <v>7</v>
      </c>
      <c r="AD27" s="10">
        <v>0</v>
      </c>
      <c r="AE27" s="10">
        <v>4</v>
      </c>
      <c r="AF27" s="10">
        <v>0</v>
      </c>
      <c r="AG27" s="10">
        <v>0</v>
      </c>
      <c r="AH27" s="10">
        <v>0</v>
      </c>
      <c r="AI27" s="10">
        <v>0</v>
      </c>
      <c r="AJ27" s="10">
        <v>4</v>
      </c>
      <c r="AK27" s="10">
        <v>0</v>
      </c>
      <c r="AL27" s="10">
        <v>0</v>
      </c>
      <c r="AM27" s="10">
        <v>0</v>
      </c>
      <c r="AN27" s="10">
        <v>2</v>
      </c>
      <c r="AO27" s="10">
        <v>0</v>
      </c>
      <c r="AP27" s="10">
        <v>0</v>
      </c>
      <c r="AQ27" s="10">
        <v>247</v>
      </c>
      <c r="AR27" s="74">
        <v>2.2247321764726015E-4</v>
      </c>
    </row>
    <row r="28" spans="1:44">
      <c r="A28" s="40" t="s">
        <v>841</v>
      </c>
      <c r="B28" s="10">
        <v>117</v>
      </c>
      <c r="C28" s="10">
        <v>135</v>
      </c>
      <c r="D28" s="10">
        <v>52</v>
      </c>
      <c r="E28" s="10">
        <v>10</v>
      </c>
      <c r="F28" s="10">
        <v>32</v>
      </c>
      <c r="G28" s="10">
        <v>18</v>
      </c>
      <c r="H28" s="10">
        <v>23</v>
      </c>
      <c r="I28" s="10">
        <v>11</v>
      </c>
      <c r="J28" s="10">
        <v>22</v>
      </c>
      <c r="K28" s="10">
        <v>4</v>
      </c>
      <c r="L28" s="10">
        <v>1</v>
      </c>
      <c r="M28" s="10">
        <v>8</v>
      </c>
      <c r="N28" s="10">
        <v>12</v>
      </c>
      <c r="O28" s="10">
        <v>16</v>
      </c>
      <c r="P28" s="10">
        <v>1</v>
      </c>
      <c r="Q28" s="10">
        <v>9</v>
      </c>
      <c r="R28" s="10">
        <v>7</v>
      </c>
      <c r="S28" s="10">
        <v>4</v>
      </c>
      <c r="T28" s="10">
        <v>1</v>
      </c>
      <c r="U28" s="10">
        <v>12</v>
      </c>
      <c r="V28" s="10">
        <v>8</v>
      </c>
      <c r="W28" s="10">
        <v>15</v>
      </c>
      <c r="X28" s="10">
        <v>34</v>
      </c>
      <c r="Y28" s="10">
        <v>3</v>
      </c>
      <c r="Z28" s="10">
        <v>37</v>
      </c>
      <c r="AA28" s="10">
        <v>13</v>
      </c>
      <c r="AB28" s="10">
        <v>22</v>
      </c>
      <c r="AC28" s="10">
        <v>25</v>
      </c>
      <c r="AD28" s="10">
        <v>10</v>
      </c>
      <c r="AE28" s="10">
        <v>3</v>
      </c>
      <c r="AF28" s="10">
        <v>0</v>
      </c>
      <c r="AG28" s="10">
        <v>4</v>
      </c>
      <c r="AH28" s="10">
        <v>5</v>
      </c>
      <c r="AI28" s="10">
        <v>1</v>
      </c>
      <c r="AJ28" s="10">
        <v>9</v>
      </c>
      <c r="AK28" s="10">
        <v>2</v>
      </c>
      <c r="AL28" s="10">
        <v>9</v>
      </c>
      <c r="AM28" s="10">
        <v>1</v>
      </c>
      <c r="AN28" s="10">
        <v>7</v>
      </c>
      <c r="AO28" s="10">
        <v>9</v>
      </c>
      <c r="AP28" s="10">
        <v>1</v>
      </c>
      <c r="AQ28" s="10">
        <v>713</v>
      </c>
      <c r="AR28" s="74">
        <v>6.4220001693318413E-4</v>
      </c>
    </row>
    <row r="29" spans="1:44">
      <c r="A29" s="40" t="s">
        <v>842</v>
      </c>
      <c r="B29" s="10">
        <v>255</v>
      </c>
      <c r="C29" s="10">
        <v>280</v>
      </c>
      <c r="D29" s="10">
        <v>109</v>
      </c>
      <c r="E29" s="10">
        <v>42</v>
      </c>
      <c r="F29" s="10">
        <v>74</v>
      </c>
      <c r="G29" s="10">
        <v>47</v>
      </c>
      <c r="H29" s="10">
        <v>45</v>
      </c>
      <c r="I29" s="10">
        <v>34</v>
      </c>
      <c r="J29" s="10">
        <v>33</v>
      </c>
      <c r="K29" s="10">
        <v>8</v>
      </c>
      <c r="L29" s="10">
        <v>8</v>
      </c>
      <c r="M29" s="10">
        <v>14</v>
      </c>
      <c r="N29" s="10">
        <v>55</v>
      </c>
      <c r="O29" s="10">
        <v>31</v>
      </c>
      <c r="P29" s="10">
        <v>8</v>
      </c>
      <c r="Q29" s="10">
        <v>25</v>
      </c>
      <c r="R29" s="10">
        <v>17</v>
      </c>
      <c r="S29" s="10">
        <v>32</v>
      </c>
      <c r="T29" s="10">
        <v>14</v>
      </c>
      <c r="U29" s="10">
        <v>69</v>
      </c>
      <c r="V29" s="10">
        <v>31</v>
      </c>
      <c r="W29" s="10">
        <v>17</v>
      </c>
      <c r="X29" s="10">
        <v>80</v>
      </c>
      <c r="Y29" s="10">
        <v>16</v>
      </c>
      <c r="Z29" s="10">
        <v>76</v>
      </c>
      <c r="AA29" s="10">
        <v>20</v>
      </c>
      <c r="AB29" s="10">
        <v>57</v>
      </c>
      <c r="AC29" s="10">
        <v>84</v>
      </c>
      <c r="AD29" s="10">
        <v>24</v>
      </c>
      <c r="AE29" s="10">
        <v>25</v>
      </c>
      <c r="AF29" s="10">
        <v>5</v>
      </c>
      <c r="AG29" s="10">
        <v>14</v>
      </c>
      <c r="AH29" s="10">
        <v>18</v>
      </c>
      <c r="AI29" s="10">
        <v>1</v>
      </c>
      <c r="AJ29" s="10">
        <v>7</v>
      </c>
      <c r="AK29" s="10">
        <v>2</v>
      </c>
      <c r="AL29" s="10">
        <v>27</v>
      </c>
      <c r="AM29" s="10">
        <v>7</v>
      </c>
      <c r="AN29" s="10">
        <v>25</v>
      </c>
      <c r="AO29" s="10">
        <v>17</v>
      </c>
      <c r="AP29" s="10">
        <v>3</v>
      </c>
      <c r="AQ29" s="10">
        <v>1756</v>
      </c>
      <c r="AR29" s="74">
        <v>1.5816314582533962E-3</v>
      </c>
    </row>
    <row r="30" spans="1:44">
      <c r="A30" s="40" t="s">
        <v>843</v>
      </c>
      <c r="B30" s="10">
        <v>488</v>
      </c>
      <c r="C30" s="10">
        <v>344</v>
      </c>
      <c r="D30" s="10">
        <v>195</v>
      </c>
      <c r="E30" s="10">
        <v>32</v>
      </c>
      <c r="F30" s="10">
        <v>70</v>
      </c>
      <c r="G30" s="10">
        <v>97</v>
      </c>
      <c r="H30" s="10">
        <v>39</v>
      </c>
      <c r="I30" s="10">
        <v>62</v>
      </c>
      <c r="J30" s="10">
        <v>58</v>
      </c>
      <c r="K30" s="10">
        <v>46</v>
      </c>
      <c r="L30" s="10">
        <v>12</v>
      </c>
      <c r="M30" s="10">
        <v>25</v>
      </c>
      <c r="N30" s="10">
        <v>105</v>
      </c>
      <c r="O30" s="10">
        <v>57</v>
      </c>
      <c r="P30" s="10">
        <v>21</v>
      </c>
      <c r="Q30" s="10">
        <v>23</v>
      </c>
      <c r="R30" s="10">
        <v>36</v>
      </c>
      <c r="S30" s="10">
        <v>92</v>
      </c>
      <c r="T30" s="10">
        <v>18</v>
      </c>
      <c r="U30" s="10">
        <v>112</v>
      </c>
      <c r="V30" s="10">
        <v>78</v>
      </c>
      <c r="W30" s="10">
        <v>55</v>
      </c>
      <c r="X30" s="10">
        <v>123</v>
      </c>
      <c r="Y30" s="10">
        <v>31</v>
      </c>
      <c r="Z30" s="10">
        <v>115</v>
      </c>
      <c r="AA30" s="10">
        <v>33</v>
      </c>
      <c r="AB30" s="10">
        <v>101</v>
      </c>
      <c r="AC30" s="10">
        <v>131</v>
      </c>
      <c r="AD30" s="10">
        <v>39</v>
      </c>
      <c r="AE30" s="10">
        <v>51</v>
      </c>
      <c r="AF30" s="10">
        <v>13</v>
      </c>
      <c r="AG30" s="10">
        <v>24</v>
      </c>
      <c r="AH30" s="10">
        <v>29</v>
      </c>
      <c r="AI30" s="10">
        <v>9</v>
      </c>
      <c r="AJ30" s="10">
        <v>15</v>
      </c>
      <c r="AK30" s="10">
        <v>5</v>
      </c>
      <c r="AL30" s="10">
        <v>69</v>
      </c>
      <c r="AM30" s="10">
        <v>9</v>
      </c>
      <c r="AN30" s="10">
        <v>70</v>
      </c>
      <c r="AO30" s="10">
        <v>18</v>
      </c>
      <c r="AP30" s="10">
        <v>12</v>
      </c>
      <c r="AQ30" s="10">
        <v>2962</v>
      </c>
      <c r="AR30" s="74">
        <v>2.6678772091950792E-3</v>
      </c>
    </row>
    <row r="31" spans="1:44">
      <c r="A31" s="40" t="s">
        <v>844</v>
      </c>
      <c r="B31" s="10">
        <v>535</v>
      </c>
      <c r="C31" s="10">
        <v>440</v>
      </c>
      <c r="D31" s="10">
        <v>240</v>
      </c>
      <c r="E31" s="10">
        <v>50</v>
      </c>
      <c r="F31" s="10">
        <v>80</v>
      </c>
      <c r="G31" s="10">
        <v>158</v>
      </c>
      <c r="H31" s="10">
        <v>91</v>
      </c>
      <c r="I31" s="10">
        <v>125</v>
      </c>
      <c r="J31" s="10">
        <v>83</v>
      </c>
      <c r="K31" s="10">
        <v>83</v>
      </c>
      <c r="L31" s="10">
        <v>39</v>
      </c>
      <c r="M31" s="10">
        <v>54</v>
      </c>
      <c r="N31" s="10">
        <v>182</v>
      </c>
      <c r="O31" s="10">
        <v>105</v>
      </c>
      <c r="P31" s="10">
        <v>73</v>
      </c>
      <c r="Q31" s="10">
        <v>29</v>
      </c>
      <c r="R31" s="10">
        <v>66</v>
      </c>
      <c r="S31" s="10">
        <v>147</v>
      </c>
      <c r="T31" s="10">
        <v>46</v>
      </c>
      <c r="U31" s="10">
        <v>195</v>
      </c>
      <c r="V31" s="10">
        <v>163</v>
      </c>
      <c r="W31" s="10">
        <v>59</v>
      </c>
      <c r="X31" s="10">
        <v>171</v>
      </c>
      <c r="Y31" s="10">
        <v>83</v>
      </c>
      <c r="Z31" s="10">
        <v>138</v>
      </c>
      <c r="AA31" s="10">
        <v>40</v>
      </c>
      <c r="AB31" s="10">
        <v>209</v>
      </c>
      <c r="AC31" s="10">
        <v>213</v>
      </c>
      <c r="AD31" s="10">
        <v>46</v>
      </c>
      <c r="AE31" s="10">
        <v>167</v>
      </c>
      <c r="AF31" s="10">
        <v>15</v>
      </c>
      <c r="AG31" s="10">
        <v>37</v>
      </c>
      <c r="AH31" s="10">
        <v>45</v>
      </c>
      <c r="AI31" s="10">
        <v>22</v>
      </c>
      <c r="AJ31" s="10">
        <v>26</v>
      </c>
      <c r="AK31" s="10">
        <v>3</v>
      </c>
      <c r="AL31" s="10">
        <v>98</v>
      </c>
      <c r="AM31" s="10">
        <v>22</v>
      </c>
      <c r="AN31" s="10">
        <v>97</v>
      </c>
      <c r="AO31" s="10">
        <v>40</v>
      </c>
      <c r="AP31" s="10">
        <v>16</v>
      </c>
      <c r="AQ31" s="10">
        <v>4531</v>
      </c>
      <c r="AR31" s="74">
        <v>4.0810775269624934E-3</v>
      </c>
    </row>
    <row r="32" spans="1:44">
      <c r="A32" s="40" t="s">
        <v>845</v>
      </c>
      <c r="B32" s="10">
        <v>411</v>
      </c>
      <c r="C32" s="10">
        <v>331</v>
      </c>
      <c r="D32" s="10">
        <v>172</v>
      </c>
      <c r="E32" s="10">
        <v>30</v>
      </c>
      <c r="F32" s="10">
        <v>80</v>
      </c>
      <c r="G32" s="10">
        <v>135</v>
      </c>
      <c r="H32" s="10">
        <v>78</v>
      </c>
      <c r="I32" s="10">
        <v>79</v>
      </c>
      <c r="J32" s="10">
        <v>70</v>
      </c>
      <c r="K32" s="10">
        <v>84</v>
      </c>
      <c r="L32" s="10">
        <v>22</v>
      </c>
      <c r="M32" s="10">
        <v>35</v>
      </c>
      <c r="N32" s="10">
        <v>139</v>
      </c>
      <c r="O32" s="10">
        <v>80</v>
      </c>
      <c r="P32" s="10">
        <v>38</v>
      </c>
      <c r="Q32" s="10">
        <v>11</v>
      </c>
      <c r="R32" s="10">
        <v>47</v>
      </c>
      <c r="S32" s="10">
        <v>122</v>
      </c>
      <c r="T32" s="10">
        <v>38</v>
      </c>
      <c r="U32" s="10">
        <v>164</v>
      </c>
      <c r="V32" s="10">
        <v>163</v>
      </c>
      <c r="W32" s="10">
        <v>55</v>
      </c>
      <c r="X32" s="10">
        <v>115</v>
      </c>
      <c r="Y32" s="10">
        <v>67</v>
      </c>
      <c r="Z32" s="10">
        <v>99</v>
      </c>
      <c r="AA32" s="10">
        <v>31</v>
      </c>
      <c r="AB32" s="10">
        <v>161</v>
      </c>
      <c r="AC32" s="10">
        <v>144</v>
      </c>
      <c r="AD32" s="10">
        <v>22</v>
      </c>
      <c r="AE32" s="10">
        <v>214</v>
      </c>
      <c r="AF32" s="10">
        <v>13</v>
      </c>
      <c r="AG32" s="10">
        <v>30</v>
      </c>
      <c r="AH32" s="10">
        <v>24</v>
      </c>
      <c r="AI32" s="10">
        <v>4</v>
      </c>
      <c r="AJ32" s="10">
        <v>22</v>
      </c>
      <c r="AK32" s="10">
        <v>1</v>
      </c>
      <c r="AL32" s="10">
        <v>86</v>
      </c>
      <c r="AM32" s="10">
        <v>12</v>
      </c>
      <c r="AN32" s="10">
        <v>89</v>
      </c>
      <c r="AO32" s="10">
        <v>27</v>
      </c>
      <c r="AP32" s="10">
        <v>11</v>
      </c>
      <c r="AQ32" s="10">
        <v>3556</v>
      </c>
      <c r="AR32" s="74">
        <v>3.2028937730917291E-3</v>
      </c>
    </row>
    <row r="33" spans="1:44">
      <c r="A33" s="40" t="s">
        <v>846</v>
      </c>
      <c r="B33" s="10">
        <v>1011</v>
      </c>
      <c r="C33" s="10">
        <v>678</v>
      </c>
      <c r="D33" s="10">
        <v>325</v>
      </c>
      <c r="E33" s="10">
        <v>73</v>
      </c>
      <c r="F33" s="10">
        <v>191</v>
      </c>
      <c r="G33" s="10">
        <v>445</v>
      </c>
      <c r="H33" s="10">
        <v>236</v>
      </c>
      <c r="I33" s="10">
        <v>303</v>
      </c>
      <c r="J33" s="10">
        <v>219</v>
      </c>
      <c r="K33" s="10">
        <v>280</v>
      </c>
      <c r="L33" s="10">
        <v>126</v>
      </c>
      <c r="M33" s="10">
        <v>110</v>
      </c>
      <c r="N33" s="10">
        <v>379</v>
      </c>
      <c r="O33" s="10">
        <v>244</v>
      </c>
      <c r="P33" s="10">
        <v>190</v>
      </c>
      <c r="Q33" s="10">
        <v>21</v>
      </c>
      <c r="R33" s="10">
        <v>179</v>
      </c>
      <c r="S33" s="10">
        <v>331</v>
      </c>
      <c r="T33" s="10">
        <v>124</v>
      </c>
      <c r="U33" s="10">
        <v>400</v>
      </c>
      <c r="V33" s="10">
        <v>557</v>
      </c>
      <c r="W33" s="10">
        <v>139</v>
      </c>
      <c r="X33" s="10">
        <v>332</v>
      </c>
      <c r="Y33" s="10">
        <v>230</v>
      </c>
      <c r="Z33" s="10">
        <v>220</v>
      </c>
      <c r="AA33" s="10">
        <v>105</v>
      </c>
      <c r="AB33" s="10">
        <v>634</v>
      </c>
      <c r="AC33" s="10">
        <v>426</v>
      </c>
      <c r="AD33" s="10">
        <v>90</v>
      </c>
      <c r="AE33" s="10">
        <v>715</v>
      </c>
      <c r="AF33" s="10">
        <v>40</v>
      </c>
      <c r="AG33" s="10">
        <v>122</v>
      </c>
      <c r="AH33" s="10">
        <v>96</v>
      </c>
      <c r="AI33" s="10">
        <v>32</v>
      </c>
      <c r="AJ33" s="10">
        <v>60</v>
      </c>
      <c r="AK33" s="10">
        <v>7</v>
      </c>
      <c r="AL33" s="10">
        <v>211</v>
      </c>
      <c r="AM33" s="10">
        <v>53</v>
      </c>
      <c r="AN33" s="10">
        <v>256</v>
      </c>
      <c r="AO33" s="10">
        <v>57</v>
      </c>
      <c r="AP33" s="10">
        <v>37</v>
      </c>
      <c r="AQ33" s="10">
        <v>10284</v>
      </c>
      <c r="AR33" s="74">
        <v>9.2628120254430093E-3</v>
      </c>
    </row>
    <row r="34" spans="1:44">
      <c r="A34" s="40" t="s">
        <v>847</v>
      </c>
      <c r="B34" s="10">
        <v>2164</v>
      </c>
      <c r="C34" s="10">
        <v>1089</v>
      </c>
      <c r="D34" s="10">
        <v>641</v>
      </c>
      <c r="E34" s="10">
        <v>192</v>
      </c>
      <c r="F34" s="10">
        <v>340</v>
      </c>
      <c r="G34" s="10">
        <v>873</v>
      </c>
      <c r="H34" s="10">
        <v>488</v>
      </c>
      <c r="I34" s="10">
        <v>614</v>
      </c>
      <c r="J34" s="10">
        <v>439</v>
      </c>
      <c r="K34" s="10">
        <v>492</v>
      </c>
      <c r="L34" s="10">
        <v>290</v>
      </c>
      <c r="M34" s="10">
        <v>181</v>
      </c>
      <c r="N34" s="10">
        <v>845</v>
      </c>
      <c r="O34" s="10">
        <v>498</v>
      </c>
      <c r="P34" s="10">
        <v>311</v>
      </c>
      <c r="Q34" s="10">
        <v>63</v>
      </c>
      <c r="R34" s="10">
        <v>317</v>
      </c>
      <c r="S34" s="10">
        <v>568</v>
      </c>
      <c r="T34" s="10">
        <v>235</v>
      </c>
      <c r="U34" s="10">
        <v>834</v>
      </c>
      <c r="V34" s="10">
        <v>1402</v>
      </c>
      <c r="W34" s="10">
        <v>288</v>
      </c>
      <c r="X34" s="10">
        <v>525</v>
      </c>
      <c r="Y34" s="10">
        <v>441</v>
      </c>
      <c r="Z34" s="10">
        <v>380</v>
      </c>
      <c r="AA34" s="10">
        <v>231</v>
      </c>
      <c r="AB34" s="10">
        <v>799</v>
      </c>
      <c r="AC34" s="10">
        <v>710</v>
      </c>
      <c r="AD34" s="10">
        <v>150</v>
      </c>
      <c r="AE34" s="10">
        <v>1107</v>
      </c>
      <c r="AF34" s="10">
        <v>104</v>
      </c>
      <c r="AG34" s="10">
        <v>228</v>
      </c>
      <c r="AH34" s="10">
        <v>146</v>
      </c>
      <c r="AI34" s="10">
        <v>40</v>
      </c>
      <c r="AJ34" s="10">
        <v>65</v>
      </c>
      <c r="AK34" s="10">
        <v>8</v>
      </c>
      <c r="AL34" s="10">
        <v>439</v>
      </c>
      <c r="AM34" s="10">
        <v>84</v>
      </c>
      <c r="AN34" s="10">
        <v>487</v>
      </c>
      <c r="AO34" s="10">
        <v>151</v>
      </c>
      <c r="AP34" s="10">
        <v>52</v>
      </c>
      <c r="AQ34" s="10">
        <v>19311</v>
      </c>
      <c r="AR34" s="74">
        <v>1.7393442534357251E-2</v>
      </c>
    </row>
    <row r="35" spans="1:44">
      <c r="A35" s="40" t="s">
        <v>848</v>
      </c>
      <c r="B35" s="10">
        <v>9470</v>
      </c>
      <c r="C35" s="10">
        <v>3274</v>
      </c>
      <c r="D35" s="10">
        <v>1625</v>
      </c>
      <c r="E35" s="10">
        <v>588</v>
      </c>
      <c r="F35" s="10">
        <v>951</v>
      </c>
      <c r="G35" s="10">
        <v>2961</v>
      </c>
      <c r="H35" s="10">
        <v>1353</v>
      </c>
      <c r="I35" s="10">
        <v>1481</v>
      </c>
      <c r="J35" s="10">
        <v>1282</v>
      </c>
      <c r="K35" s="10">
        <v>1285</v>
      </c>
      <c r="L35" s="10">
        <v>1216</v>
      </c>
      <c r="M35" s="10">
        <v>571</v>
      </c>
      <c r="N35" s="10">
        <v>2913</v>
      </c>
      <c r="O35" s="10">
        <v>1577</v>
      </c>
      <c r="P35" s="10">
        <v>1011</v>
      </c>
      <c r="Q35" s="10">
        <v>321</v>
      </c>
      <c r="R35" s="10">
        <v>770</v>
      </c>
      <c r="S35" s="10">
        <v>1524</v>
      </c>
      <c r="T35" s="10">
        <v>900</v>
      </c>
      <c r="U35" s="10">
        <v>3238</v>
      </c>
      <c r="V35" s="10">
        <v>6283</v>
      </c>
      <c r="W35" s="10">
        <v>935</v>
      </c>
      <c r="X35" s="10">
        <v>1235</v>
      </c>
      <c r="Y35" s="10">
        <v>1226</v>
      </c>
      <c r="Z35" s="10">
        <v>787</v>
      </c>
      <c r="AA35" s="10">
        <v>767</v>
      </c>
      <c r="AB35" s="10">
        <v>3139</v>
      </c>
      <c r="AC35" s="10">
        <v>2384</v>
      </c>
      <c r="AD35" s="10">
        <v>432</v>
      </c>
      <c r="AE35" s="10">
        <v>3848</v>
      </c>
      <c r="AF35" s="10">
        <v>477</v>
      </c>
      <c r="AG35" s="10">
        <v>1014</v>
      </c>
      <c r="AH35" s="10">
        <v>405</v>
      </c>
      <c r="AI35" s="10">
        <v>88</v>
      </c>
      <c r="AJ35" s="10">
        <v>163</v>
      </c>
      <c r="AK35" s="10">
        <v>28</v>
      </c>
      <c r="AL35" s="10">
        <v>908</v>
      </c>
      <c r="AM35" s="10">
        <v>211</v>
      </c>
      <c r="AN35" s="10">
        <v>1543</v>
      </c>
      <c r="AO35" s="10">
        <v>433</v>
      </c>
      <c r="AP35" s="10">
        <v>288</v>
      </c>
      <c r="AQ35" s="10">
        <v>64905</v>
      </c>
      <c r="AR35" s="74">
        <v>5.8460016969212228E-2</v>
      </c>
    </row>
    <row r="36" spans="1:44">
      <c r="A36" s="40" t="s">
        <v>849</v>
      </c>
      <c r="B36" s="10">
        <v>6757</v>
      </c>
      <c r="C36" s="10">
        <v>1787</v>
      </c>
      <c r="D36" s="10">
        <v>748</v>
      </c>
      <c r="E36" s="10">
        <v>362</v>
      </c>
      <c r="F36" s="10">
        <v>449</v>
      </c>
      <c r="G36" s="10">
        <v>1728</v>
      </c>
      <c r="H36" s="10">
        <v>723</v>
      </c>
      <c r="I36" s="10">
        <v>577</v>
      </c>
      <c r="J36" s="10">
        <v>707</v>
      </c>
      <c r="K36" s="10">
        <v>456</v>
      </c>
      <c r="L36" s="10">
        <v>777</v>
      </c>
      <c r="M36" s="10">
        <v>273</v>
      </c>
      <c r="N36" s="10">
        <v>1421</v>
      </c>
      <c r="O36" s="10">
        <v>618</v>
      </c>
      <c r="P36" s="10">
        <v>395</v>
      </c>
      <c r="Q36" s="10">
        <v>229</v>
      </c>
      <c r="R36" s="10">
        <v>568</v>
      </c>
      <c r="S36" s="10">
        <v>572</v>
      </c>
      <c r="T36" s="10">
        <v>393</v>
      </c>
      <c r="U36" s="10">
        <v>1579</v>
      </c>
      <c r="V36" s="10">
        <v>3386</v>
      </c>
      <c r="W36" s="10">
        <v>391</v>
      </c>
      <c r="X36" s="10">
        <v>402</v>
      </c>
      <c r="Y36" s="10">
        <v>537</v>
      </c>
      <c r="Z36" s="10">
        <v>332</v>
      </c>
      <c r="AA36" s="10">
        <v>335</v>
      </c>
      <c r="AB36" s="10">
        <v>1568</v>
      </c>
      <c r="AC36" s="10">
        <v>1215</v>
      </c>
      <c r="AD36" s="10">
        <v>213</v>
      </c>
      <c r="AE36" s="10">
        <v>1275</v>
      </c>
      <c r="AF36" s="10">
        <v>364</v>
      </c>
      <c r="AG36" s="10">
        <v>646</v>
      </c>
      <c r="AH36" s="10">
        <v>190</v>
      </c>
      <c r="AI36" s="10">
        <v>58</v>
      </c>
      <c r="AJ36" s="10">
        <v>65</v>
      </c>
      <c r="AK36" s="10">
        <v>40</v>
      </c>
      <c r="AL36" s="10">
        <v>351</v>
      </c>
      <c r="AM36" s="10">
        <v>82</v>
      </c>
      <c r="AN36" s="10">
        <v>858</v>
      </c>
      <c r="AO36" s="10">
        <v>290</v>
      </c>
      <c r="AP36" s="10">
        <v>186</v>
      </c>
      <c r="AQ36" s="10">
        <v>33903</v>
      </c>
      <c r="AR36" s="74">
        <v>3.0536475699980005E-2</v>
      </c>
    </row>
    <row r="37" spans="1:44">
      <c r="A37" s="40" t="s">
        <v>850</v>
      </c>
      <c r="B37" s="10">
        <v>180820</v>
      </c>
      <c r="C37" s="10">
        <v>90501</v>
      </c>
      <c r="D37" s="10">
        <v>30544</v>
      </c>
      <c r="E37" s="10">
        <v>13357</v>
      </c>
      <c r="F37" s="10">
        <v>11359</v>
      </c>
      <c r="G37" s="10">
        <v>40637</v>
      </c>
      <c r="H37" s="10">
        <v>18551</v>
      </c>
      <c r="I37" s="10">
        <v>17660</v>
      </c>
      <c r="J37" s="10">
        <v>24715</v>
      </c>
      <c r="K37" s="10">
        <v>12870</v>
      </c>
      <c r="L37" s="10">
        <v>19158</v>
      </c>
      <c r="M37" s="10">
        <v>11527</v>
      </c>
      <c r="N37" s="10">
        <v>24957</v>
      </c>
      <c r="O37" s="10">
        <v>15556</v>
      </c>
      <c r="P37" s="10">
        <v>10656</v>
      </c>
      <c r="Q37" s="10">
        <v>28798</v>
      </c>
      <c r="R37" s="10">
        <v>13435</v>
      </c>
      <c r="S37" s="10">
        <v>16375</v>
      </c>
      <c r="T37" s="10">
        <v>9315</v>
      </c>
      <c r="U37" s="10">
        <v>29336</v>
      </c>
      <c r="V37" s="10">
        <v>46187</v>
      </c>
      <c r="W37" s="10">
        <v>13596</v>
      </c>
      <c r="X37" s="10">
        <v>13315</v>
      </c>
      <c r="Y37" s="10">
        <v>14221</v>
      </c>
      <c r="Z37" s="10">
        <v>17562</v>
      </c>
      <c r="AA37" s="10">
        <v>9065</v>
      </c>
      <c r="AB37" s="10">
        <v>30062</v>
      </c>
      <c r="AC37" s="10">
        <v>40155</v>
      </c>
      <c r="AD37" s="10">
        <v>27385</v>
      </c>
      <c r="AE37" s="10">
        <v>26134</v>
      </c>
      <c r="AF37" s="10">
        <v>7534</v>
      </c>
      <c r="AG37" s="10">
        <v>7386</v>
      </c>
      <c r="AH37" s="10">
        <v>17794</v>
      </c>
      <c r="AI37" s="10">
        <v>5199</v>
      </c>
      <c r="AJ37" s="10">
        <v>4706</v>
      </c>
      <c r="AK37" s="10">
        <v>3787</v>
      </c>
      <c r="AL37" s="10">
        <v>15716</v>
      </c>
      <c r="AM37" s="10">
        <v>2937</v>
      </c>
      <c r="AN37" s="10">
        <v>18939</v>
      </c>
      <c r="AO37" s="10">
        <v>21794</v>
      </c>
      <c r="AP37" s="10">
        <v>4420</v>
      </c>
      <c r="AQ37" s="10">
        <v>968021</v>
      </c>
      <c r="AR37" s="74">
        <v>0.8718977595956211</v>
      </c>
    </row>
    <row r="38" spans="1:44">
      <c r="A38" s="23" t="s">
        <v>8</v>
      </c>
      <c r="B38" s="8">
        <v>202097</v>
      </c>
      <c r="C38" s="8">
        <v>98928</v>
      </c>
      <c r="D38" s="8">
        <v>34675</v>
      </c>
      <c r="E38" s="8">
        <v>14740</v>
      </c>
      <c r="F38" s="8">
        <v>13647</v>
      </c>
      <c r="G38" s="8">
        <v>47106</v>
      </c>
      <c r="H38" s="8">
        <v>21636</v>
      </c>
      <c r="I38" s="8">
        <v>20950</v>
      </c>
      <c r="J38" s="8">
        <v>27636</v>
      </c>
      <c r="K38" s="8">
        <v>15609</v>
      </c>
      <c r="L38" s="8">
        <v>21650</v>
      </c>
      <c r="M38" s="8">
        <v>12798</v>
      </c>
      <c r="N38" s="8">
        <v>31012</v>
      </c>
      <c r="O38" s="8">
        <v>18785</v>
      </c>
      <c r="P38" s="8">
        <v>12705</v>
      </c>
      <c r="Q38" s="8">
        <v>29532</v>
      </c>
      <c r="R38" s="8">
        <v>15442</v>
      </c>
      <c r="S38" s="8">
        <v>19769</v>
      </c>
      <c r="T38" s="8">
        <v>11084</v>
      </c>
      <c r="U38" s="8">
        <v>35941</v>
      </c>
      <c r="V38" s="8">
        <v>58259</v>
      </c>
      <c r="W38" s="8">
        <v>15554</v>
      </c>
      <c r="X38" s="8">
        <v>16342</v>
      </c>
      <c r="Y38" s="8">
        <v>16855</v>
      </c>
      <c r="Z38" s="8">
        <v>19767</v>
      </c>
      <c r="AA38" s="8">
        <v>10650</v>
      </c>
      <c r="AB38" s="8">
        <v>36758</v>
      </c>
      <c r="AC38" s="8">
        <v>45494</v>
      </c>
      <c r="AD38" s="8">
        <v>28411</v>
      </c>
      <c r="AE38" s="8">
        <v>33543</v>
      </c>
      <c r="AF38" s="8">
        <v>8565</v>
      </c>
      <c r="AG38" s="8">
        <v>9505</v>
      </c>
      <c r="AH38" s="8">
        <v>18752</v>
      </c>
      <c r="AI38" s="8">
        <v>5454</v>
      </c>
      <c r="AJ38" s="8">
        <v>5143</v>
      </c>
      <c r="AK38" s="8">
        <v>3883</v>
      </c>
      <c r="AL38" s="8">
        <v>17914</v>
      </c>
      <c r="AM38" s="8">
        <v>3418</v>
      </c>
      <c r="AN38" s="8">
        <v>22374</v>
      </c>
      <c r="AO38" s="8">
        <v>22837</v>
      </c>
      <c r="AP38" s="8">
        <v>5026</v>
      </c>
      <c r="AQ38" s="8">
        <v>1110246</v>
      </c>
      <c r="AR38" s="77">
        <v>1</v>
      </c>
    </row>
    <row r="39" spans="1:44">
      <c r="A39" s="250" t="s">
        <v>851</v>
      </c>
      <c r="B39" s="74">
        <v>0.18202902780104591</v>
      </c>
      <c r="C39" s="74">
        <v>8.9104576823514789E-2</v>
      </c>
      <c r="D39" s="74">
        <v>3.1231817092788446E-2</v>
      </c>
      <c r="E39" s="74">
        <v>1.3276336955953906E-2</v>
      </c>
      <c r="F39" s="74">
        <v>1.2291870450332629E-2</v>
      </c>
      <c r="G39" s="74">
        <v>4.242843477931918E-2</v>
      </c>
      <c r="H39" s="74">
        <v>1.9487573024356764E-2</v>
      </c>
      <c r="I39" s="74">
        <v>1.8869691942146154E-2</v>
      </c>
      <c r="J39" s="74">
        <v>2.4891780740484541E-2</v>
      </c>
      <c r="K39" s="74">
        <v>1.4059046373506412E-2</v>
      </c>
      <c r="L39" s="74">
        <v>1.9500182842361061E-2</v>
      </c>
      <c r="M39" s="74">
        <v>1.1527175058500549E-2</v>
      </c>
      <c r="N39" s="74">
        <v>2.7932548282092438E-2</v>
      </c>
      <c r="O39" s="74">
        <v>1.6919673657910049E-2</v>
      </c>
      <c r="P39" s="74">
        <v>1.1443409838900569E-2</v>
      </c>
      <c r="Q39" s="74">
        <v>2.659951037878092E-2</v>
      </c>
      <c r="R39" s="74">
        <v>1.3908629258740856E-2</v>
      </c>
      <c r="S39" s="74">
        <v>1.7805963723355005E-2</v>
      </c>
      <c r="T39" s="74">
        <v>9.9833730542600464E-3</v>
      </c>
      <c r="U39" s="74">
        <v>3.2372104920891404E-2</v>
      </c>
      <c r="V39" s="74">
        <v>5.2473956222314697E-2</v>
      </c>
      <c r="W39" s="74">
        <v>1.4009507802775241E-2</v>
      </c>
      <c r="X39" s="74">
        <v>1.4719260416160023E-2</v>
      </c>
      <c r="Y39" s="74">
        <v>1.5181320175888947E-2</v>
      </c>
      <c r="Z39" s="74">
        <v>1.7804162320782961E-2</v>
      </c>
      <c r="AA39" s="74">
        <v>9.5924686961268036E-3</v>
      </c>
      <c r="AB39" s="74">
        <v>3.3107977871570805E-2</v>
      </c>
      <c r="AC39" s="74">
        <v>4.0976504306252846E-2</v>
      </c>
      <c r="AD39" s="74">
        <v>2.5589824237151046E-2</v>
      </c>
      <c r="AE39" s="74">
        <v>3.0212223237012337E-2</v>
      </c>
      <c r="AF39" s="74">
        <v>7.7145065147724021E-3</v>
      </c>
      <c r="AG39" s="74">
        <v>8.5611657236324204E-3</v>
      </c>
      <c r="AH39" s="74">
        <v>1.6889950515471347E-2</v>
      </c>
      <c r="AI39" s="74">
        <v>4.9124248139601496E-3</v>
      </c>
      <c r="AJ39" s="74">
        <v>4.6323067140075259E-3</v>
      </c>
      <c r="AK39" s="74">
        <v>3.4974230936206932E-3</v>
      </c>
      <c r="AL39" s="74">
        <v>1.6135162837785499E-2</v>
      </c>
      <c r="AM39" s="74">
        <v>3.0785969956207905E-3</v>
      </c>
      <c r="AN39" s="74">
        <v>2.0152290573440482E-2</v>
      </c>
      <c r="AO39" s="74">
        <v>2.0569315268868342E-2</v>
      </c>
      <c r="AP39" s="74">
        <v>4.5269246635430346E-3</v>
      </c>
      <c r="AQ39" s="74">
        <v>1</v>
      </c>
      <c r="AR39" s="74"/>
    </row>
    <row r="40" spans="1:44" ht="15.75" thickBot="1">
      <c r="A40" s="399"/>
      <c r="B40" s="400"/>
      <c r="C40" s="400"/>
      <c r="D40" s="401"/>
      <c r="E40" s="401"/>
      <c r="F40" s="401"/>
      <c r="G40" s="401"/>
      <c r="H40" s="401"/>
      <c r="I40" s="400"/>
      <c r="J40" s="400"/>
      <c r="K40" s="400"/>
      <c r="L40" s="400"/>
      <c r="M40" s="400"/>
      <c r="N40" s="400"/>
      <c r="O40" s="400"/>
      <c r="P40" s="400"/>
      <c r="Q40" s="400"/>
      <c r="R40" s="402"/>
      <c r="S40" s="402"/>
      <c r="T40" s="402"/>
      <c r="U40" s="402"/>
      <c r="V40" s="402"/>
      <c r="W40" s="402"/>
      <c r="X40" s="402"/>
      <c r="Y40" s="402"/>
      <c r="Z40" s="402"/>
      <c r="AA40" s="403"/>
      <c r="AB40" s="403"/>
      <c r="AC40" s="403"/>
      <c r="AD40" s="403"/>
      <c r="AE40" s="403"/>
      <c r="AF40" s="403"/>
      <c r="AG40" s="403"/>
      <c r="AH40" s="403"/>
      <c r="AI40" s="403"/>
      <c r="AJ40" s="403"/>
      <c r="AK40" s="403"/>
      <c r="AL40" s="403"/>
      <c r="AM40" s="403"/>
      <c r="AN40" s="403"/>
      <c r="AO40" s="403"/>
      <c r="AP40" s="403"/>
      <c r="AQ40" s="403"/>
      <c r="AR40" s="403"/>
    </row>
    <row r="41" spans="1:44" ht="30" customHeight="1">
      <c r="A41" s="745" t="s">
        <v>906</v>
      </c>
      <c r="B41" s="745"/>
      <c r="C41" s="745"/>
      <c r="D41" s="745"/>
      <c r="E41" s="745"/>
      <c r="F41" s="745"/>
      <c r="G41" s="745"/>
      <c r="H41" s="745"/>
      <c r="I41" s="745"/>
      <c r="J41" s="745"/>
      <c r="K41" s="745"/>
      <c r="L41" s="745"/>
      <c r="M41" s="745"/>
      <c r="N41" s="745"/>
      <c r="O41" s="745"/>
      <c r="P41" s="745"/>
      <c r="Q41" s="745"/>
      <c r="R41" s="745"/>
      <c r="S41" s="745"/>
      <c r="T41" s="745"/>
      <c r="U41" s="745"/>
      <c r="V41" s="745"/>
      <c r="W41" s="745"/>
      <c r="X41" s="745"/>
      <c r="Y41" s="745"/>
      <c r="Z41" s="745"/>
      <c r="AA41" s="745"/>
      <c r="AB41" s="745"/>
      <c r="AC41" s="745"/>
      <c r="AD41" s="745"/>
      <c r="AE41" s="745"/>
      <c r="AF41" s="745"/>
      <c r="AG41" s="745"/>
      <c r="AH41" s="745"/>
      <c r="AI41" s="745"/>
      <c r="AJ41" s="745"/>
      <c r="AK41" s="745"/>
      <c r="AL41" s="745"/>
      <c r="AM41" s="745"/>
      <c r="AN41" s="745"/>
      <c r="AO41" s="745"/>
      <c r="AP41" s="745"/>
      <c r="AQ41" s="745"/>
      <c r="AR41" s="745"/>
    </row>
    <row r="42" spans="1:44">
      <c r="A42" s="404"/>
      <c r="B42" s="404"/>
      <c r="C42" s="404"/>
      <c r="D42" s="404"/>
      <c r="E42" s="404"/>
      <c r="F42" s="404"/>
      <c r="G42" s="404"/>
      <c r="H42" s="404"/>
      <c r="I42" s="404"/>
      <c r="J42" s="404"/>
      <c r="K42" s="404"/>
      <c r="L42" s="404"/>
      <c r="M42" s="404"/>
      <c r="N42" s="404"/>
      <c r="O42" s="404"/>
      <c r="P42" s="404"/>
      <c r="Q42" s="404"/>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row>
    <row r="43" spans="1:44" ht="30" customHeight="1">
      <c r="A43" s="705" t="s">
        <v>908</v>
      </c>
      <c r="B43" s="705"/>
      <c r="C43" s="705"/>
      <c r="D43" s="705"/>
      <c r="E43" s="705"/>
      <c r="F43" s="705"/>
      <c r="G43" s="705"/>
      <c r="H43" s="705"/>
      <c r="I43" s="705"/>
      <c r="J43" s="705"/>
      <c r="K43" s="705"/>
      <c r="L43" s="705"/>
      <c r="M43" s="705"/>
      <c r="N43" s="705"/>
      <c r="O43" s="705"/>
      <c r="P43" s="705"/>
      <c r="Q43" s="705"/>
      <c r="R43" s="705"/>
      <c r="S43" s="705"/>
      <c r="T43" s="705"/>
      <c r="U43" s="705"/>
      <c r="V43" s="705"/>
      <c r="W43" s="705"/>
      <c r="X43" s="705"/>
      <c r="Y43" s="705"/>
      <c r="Z43" s="705"/>
      <c r="AA43" s="705"/>
      <c r="AB43" s="705"/>
      <c r="AC43" s="705"/>
      <c r="AD43" s="705"/>
      <c r="AE43" s="705"/>
      <c r="AF43" s="705"/>
      <c r="AG43" s="705"/>
      <c r="AH43" s="705"/>
      <c r="AI43" s="705"/>
      <c r="AJ43" s="705"/>
      <c r="AK43" s="705"/>
      <c r="AL43" s="705"/>
      <c r="AM43" s="705"/>
      <c r="AN43" s="705"/>
      <c r="AO43" s="705"/>
      <c r="AP43" s="705"/>
      <c r="AQ43" s="705"/>
      <c r="AR43" s="705"/>
    </row>
    <row r="44" spans="1:44" ht="18">
      <c r="A44" s="706" t="s">
        <v>854</v>
      </c>
      <c r="B44" s="706"/>
      <c r="C44" s="706"/>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6"/>
      <c r="AC44" s="706"/>
      <c r="AD44" s="706"/>
      <c r="AE44" s="706"/>
      <c r="AF44" s="706"/>
      <c r="AG44" s="706"/>
      <c r="AH44" s="706"/>
      <c r="AI44" s="706"/>
      <c r="AJ44" s="706"/>
      <c r="AK44" s="706"/>
      <c r="AL44" s="706"/>
      <c r="AM44" s="706"/>
      <c r="AN44" s="706"/>
      <c r="AO44" s="706"/>
      <c r="AP44" s="706"/>
      <c r="AQ44" s="706"/>
      <c r="AR44" s="706"/>
    </row>
    <row r="45" spans="1:44" ht="18">
      <c r="A45" s="706" t="s">
        <v>2</v>
      </c>
      <c r="B45" s="706"/>
      <c r="C45" s="706"/>
      <c r="D45" s="706"/>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6"/>
      <c r="AG45" s="706"/>
      <c r="AH45" s="706"/>
      <c r="AI45" s="706"/>
      <c r="AJ45" s="706"/>
      <c r="AK45" s="706"/>
      <c r="AL45" s="706"/>
      <c r="AM45" s="706"/>
      <c r="AN45" s="706"/>
      <c r="AO45" s="706"/>
      <c r="AP45" s="706"/>
      <c r="AQ45" s="706"/>
      <c r="AR45" s="706"/>
    </row>
    <row r="46" spans="1:44" ht="30" customHeight="1">
      <c r="A46" s="707" t="s">
        <v>3</v>
      </c>
      <c r="B46" s="707"/>
      <c r="C46" s="707"/>
      <c r="D46" s="707"/>
      <c r="E46" s="707"/>
      <c r="F46" s="707"/>
      <c r="G46" s="707"/>
      <c r="H46" s="707"/>
      <c r="I46" s="707"/>
      <c r="J46" s="707"/>
      <c r="K46" s="707"/>
      <c r="L46" s="707"/>
      <c r="M46" s="707"/>
      <c r="N46" s="707"/>
      <c r="O46" s="707"/>
      <c r="P46" s="707"/>
      <c r="Q46" s="707"/>
      <c r="R46" s="707"/>
      <c r="S46" s="707"/>
      <c r="T46" s="707"/>
      <c r="U46" s="707"/>
      <c r="V46" s="707"/>
      <c r="W46" s="707"/>
      <c r="X46" s="707"/>
      <c r="Y46" s="707"/>
      <c r="Z46" s="707"/>
      <c r="AA46" s="707"/>
      <c r="AB46" s="707"/>
      <c r="AC46" s="707"/>
      <c r="AD46" s="707"/>
      <c r="AE46" s="707"/>
      <c r="AF46" s="707"/>
      <c r="AG46" s="707"/>
      <c r="AH46" s="707"/>
      <c r="AI46" s="707"/>
      <c r="AJ46" s="707"/>
      <c r="AK46" s="707"/>
      <c r="AL46" s="707"/>
      <c r="AM46" s="707"/>
      <c r="AN46" s="707"/>
      <c r="AO46" s="707"/>
      <c r="AP46" s="707"/>
      <c r="AQ46" s="707"/>
      <c r="AR46" s="707"/>
    </row>
    <row r="47" spans="1:44">
      <c r="A47" s="405"/>
      <c r="B47" s="35"/>
      <c r="C47" s="35"/>
      <c r="D47" s="35"/>
      <c r="E47" s="35"/>
      <c r="F47" s="35"/>
      <c r="G47" s="35"/>
      <c r="H47" s="35"/>
      <c r="I47" s="35"/>
      <c r="J47" s="35"/>
      <c r="K47" s="35"/>
      <c r="L47" s="35"/>
      <c r="M47" s="35"/>
      <c r="N47" s="35"/>
      <c r="O47" s="35"/>
      <c r="P47" s="35"/>
      <c r="Q47" s="406"/>
      <c r="R47" s="35"/>
      <c r="S47" s="407"/>
      <c r="T47" s="35"/>
      <c r="U47" s="35"/>
    </row>
    <row r="48" spans="1:44" ht="30" customHeight="1">
      <c r="A48" s="23" t="s">
        <v>835</v>
      </c>
      <c r="B48" s="244" t="s">
        <v>909</v>
      </c>
      <c r="C48" s="244" t="s">
        <v>911</v>
      </c>
      <c r="D48" s="244" t="s">
        <v>910</v>
      </c>
      <c r="E48" s="244" t="s">
        <v>919</v>
      </c>
      <c r="F48" s="244" t="s">
        <v>916</v>
      </c>
      <c r="G48" s="244" t="s">
        <v>912</v>
      </c>
      <c r="H48" s="244" t="s">
        <v>917</v>
      </c>
      <c r="I48" s="244" t="s">
        <v>913</v>
      </c>
      <c r="J48" s="244" t="s">
        <v>914</v>
      </c>
      <c r="K48" s="244" t="s">
        <v>915</v>
      </c>
      <c r="L48" s="244" t="s">
        <v>927</v>
      </c>
      <c r="M48" s="244" t="s">
        <v>925</v>
      </c>
      <c r="N48" s="244" t="s">
        <v>918</v>
      </c>
      <c r="O48" s="244" t="s">
        <v>923</v>
      </c>
      <c r="P48" s="244" t="s">
        <v>926</v>
      </c>
      <c r="Q48" s="244" t="s">
        <v>924</v>
      </c>
      <c r="R48" s="244" t="s">
        <v>930</v>
      </c>
      <c r="S48" s="244" t="s">
        <v>928</v>
      </c>
      <c r="T48" s="244" t="s">
        <v>929</v>
      </c>
      <c r="U48" s="244" t="s">
        <v>920</v>
      </c>
      <c r="V48" s="244" t="s">
        <v>921</v>
      </c>
      <c r="W48" s="244" t="s">
        <v>922</v>
      </c>
      <c r="X48" s="244" t="s">
        <v>931</v>
      </c>
      <c r="Y48" s="244" t="s">
        <v>932</v>
      </c>
      <c r="Z48" s="244" t="s">
        <v>933</v>
      </c>
      <c r="AA48" s="244" t="s">
        <v>934</v>
      </c>
      <c r="AB48" s="244" t="s">
        <v>935</v>
      </c>
      <c r="AC48" s="244" t="s">
        <v>936</v>
      </c>
      <c r="AD48" s="244" t="s">
        <v>937</v>
      </c>
      <c r="AE48" s="244" t="s">
        <v>938</v>
      </c>
      <c r="AF48" s="244" t="s">
        <v>939</v>
      </c>
      <c r="AG48" s="244" t="s">
        <v>940</v>
      </c>
      <c r="AH48" s="244" t="s">
        <v>941</v>
      </c>
      <c r="AI48" s="244" t="s">
        <v>942</v>
      </c>
      <c r="AJ48" s="244" t="s">
        <v>943</v>
      </c>
      <c r="AK48" s="244" t="s">
        <v>944</v>
      </c>
      <c r="AL48" s="244" t="s">
        <v>945</v>
      </c>
      <c r="AM48" s="244" t="s">
        <v>946</v>
      </c>
      <c r="AN48" s="244" t="s">
        <v>947</v>
      </c>
      <c r="AO48" s="244" t="s">
        <v>948</v>
      </c>
      <c r="AP48" s="244" t="s">
        <v>949</v>
      </c>
      <c r="AQ48" s="245" t="s">
        <v>335</v>
      </c>
      <c r="AR48" s="398" t="s">
        <v>704</v>
      </c>
    </row>
    <row r="49" spans="1:44">
      <c r="A49" s="408" t="s">
        <v>837</v>
      </c>
      <c r="B49" s="409">
        <v>0</v>
      </c>
      <c r="C49" s="409">
        <v>0</v>
      </c>
      <c r="D49" s="409">
        <v>0</v>
      </c>
      <c r="E49" s="409">
        <v>0</v>
      </c>
      <c r="F49" s="409">
        <v>0</v>
      </c>
      <c r="G49" s="409">
        <v>0</v>
      </c>
      <c r="H49" s="409">
        <v>0</v>
      </c>
      <c r="I49" s="409">
        <v>0</v>
      </c>
      <c r="J49" s="409">
        <v>0</v>
      </c>
      <c r="K49" s="409">
        <v>0</v>
      </c>
      <c r="L49" s="409">
        <v>0</v>
      </c>
      <c r="M49" s="409">
        <v>0</v>
      </c>
      <c r="N49" s="409">
        <v>0</v>
      </c>
      <c r="O49" s="409">
        <v>0</v>
      </c>
      <c r="P49" s="409">
        <v>0</v>
      </c>
      <c r="Q49" s="409">
        <v>0</v>
      </c>
      <c r="R49" s="409">
        <v>0</v>
      </c>
      <c r="S49" s="409">
        <v>0</v>
      </c>
      <c r="T49" s="409">
        <v>0</v>
      </c>
      <c r="U49" s="409">
        <v>0</v>
      </c>
      <c r="V49" s="409">
        <v>0</v>
      </c>
      <c r="W49" s="409">
        <v>0</v>
      </c>
      <c r="X49" s="409">
        <v>0</v>
      </c>
      <c r="Y49" s="409">
        <v>0</v>
      </c>
      <c r="Z49" s="409">
        <v>0</v>
      </c>
      <c r="AA49" s="409">
        <v>0</v>
      </c>
      <c r="AB49" s="409">
        <v>0</v>
      </c>
      <c r="AC49" s="409">
        <v>0</v>
      </c>
      <c r="AD49" s="409">
        <v>0</v>
      </c>
      <c r="AE49" s="409">
        <v>0</v>
      </c>
      <c r="AF49" s="409">
        <v>0</v>
      </c>
      <c r="AG49" s="409">
        <v>0</v>
      </c>
      <c r="AH49" s="409">
        <v>0</v>
      </c>
      <c r="AI49" s="409">
        <v>0</v>
      </c>
      <c r="AJ49" s="409">
        <v>0</v>
      </c>
      <c r="AK49" s="409">
        <v>0</v>
      </c>
      <c r="AL49" s="409">
        <v>0</v>
      </c>
      <c r="AM49" s="409">
        <v>0</v>
      </c>
      <c r="AN49" s="409">
        <v>0</v>
      </c>
      <c r="AO49" s="409">
        <v>0</v>
      </c>
      <c r="AP49" s="409">
        <v>0</v>
      </c>
      <c r="AQ49" s="409">
        <f>SUM(B49:AP49)</f>
        <v>0</v>
      </c>
      <c r="AR49" s="410">
        <f>AQ49/$AQ$63</f>
        <v>0</v>
      </c>
    </row>
    <row r="50" spans="1:44">
      <c r="A50" s="408" t="s">
        <v>838</v>
      </c>
      <c r="B50" s="409">
        <v>0</v>
      </c>
      <c r="C50" s="409">
        <v>0</v>
      </c>
      <c r="D50" s="409">
        <v>0</v>
      </c>
      <c r="E50" s="409">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09">
        <v>0</v>
      </c>
      <c r="AC50" s="409">
        <v>0</v>
      </c>
      <c r="AD50" s="409">
        <v>0</v>
      </c>
      <c r="AE50" s="409">
        <v>0</v>
      </c>
      <c r="AF50" s="409">
        <v>0</v>
      </c>
      <c r="AG50" s="409">
        <v>0</v>
      </c>
      <c r="AH50" s="409">
        <v>0</v>
      </c>
      <c r="AI50" s="409">
        <v>0</v>
      </c>
      <c r="AJ50" s="409">
        <v>0</v>
      </c>
      <c r="AK50" s="409">
        <v>0</v>
      </c>
      <c r="AL50" s="409">
        <v>0</v>
      </c>
      <c r="AM50" s="409">
        <v>0</v>
      </c>
      <c r="AN50" s="409">
        <v>0</v>
      </c>
      <c r="AO50" s="409">
        <v>0</v>
      </c>
      <c r="AP50" s="409">
        <v>0</v>
      </c>
      <c r="AQ50" s="409">
        <f t="shared" ref="AQ50:AQ63" si="0">SUM(B50:AP50)</f>
        <v>0</v>
      </c>
      <c r="AR50" s="410">
        <f t="shared" ref="AR50:AR63" si="1">AQ50/$AQ$63</f>
        <v>0</v>
      </c>
    </row>
    <row r="51" spans="1:44">
      <c r="A51" s="408" t="s">
        <v>839</v>
      </c>
      <c r="B51" s="409">
        <v>0</v>
      </c>
      <c r="C51" s="409">
        <v>0</v>
      </c>
      <c r="D51" s="409">
        <v>0</v>
      </c>
      <c r="E51" s="409">
        <v>0</v>
      </c>
      <c r="F51" s="409">
        <v>0</v>
      </c>
      <c r="G51" s="409">
        <v>0</v>
      </c>
      <c r="H51" s="409">
        <v>0</v>
      </c>
      <c r="I51" s="409">
        <v>0</v>
      </c>
      <c r="J51" s="409">
        <v>0</v>
      </c>
      <c r="K51" s="409">
        <v>0</v>
      </c>
      <c r="L51" s="409">
        <v>0</v>
      </c>
      <c r="M51" s="409">
        <v>0</v>
      </c>
      <c r="N51" s="409">
        <v>0</v>
      </c>
      <c r="O51" s="409">
        <v>0</v>
      </c>
      <c r="P51" s="409">
        <v>0</v>
      </c>
      <c r="Q51" s="409">
        <v>0</v>
      </c>
      <c r="R51" s="409">
        <v>0</v>
      </c>
      <c r="S51" s="409">
        <v>0</v>
      </c>
      <c r="T51" s="409">
        <v>0</v>
      </c>
      <c r="U51" s="409">
        <v>0</v>
      </c>
      <c r="V51" s="409">
        <v>0</v>
      </c>
      <c r="W51" s="409">
        <v>0</v>
      </c>
      <c r="X51" s="409">
        <v>0</v>
      </c>
      <c r="Y51" s="409">
        <v>0</v>
      </c>
      <c r="Z51" s="409">
        <v>0</v>
      </c>
      <c r="AA51" s="409">
        <v>0</v>
      </c>
      <c r="AB51" s="409">
        <v>0</v>
      </c>
      <c r="AC51" s="409">
        <v>0</v>
      </c>
      <c r="AD51" s="409">
        <v>0</v>
      </c>
      <c r="AE51" s="409">
        <v>0</v>
      </c>
      <c r="AF51" s="409">
        <v>0</v>
      </c>
      <c r="AG51" s="409">
        <v>0</v>
      </c>
      <c r="AH51" s="409">
        <v>0</v>
      </c>
      <c r="AI51" s="409">
        <v>0</v>
      </c>
      <c r="AJ51" s="409">
        <v>0</v>
      </c>
      <c r="AK51" s="409">
        <v>0</v>
      </c>
      <c r="AL51" s="409">
        <v>0</v>
      </c>
      <c r="AM51" s="409">
        <v>0</v>
      </c>
      <c r="AN51" s="409">
        <v>0</v>
      </c>
      <c r="AO51" s="409">
        <v>0</v>
      </c>
      <c r="AP51" s="409">
        <v>0</v>
      </c>
      <c r="AQ51" s="409">
        <f t="shared" si="0"/>
        <v>0</v>
      </c>
      <c r="AR51" s="410">
        <f t="shared" si="1"/>
        <v>0</v>
      </c>
    </row>
    <row r="52" spans="1:44">
      <c r="A52" s="408" t="s">
        <v>840</v>
      </c>
      <c r="B52" s="409">
        <v>0</v>
      </c>
      <c r="C52" s="409">
        <v>1746.4475</v>
      </c>
      <c r="D52" s="409">
        <v>0</v>
      </c>
      <c r="E52" s="409">
        <v>0</v>
      </c>
      <c r="F52" s="409">
        <v>0</v>
      </c>
      <c r="G52" s="409">
        <v>0</v>
      </c>
      <c r="H52" s="409">
        <v>0</v>
      </c>
      <c r="I52" s="409">
        <v>0</v>
      </c>
      <c r="J52" s="409">
        <v>0</v>
      </c>
      <c r="K52" s="409">
        <v>0</v>
      </c>
      <c r="L52" s="409">
        <v>0</v>
      </c>
      <c r="M52" s="409">
        <v>0</v>
      </c>
      <c r="N52" s="409">
        <v>0</v>
      </c>
      <c r="O52" s="409">
        <v>0</v>
      </c>
      <c r="P52" s="409">
        <v>0</v>
      </c>
      <c r="Q52" s="409">
        <v>0</v>
      </c>
      <c r="R52" s="409">
        <v>0</v>
      </c>
      <c r="S52" s="409">
        <v>0</v>
      </c>
      <c r="T52" s="409">
        <v>0</v>
      </c>
      <c r="U52" s="409">
        <v>0</v>
      </c>
      <c r="V52" s="409">
        <v>0</v>
      </c>
      <c r="W52" s="409">
        <v>0</v>
      </c>
      <c r="X52" s="409">
        <v>0</v>
      </c>
      <c r="Y52" s="409">
        <v>0</v>
      </c>
      <c r="Z52" s="409">
        <v>0</v>
      </c>
      <c r="AA52" s="409">
        <v>0</v>
      </c>
      <c r="AB52" s="409">
        <v>0</v>
      </c>
      <c r="AC52" s="409">
        <v>0</v>
      </c>
      <c r="AD52" s="409">
        <v>0</v>
      </c>
      <c r="AE52" s="409">
        <v>0</v>
      </c>
      <c r="AF52" s="409">
        <v>0</v>
      </c>
      <c r="AG52" s="409">
        <v>0</v>
      </c>
      <c r="AH52" s="409">
        <v>0</v>
      </c>
      <c r="AI52" s="409">
        <v>0</v>
      </c>
      <c r="AJ52" s="409">
        <v>0</v>
      </c>
      <c r="AK52" s="409">
        <v>0</v>
      </c>
      <c r="AL52" s="409">
        <v>0</v>
      </c>
      <c r="AM52" s="409">
        <v>0</v>
      </c>
      <c r="AN52" s="409">
        <v>0</v>
      </c>
      <c r="AO52" s="409">
        <v>0</v>
      </c>
      <c r="AP52" s="409">
        <v>0</v>
      </c>
      <c r="AQ52" s="409">
        <f t="shared" si="0"/>
        <v>1746.4475</v>
      </c>
      <c r="AR52" s="410">
        <f t="shared" si="1"/>
        <v>0.66509860403202625</v>
      </c>
    </row>
    <row r="53" spans="1:44">
      <c r="A53" s="408" t="s">
        <v>841</v>
      </c>
      <c r="B53" s="409">
        <v>0</v>
      </c>
      <c r="C53" s="409">
        <v>0</v>
      </c>
      <c r="D53" s="409">
        <v>0</v>
      </c>
      <c r="E53" s="409">
        <v>0</v>
      </c>
      <c r="F53" s="409">
        <v>0</v>
      </c>
      <c r="G53" s="409">
        <v>0</v>
      </c>
      <c r="H53" s="409">
        <v>0</v>
      </c>
      <c r="I53" s="409">
        <v>0</v>
      </c>
      <c r="J53" s="409">
        <v>0</v>
      </c>
      <c r="K53" s="409">
        <v>0</v>
      </c>
      <c r="L53" s="409">
        <v>0</v>
      </c>
      <c r="M53" s="409">
        <v>0</v>
      </c>
      <c r="N53" s="409">
        <v>0</v>
      </c>
      <c r="O53" s="409">
        <v>0</v>
      </c>
      <c r="P53" s="409">
        <v>0</v>
      </c>
      <c r="Q53" s="409">
        <v>0</v>
      </c>
      <c r="R53" s="409">
        <v>0</v>
      </c>
      <c r="S53" s="409">
        <v>0</v>
      </c>
      <c r="T53" s="409">
        <v>0</v>
      </c>
      <c r="U53" s="409">
        <v>0</v>
      </c>
      <c r="V53" s="409">
        <v>0</v>
      </c>
      <c r="W53" s="409">
        <v>0</v>
      </c>
      <c r="X53" s="409">
        <v>0</v>
      </c>
      <c r="Y53" s="409">
        <v>0</v>
      </c>
      <c r="Z53" s="409">
        <v>0</v>
      </c>
      <c r="AA53" s="409">
        <v>0</v>
      </c>
      <c r="AB53" s="409">
        <v>0</v>
      </c>
      <c r="AC53" s="409">
        <v>0</v>
      </c>
      <c r="AD53" s="409">
        <v>0</v>
      </c>
      <c r="AE53" s="409">
        <v>0</v>
      </c>
      <c r="AF53" s="409">
        <v>0</v>
      </c>
      <c r="AG53" s="409">
        <v>0</v>
      </c>
      <c r="AH53" s="409">
        <v>0</v>
      </c>
      <c r="AI53" s="409">
        <v>0</v>
      </c>
      <c r="AJ53" s="409">
        <v>0</v>
      </c>
      <c r="AK53" s="409">
        <v>0</v>
      </c>
      <c r="AL53" s="409">
        <v>0</v>
      </c>
      <c r="AM53" s="409">
        <v>0</v>
      </c>
      <c r="AN53" s="409">
        <v>0</v>
      </c>
      <c r="AO53" s="409">
        <v>0</v>
      </c>
      <c r="AP53" s="409">
        <v>0</v>
      </c>
      <c r="AQ53" s="409">
        <f t="shared" si="0"/>
        <v>0</v>
      </c>
      <c r="AR53" s="410">
        <f t="shared" si="1"/>
        <v>0</v>
      </c>
    </row>
    <row r="54" spans="1:44">
      <c r="A54" s="408" t="s">
        <v>842</v>
      </c>
      <c r="B54" s="409">
        <v>0</v>
      </c>
      <c r="C54" s="409">
        <v>569.88907999999992</v>
      </c>
      <c r="D54" s="409">
        <v>0</v>
      </c>
      <c r="E54" s="409">
        <v>0</v>
      </c>
      <c r="F54" s="409">
        <v>0</v>
      </c>
      <c r="G54" s="409">
        <v>0</v>
      </c>
      <c r="H54" s="409">
        <v>0</v>
      </c>
      <c r="I54" s="409">
        <v>0</v>
      </c>
      <c r="J54" s="409">
        <v>0</v>
      </c>
      <c r="K54" s="409">
        <v>0</v>
      </c>
      <c r="L54" s="409">
        <v>0</v>
      </c>
      <c r="M54" s="409">
        <v>0</v>
      </c>
      <c r="N54" s="409">
        <v>0</v>
      </c>
      <c r="O54" s="409">
        <v>0</v>
      </c>
      <c r="P54" s="409">
        <v>0</v>
      </c>
      <c r="Q54" s="409">
        <v>0</v>
      </c>
      <c r="R54" s="409">
        <v>0</v>
      </c>
      <c r="S54" s="409">
        <v>0</v>
      </c>
      <c r="T54" s="409">
        <v>0</v>
      </c>
      <c r="U54" s="409">
        <v>0</v>
      </c>
      <c r="V54" s="409">
        <v>0</v>
      </c>
      <c r="W54" s="409">
        <v>0</v>
      </c>
      <c r="X54" s="409">
        <v>0</v>
      </c>
      <c r="Y54" s="409">
        <v>0</v>
      </c>
      <c r="Z54" s="409">
        <v>0</v>
      </c>
      <c r="AA54" s="409">
        <v>0</v>
      </c>
      <c r="AB54" s="409">
        <v>0</v>
      </c>
      <c r="AC54" s="409">
        <v>0</v>
      </c>
      <c r="AD54" s="409">
        <v>0</v>
      </c>
      <c r="AE54" s="409">
        <v>0</v>
      </c>
      <c r="AF54" s="409">
        <v>0</v>
      </c>
      <c r="AG54" s="409">
        <v>0</v>
      </c>
      <c r="AH54" s="409">
        <v>0</v>
      </c>
      <c r="AI54" s="409">
        <v>0</v>
      </c>
      <c r="AJ54" s="409">
        <v>0</v>
      </c>
      <c r="AK54" s="409">
        <v>0</v>
      </c>
      <c r="AL54" s="409">
        <v>0</v>
      </c>
      <c r="AM54" s="409">
        <v>0</v>
      </c>
      <c r="AN54" s="409">
        <v>0</v>
      </c>
      <c r="AO54" s="409">
        <v>0</v>
      </c>
      <c r="AP54" s="409">
        <v>0</v>
      </c>
      <c r="AQ54" s="409">
        <f t="shared" si="0"/>
        <v>569.88907999999992</v>
      </c>
      <c r="AR54" s="410">
        <f t="shared" si="1"/>
        <v>0.21703053287378846</v>
      </c>
    </row>
    <row r="55" spans="1:44">
      <c r="A55" s="408" t="s">
        <v>843</v>
      </c>
      <c r="B55" s="409">
        <v>0</v>
      </c>
      <c r="C55" s="409">
        <v>0</v>
      </c>
      <c r="D55" s="409">
        <v>0</v>
      </c>
      <c r="E55" s="409">
        <v>0</v>
      </c>
      <c r="F55" s="409">
        <v>0</v>
      </c>
      <c r="G55" s="409">
        <v>0</v>
      </c>
      <c r="H55" s="409">
        <v>0</v>
      </c>
      <c r="I55" s="409">
        <v>0</v>
      </c>
      <c r="J55" s="409">
        <v>0</v>
      </c>
      <c r="K55" s="409">
        <v>0</v>
      </c>
      <c r="L55" s="409">
        <v>0</v>
      </c>
      <c r="M55" s="409">
        <v>0</v>
      </c>
      <c r="N55" s="409">
        <v>0</v>
      </c>
      <c r="O55" s="409">
        <v>0</v>
      </c>
      <c r="P55" s="409">
        <v>0</v>
      </c>
      <c r="Q55" s="409">
        <v>0</v>
      </c>
      <c r="R55" s="409">
        <v>0</v>
      </c>
      <c r="S55" s="409">
        <v>0</v>
      </c>
      <c r="T55" s="409">
        <v>0</v>
      </c>
      <c r="U55" s="409">
        <v>0</v>
      </c>
      <c r="V55" s="409">
        <v>0</v>
      </c>
      <c r="W55" s="409">
        <v>0</v>
      </c>
      <c r="X55" s="409">
        <v>0</v>
      </c>
      <c r="Y55" s="409">
        <v>0</v>
      </c>
      <c r="Z55" s="409">
        <v>0</v>
      </c>
      <c r="AA55" s="409">
        <v>0</v>
      </c>
      <c r="AB55" s="409">
        <v>0</v>
      </c>
      <c r="AC55" s="409">
        <v>0</v>
      </c>
      <c r="AD55" s="409">
        <v>0</v>
      </c>
      <c r="AE55" s="409">
        <v>0</v>
      </c>
      <c r="AF55" s="409">
        <v>0</v>
      </c>
      <c r="AG55" s="409">
        <v>0</v>
      </c>
      <c r="AH55" s="409">
        <v>0</v>
      </c>
      <c r="AI55" s="409">
        <v>0</v>
      </c>
      <c r="AJ55" s="409">
        <v>0</v>
      </c>
      <c r="AK55" s="409">
        <v>0</v>
      </c>
      <c r="AL55" s="409">
        <v>0</v>
      </c>
      <c r="AM55" s="409">
        <v>0</v>
      </c>
      <c r="AN55" s="409">
        <v>0</v>
      </c>
      <c r="AO55" s="409">
        <v>0</v>
      </c>
      <c r="AP55" s="409">
        <v>0</v>
      </c>
      <c r="AQ55" s="409">
        <f t="shared" si="0"/>
        <v>0</v>
      </c>
      <c r="AR55" s="410">
        <f t="shared" si="1"/>
        <v>0</v>
      </c>
    </row>
    <row r="56" spans="1:44">
      <c r="A56" s="408" t="s">
        <v>844</v>
      </c>
      <c r="B56" s="409">
        <v>0</v>
      </c>
      <c r="C56" s="409">
        <v>0</v>
      </c>
      <c r="D56" s="409">
        <v>0</v>
      </c>
      <c r="E56" s="409">
        <v>0</v>
      </c>
      <c r="F56" s="409">
        <v>0</v>
      </c>
      <c r="G56" s="409">
        <v>0</v>
      </c>
      <c r="H56" s="409">
        <v>0</v>
      </c>
      <c r="I56" s="409">
        <v>0</v>
      </c>
      <c r="J56" s="409">
        <v>0</v>
      </c>
      <c r="K56" s="409">
        <v>0</v>
      </c>
      <c r="L56" s="409">
        <v>0</v>
      </c>
      <c r="M56" s="409">
        <v>0</v>
      </c>
      <c r="N56" s="409">
        <v>0</v>
      </c>
      <c r="O56" s="409">
        <v>0</v>
      </c>
      <c r="P56" s="409">
        <v>0</v>
      </c>
      <c r="Q56" s="409">
        <v>0</v>
      </c>
      <c r="R56" s="409">
        <v>0</v>
      </c>
      <c r="S56" s="409">
        <v>0</v>
      </c>
      <c r="T56" s="409">
        <v>0</v>
      </c>
      <c r="U56" s="409">
        <v>0</v>
      </c>
      <c r="V56" s="409">
        <v>0</v>
      </c>
      <c r="W56" s="409">
        <v>0</v>
      </c>
      <c r="X56" s="409">
        <v>0</v>
      </c>
      <c r="Y56" s="409">
        <v>0</v>
      </c>
      <c r="Z56" s="409">
        <v>0</v>
      </c>
      <c r="AA56" s="409">
        <v>0</v>
      </c>
      <c r="AB56" s="409">
        <v>0</v>
      </c>
      <c r="AC56" s="409">
        <v>0</v>
      </c>
      <c r="AD56" s="409">
        <v>0</v>
      </c>
      <c r="AE56" s="409">
        <v>0</v>
      </c>
      <c r="AF56" s="409">
        <v>0</v>
      </c>
      <c r="AG56" s="409">
        <v>0</v>
      </c>
      <c r="AH56" s="409">
        <v>0</v>
      </c>
      <c r="AI56" s="409">
        <v>0</v>
      </c>
      <c r="AJ56" s="409">
        <v>0</v>
      </c>
      <c r="AK56" s="409">
        <v>0</v>
      </c>
      <c r="AL56" s="409">
        <v>0</v>
      </c>
      <c r="AM56" s="409">
        <v>0</v>
      </c>
      <c r="AN56" s="409">
        <v>0</v>
      </c>
      <c r="AO56" s="409">
        <v>0</v>
      </c>
      <c r="AP56" s="409">
        <v>0</v>
      </c>
      <c r="AQ56" s="409">
        <f t="shared" si="0"/>
        <v>0</v>
      </c>
      <c r="AR56" s="410">
        <f t="shared" si="1"/>
        <v>0</v>
      </c>
    </row>
    <row r="57" spans="1:44">
      <c r="A57" s="408" t="s">
        <v>845</v>
      </c>
      <c r="B57" s="409">
        <v>0</v>
      </c>
      <c r="C57" s="409">
        <v>0</v>
      </c>
      <c r="D57" s="409">
        <v>0</v>
      </c>
      <c r="E57" s="409">
        <v>0</v>
      </c>
      <c r="F57" s="409">
        <v>0</v>
      </c>
      <c r="G57" s="409">
        <v>0</v>
      </c>
      <c r="H57" s="409">
        <v>0</v>
      </c>
      <c r="I57" s="409">
        <v>0</v>
      </c>
      <c r="J57" s="409">
        <v>0</v>
      </c>
      <c r="K57" s="409">
        <v>0</v>
      </c>
      <c r="L57" s="409">
        <v>0</v>
      </c>
      <c r="M57" s="409">
        <v>0</v>
      </c>
      <c r="N57" s="409">
        <v>0</v>
      </c>
      <c r="O57" s="409">
        <v>0</v>
      </c>
      <c r="P57" s="409">
        <v>0</v>
      </c>
      <c r="Q57" s="409">
        <v>0</v>
      </c>
      <c r="R57" s="409">
        <v>0</v>
      </c>
      <c r="S57" s="409">
        <v>0</v>
      </c>
      <c r="T57" s="409">
        <v>0</v>
      </c>
      <c r="U57" s="409">
        <v>0</v>
      </c>
      <c r="V57" s="409">
        <v>0</v>
      </c>
      <c r="W57" s="409">
        <v>0</v>
      </c>
      <c r="X57" s="409">
        <v>0</v>
      </c>
      <c r="Y57" s="409">
        <v>0</v>
      </c>
      <c r="Z57" s="409">
        <v>0</v>
      </c>
      <c r="AA57" s="409">
        <v>0</v>
      </c>
      <c r="AB57" s="409">
        <v>0</v>
      </c>
      <c r="AC57" s="409">
        <v>0</v>
      </c>
      <c r="AD57" s="409">
        <v>0</v>
      </c>
      <c r="AE57" s="409">
        <v>0</v>
      </c>
      <c r="AF57" s="409">
        <v>0</v>
      </c>
      <c r="AG57" s="409">
        <v>0</v>
      </c>
      <c r="AH57" s="409">
        <v>0</v>
      </c>
      <c r="AI57" s="409">
        <v>0</v>
      </c>
      <c r="AJ57" s="409">
        <v>0</v>
      </c>
      <c r="AK57" s="409">
        <v>0</v>
      </c>
      <c r="AL57" s="409">
        <v>0</v>
      </c>
      <c r="AM57" s="409">
        <v>0</v>
      </c>
      <c r="AN57" s="409">
        <v>0</v>
      </c>
      <c r="AO57" s="409">
        <v>0</v>
      </c>
      <c r="AP57" s="409">
        <v>0</v>
      </c>
      <c r="AQ57" s="409">
        <f t="shared" si="0"/>
        <v>0</v>
      </c>
      <c r="AR57" s="410">
        <f t="shared" si="1"/>
        <v>0</v>
      </c>
    </row>
    <row r="58" spans="1:44">
      <c r="A58" s="408" t="s">
        <v>846</v>
      </c>
      <c r="B58" s="409">
        <v>0</v>
      </c>
      <c r="C58" s="409">
        <v>92.946759999999998</v>
      </c>
      <c r="D58" s="409">
        <v>0</v>
      </c>
      <c r="E58" s="409">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09">
        <v>0</v>
      </c>
      <c r="AC58" s="409">
        <v>0</v>
      </c>
      <c r="AD58" s="409">
        <v>0</v>
      </c>
      <c r="AE58" s="409">
        <v>0</v>
      </c>
      <c r="AF58" s="409">
        <v>0</v>
      </c>
      <c r="AG58" s="409">
        <v>0</v>
      </c>
      <c r="AH58" s="409">
        <v>0</v>
      </c>
      <c r="AI58" s="409">
        <v>0</v>
      </c>
      <c r="AJ58" s="409">
        <v>0</v>
      </c>
      <c r="AK58" s="409">
        <v>0</v>
      </c>
      <c r="AL58" s="409">
        <v>0</v>
      </c>
      <c r="AM58" s="409">
        <v>0</v>
      </c>
      <c r="AN58" s="409">
        <v>0</v>
      </c>
      <c r="AO58" s="409">
        <v>0</v>
      </c>
      <c r="AP58" s="409">
        <v>0</v>
      </c>
      <c r="AQ58" s="409">
        <f t="shared" si="0"/>
        <v>92.946759999999998</v>
      </c>
      <c r="AR58" s="410">
        <f t="shared" si="1"/>
        <v>3.539686152907532E-2</v>
      </c>
    </row>
    <row r="59" spans="1:44">
      <c r="A59" s="408" t="s">
        <v>847</v>
      </c>
      <c r="B59" s="409">
        <v>0</v>
      </c>
      <c r="C59" s="409">
        <v>89.89958</v>
      </c>
      <c r="D59" s="409">
        <v>0</v>
      </c>
      <c r="E59" s="409">
        <v>0</v>
      </c>
      <c r="F59" s="409">
        <v>0</v>
      </c>
      <c r="G59" s="409">
        <v>0</v>
      </c>
      <c r="H59" s="409">
        <v>0</v>
      </c>
      <c r="I59" s="409">
        <v>0</v>
      </c>
      <c r="J59" s="409">
        <v>0</v>
      </c>
      <c r="K59" s="409">
        <v>0</v>
      </c>
      <c r="L59" s="409">
        <v>0</v>
      </c>
      <c r="M59" s="409">
        <v>0</v>
      </c>
      <c r="N59" s="409">
        <v>0</v>
      </c>
      <c r="O59" s="409">
        <v>0</v>
      </c>
      <c r="P59" s="409">
        <v>0</v>
      </c>
      <c r="Q59" s="409">
        <v>0</v>
      </c>
      <c r="R59" s="409">
        <v>0</v>
      </c>
      <c r="S59" s="409">
        <v>0</v>
      </c>
      <c r="T59" s="409">
        <v>0</v>
      </c>
      <c r="U59" s="409">
        <v>0</v>
      </c>
      <c r="V59" s="409">
        <v>0</v>
      </c>
      <c r="W59" s="409">
        <v>0</v>
      </c>
      <c r="X59" s="409">
        <v>0</v>
      </c>
      <c r="Y59" s="409">
        <v>0</v>
      </c>
      <c r="Z59" s="409">
        <v>0</v>
      </c>
      <c r="AA59" s="409">
        <v>0</v>
      </c>
      <c r="AB59" s="409">
        <v>0</v>
      </c>
      <c r="AC59" s="409">
        <v>0</v>
      </c>
      <c r="AD59" s="409">
        <v>0</v>
      </c>
      <c r="AE59" s="409">
        <v>0</v>
      </c>
      <c r="AF59" s="409">
        <v>0</v>
      </c>
      <c r="AG59" s="409">
        <v>0</v>
      </c>
      <c r="AH59" s="409">
        <v>0</v>
      </c>
      <c r="AI59" s="409">
        <v>0</v>
      </c>
      <c r="AJ59" s="409">
        <v>0</v>
      </c>
      <c r="AK59" s="409">
        <v>0</v>
      </c>
      <c r="AL59" s="409">
        <v>0</v>
      </c>
      <c r="AM59" s="409">
        <v>0</v>
      </c>
      <c r="AN59" s="409">
        <v>0</v>
      </c>
      <c r="AO59" s="409">
        <v>0</v>
      </c>
      <c r="AP59" s="409">
        <v>0</v>
      </c>
      <c r="AQ59" s="409">
        <f t="shared" si="0"/>
        <v>89.89958</v>
      </c>
      <c r="AR59" s="410">
        <f t="shared" si="1"/>
        <v>3.423640570991425E-2</v>
      </c>
    </row>
    <row r="60" spans="1:44">
      <c r="A60" s="408" t="s">
        <v>848</v>
      </c>
      <c r="B60" s="409">
        <v>0</v>
      </c>
      <c r="C60" s="409">
        <v>77.20183999999999</v>
      </c>
      <c r="D60" s="409">
        <v>0</v>
      </c>
      <c r="E60" s="409">
        <v>0</v>
      </c>
      <c r="F60" s="409">
        <v>0</v>
      </c>
      <c r="G60" s="409">
        <v>0</v>
      </c>
      <c r="H60" s="409">
        <v>0</v>
      </c>
      <c r="I60" s="409">
        <v>0</v>
      </c>
      <c r="J60" s="409">
        <v>0</v>
      </c>
      <c r="K60" s="409">
        <v>0</v>
      </c>
      <c r="L60" s="409">
        <v>0</v>
      </c>
      <c r="M60" s="409">
        <v>0</v>
      </c>
      <c r="N60" s="409">
        <v>0</v>
      </c>
      <c r="O60" s="409">
        <v>0</v>
      </c>
      <c r="P60" s="409">
        <v>0</v>
      </c>
      <c r="Q60" s="409">
        <v>0</v>
      </c>
      <c r="R60" s="409">
        <v>0</v>
      </c>
      <c r="S60" s="409">
        <v>0</v>
      </c>
      <c r="T60" s="409">
        <v>0</v>
      </c>
      <c r="U60" s="409">
        <v>0</v>
      </c>
      <c r="V60" s="409">
        <v>0</v>
      </c>
      <c r="W60" s="409">
        <v>0</v>
      </c>
      <c r="X60" s="409">
        <v>0</v>
      </c>
      <c r="Y60" s="409">
        <v>0</v>
      </c>
      <c r="Z60" s="409">
        <v>0</v>
      </c>
      <c r="AA60" s="409">
        <v>0</v>
      </c>
      <c r="AB60" s="409">
        <v>0</v>
      </c>
      <c r="AC60" s="409">
        <v>0</v>
      </c>
      <c r="AD60" s="409">
        <v>0</v>
      </c>
      <c r="AE60" s="409">
        <v>0</v>
      </c>
      <c r="AF60" s="409">
        <v>0</v>
      </c>
      <c r="AG60" s="409">
        <v>0</v>
      </c>
      <c r="AH60" s="409">
        <v>0</v>
      </c>
      <c r="AI60" s="409">
        <v>0</v>
      </c>
      <c r="AJ60" s="409">
        <v>0</v>
      </c>
      <c r="AK60" s="409">
        <v>0</v>
      </c>
      <c r="AL60" s="409">
        <v>0</v>
      </c>
      <c r="AM60" s="409">
        <v>0</v>
      </c>
      <c r="AN60" s="409">
        <v>0</v>
      </c>
      <c r="AO60" s="409">
        <v>0</v>
      </c>
      <c r="AP60" s="409">
        <v>0</v>
      </c>
      <c r="AQ60" s="409">
        <f t="shared" si="0"/>
        <v>77.20183999999999</v>
      </c>
      <c r="AR60" s="410">
        <f t="shared" si="1"/>
        <v>2.9400732637370339E-2</v>
      </c>
    </row>
    <row r="61" spans="1:44">
      <c r="A61" s="408" t="s">
        <v>849</v>
      </c>
      <c r="B61" s="409">
        <v>0</v>
      </c>
      <c r="C61" s="409">
        <v>29.473520000000001</v>
      </c>
      <c r="D61" s="409">
        <v>0</v>
      </c>
      <c r="E61" s="409">
        <v>0</v>
      </c>
      <c r="F61" s="409">
        <v>0</v>
      </c>
      <c r="G61" s="409">
        <v>0</v>
      </c>
      <c r="H61" s="409">
        <v>0</v>
      </c>
      <c r="I61" s="409">
        <v>0</v>
      </c>
      <c r="J61" s="409">
        <v>0</v>
      </c>
      <c r="K61" s="409">
        <v>0</v>
      </c>
      <c r="L61" s="409">
        <v>0</v>
      </c>
      <c r="M61" s="409">
        <v>0</v>
      </c>
      <c r="N61" s="409">
        <v>0</v>
      </c>
      <c r="O61" s="409">
        <v>0</v>
      </c>
      <c r="P61" s="409">
        <v>0</v>
      </c>
      <c r="Q61" s="409">
        <v>0</v>
      </c>
      <c r="R61" s="409">
        <v>0</v>
      </c>
      <c r="S61" s="409">
        <v>0</v>
      </c>
      <c r="T61" s="409">
        <v>0</v>
      </c>
      <c r="U61" s="409">
        <v>0</v>
      </c>
      <c r="V61" s="409">
        <v>0</v>
      </c>
      <c r="W61" s="409">
        <v>0</v>
      </c>
      <c r="X61" s="409">
        <v>0</v>
      </c>
      <c r="Y61" s="409">
        <v>0</v>
      </c>
      <c r="Z61" s="409">
        <v>0</v>
      </c>
      <c r="AA61" s="409">
        <v>0</v>
      </c>
      <c r="AB61" s="409">
        <v>0</v>
      </c>
      <c r="AC61" s="409">
        <v>0</v>
      </c>
      <c r="AD61" s="409">
        <v>0</v>
      </c>
      <c r="AE61" s="409">
        <v>0</v>
      </c>
      <c r="AF61" s="409">
        <v>0</v>
      </c>
      <c r="AG61" s="409">
        <v>0</v>
      </c>
      <c r="AH61" s="409">
        <v>0</v>
      </c>
      <c r="AI61" s="409">
        <v>0</v>
      </c>
      <c r="AJ61" s="409">
        <v>0</v>
      </c>
      <c r="AK61" s="409">
        <v>0</v>
      </c>
      <c r="AL61" s="409">
        <v>0</v>
      </c>
      <c r="AM61" s="409">
        <v>0</v>
      </c>
      <c r="AN61" s="409">
        <v>0</v>
      </c>
      <c r="AO61" s="409">
        <v>0</v>
      </c>
      <c r="AP61" s="409">
        <v>0</v>
      </c>
      <c r="AQ61" s="409">
        <f t="shared" si="0"/>
        <v>29.473520000000001</v>
      </c>
      <c r="AR61" s="410">
        <f t="shared" si="1"/>
        <v>1.1224383789326622E-2</v>
      </c>
    </row>
    <row r="62" spans="1:44">
      <c r="A62" s="408" t="s">
        <v>850</v>
      </c>
      <c r="B62" s="409">
        <v>0</v>
      </c>
      <c r="C62" s="409">
        <v>19.98921</v>
      </c>
      <c r="D62" s="409">
        <v>0</v>
      </c>
      <c r="E62" s="409">
        <v>0</v>
      </c>
      <c r="F62" s="409">
        <v>0</v>
      </c>
      <c r="G62" s="409">
        <v>0</v>
      </c>
      <c r="H62" s="409">
        <v>0</v>
      </c>
      <c r="I62" s="409">
        <v>0</v>
      </c>
      <c r="J62" s="409">
        <v>0</v>
      </c>
      <c r="K62" s="409">
        <v>0</v>
      </c>
      <c r="L62" s="409">
        <v>0</v>
      </c>
      <c r="M62" s="409">
        <v>0</v>
      </c>
      <c r="N62" s="409">
        <v>0</v>
      </c>
      <c r="O62" s="409">
        <v>0</v>
      </c>
      <c r="P62" s="409">
        <v>0</v>
      </c>
      <c r="Q62" s="409">
        <v>0</v>
      </c>
      <c r="R62" s="409">
        <v>0</v>
      </c>
      <c r="S62" s="409">
        <v>0</v>
      </c>
      <c r="T62" s="409">
        <v>0</v>
      </c>
      <c r="U62" s="409">
        <v>0</v>
      </c>
      <c r="V62" s="409">
        <v>0</v>
      </c>
      <c r="W62" s="409">
        <v>0</v>
      </c>
      <c r="X62" s="409">
        <v>0</v>
      </c>
      <c r="Y62" s="409">
        <v>0</v>
      </c>
      <c r="Z62" s="409">
        <v>0</v>
      </c>
      <c r="AA62" s="409">
        <v>0</v>
      </c>
      <c r="AB62" s="409">
        <v>0</v>
      </c>
      <c r="AC62" s="409">
        <v>0</v>
      </c>
      <c r="AD62" s="409">
        <v>0</v>
      </c>
      <c r="AE62" s="409">
        <v>0</v>
      </c>
      <c r="AF62" s="409">
        <v>0</v>
      </c>
      <c r="AG62" s="409">
        <v>0</v>
      </c>
      <c r="AH62" s="409">
        <v>0</v>
      </c>
      <c r="AI62" s="409">
        <v>0</v>
      </c>
      <c r="AJ62" s="409">
        <v>0</v>
      </c>
      <c r="AK62" s="409">
        <v>0</v>
      </c>
      <c r="AL62" s="409">
        <v>0</v>
      </c>
      <c r="AM62" s="409">
        <v>0</v>
      </c>
      <c r="AN62" s="409">
        <v>0</v>
      </c>
      <c r="AO62" s="409">
        <v>0</v>
      </c>
      <c r="AP62" s="409">
        <v>0</v>
      </c>
      <c r="AQ62" s="409">
        <f t="shared" si="0"/>
        <v>19.98921</v>
      </c>
      <c r="AR62" s="410">
        <f t="shared" si="1"/>
        <v>7.6124794284987201E-3</v>
      </c>
    </row>
    <row r="63" spans="1:44">
      <c r="A63" s="411" t="s">
        <v>8</v>
      </c>
      <c r="B63" s="412">
        <v>0</v>
      </c>
      <c r="C63" s="412">
        <v>2625.8474900000001</v>
      </c>
      <c r="D63" s="412">
        <v>0</v>
      </c>
      <c r="E63" s="412">
        <v>0</v>
      </c>
      <c r="F63" s="412">
        <v>0</v>
      </c>
      <c r="G63" s="412">
        <v>0</v>
      </c>
      <c r="H63" s="412">
        <v>0</v>
      </c>
      <c r="I63" s="412">
        <v>0</v>
      </c>
      <c r="J63" s="412">
        <v>0</v>
      </c>
      <c r="K63" s="412">
        <v>0</v>
      </c>
      <c r="L63" s="412">
        <v>0</v>
      </c>
      <c r="M63" s="412">
        <v>0</v>
      </c>
      <c r="N63" s="412">
        <v>0</v>
      </c>
      <c r="O63" s="412">
        <v>0</v>
      </c>
      <c r="P63" s="412">
        <v>0</v>
      </c>
      <c r="Q63" s="412">
        <v>0</v>
      </c>
      <c r="R63" s="412">
        <v>0</v>
      </c>
      <c r="S63" s="412">
        <v>0</v>
      </c>
      <c r="T63" s="412">
        <v>0</v>
      </c>
      <c r="U63" s="412">
        <v>0</v>
      </c>
      <c r="V63" s="412">
        <v>0</v>
      </c>
      <c r="W63" s="412">
        <v>0</v>
      </c>
      <c r="X63" s="412">
        <v>0</v>
      </c>
      <c r="Y63" s="412">
        <v>0</v>
      </c>
      <c r="Z63" s="412">
        <v>0</v>
      </c>
      <c r="AA63" s="412">
        <v>0</v>
      </c>
      <c r="AB63" s="412">
        <v>0</v>
      </c>
      <c r="AC63" s="412">
        <v>0</v>
      </c>
      <c r="AD63" s="412">
        <v>0</v>
      </c>
      <c r="AE63" s="412">
        <v>0</v>
      </c>
      <c r="AF63" s="412">
        <v>0</v>
      </c>
      <c r="AG63" s="412">
        <v>0</v>
      </c>
      <c r="AH63" s="412">
        <v>0</v>
      </c>
      <c r="AI63" s="412">
        <v>0</v>
      </c>
      <c r="AJ63" s="412">
        <v>0</v>
      </c>
      <c r="AK63" s="412">
        <v>0</v>
      </c>
      <c r="AL63" s="412">
        <v>0</v>
      </c>
      <c r="AM63" s="412">
        <v>0</v>
      </c>
      <c r="AN63" s="412">
        <v>0</v>
      </c>
      <c r="AO63" s="412">
        <v>0</v>
      </c>
      <c r="AP63" s="412">
        <v>0</v>
      </c>
      <c r="AQ63" s="8">
        <f t="shared" si="0"/>
        <v>2625.8474900000001</v>
      </c>
      <c r="AR63" s="77">
        <f t="shared" si="1"/>
        <v>1</v>
      </c>
    </row>
    <row r="64" spans="1:44">
      <c r="A64" s="250" t="s">
        <v>851</v>
      </c>
      <c r="B64" s="74">
        <f>B63/$AQ$63</f>
        <v>0</v>
      </c>
      <c r="C64" s="74">
        <f t="shared" ref="C64:AQ64" si="2">C63/$AQ$63</f>
        <v>1</v>
      </c>
      <c r="D64" s="74">
        <f t="shared" si="2"/>
        <v>0</v>
      </c>
      <c r="E64" s="74">
        <f t="shared" si="2"/>
        <v>0</v>
      </c>
      <c r="F64" s="74">
        <f t="shared" si="2"/>
        <v>0</v>
      </c>
      <c r="G64" s="74">
        <f t="shared" si="2"/>
        <v>0</v>
      </c>
      <c r="H64" s="74">
        <f t="shared" si="2"/>
        <v>0</v>
      </c>
      <c r="I64" s="74">
        <f t="shared" si="2"/>
        <v>0</v>
      </c>
      <c r="J64" s="74">
        <f t="shared" si="2"/>
        <v>0</v>
      </c>
      <c r="K64" s="74">
        <f t="shared" si="2"/>
        <v>0</v>
      </c>
      <c r="L64" s="74">
        <f t="shared" si="2"/>
        <v>0</v>
      </c>
      <c r="M64" s="74">
        <f t="shared" si="2"/>
        <v>0</v>
      </c>
      <c r="N64" s="74">
        <f t="shared" si="2"/>
        <v>0</v>
      </c>
      <c r="O64" s="74">
        <f t="shared" si="2"/>
        <v>0</v>
      </c>
      <c r="P64" s="74">
        <f t="shared" si="2"/>
        <v>0</v>
      </c>
      <c r="Q64" s="74">
        <f t="shared" si="2"/>
        <v>0</v>
      </c>
      <c r="R64" s="74">
        <f t="shared" si="2"/>
        <v>0</v>
      </c>
      <c r="S64" s="74">
        <f t="shared" si="2"/>
        <v>0</v>
      </c>
      <c r="T64" s="74">
        <f t="shared" si="2"/>
        <v>0</v>
      </c>
      <c r="U64" s="74">
        <f t="shared" si="2"/>
        <v>0</v>
      </c>
      <c r="V64" s="74">
        <f t="shared" si="2"/>
        <v>0</v>
      </c>
      <c r="W64" s="74">
        <f t="shared" si="2"/>
        <v>0</v>
      </c>
      <c r="X64" s="74">
        <f t="shared" si="2"/>
        <v>0</v>
      </c>
      <c r="Y64" s="74">
        <f t="shared" si="2"/>
        <v>0</v>
      </c>
      <c r="Z64" s="74">
        <f t="shared" si="2"/>
        <v>0</v>
      </c>
      <c r="AA64" s="74">
        <f t="shared" si="2"/>
        <v>0</v>
      </c>
      <c r="AB64" s="74">
        <f t="shared" si="2"/>
        <v>0</v>
      </c>
      <c r="AC64" s="74">
        <f t="shared" si="2"/>
        <v>0</v>
      </c>
      <c r="AD64" s="74">
        <f t="shared" si="2"/>
        <v>0</v>
      </c>
      <c r="AE64" s="74">
        <f t="shared" si="2"/>
        <v>0</v>
      </c>
      <c r="AF64" s="74">
        <f t="shared" si="2"/>
        <v>0</v>
      </c>
      <c r="AG64" s="74">
        <f t="shared" si="2"/>
        <v>0</v>
      </c>
      <c r="AH64" s="74">
        <f t="shared" si="2"/>
        <v>0</v>
      </c>
      <c r="AI64" s="74">
        <f t="shared" si="2"/>
        <v>0</v>
      </c>
      <c r="AJ64" s="74">
        <f t="shared" si="2"/>
        <v>0</v>
      </c>
      <c r="AK64" s="74">
        <f t="shared" si="2"/>
        <v>0</v>
      </c>
      <c r="AL64" s="74">
        <f t="shared" si="2"/>
        <v>0</v>
      </c>
      <c r="AM64" s="74">
        <f t="shared" si="2"/>
        <v>0</v>
      </c>
      <c r="AN64" s="74">
        <f t="shared" si="2"/>
        <v>0</v>
      </c>
      <c r="AO64" s="74">
        <f t="shared" si="2"/>
        <v>0</v>
      </c>
      <c r="AP64" s="74">
        <f t="shared" si="2"/>
        <v>0</v>
      </c>
      <c r="AQ64" s="74">
        <f t="shared" si="2"/>
        <v>1</v>
      </c>
      <c r="AR64" s="413"/>
    </row>
    <row r="65" spans="1:44" ht="30" customHeight="1">
      <c r="A65" s="23" t="s">
        <v>855</v>
      </c>
      <c r="B65" s="244" t="s">
        <v>909</v>
      </c>
      <c r="C65" s="244" t="s">
        <v>911</v>
      </c>
      <c r="D65" s="244" t="s">
        <v>910</v>
      </c>
      <c r="E65" s="244" t="s">
        <v>919</v>
      </c>
      <c r="F65" s="244" t="s">
        <v>916</v>
      </c>
      <c r="G65" s="244" t="s">
        <v>912</v>
      </c>
      <c r="H65" s="244" t="s">
        <v>917</v>
      </c>
      <c r="I65" s="244" t="s">
        <v>913</v>
      </c>
      <c r="J65" s="244" t="s">
        <v>914</v>
      </c>
      <c r="K65" s="244" t="s">
        <v>915</v>
      </c>
      <c r="L65" s="244" t="s">
        <v>927</v>
      </c>
      <c r="M65" s="244" t="s">
        <v>925</v>
      </c>
      <c r="N65" s="244" t="s">
        <v>918</v>
      </c>
      <c r="O65" s="244" t="s">
        <v>923</v>
      </c>
      <c r="P65" s="244" t="s">
        <v>926</v>
      </c>
      <c r="Q65" s="244" t="s">
        <v>924</v>
      </c>
      <c r="R65" s="244" t="s">
        <v>930</v>
      </c>
      <c r="S65" s="244" t="s">
        <v>928</v>
      </c>
      <c r="T65" s="244" t="s">
        <v>929</v>
      </c>
      <c r="U65" s="244" t="s">
        <v>920</v>
      </c>
      <c r="V65" s="244" t="s">
        <v>921</v>
      </c>
      <c r="W65" s="244" t="s">
        <v>922</v>
      </c>
      <c r="X65" s="244" t="s">
        <v>931</v>
      </c>
      <c r="Y65" s="244" t="s">
        <v>932</v>
      </c>
      <c r="Z65" s="244" t="s">
        <v>933</v>
      </c>
      <c r="AA65" s="244" t="s">
        <v>934</v>
      </c>
      <c r="AB65" s="244" t="s">
        <v>935</v>
      </c>
      <c r="AC65" s="244" t="s">
        <v>936</v>
      </c>
      <c r="AD65" s="244" t="s">
        <v>937</v>
      </c>
      <c r="AE65" s="244" t="s">
        <v>938</v>
      </c>
      <c r="AF65" s="244" t="s">
        <v>939</v>
      </c>
      <c r="AG65" s="244" t="s">
        <v>940</v>
      </c>
      <c r="AH65" s="244" t="s">
        <v>941</v>
      </c>
      <c r="AI65" s="244" t="s">
        <v>942</v>
      </c>
      <c r="AJ65" s="244" t="s">
        <v>943</v>
      </c>
      <c r="AK65" s="244" t="s">
        <v>944</v>
      </c>
      <c r="AL65" s="244" t="s">
        <v>945</v>
      </c>
      <c r="AM65" s="244" t="s">
        <v>946</v>
      </c>
      <c r="AN65" s="244" t="s">
        <v>947</v>
      </c>
      <c r="AO65" s="244" t="s">
        <v>948</v>
      </c>
      <c r="AP65" s="244" t="s">
        <v>949</v>
      </c>
      <c r="AQ65" s="245" t="s">
        <v>335</v>
      </c>
      <c r="AR65" s="398" t="s">
        <v>704</v>
      </c>
    </row>
    <row r="66" spans="1:44">
      <c r="A66" s="408" t="s">
        <v>837</v>
      </c>
      <c r="B66" s="409">
        <v>0</v>
      </c>
      <c r="C66" s="409">
        <v>0</v>
      </c>
      <c r="D66" s="409">
        <v>0</v>
      </c>
      <c r="E66" s="409">
        <v>0</v>
      </c>
      <c r="F66" s="409">
        <v>0</v>
      </c>
      <c r="G66" s="409">
        <v>0</v>
      </c>
      <c r="H66" s="409">
        <v>0</v>
      </c>
      <c r="I66" s="409">
        <v>0</v>
      </c>
      <c r="J66" s="409">
        <v>0</v>
      </c>
      <c r="K66" s="409">
        <v>0</v>
      </c>
      <c r="L66" s="409">
        <v>0</v>
      </c>
      <c r="M66" s="409">
        <v>0</v>
      </c>
      <c r="N66" s="409">
        <v>0</v>
      </c>
      <c r="O66" s="409">
        <v>0</v>
      </c>
      <c r="P66" s="409">
        <v>0</v>
      </c>
      <c r="Q66" s="409">
        <v>0</v>
      </c>
      <c r="R66" s="409">
        <v>0</v>
      </c>
      <c r="S66" s="409">
        <v>0</v>
      </c>
      <c r="T66" s="409">
        <v>0</v>
      </c>
      <c r="U66" s="409">
        <v>0</v>
      </c>
      <c r="V66" s="409">
        <v>0</v>
      </c>
      <c r="W66" s="409">
        <v>0</v>
      </c>
      <c r="X66" s="409">
        <v>0</v>
      </c>
      <c r="Y66" s="409">
        <v>0</v>
      </c>
      <c r="Z66" s="409">
        <v>0</v>
      </c>
      <c r="AA66" s="409">
        <v>0</v>
      </c>
      <c r="AB66" s="409">
        <v>0</v>
      </c>
      <c r="AC66" s="409">
        <v>0</v>
      </c>
      <c r="AD66" s="409">
        <v>0</v>
      </c>
      <c r="AE66" s="409">
        <v>0</v>
      </c>
      <c r="AF66" s="409">
        <v>0</v>
      </c>
      <c r="AG66" s="409">
        <v>0</v>
      </c>
      <c r="AH66" s="409">
        <v>0</v>
      </c>
      <c r="AI66" s="409">
        <v>0</v>
      </c>
      <c r="AJ66" s="409">
        <v>0</v>
      </c>
      <c r="AK66" s="409">
        <v>0</v>
      </c>
      <c r="AL66" s="409">
        <v>0</v>
      </c>
      <c r="AM66" s="409">
        <v>0</v>
      </c>
      <c r="AN66" s="409">
        <v>0</v>
      </c>
      <c r="AO66" s="409">
        <v>0</v>
      </c>
      <c r="AP66" s="409">
        <v>0</v>
      </c>
      <c r="AQ66" s="409">
        <f>SUM(B66:AP66)</f>
        <v>0</v>
      </c>
      <c r="AR66" s="410">
        <f>AQ66/$AQ$80</f>
        <v>0</v>
      </c>
    </row>
    <row r="67" spans="1:44">
      <c r="A67" s="408" t="s">
        <v>838</v>
      </c>
      <c r="B67" s="409">
        <v>0</v>
      </c>
      <c r="C67" s="409">
        <v>0</v>
      </c>
      <c r="D67" s="409">
        <v>0</v>
      </c>
      <c r="E67" s="409">
        <v>0</v>
      </c>
      <c r="F67" s="409">
        <v>0</v>
      </c>
      <c r="G67" s="409">
        <v>0</v>
      </c>
      <c r="H67" s="409">
        <v>0</v>
      </c>
      <c r="I67" s="409">
        <v>0</v>
      </c>
      <c r="J67" s="409">
        <v>0</v>
      </c>
      <c r="K67" s="409">
        <v>0</v>
      </c>
      <c r="L67" s="409">
        <v>0</v>
      </c>
      <c r="M67" s="409">
        <v>0</v>
      </c>
      <c r="N67" s="409">
        <v>0</v>
      </c>
      <c r="O67" s="409">
        <v>0</v>
      </c>
      <c r="P67" s="409">
        <v>0</v>
      </c>
      <c r="Q67" s="409">
        <v>0</v>
      </c>
      <c r="R67" s="409">
        <v>0</v>
      </c>
      <c r="S67" s="409">
        <v>0</v>
      </c>
      <c r="T67" s="409">
        <v>0</v>
      </c>
      <c r="U67" s="409">
        <v>0</v>
      </c>
      <c r="V67" s="409">
        <v>0</v>
      </c>
      <c r="W67" s="409">
        <v>0</v>
      </c>
      <c r="X67" s="409">
        <v>0</v>
      </c>
      <c r="Y67" s="409">
        <v>0</v>
      </c>
      <c r="Z67" s="409">
        <v>0</v>
      </c>
      <c r="AA67" s="409">
        <v>0</v>
      </c>
      <c r="AB67" s="409">
        <v>0</v>
      </c>
      <c r="AC67" s="409">
        <v>0</v>
      </c>
      <c r="AD67" s="409">
        <v>0</v>
      </c>
      <c r="AE67" s="409">
        <v>0</v>
      </c>
      <c r="AF67" s="409">
        <v>0</v>
      </c>
      <c r="AG67" s="409">
        <v>0</v>
      </c>
      <c r="AH67" s="409">
        <v>0</v>
      </c>
      <c r="AI67" s="409">
        <v>0</v>
      </c>
      <c r="AJ67" s="409">
        <v>0</v>
      </c>
      <c r="AK67" s="409">
        <v>0</v>
      </c>
      <c r="AL67" s="409">
        <v>0</v>
      </c>
      <c r="AM67" s="409">
        <v>0</v>
      </c>
      <c r="AN67" s="409">
        <v>0</v>
      </c>
      <c r="AO67" s="409">
        <v>0</v>
      </c>
      <c r="AP67" s="409">
        <v>0</v>
      </c>
      <c r="AQ67" s="409">
        <f t="shared" ref="AQ67:AQ80" si="3">SUM(B67:AP67)</f>
        <v>0</v>
      </c>
      <c r="AR67" s="410">
        <f t="shared" ref="AR67:AR80" si="4">AQ67/$AQ$80</f>
        <v>0</v>
      </c>
    </row>
    <row r="68" spans="1:44">
      <c r="A68" s="408" t="s">
        <v>839</v>
      </c>
      <c r="B68" s="409">
        <v>0</v>
      </c>
      <c r="C68" s="409">
        <v>0</v>
      </c>
      <c r="D68" s="409">
        <v>0</v>
      </c>
      <c r="E68" s="409">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09">
        <v>0</v>
      </c>
      <c r="AC68" s="409">
        <v>0</v>
      </c>
      <c r="AD68" s="409">
        <v>0</v>
      </c>
      <c r="AE68" s="409">
        <v>0</v>
      </c>
      <c r="AF68" s="409">
        <v>0</v>
      </c>
      <c r="AG68" s="409">
        <v>0</v>
      </c>
      <c r="AH68" s="409">
        <v>0</v>
      </c>
      <c r="AI68" s="409">
        <v>0</v>
      </c>
      <c r="AJ68" s="409">
        <v>0</v>
      </c>
      <c r="AK68" s="409">
        <v>0</v>
      </c>
      <c r="AL68" s="409">
        <v>0</v>
      </c>
      <c r="AM68" s="409">
        <v>0</v>
      </c>
      <c r="AN68" s="409">
        <v>0</v>
      </c>
      <c r="AO68" s="409">
        <v>0</v>
      </c>
      <c r="AP68" s="409">
        <v>0</v>
      </c>
      <c r="AQ68" s="409">
        <f t="shared" si="3"/>
        <v>0</v>
      </c>
      <c r="AR68" s="410">
        <f t="shared" si="4"/>
        <v>0</v>
      </c>
    </row>
    <row r="69" spans="1:44">
      <c r="A69" s="408" t="s">
        <v>840</v>
      </c>
      <c r="B69" s="409">
        <v>0</v>
      </c>
      <c r="C69" s="409">
        <v>1</v>
      </c>
      <c r="D69" s="409">
        <v>0</v>
      </c>
      <c r="E69" s="409">
        <v>0</v>
      </c>
      <c r="F69" s="409">
        <v>0</v>
      </c>
      <c r="G69" s="409">
        <v>0</v>
      </c>
      <c r="H69" s="409">
        <v>0</v>
      </c>
      <c r="I69" s="409">
        <v>0</v>
      </c>
      <c r="J69" s="409">
        <v>0</v>
      </c>
      <c r="K69" s="409">
        <v>0</v>
      </c>
      <c r="L69" s="409">
        <v>0</v>
      </c>
      <c r="M69" s="409">
        <v>0</v>
      </c>
      <c r="N69" s="409">
        <v>0</v>
      </c>
      <c r="O69" s="409">
        <v>0</v>
      </c>
      <c r="P69" s="409">
        <v>0</v>
      </c>
      <c r="Q69" s="409">
        <v>0</v>
      </c>
      <c r="R69" s="409">
        <v>0</v>
      </c>
      <c r="S69" s="409">
        <v>0</v>
      </c>
      <c r="T69" s="409">
        <v>0</v>
      </c>
      <c r="U69" s="409">
        <v>0</v>
      </c>
      <c r="V69" s="409">
        <v>0</v>
      </c>
      <c r="W69" s="409">
        <v>0</v>
      </c>
      <c r="X69" s="409">
        <v>0</v>
      </c>
      <c r="Y69" s="409">
        <v>0</v>
      </c>
      <c r="Z69" s="409">
        <v>0</v>
      </c>
      <c r="AA69" s="409">
        <v>0</v>
      </c>
      <c r="AB69" s="409">
        <v>0</v>
      </c>
      <c r="AC69" s="409">
        <v>0</v>
      </c>
      <c r="AD69" s="409">
        <v>0</v>
      </c>
      <c r="AE69" s="409">
        <v>0</v>
      </c>
      <c r="AF69" s="409">
        <v>0</v>
      </c>
      <c r="AG69" s="409">
        <v>0</v>
      </c>
      <c r="AH69" s="409">
        <v>0</v>
      </c>
      <c r="AI69" s="409">
        <v>0</v>
      </c>
      <c r="AJ69" s="409">
        <v>0</v>
      </c>
      <c r="AK69" s="409">
        <v>0</v>
      </c>
      <c r="AL69" s="409">
        <v>0</v>
      </c>
      <c r="AM69" s="409">
        <v>0</v>
      </c>
      <c r="AN69" s="409">
        <v>0</v>
      </c>
      <c r="AO69" s="409">
        <v>0</v>
      </c>
      <c r="AP69" s="409">
        <v>0</v>
      </c>
      <c r="AQ69" s="409">
        <f t="shared" si="3"/>
        <v>1</v>
      </c>
      <c r="AR69" s="410">
        <f t="shared" si="4"/>
        <v>1.3888888888888888E-2</v>
      </c>
    </row>
    <row r="70" spans="1:44">
      <c r="A70" s="408" t="s">
        <v>841</v>
      </c>
      <c r="B70" s="409">
        <v>0</v>
      </c>
      <c r="C70" s="409">
        <v>0</v>
      </c>
      <c r="D70" s="409">
        <v>0</v>
      </c>
      <c r="E70" s="409">
        <v>0</v>
      </c>
      <c r="F70" s="409">
        <v>0</v>
      </c>
      <c r="G70" s="409">
        <v>0</v>
      </c>
      <c r="H70" s="409">
        <v>0</v>
      </c>
      <c r="I70" s="409">
        <v>0</v>
      </c>
      <c r="J70" s="409">
        <v>0</v>
      </c>
      <c r="K70" s="409">
        <v>0</v>
      </c>
      <c r="L70" s="409">
        <v>0</v>
      </c>
      <c r="M70" s="409">
        <v>0</v>
      </c>
      <c r="N70" s="409">
        <v>0</v>
      </c>
      <c r="O70" s="409">
        <v>0</v>
      </c>
      <c r="P70" s="409">
        <v>0</v>
      </c>
      <c r="Q70" s="409">
        <v>0</v>
      </c>
      <c r="R70" s="409">
        <v>0</v>
      </c>
      <c r="S70" s="409">
        <v>0</v>
      </c>
      <c r="T70" s="409">
        <v>0</v>
      </c>
      <c r="U70" s="409">
        <v>0</v>
      </c>
      <c r="V70" s="409">
        <v>0</v>
      </c>
      <c r="W70" s="409">
        <v>0</v>
      </c>
      <c r="X70" s="409">
        <v>0</v>
      </c>
      <c r="Y70" s="409">
        <v>0</v>
      </c>
      <c r="Z70" s="409">
        <v>0</v>
      </c>
      <c r="AA70" s="409">
        <v>0</v>
      </c>
      <c r="AB70" s="409">
        <v>0</v>
      </c>
      <c r="AC70" s="409">
        <v>0</v>
      </c>
      <c r="AD70" s="409">
        <v>0</v>
      </c>
      <c r="AE70" s="409">
        <v>0</v>
      </c>
      <c r="AF70" s="409">
        <v>0</v>
      </c>
      <c r="AG70" s="409">
        <v>0</v>
      </c>
      <c r="AH70" s="409">
        <v>0</v>
      </c>
      <c r="AI70" s="409">
        <v>0</v>
      </c>
      <c r="AJ70" s="409">
        <v>0</v>
      </c>
      <c r="AK70" s="409">
        <v>0</v>
      </c>
      <c r="AL70" s="409">
        <v>0</v>
      </c>
      <c r="AM70" s="409">
        <v>0</v>
      </c>
      <c r="AN70" s="409">
        <v>0</v>
      </c>
      <c r="AO70" s="409">
        <v>0</v>
      </c>
      <c r="AP70" s="409">
        <v>0</v>
      </c>
      <c r="AQ70" s="409">
        <f t="shared" si="3"/>
        <v>0</v>
      </c>
      <c r="AR70" s="410">
        <f t="shared" si="4"/>
        <v>0</v>
      </c>
    </row>
    <row r="71" spans="1:44">
      <c r="A71" s="408" t="s">
        <v>842</v>
      </c>
      <c r="B71" s="409">
        <v>0</v>
      </c>
      <c r="C71" s="409">
        <v>1</v>
      </c>
      <c r="D71" s="409">
        <v>0</v>
      </c>
      <c r="E71" s="409">
        <v>0</v>
      </c>
      <c r="F71" s="409">
        <v>0</v>
      </c>
      <c r="G71" s="409">
        <v>0</v>
      </c>
      <c r="H71" s="409">
        <v>0</v>
      </c>
      <c r="I71" s="409">
        <v>0</v>
      </c>
      <c r="J71" s="409">
        <v>0</v>
      </c>
      <c r="K71" s="409">
        <v>0</v>
      </c>
      <c r="L71" s="409">
        <v>0</v>
      </c>
      <c r="M71" s="409">
        <v>0</v>
      </c>
      <c r="N71" s="409">
        <v>0</v>
      </c>
      <c r="O71" s="409">
        <v>0</v>
      </c>
      <c r="P71" s="409">
        <v>0</v>
      </c>
      <c r="Q71" s="409">
        <v>0</v>
      </c>
      <c r="R71" s="409">
        <v>0</v>
      </c>
      <c r="S71" s="409">
        <v>0</v>
      </c>
      <c r="T71" s="409">
        <v>0</v>
      </c>
      <c r="U71" s="409">
        <v>0</v>
      </c>
      <c r="V71" s="409">
        <v>0</v>
      </c>
      <c r="W71" s="409">
        <v>0</v>
      </c>
      <c r="X71" s="409">
        <v>0</v>
      </c>
      <c r="Y71" s="409">
        <v>0</v>
      </c>
      <c r="Z71" s="409">
        <v>0</v>
      </c>
      <c r="AA71" s="409">
        <v>0</v>
      </c>
      <c r="AB71" s="409">
        <v>0</v>
      </c>
      <c r="AC71" s="409">
        <v>0</v>
      </c>
      <c r="AD71" s="409">
        <v>0</v>
      </c>
      <c r="AE71" s="409">
        <v>0</v>
      </c>
      <c r="AF71" s="409">
        <v>0</v>
      </c>
      <c r="AG71" s="409">
        <v>0</v>
      </c>
      <c r="AH71" s="409">
        <v>0</v>
      </c>
      <c r="AI71" s="409">
        <v>0</v>
      </c>
      <c r="AJ71" s="409">
        <v>0</v>
      </c>
      <c r="AK71" s="409">
        <v>0</v>
      </c>
      <c r="AL71" s="409">
        <v>0</v>
      </c>
      <c r="AM71" s="409">
        <v>0</v>
      </c>
      <c r="AN71" s="409">
        <v>0</v>
      </c>
      <c r="AO71" s="409">
        <v>0</v>
      </c>
      <c r="AP71" s="409">
        <v>0</v>
      </c>
      <c r="AQ71" s="409">
        <f t="shared" si="3"/>
        <v>1</v>
      </c>
      <c r="AR71" s="410">
        <f t="shared" si="4"/>
        <v>1.3888888888888888E-2</v>
      </c>
    </row>
    <row r="72" spans="1:44">
      <c r="A72" s="408" t="s">
        <v>843</v>
      </c>
      <c r="B72" s="409">
        <v>0</v>
      </c>
      <c r="C72" s="409">
        <v>0</v>
      </c>
      <c r="D72" s="409">
        <v>0</v>
      </c>
      <c r="E72" s="409">
        <v>0</v>
      </c>
      <c r="F72" s="409">
        <v>0</v>
      </c>
      <c r="G72" s="409">
        <v>0</v>
      </c>
      <c r="H72" s="409">
        <v>0</v>
      </c>
      <c r="I72" s="409">
        <v>0</v>
      </c>
      <c r="J72" s="409">
        <v>0</v>
      </c>
      <c r="K72" s="409">
        <v>0</v>
      </c>
      <c r="L72" s="409">
        <v>0</v>
      </c>
      <c r="M72" s="409">
        <v>0</v>
      </c>
      <c r="N72" s="409">
        <v>0</v>
      </c>
      <c r="O72" s="409">
        <v>0</v>
      </c>
      <c r="P72" s="409">
        <v>0</v>
      </c>
      <c r="Q72" s="409">
        <v>0</v>
      </c>
      <c r="R72" s="409">
        <v>0</v>
      </c>
      <c r="S72" s="409">
        <v>0</v>
      </c>
      <c r="T72" s="409">
        <v>0</v>
      </c>
      <c r="U72" s="409">
        <v>0</v>
      </c>
      <c r="V72" s="409">
        <v>0</v>
      </c>
      <c r="W72" s="409">
        <v>0</v>
      </c>
      <c r="X72" s="409">
        <v>0</v>
      </c>
      <c r="Y72" s="409">
        <v>0</v>
      </c>
      <c r="Z72" s="409">
        <v>0</v>
      </c>
      <c r="AA72" s="409">
        <v>0</v>
      </c>
      <c r="AB72" s="409">
        <v>0</v>
      </c>
      <c r="AC72" s="409">
        <v>0</v>
      </c>
      <c r="AD72" s="409">
        <v>0</v>
      </c>
      <c r="AE72" s="409">
        <v>0</v>
      </c>
      <c r="AF72" s="409">
        <v>0</v>
      </c>
      <c r="AG72" s="409">
        <v>0</v>
      </c>
      <c r="AH72" s="409">
        <v>0</v>
      </c>
      <c r="AI72" s="409">
        <v>0</v>
      </c>
      <c r="AJ72" s="409">
        <v>0</v>
      </c>
      <c r="AK72" s="409">
        <v>0</v>
      </c>
      <c r="AL72" s="409">
        <v>0</v>
      </c>
      <c r="AM72" s="409">
        <v>0</v>
      </c>
      <c r="AN72" s="409">
        <v>0</v>
      </c>
      <c r="AO72" s="409">
        <v>0</v>
      </c>
      <c r="AP72" s="409">
        <v>0</v>
      </c>
      <c r="AQ72" s="409">
        <f t="shared" si="3"/>
        <v>0</v>
      </c>
      <c r="AR72" s="410">
        <f t="shared" si="4"/>
        <v>0</v>
      </c>
    </row>
    <row r="73" spans="1:44">
      <c r="A73" s="408" t="s">
        <v>844</v>
      </c>
      <c r="B73" s="409">
        <v>0</v>
      </c>
      <c r="C73" s="409">
        <v>0</v>
      </c>
      <c r="D73" s="409">
        <v>0</v>
      </c>
      <c r="E73" s="409">
        <v>0</v>
      </c>
      <c r="F73" s="409">
        <v>0</v>
      </c>
      <c r="G73" s="409">
        <v>0</v>
      </c>
      <c r="H73" s="409">
        <v>0</v>
      </c>
      <c r="I73" s="409">
        <v>0</v>
      </c>
      <c r="J73" s="409">
        <v>0</v>
      </c>
      <c r="K73" s="409">
        <v>0</v>
      </c>
      <c r="L73" s="409">
        <v>0</v>
      </c>
      <c r="M73" s="409">
        <v>0</v>
      </c>
      <c r="N73" s="409">
        <v>0</v>
      </c>
      <c r="O73" s="409">
        <v>0</v>
      </c>
      <c r="P73" s="409">
        <v>0</v>
      </c>
      <c r="Q73" s="409">
        <v>0</v>
      </c>
      <c r="R73" s="409">
        <v>0</v>
      </c>
      <c r="S73" s="409">
        <v>0</v>
      </c>
      <c r="T73" s="409">
        <v>0</v>
      </c>
      <c r="U73" s="409">
        <v>0</v>
      </c>
      <c r="V73" s="409">
        <v>0</v>
      </c>
      <c r="W73" s="409">
        <v>0</v>
      </c>
      <c r="X73" s="409">
        <v>0</v>
      </c>
      <c r="Y73" s="409">
        <v>0</v>
      </c>
      <c r="Z73" s="409">
        <v>0</v>
      </c>
      <c r="AA73" s="409">
        <v>0</v>
      </c>
      <c r="AB73" s="409">
        <v>0</v>
      </c>
      <c r="AC73" s="409">
        <v>0</v>
      </c>
      <c r="AD73" s="409">
        <v>0</v>
      </c>
      <c r="AE73" s="409">
        <v>0</v>
      </c>
      <c r="AF73" s="409">
        <v>0</v>
      </c>
      <c r="AG73" s="409">
        <v>0</v>
      </c>
      <c r="AH73" s="409">
        <v>0</v>
      </c>
      <c r="AI73" s="409">
        <v>0</v>
      </c>
      <c r="AJ73" s="409">
        <v>0</v>
      </c>
      <c r="AK73" s="409">
        <v>0</v>
      </c>
      <c r="AL73" s="409">
        <v>0</v>
      </c>
      <c r="AM73" s="409">
        <v>0</v>
      </c>
      <c r="AN73" s="409">
        <v>0</v>
      </c>
      <c r="AO73" s="409">
        <v>0</v>
      </c>
      <c r="AP73" s="409">
        <v>0</v>
      </c>
      <c r="AQ73" s="409">
        <f t="shared" si="3"/>
        <v>0</v>
      </c>
      <c r="AR73" s="410">
        <f t="shared" si="4"/>
        <v>0</v>
      </c>
    </row>
    <row r="74" spans="1:44">
      <c r="A74" s="408" t="s">
        <v>845</v>
      </c>
      <c r="B74" s="409">
        <v>0</v>
      </c>
      <c r="C74" s="409">
        <v>0</v>
      </c>
      <c r="D74" s="409">
        <v>0</v>
      </c>
      <c r="E74" s="409">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09">
        <v>0</v>
      </c>
      <c r="AC74" s="409">
        <v>0</v>
      </c>
      <c r="AD74" s="409">
        <v>0</v>
      </c>
      <c r="AE74" s="409">
        <v>0</v>
      </c>
      <c r="AF74" s="409">
        <v>0</v>
      </c>
      <c r="AG74" s="409">
        <v>0</v>
      </c>
      <c r="AH74" s="409">
        <v>0</v>
      </c>
      <c r="AI74" s="409">
        <v>0</v>
      </c>
      <c r="AJ74" s="409">
        <v>0</v>
      </c>
      <c r="AK74" s="409">
        <v>0</v>
      </c>
      <c r="AL74" s="409">
        <v>0</v>
      </c>
      <c r="AM74" s="409">
        <v>0</v>
      </c>
      <c r="AN74" s="409">
        <v>0</v>
      </c>
      <c r="AO74" s="409">
        <v>0</v>
      </c>
      <c r="AP74" s="409">
        <v>0</v>
      </c>
      <c r="AQ74" s="409">
        <f t="shared" si="3"/>
        <v>0</v>
      </c>
      <c r="AR74" s="410">
        <f t="shared" si="4"/>
        <v>0</v>
      </c>
    </row>
    <row r="75" spans="1:44">
      <c r="A75" s="408" t="s">
        <v>846</v>
      </c>
      <c r="B75" s="409">
        <v>0</v>
      </c>
      <c r="C75" s="409">
        <v>1</v>
      </c>
      <c r="D75" s="409">
        <v>0</v>
      </c>
      <c r="E75" s="409">
        <v>0</v>
      </c>
      <c r="F75" s="409">
        <v>0</v>
      </c>
      <c r="G75" s="409">
        <v>0</v>
      </c>
      <c r="H75" s="409">
        <v>0</v>
      </c>
      <c r="I75" s="409">
        <v>0</v>
      </c>
      <c r="J75" s="409">
        <v>0</v>
      </c>
      <c r="K75" s="409">
        <v>0</v>
      </c>
      <c r="L75" s="409">
        <v>0</v>
      </c>
      <c r="M75" s="409">
        <v>0</v>
      </c>
      <c r="N75" s="409">
        <v>0</v>
      </c>
      <c r="O75" s="409">
        <v>0</v>
      </c>
      <c r="P75" s="409">
        <v>0</v>
      </c>
      <c r="Q75" s="409">
        <v>0</v>
      </c>
      <c r="R75" s="409">
        <v>0</v>
      </c>
      <c r="S75" s="409">
        <v>0</v>
      </c>
      <c r="T75" s="409">
        <v>0</v>
      </c>
      <c r="U75" s="409">
        <v>0</v>
      </c>
      <c r="V75" s="409">
        <v>0</v>
      </c>
      <c r="W75" s="409">
        <v>0</v>
      </c>
      <c r="X75" s="409">
        <v>0</v>
      </c>
      <c r="Y75" s="409">
        <v>0</v>
      </c>
      <c r="Z75" s="409">
        <v>0</v>
      </c>
      <c r="AA75" s="409">
        <v>0</v>
      </c>
      <c r="AB75" s="409">
        <v>0</v>
      </c>
      <c r="AC75" s="409">
        <v>0</v>
      </c>
      <c r="AD75" s="409">
        <v>0</v>
      </c>
      <c r="AE75" s="409">
        <v>0</v>
      </c>
      <c r="AF75" s="409">
        <v>0</v>
      </c>
      <c r="AG75" s="409">
        <v>0</v>
      </c>
      <c r="AH75" s="409">
        <v>0</v>
      </c>
      <c r="AI75" s="409">
        <v>0</v>
      </c>
      <c r="AJ75" s="409">
        <v>0</v>
      </c>
      <c r="AK75" s="409">
        <v>0</v>
      </c>
      <c r="AL75" s="409">
        <v>0</v>
      </c>
      <c r="AM75" s="409">
        <v>0</v>
      </c>
      <c r="AN75" s="409">
        <v>0</v>
      </c>
      <c r="AO75" s="409">
        <v>0</v>
      </c>
      <c r="AP75" s="409">
        <v>0</v>
      </c>
      <c r="AQ75" s="409">
        <f t="shared" si="3"/>
        <v>1</v>
      </c>
      <c r="AR75" s="410">
        <f t="shared" si="4"/>
        <v>1.3888888888888888E-2</v>
      </c>
    </row>
    <row r="76" spans="1:44">
      <c r="A76" s="408" t="s">
        <v>847</v>
      </c>
      <c r="B76" s="409">
        <v>0</v>
      </c>
      <c r="C76" s="409">
        <v>2</v>
      </c>
      <c r="D76" s="409">
        <v>0</v>
      </c>
      <c r="E76" s="409">
        <v>0</v>
      </c>
      <c r="F76" s="409">
        <v>0</v>
      </c>
      <c r="G76" s="409">
        <v>0</v>
      </c>
      <c r="H76" s="409">
        <v>0</v>
      </c>
      <c r="I76" s="409">
        <v>0</v>
      </c>
      <c r="J76" s="409">
        <v>0</v>
      </c>
      <c r="K76" s="409">
        <v>0</v>
      </c>
      <c r="L76" s="409">
        <v>0</v>
      </c>
      <c r="M76" s="409">
        <v>0</v>
      </c>
      <c r="N76" s="409">
        <v>0</v>
      </c>
      <c r="O76" s="409">
        <v>0</v>
      </c>
      <c r="P76" s="409">
        <v>0</v>
      </c>
      <c r="Q76" s="409">
        <v>0</v>
      </c>
      <c r="R76" s="409">
        <v>0</v>
      </c>
      <c r="S76" s="409">
        <v>0</v>
      </c>
      <c r="T76" s="409">
        <v>0</v>
      </c>
      <c r="U76" s="409">
        <v>0</v>
      </c>
      <c r="V76" s="409">
        <v>0</v>
      </c>
      <c r="W76" s="409">
        <v>0</v>
      </c>
      <c r="X76" s="409">
        <v>0</v>
      </c>
      <c r="Y76" s="409">
        <v>0</v>
      </c>
      <c r="Z76" s="409">
        <v>0</v>
      </c>
      <c r="AA76" s="409">
        <v>0</v>
      </c>
      <c r="AB76" s="409">
        <v>0</v>
      </c>
      <c r="AC76" s="409">
        <v>0</v>
      </c>
      <c r="AD76" s="409">
        <v>0</v>
      </c>
      <c r="AE76" s="409">
        <v>0</v>
      </c>
      <c r="AF76" s="409">
        <v>0</v>
      </c>
      <c r="AG76" s="409">
        <v>0</v>
      </c>
      <c r="AH76" s="409">
        <v>0</v>
      </c>
      <c r="AI76" s="409">
        <v>0</v>
      </c>
      <c r="AJ76" s="409">
        <v>0</v>
      </c>
      <c r="AK76" s="409">
        <v>0</v>
      </c>
      <c r="AL76" s="409">
        <v>0</v>
      </c>
      <c r="AM76" s="409">
        <v>0</v>
      </c>
      <c r="AN76" s="409">
        <v>0</v>
      </c>
      <c r="AO76" s="409">
        <v>0</v>
      </c>
      <c r="AP76" s="409">
        <v>0</v>
      </c>
      <c r="AQ76" s="409">
        <f t="shared" si="3"/>
        <v>2</v>
      </c>
      <c r="AR76" s="410">
        <f t="shared" si="4"/>
        <v>2.7777777777777776E-2</v>
      </c>
    </row>
    <row r="77" spans="1:44">
      <c r="A77" s="408" t="s">
        <v>848</v>
      </c>
      <c r="B77" s="409">
        <v>0</v>
      </c>
      <c r="C77" s="409">
        <v>5</v>
      </c>
      <c r="D77" s="409">
        <v>0</v>
      </c>
      <c r="E77" s="409">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09">
        <v>0</v>
      </c>
      <c r="AC77" s="409">
        <v>0</v>
      </c>
      <c r="AD77" s="409">
        <v>0</v>
      </c>
      <c r="AE77" s="409">
        <v>0</v>
      </c>
      <c r="AF77" s="409">
        <v>0</v>
      </c>
      <c r="AG77" s="409">
        <v>0</v>
      </c>
      <c r="AH77" s="409">
        <v>0</v>
      </c>
      <c r="AI77" s="409">
        <v>0</v>
      </c>
      <c r="AJ77" s="409">
        <v>0</v>
      </c>
      <c r="AK77" s="409">
        <v>0</v>
      </c>
      <c r="AL77" s="409">
        <v>0</v>
      </c>
      <c r="AM77" s="409">
        <v>0</v>
      </c>
      <c r="AN77" s="409">
        <v>0</v>
      </c>
      <c r="AO77" s="409">
        <v>0</v>
      </c>
      <c r="AP77" s="409">
        <v>0</v>
      </c>
      <c r="AQ77" s="409">
        <f t="shared" si="3"/>
        <v>5</v>
      </c>
      <c r="AR77" s="410">
        <f t="shared" si="4"/>
        <v>6.9444444444444448E-2</v>
      </c>
    </row>
    <row r="78" spans="1:44">
      <c r="A78" s="408" t="s">
        <v>849</v>
      </c>
      <c r="B78" s="409">
        <v>0</v>
      </c>
      <c r="C78" s="409">
        <v>6</v>
      </c>
      <c r="D78" s="409">
        <v>0</v>
      </c>
      <c r="E78" s="409">
        <v>0</v>
      </c>
      <c r="F78" s="409">
        <v>0</v>
      </c>
      <c r="G78" s="409">
        <v>0</v>
      </c>
      <c r="H78" s="409">
        <v>0</v>
      </c>
      <c r="I78" s="409">
        <v>0</v>
      </c>
      <c r="J78" s="409">
        <v>0</v>
      </c>
      <c r="K78" s="409">
        <v>0</v>
      </c>
      <c r="L78" s="409">
        <v>0</v>
      </c>
      <c r="M78" s="409">
        <v>0</v>
      </c>
      <c r="N78" s="409">
        <v>0</v>
      </c>
      <c r="O78" s="409">
        <v>0</v>
      </c>
      <c r="P78" s="409">
        <v>0</v>
      </c>
      <c r="Q78" s="409">
        <v>0</v>
      </c>
      <c r="R78" s="409">
        <v>0</v>
      </c>
      <c r="S78" s="409">
        <v>0</v>
      </c>
      <c r="T78" s="409">
        <v>0</v>
      </c>
      <c r="U78" s="409">
        <v>0</v>
      </c>
      <c r="V78" s="409">
        <v>0</v>
      </c>
      <c r="W78" s="409">
        <v>0</v>
      </c>
      <c r="X78" s="409">
        <v>0</v>
      </c>
      <c r="Y78" s="409">
        <v>0</v>
      </c>
      <c r="Z78" s="409">
        <v>0</v>
      </c>
      <c r="AA78" s="409">
        <v>0</v>
      </c>
      <c r="AB78" s="409">
        <v>0</v>
      </c>
      <c r="AC78" s="409">
        <v>0</v>
      </c>
      <c r="AD78" s="409">
        <v>0</v>
      </c>
      <c r="AE78" s="409">
        <v>0</v>
      </c>
      <c r="AF78" s="409">
        <v>0</v>
      </c>
      <c r="AG78" s="409">
        <v>0</v>
      </c>
      <c r="AH78" s="409">
        <v>0</v>
      </c>
      <c r="AI78" s="409">
        <v>0</v>
      </c>
      <c r="AJ78" s="409">
        <v>0</v>
      </c>
      <c r="AK78" s="409">
        <v>0</v>
      </c>
      <c r="AL78" s="409">
        <v>0</v>
      </c>
      <c r="AM78" s="409">
        <v>0</v>
      </c>
      <c r="AN78" s="409">
        <v>0</v>
      </c>
      <c r="AO78" s="409">
        <v>0</v>
      </c>
      <c r="AP78" s="409">
        <v>0</v>
      </c>
      <c r="AQ78" s="409">
        <f t="shared" si="3"/>
        <v>6</v>
      </c>
      <c r="AR78" s="410">
        <f t="shared" si="4"/>
        <v>8.3333333333333329E-2</v>
      </c>
    </row>
    <row r="79" spans="1:44">
      <c r="A79" s="408" t="s">
        <v>850</v>
      </c>
      <c r="B79" s="409">
        <v>0</v>
      </c>
      <c r="C79" s="409">
        <v>56</v>
      </c>
      <c r="D79" s="409">
        <v>0</v>
      </c>
      <c r="E79" s="409">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09">
        <v>0</v>
      </c>
      <c r="AC79" s="409">
        <v>0</v>
      </c>
      <c r="AD79" s="409">
        <v>0</v>
      </c>
      <c r="AE79" s="409">
        <v>0</v>
      </c>
      <c r="AF79" s="409">
        <v>0</v>
      </c>
      <c r="AG79" s="409">
        <v>0</v>
      </c>
      <c r="AH79" s="409">
        <v>0</v>
      </c>
      <c r="AI79" s="409">
        <v>0</v>
      </c>
      <c r="AJ79" s="409">
        <v>0</v>
      </c>
      <c r="AK79" s="409">
        <v>0</v>
      </c>
      <c r="AL79" s="409">
        <v>0</v>
      </c>
      <c r="AM79" s="409">
        <v>0</v>
      </c>
      <c r="AN79" s="409">
        <v>0</v>
      </c>
      <c r="AO79" s="409">
        <v>0</v>
      </c>
      <c r="AP79" s="409">
        <v>0</v>
      </c>
      <c r="AQ79" s="409">
        <f t="shared" si="3"/>
        <v>56</v>
      </c>
      <c r="AR79" s="410">
        <f t="shared" si="4"/>
        <v>0.77777777777777779</v>
      </c>
    </row>
    <row r="80" spans="1:44">
      <c r="A80" s="411" t="s">
        <v>8</v>
      </c>
      <c r="B80" s="412">
        <v>0</v>
      </c>
      <c r="C80" s="412">
        <v>72</v>
      </c>
      <c r="D80" s="412">
        <v>0</v>
      </c>
      <c r="E80" s="412">
        <v>0</v>
      </c>
      <c r="F80" s="412">
        <v>0</v>
      </c>
      <c r="G80" s="412">
        <v>0</v>
      </c>
      <c r="H80" s="412">
        <v>0</v>
      </c>
      <c r="I80" s="412">
        <v>0</v>
      </c>
      <c r="J80" s="412">
        <v>0</v>
      </c>
      <c r="K80" s="412">
        <v>0</v>
      </c>
      <c r="L80" s="412">
        <v>0</v>
      </c>
      <c r="M80" s="412">
        <v>0</v>
      </c>
      <c r="N80" s="412">
        <v>0</v>
      </c>
      <c r="O80" s="412">
        <v>0</v>
      </c>
      <c r="P80" s="412">
        <v>0</v>
      </c>
      <c r="Q80" s="412">
        <v>0</v>
      </c>
      <c r="R80" s="412">
        <v>0</v>
      </c>
      <c r="S80" s="412">
        <v>0</v>
      </c>
      <c r="T80" s="412">
        <v>0</v>
      </c>
      <c r="U80" s="412">
        <v>0</v>
      </c>
      <c r="V80" s="412">
        <v>0</v>
      </c>
      <c r="W80" s="412">
        <v>0</v>
      </c>
      <c r="X80" s="412">
        <v>0</v>
      </c>
      <c r="Y80" s="412">
        <v>0</v>
      </c>
      <c r="Z80" s="412">
        <v>0</v>
      </c>
      <c r="AA80" s="412">
        <v>0</v>
      </c>
      <c r="AB80" s="412">
        <v>0</v>
      </c>
      <c r="AC80" s="412">
        <v>0</v>
      </c>
      <c r="AD80" s="412">
        <v>0</v>
      </c>
      <c r="AE80" s="412">
        <v>0</v>
      </c>
      <c r="AF80" s="412">
        <v>0</v>
      </c>
      <c r="AG80" s="412">
        <v>0</v>
      </c>
      <c r="AH80" s="412">
        <v>0</v>
      </c>
      <c r="AI80" s="412">
        <v>0</v>
      </c>
      <c r="AJ80" s="412">
        <v>0</v>
      </c>
      <c r="AK80" s="412">
        <v>0</v>
      </c>
      <c r="AL80" s="412">
        <v>0</v>
      </c>
      <c r="AM80" s="412">
        <v>0</v>
      </c>
      <c r="AN80" s="412">
        <v>0</v>
      </c>
      <c r="AO80" s="412">
        <v>0</v>
      </c>
      <c r="AP80" s="412">
        <v>0</v>
      </c>
      <c r="AQ80" s="8">
        <f t="shared" si="3"/>
        <v>72</v>
      </c>
      <c r="AR80" s="77">
        <f t="shared" si="4"/>
        <v>1</v>
      </c>
    </row>
    <row r="81" spans="1:44">
      <c r="A81" s="414" t="s">
        <v>851</v>
      </c>
      <c r="B81" s="74">
        <f>B80/$AQ$80</f>
        <v>0</v>
      </c>
      <c r="C81" s="74">
        <f t="shared" ref="C81:AQ81" si="5">C80/$AQ$80</f>
        <v>1</v>
      </c>
      <c r="D81" s="74">
        <f t="shared" si="5"/>
        <v>0</v>
      </c>
      <c r="E81" s="74">
        <f t="shared" si="5"/>
        <v>0</v>
      </c>
      <c r="F81" s="74">
        <f t="shared" si="5"/>
        <v>0</v>
      </c>
      <c r="G81" s="74">
        <f t="shared" si="5"/>
        <v>0</v>
      </c>
      <c r="H81" s="74">
        <f t="shared" si="5"/>
        <v>0</v>
      </c>
      <c r="I81" s="74">
        <f t="shared" si="5"/>
        <v>0</v>
      </c>
      <c r="J81" s="74">
        <f t="shared" si="5"/>
        <v>0</v>
      </c>
      <c r="K81" s="74">
        <f t="shared" si="5"/>
        <v>0</v>
      </c>
      <c r="L81" s="74">
        <f t="shared" si="5"/>
        <v>0</v>
      </c>
      <c r="M81" s="74">
        <f t="shared" si="5"/>
        <v>0</v>
      </c>
      <c r="N81" s="74">
        <f t="shared" si="5"/>
        <v>0</v>
      </c>
      <c r="O81" s="74">
        <f t="shared" si="5"/>
        <v>0</v>
      </c>
      <c r="P81" s="74">
        <f t="shared" si="5"/>
        <v>0</v>
      </c>
      <c r="Q81" s="74">
        <f t="shared" si="5"/>
        <v>0</v>
      </c>
      <c r="R81" s="74">
        <f t="shared" si="5"/>
        <v>0</v>
      </c>
      <c r="S81" s="74">
        <f t="shared" si="5"/>
        <v>0</v>
      </c>
      <c r="T81" s="74">
        <f t="shared" si="5"/>
        <v>0</v>
      </c>
      <c r="U81" s="74">
        <f t="shared" si="5"/>
        <v>0</v>
      </c>
      <c r="V81" s="74">
        <f t="shared" si="5"/>
        <v>0</v>
      </c>
      <c r="W81" s="74">
        <f t="shared" si="5"/>
        <v>0</v>
      </c>
      <c r="X81" s="74">
        <f t="shared" si="5"/>
        <v>0</v>
      </c>
      <c r="Y81" s="74">
        <f t="shared" si="5"/>
        <v>0</v>
      </c>
      <c r="Z81" s="74">
        <f t="shared" si="5"/>
        <v>0</v>
      </c>
      <c r="AA81" s="74">
        <f t="shared" si="5"/>
        <v>0</v>
      </c>
      <c r="AB81" s="74">
        <f t="shared" si="5"/>
        <v>0</v>
      </c>
      <c r="AC81" s="74">
        <f t="shared" si="5"/>
        <v>0</v>
      </c>
      <c r="AD81" s="74">
        <f t="shared" si="5"/>
        <v>0</v>
      </c>
      <c r="AE81" s="74">
        <f t="shared" si="5"/>
        <v>0</v>
      </c>
      <c r="AF81" s="74">
        <f t="shared" si="5"/>
        <v>0</v>
      </c>
      <c r="AG81" s="74">
        <f t="shared" si="5"/>
        <v>0</v>
      </c>
      <c r="AH81" s="74">
        <f t="shared" si="5"/>
        <v>0</v>
      </c>
      <c r="AI81" s="74">
        <f t="shared" si="5"/>
        <v>0</v>
      </c>
      <c r="AJ81" s="74">
        <f t="shared" si="5"/>
        <v>0</v>
      </c>
      <c r="AK81" s="74">
        <f t="shared" si="5"/>
        <v>0</v>
      </c>
      <c r="AL81" s="74">
        <f t="shared" si="5"/>
        <v>0</v>
      </c>
      <c r="AM81" s="74">
        <f t="shared" si="5"/>
        <v>0</v>
      </c>
      <c r="AN81" s="74">
        <f t="shared" si="5"/>
        <v>0</v>
      </c>
      <c r="AO81" s="74">
        <f t="shared" si="5"/>
        <v>0</v>
      </c>
      <c r="AP81" s="74">
        <f t="shared" si="5"/>
        <v>0</v>
      </c>
      <c r="AQ81" s="74">
        <f t="shared" si="5"/>
        <v>1</v>
      </c>
      <c r="AR81" s="410"/>
    </row>
    <row r="82" spans="1:44" ht="15.75" thickBot="1">
      <c r="A82" s="415"/>
      <c r="B82" s="416"/>
      <c r="C82" s="416"/>
      <c r="D82" s="417"/>
      <c r="E82" s="417"/>
      <c r="F82" s="417"/>
      <c r="G82" s="417"/>
      <c r="H82" s="417"/>
      <c r="I82" s="416"/>
      <c r="J82" s="416"/>
      <c r="K82" s="416"/>
      <c r="L82" s="416"/>
      <c r="M82" s="416"/>
      <c r="N82" s="416"/>
      <c r="O82" s="416"/>
      <c r="P82" s="416"/>
      <c r="Q82" s="416"/>
      <c r="R82" s="418"/>
      <c r="S82" s="419"/>
      <c r="T82" s="419"/>
      <c r="U82" s="419"/>
      <c r="V82" s="419"/>
      <c r="W82" s="419"/>
      <c r="X82" s="418"/>
      <c r="Y82" s="418"/>
      <c r="Z82" s="418"/>
      <c r="AA82" s="418"/>
      <c r="AB82" s="418"/>
      <c r="AC82" s="418"/>
      <c r="AD82" s="418"/>
      <c r="AE82" s="418"/>
      <c r="AF82" s="418"/>
      <c r="AG82" s="418"/>
      <c r="AH82" s="418"/>
      <c r="AI82" s="418"/>
      <c r="AJ82" s="418"/>
      <c r="AK82" s="418"/>
      <c r="AL82" s="418"/>
      <c r="AM82" s="418"/>
      <c r="AN82" s="418"/>
      <c r="AO82" s="418"/>
      <c r="AP82" s="418"/>
      <c r="AQ82" s="418"/>
      <c r="AR82" s="420"/>
    </row>
    <row r="83" spans="1:44" ht="15.75" thickTop="1">
      <c r="A83" s="755" t="s">
        <v>856</v>
      </c>
      <c r="B83" s="756"/>
      <c r="C83" s="756"/>
      <c r="D83" s="756"/>
      <c r="E83" s="756"/>
      <c r="F83" s="756"/>
      <c r="G83" s="756"/>
      <c r="H83" s="756"/>
      <c r="I83" s="756"/>
      <c r="J83" s="756"/>
      <c r="K83" s="756"/>
      <c r="L83" s="756"/>
      <c r="M83" s="756"/>
      <c r="N83" s="756"/>
      <c r="O83" s="756"/>
      <c r="P83" s="756"/>
      <c r="Q83" s="756"/>
      <c r="R83" s="756"/>
      <c r="S83" s="421"/>
      <c r="T83" s="421"/>
      <c r="U83" s="421"/>
      <c r="V83" s="421"/>
      <c r="W83" s="421"/>
      <c r="X83" s="421"/>
      <c r="Y83" s="421"/>
      <c r="Z83" s="421"/>
      <c r="AA83" s="421"/>
      <c r="AB83" s="421"/>
      <c r="AC83" s="421"/>
      <c r="AD83" s="421"/>
      <c r="AE83" s="421"/>
      <c r="AF83" s="421"/>
      <c r="AG83" s="421"/>
      <c r="AH83" s="421"/>
      <c r="AI83" s="421"/>
      <c r="AJ83" s="421"/>
      <c r="AK83" s="421"/>
      <c r="AL83" s="421"/>
      <c r="AM83" s="421"/>
      <c r="AN83" s="421"/>
      <c r="AO83" s="421"/>
      <c r="AP83" s="421"/>
      <c r="AQ83" s="421"/>
    </row>
    <row r="84" spans="1:44">
      <c r="A84" s="404"/>
      <c r="B84" s="404"/>
      <c r="C84" s="404"/>
      <c r="D84" s="404"/>
      <c r="E84" s="404"/>
      <c r="F84" s="404"/>
      <c r="G84" s="404"/>
      <c r="H84" s="404"/>
      <c r="I84" s="404"/>
      <c r="J84" s="404"/>
      <c r="K84" s="404"/>
      <c r="L84" s="404"/>
      <c r="M84" s="404"/>
      <c r="N84" s="404"/>
      <c r="O84" s="404"/>
      <c r="P84" s="404"/>
      <c r="Q84" s="404"/>
      <c r="R84" s="404"/>
      <c r="S84" s="404"/>
      <c r="T84" s="404"/>
      <c r="U84" s="404"/>
      <c r="V84" s="404"/>
      <c r="W84" s="404"/>
      <c r="X84" s="404"/>
      <c r="Y84" s="404"/>
      <c r="Z84" s="404"/>
      <c r="AA84" s="404"/>
      <c r="AB84" s="404"/>
      <c r="AC84" s="404"/>
      <c r="AD84" s="404"/>
      <c r="AE84" s="404"/>
      <c r="AF84" s="404"/>
      <c r="AG84" s="404"/>
      <c r="AH84" s="404"/>
      <c r="AI84" s="404"/>
      <c r="AJ84" s="404"/>
      <c r="AK84" s="404"/>
      <c r="AL84" s="404"/>
      <c r="AM84" s="404"/>
      <c r="AN84" s="404"/>
      <c r="AO84" s="404"/>
      <c r="AP84" s="404"/>
      <c r="AQ84" s="404"/>
      <c r="AR84" s="404"/>
    </row>
    <row r="85" spans="1:44" ht="30" customHeight="1">
      <c r="A85" s="705" t="s">
        <v>908</v>
      </c>
      <c r="B85" s="705"/>
      <c r="C85" s="705"/>
      <c r="D85" s="705"/>
      <c r="E85" s="705"/>
      <c r="F85" s="705"/>
      <c r="G85" s="705"/>
      <c r="H85" s="705"/>
      <c r="I85" s="705"/>
      <c r="J85" s="705"/>
      <c r="K85" s="705"/>
      <c r="L85" s="705"/>
      <c r="M85" s="705"/>
      <c r="N85" s="705"/>
      <c r="O85" s="705"/>
      <c r="P85" s="705"/>
      <c r="Q85" s="705"/>
      <c r="R85" s="705"/>
      <c r="S85" s="705"/>
      <c r="T85" s="705"/>
      <c r="U85" s="705"/>
      <c r="V85" s="705"/>
      <c r="W85" s="705"/>
      <c r="X85" s="705"/>
      <c r="Y85" s="705"/>
      <c r="Z85" s="705"/>
      <c r="AA85" s="705"/>
      <c r="AB85" s="705"/>
      <c r="AC85" s="705"/>
      <c r="AD85" s="705"/>
      <c r="AE85" s="705"/>
      <c r="AF85" s="705"/>
      <c r="AG85" s="705"/>
      <c r="AH85" s="705"/>
      <c r="AI85" s="705"/>
      <c r="AJ85" s="705"/>
      <c r="AK85" s="705"/>
      <c r="AL85" s="705"/>
      <c r="AM85" s="705"/>
      <c r="AN85" s="705"/>
      <c r="AO85" s="705"/>
      <c r="AP85" s="705"/>
      <c r="AQ85" s="705"/>
      <c r="AR85" s="705"/>
    </row>
    <row r="86" spans="1:44" ht="18">
      <c r="A86" s="706" t="s">
        <v>953</v>
      </c>
      <c r="B86" s="706"/>
      <c r="C86" s="706"/>
      <c r="D86" s="706"/>
      <c r="E86" s="706"/>
      <c r="F86" s="706"/>
      <c r="G86" s="706"/>
      <c r="H86" s="706"/>
      <c r="I86" s="706"/>
      <c r="J86" s="706"/>
      <c r="K86" s="706"/>
      <c r="L86" s="706"/>
      <c r="M86" s="706"/>
      <c r="N86" s="706"/>
      <c r="O86" s="706"/>
      <c r="P86" s="706"/>
      <c r="Q86" s="706"/>
      <c r="R86" s="706"/>
      <c r="S86" s="706"/>
      <c r="T86" s="706"/>
      <c r="U86" s="706"/>
      <c r="V86" s="706"/>
      <c r="W86" s="706"/>
      <c r="X86" s="706"/>
      <c r="Y86" s="706"/>
      <c r="Z86" s="706"/>
      <c r="AA86" s="706"/>
      <c r="AB86" s="706"/>
      <c r="AC86" s="706"/>
      <c r="AD86" s="706"/>
      <c r="AE86" s="706"/>
      <c r="AF86" s="706"/>
      <c r="AG86" s="706"/>
      <c r="AH86" s="706"/>
      <c r="AI86" s="706"/>
      <c r="AJ86" s="706"/>
      <c r="AK86" s="706"/>
      <c r="AL86" s="706"/>
      <c r="AM86" s="706"/>
      <c r="AN86" s="706"/>
      <c r="AO86" s="706"/>
      <c r="AP86" s="706"/>
      <c r="AQ86" s="706"/>
      <c r="AR86" s="706"/>
    </row>
    <row r="87" spans="1:44" ht="18">
      <c r="A87" s="706" t="s">
        <v>2</v>
      </c>
      <c r="B87" s="706"/>
      <c r="C87" s="706"/>
      <c r="D87" s="706"/>
      <c r="E87" s="706"/>
      <c r="F87" s="706"/>
      <c r="G87" s="706"/>
      <c r="H87" s="706"/>
      <c r="I87" s="706"/>
      <c r="J87" s="706"/>
      <c r="K87" s="706"/>
      <c r="L87" s="706"/>
      <c r="M87" s="706"/>
      <c r="N87" s="706"/>
      <c r="O87" s="706"/>
      <c r="P87" s="706"/>
      <c r="Q87" s="706"/>
      <c r="R87" s="706"/>
      <c r="S87" s="706"/>
      <c r="T87" s="706"/>
      <c r="U87" s="706"/>
      <c r="V87" s="706"/>
      <c r="W87" s="706"/>
      <c r="X87" s="706"/>
      <c r="Y87" s="706"/>
      <c r="Z87" s="706"/>
      <c r="AA87" s="706"/>
      <c r="AB87" s="706"/>
      <c r="AC87" s="706"/>
      <c r="AD87" s="706"/>
      <c r="AE87" s="706"/>
      <c r="AF87" s="706"/>
      <c r="AG87" s="706"/>
      <c r="AH87" s="706"/>
      <c r="AI87" s="706"/>
      <c r="AJ87" s="706"/>
      <c r="AK87" s="706"/>
      <c r="AL87" s="706"/>
      <c r="AM87" s="706"/>
      <c r="AN87" s="706"/>
      <c r="AO87" s="706"/>
      <c r="AP87" s="706"/>
      <c r="AQ87" s="706"/>
      <c r="AR87" s="706"/>
    </row>
    <row r="88" spans="1:44" ht="30" customHeight="1">
      <c r="A88" s="707" t="s">
        <v>3</v>
      </c>
      <c r="B88" s="707"/>
      <c r="C88" s="707"/>
      <c r="D88" s="707"/>
      <c r="E88" s="707"/>
      <c r="F88" s="707"/>
      <c r="G88" s="707"/>
      <c r="H88" s="707"/>
      <c r="I88" s="707"/>
      <c r="J88" s="707"/>
      <c r="K88" s="707"/>
      <c r="L88" s="707"/>
      <c r="M88" s="707"/>
      <c r="N88" s="707"/>
      <c r="O88" s="707"/>
      <c r="P88" s="707"/>
      <c r="Q88" s="707"/>
      <c r="R88" s="707"/>
      <c r="S88" s="707"/>
      <c r="T88" s="707"/>
      <c r="U88" s="707"/>
      <c r="V88" s="707"/>
      <c r="W88" s="707"/>
      <c r="X88" s="707"/>
      <c r="Y88" s="707"/>
      <c r="Z88" s="707"/>
      <c r="AA88" s="707"/>
      <c r="AB88" s="707"/>
      <c r="AC88" s="707"/>
      <c r="AD88" s="707"/>
      <c r="AE88" s="707"/>
      <c r="AF88" s="707"/>
      <c r="AG88" s="707"/>
      <c r="AH88" s="707"/>
      <c r="AI88" s="707"/>
      <c r="AJ88" s="707"/>
      <c r="AK88" s="707"/>
      <c r="AL88" s="707"/>
      <c r="AM88" s="707"/>
      <c r="AN88" s="707"/>
      <c r="AO88" s="707"/>
      <c r="AP88" s="707"/>
      <c r="AQ88" s="707"/>
      <c r="AR88" s="707"/>
    </row>
    <row r="89" spans="1:44">
      <c r="A89" s="397"/>
      <c r="B89" s="48"/>
      <c r="C89" s="48"/>
      <c r="D89" s="48"/>
      <c r="E89" s="48"/>
      <c r="F89" s="48"/>
      <c r="G89" s="48"/>
      <c r="H89" s="48"/>
      <c r="I89" s="48"/>
      <c r="J89" s="48"/>
      <c r="K89" s="48"/>
      <c r="L89" s="48"/>
      <c r="M89" s="48"/>
      <c r="N89" s="48"/>
      <c r="O89" s="48"/>
      <c r="P89" s="48"/>
      <c r="Q89" s="259"/>
      <c r="R89" s="243"/>
      <c r="S89" s="48"/>
      <c r="T89" s="48"/>
      <c r="U89" s="48"/>
      <c r="V89" s="48"/>
      <c r="W89" s="48"/>
      <c r="X89" s="48"/>
      <c r="Y89" s="48"/>
      <c r="Z89" s="48"/>
    </row>
    <row r="90" spans="1:44" ht="30" customHeight="1">
      <c r="A90" s="23" t="s">
        <v>835</v>
      </c>
      <c r="B90" s="244" t="s">
        <v>909</v>
      </c>
      <c r="C90" s="244" t="s">
        <v>911</v>
      </c>
      <c r="D90" s="244" t="s">
        <v>910</v>
      </c>
      <c r="E90" s="244" t="s">
        <v>919</v>
      </c>
      <c r="F90" s="244" t="s">
        <v>916</v>
      </c>
      <c r="G90" s="244" t="s">
        <v>912</v>
      </c>
      <c r="H90" s="244" t="s">
        <v>917</v>
      </c>
      <c r="I90" s="244" t="s">
        <v>913</v>
      </c>
      <c r="J90" s="244" t="s">
        <v>914</v>
      </c>
      <c r="K90" s="244" t="s">
        <v>915</v>
      </c>
      <c r="L90" s="244" t="s">
        <v>927</v>
      </c>
      <c r="M90" s="244" t="s">
        <v>925</v>
      </c>
      <c r="N90" s="244" t="s">
        <v>918</v>
      </c>
      <c r="O90" s="244" t="s">
        <v>923</v>
      </c>
      <c r="P90" s="244" t="s">
        <v>926</v>
      </c>
      <c r="Q90" s="244" t="s">
        <v>924</v>
      </c>
      <c r="R90" s="244" t="s">
        <v>930</v>
      </c>
      <c r="S90" s="244" t="s">
        <v>928</v>
      </c>
      <c r="T90" s="244" t="s">
        <v>929</v>
      </c>
      <c r="U90" s="244" t="s">
        <v>920</v>
      </c>
      <c r="V90" s="244" t="s">
        <v>921</v>
      </c>
      <c r="W90" s="244" t="s">
        <v>922</v>
      </c>
      <c r="X90" s="244" t="s">
        <v>931</v>
      </c>
      <c r="Y90" s="244" t="s">
        <v>932</v>
      </c>
      <c r="Z90" s="244" t="s">
        <v>933</v>
      </c>
      <c r="AA90" s="244" t="s">
        <v>934</v>
      </c>
      <c r="AB90" s="244" t="s">
        <v>935</v>
      </c>
      <c r="AC90" s="244" t="s">
        <v>936</v>
      </c>
      <c r="AD90" s="244" t="s">
        <v>937</v>
      </c>
      <c r="AE90" s="244" t="s">
        <v>938</v>
      </c>
      <c r="AF90" s="244" t="s">
        <v>939</v>
      </c>
      <c r="AG90" s="244" t="s">
        <v>940</v>
      </c>
      <c r="AH90" s="244" t="s">
        <v>941</v>
      </c>
      <c r="AI90" s="244" t="s">
        <v>942</v>
      </c>
      <c r="AJ90" s="244" t="s">
        <v>943</v>
      </c>
      <c r="AK90" s="244" t="s">
        <v>944</v>
      </c>
      <c r="AL90" s="244" t="s">
        <v>945</v>
      </c>
      <c r="AM90" s="244" t="s">
        <v>946</v>
      </c>
      <c r="AN90" s="244" t="s">
        <v>947</v>
      </c>
      <c r="AO90" s="244" t="s">
        <v>948</v>
      </c>
      <c r="AP90" s="244" t="s">
        <v>949</v>
      </c>
      <c r="AQ90" s="245" t="s">
        <v>335</v>
      </c>
      <c r="AR90" s="398" t="s">
        <v>704</v>
      </c>
    </row>
    <row r="91" spans="1:44">
      <c r="A91" s="40" t="s">
        <v>837</v>
      </c>
      <c r="B91" s="10">
        <v>0</v>
      </c>
      <c r="C91" s="10">
        <v>0</v>
      </c>
      <c r="D91" s="10">
        <v>0</v>
      </c>
      <c r="E91" s="10">
        <v>0</v>
      </c>
      <c r="F91" s="10">
        <v>0</v>
      </c>
      <c r="G91" s="10">
        <v>0</v>
      </c>
      <c r="H91" s="10">
        <v>0</v>
      </c>
      <c r="I91" s="10">
        <v>0</v>
      </c>
      <c r="J91" s="10">
        <v>0</v>
      </c>
      <c r="K91" s="10">
        <v>0</v>
      </c>
      <c r="L91" s="10">
        <v>0</v>
      </c>
      <c r="M91" s="10">
        <v>0</v>
      </c>
      <c r="N91" s="10">
        <v>0</v>
      </c>
      <c r="O91" s="10">
        <v>0</v>
      </c>
      <c r="P91" s="10">
        <v>0</v>
      </c>
      <c r="Q91" s="10">
        <v>0</v>
      </c>
      <c r="R91" s="10">
        <v>0</v>
      </c>
      <c r="S91" s="10">
        <v>0</v>
      </c>
      <c r="T91" s="10">
        <v>0</v>
      </c>
      <c r="U91" s="10">
        <v>0</v>
      </c>
      <c r="V91" s="10">
        <v>0</v>
      </c>
      <c r="W91" s="10">
        <v>0</v>
      </c>
      <c r="X91" s="10">
        <v>0</v>
      </c>
      <c r="Y91" s="10">
        <v>0</v>
      </c>
      <c r="Z91" s="10">
        <v>0</v>
      </c>
      <c r="AA91" s="10">
        <v>0</v>
      </c>
      <c r="AB91" s="10">
        <v>0</v>
      </c>
      <c r="AC91" s="10">
        <v>0</v>
      </c>
      <c r="AD91" s="10">
        <v>0</v>
      </c>
      <c r="AE91" s="10">
        <v>0</v>
      </c>
      <c r="AF91" s="10">
        <v>0</v>
      </c>
      <c r="AG91" s="10">
        <v>0</v>
      </c>
      <c r="AH91" s="10">
        <v>0</v>
      </c>
      <c r="AI91" s="10">
        <v>0</v>
      </c>
      <c r="AJ91" s="10">
        <v>0</v>
      </c>
      <c r="AK91" s="10">
        <v>0</v>
      </c>
      <c r="AL91" s="10">
        <v>0</v>
      </c>
      <c r="AM91" s="10">
        <v>0</v>
      </c>
      <c r="AN91" s="10">
        <v>0</v>
      </c>
      <c r="AO91" s="10">
        <v>0</v>
      </c>
      <c r="AP91" s="10">
        <v>0</v>
      </c>
      <c r="AQ91" s="10">
        <v>0</v>
      </c>
      <c r="AR91" s="74">
        <f>AQ91/$AQ$105</f>
        <v>0</v>
      </c>
    </row>
    <row r="92" spans="1:44">
      <c r="A92" s="40" t="s">
        <v>838</v>
      </c>
      <c r="B92" s="10">
        <v>13012.830109999999</v>
      </c>
      <c r="C92" s="10">
        <v>9050.0110800000002</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22062.841190000003</v>
      </c>
      <c r="AR92" s="74">
        <v>9.2949668748563332E-3</v>
      </c>
    </row>
    <row r="93" spans="1:44">
      <c r="A93" s="40" t="s">
        <v>839</v>
      </c>
      <c r="B93" s="10">
        <v>3570.9107100000001</v>
      </c>
      <c r="C93" s="10">
        <v>28604.237929999999</v>
      </c>
      <c r="D93" s="10">
        <v>0</v>
      </c>
      <c r="E93" s="10">
        <v>0</v>
      </c>
      <c r="F93" s="10">
        <v>0</v>
      </c>
      <c r="G93" s="10">
        <v>0</v>
      </c>
      <c r="H93" s="10">
        <v>0</v>
      </c>
      <c r="I93" s="10">
        <v>0</v>
      </c>
      <c r="J93" s="10">
        <v>0</v>
      </c>
      <c r="K93" s="10">
        <v>0</v>
      </c>
      <c r="L93" s="10">
        <v>0</v>
      </c>
      <c r="M93" s="10">
        <v>0</v>
      </c>
      <c r="N93" s="10">
        <v>0</v>
      </c>
      <c r="O93" s="10">
        <v>0</v>
      </c>
      <c r="P93" s="10">
        <v>0</v>
      </c>
      <c r="Q93" s="10">
        <v>0</v>
      </c>
      <c r="R93" s="10">
        <v>0</v>
      </c>
      <c r="S93" s="10">
        <v>0</v>
      </c>
      <c r="T93" s="10">
        <v>0</v>
      </c>
      <c r="U93" s="10">
        <v>0</v>
      </c>
      <c r="V93" s="10">
        <v>0</v>
      </c>
      <c r="W93" s="10">
        <v>0</v>
      </c>
      <c r="X93" s="10">
        <v>0</v>
      </c>
      <c r="Y93" s="10">
        <v>0</v>
      </c>
      <c r="Z93" s="10">
        <v>0</v>
      </c>
      <c r="AA93" s="10">
        <v>3505.1482999999998</v>
      </c>
      <c r="AB93" s="10">
        <v>0</v>
      </c>
      <c r="AC93" s="10">
        <v>0</v>
      </c>
      <c r="AD93" s="10">
        <v>0</v>
      </c>
      <c r="AE93" s="10">
        <v>0</v>
      </c>
      <c r="AF93" s="10">
        <v>0</v>
      </c>
      <c r="AG93" s="10">
        <v>0</v>
      </c>
      <c r="AH93" s="10">
        <v>0</v>
      </c>
      <c r="AI93" s="10">
        <v>0</v>
      </c>
      <c r="AJ93" s="10">
        <v>0</v>
      </c>
      <c r="AK93" s="10">
        <v>0</v>
      </c>
      <c r="AL93" s="10">
        <v>0</v>
      </c>
      <c r="AM93" s="10">
        <v>0</v>
      </c>
      <c r="AN93" s="10">
        <v>0</v>
      </c>
      <c r="AO93" s="10">
        <v>0</v>
      </c>
      <c r="AP93" s="10">
        <v>0</v>
      </c>
      <c r="AQ93" s="10">
        <v>35680.29694</v>
      </c>
      <c r="AR93" s="74">
        <v>1.503193425027494E-2</v>
      </c>
    </row>
    <row r="94" spans="1:44">
      <c r="A94" s="40" t="s">
        <v>840</v>
      </c>
      <c r="B94" s="10">
        <v>6030.6577400000006</v>
      </c>
      <c r="C94" s="10">
        <v>8816.5453699999998</v>
      </c>
      <c r="D94" s="10">
        <v>0</v>
      </c>
      <c r="E94" s="10">
        <v>0</v>
      </c>
      <c r="F94" s="10">
        <v>0</v>
      </c>
      <c r="G94" s="10">
        <v>4867.9637699999994</v>
      </c>
      <c r="H94" s="10">
        <v>0</v>
      </c>
      <c r="I94" s="10">
        <v>0</v>
      </c>
      <c r="J94" s="10">
        <v>0</v>
      </c>
      <c r="K94" s="10">
        <v>0</v>
      </c>
      <c r="L94" s="10">
        <v>0</v>
      </c>
      <c r="M94" s="10">
        <v>0</v>
      </c>
      <c r="N94" s="10">
        <v>1471.2052800000001</v>
      </c>
      <c r="O94" s="10">
        <v>0</v>
      </c>
      <c r="P94" s="10">
        <v>0</v>
      </c>
      <c r="Q94" s="10">
        <v>2234.30429</v>
      </c>
      <c r="R94" s="10">
        <v>0</v>
      </c>
      <c r="S94" s="10">
        <v>0</v>
      </c>
      <c r="T94" s="10">
        <v>0</v>
      </c>
      <c r="U94" s="10">
        <v>0</v>
      </c>
      <c r="V94" s="10">
        <v>0</v>
      </c>
      <c r="W94" s="10">
        <v>0</v>
      </c>
      <c r="X94" s="10">
        <v>0</v>
      </c>
      <c r="Y94" s="10">
        <v>0</v>
      </c>
      <c r="Z94" s="10">
        <v>1614.8191200000001</v>
      </c>
      <c r="AA94" s="10">
        <v>0</v>
      </c>
      <c r="AB94" s="10">
        <v>1375.11114</v>
      </c>
      <c r="AC94" s="10">
        <v>0</v>
      </c>
      <c r="AD94" s="10">
        <v>0</v>
      </c>
      <c r="AE94" s="10">
        <v>0</v>
      </c>
      <c r="AF94" s="10">
        <v>0</v>
      </c>
      <c r="AG94" s="10">
        <v>0</v>
      </c>
      <c r="AH94" s="10">
        <v>0</v>
      </c>
      <c r="AI94" s="10">
        <v>0</v>
      </c>
      <c r="AJ94" s="10">
        <v>0</v>
      </c>
      <c r="AK94" s="10">
        <v>0</v>
      </c>
      <c r="AL94" s="10">
        <v>0</v>
      </c>
      <c r="AM94" s="10">
        <v>0</v>
      </c>
      <c r="AN94" s="10">
        <v>0</v>
      </c>
      <c r="AO94" s="10">
        <v>0</v>
      </c>
      <c r="AP94" s="10">
        <v>0</v>
      </c>
      <c r="AQ94" s="10">
        <v>26410.60671</v>
      </c>
      <c r="AR94" s="74">
        <v>1.1126659182298559E-2</v>
      </c>
    </row>
    <row r="95" spans="1:44">
      <c r="A95" s="40" t="s">
        <v>841</v>
      </c>
      <c r="B95" s="10">
        <v>24915.920489999997</v>
      </c>
      <c r="C95" s="10">
        <v>11686.70341</v>
      </c>
      <c r="D95" s="10">
        <v>2870.2468199999998</v>
      </c>
      <c r="E95" s="10">
        <v>1061.12318</v>
      </c>
      <c r="F95" s="10">
        <v>1673.1194699999999</v>
      </c>
      <c r="G95" s="10">
        <v>2646.42319</v>
      </c>
      <c r="H95" s="10">
        <v>0</v>
      </c>
      <c r="I95" s="10">
        <v>0</v>
      </c>
      <c r="J95" s="10">
        <v>1000.1666700000001</v>
      </c>
      <c r="K95" s="10">
        <v>0</v>
      </c>
      <c r="L95" s="10">
        <v>0</v>
      </c>
      <c r="M95" s="10">
        <v>0</v>
      </c>
      <c r="N95" s="10">
        <v>0</v>
      </c>
      <c r="O95" s="10">
        <v>0</v>
      </c>
      <c r="P95" s="10">
        <v>0</v>
      </c>
      <c r="Q95" s="10">
        <v>0</v>
      </c>
      <c r="R95" s="10">
        <v>789.89161000000001</v>
      </c>
      <c r="S95" s="10">
        <v>0</v>
      </c>
      <c r="T95" s="10">
        <v>0</v>
      </c>
      <c r="U95" s="10">
        <v>0</v>
      </c>
      <c r="V95" s="10">
        <v>1171.9414199999999</v>
      </c>
      <c r="W95" s="10">
        <v>0</v>
      </c>
      <c r="X95" s="10">
        <v>1594.83032</v>
      </c>
      <c r="Y95" s="10">
        <v>0</v>
      </c>
      <c r="Z95" s="10">
        <v>0</v>
      </c>
      <c r="AA95" s="10">
        <v>950.71531999999991</v>
      </c>
      <c r="AB95" s="10">
        <v>5648.8752599999998</v>
      </c>
      <c r="AC95" s="10">
        <v>3210.91752</v>
      </c>
      <c r="AD95" s="10">
        <v>2167.4548999999997</v>
      </c>
      <c r="AE95" s="10">
        <v>1223.3671399999998</v>
      </c>
      <c r="AF95" s="10">
        <v>0</v>
      </c>
      <c r="AG95" s="10">
        <v>1954.8108</v>
      </c>
      <c r="AH95" s="10">
        <v>1093.87618</v>
      </c>
      <c r="AI95" s="10">
        <v>0</v>
      </c>
      <c r="AJ95" s="10">
        <v>1109.1809900000001</v>
      </c>
      <c r="AK95" s="10">
        <v>1106.11167</v>
      </c>
      <c r="AL95" s="10">
        <v>0</v>
      </c>
      <c r="AM95" s="10">
        <v>0</v>
      </c>
      <c r="AN95" s="10">
        <v>2367.6025299999997</v>
      </c>
      <c r="AO95" s="10">
        <v>2025.7809399999999</v>
      </c>
      <c r="AP95" s="10">
        <v>0</v>
      </c>
      <c r="AQ95" s="10">
        <v>72269.059829999998</v>
      </c>
      <c r="AR95" s="74">
        <v>3.044660075336654E-2</v>
      </c>
    </row>
    <row r="96" spans="1:44">
      <c r="A96" s="40" t="s">
        <v>842</v>
      </c>
      <c r="B96" s="10">
        <v>26307.138280000003</v>
      </c>
      <c r="C96" s="10">
        <v>20526.858329999999</v>
      </c>
      <c r="D96" s="10">
        <v>6326.9864200000002</v>
      </c>
      <c r="E96" s="10">
        <v>2589.0360499999997</v>
      </c>
      <c r="F96" s="10">
        <v>2789.8767799999996</v>
      </c>
      <c r="G96" s="10">
        <v>4808.5504299999993</v>
      </c>
      <c r="H96" s="10">
        <v>2208.7064100000002</v>
      </c>
      <c r="I96" s="10">
        <v>907.17620999999997</v>
      </c>
      <c r="J96" s="10">
        <v>601.91281000000004</v>
      </c>
      <c r="K96" s="10">
        <v>0</v>
      </c>
      <c r="L96" s="10">
        <v>0</v>
      </c>
      <c r="M96" s="10">
        <v>0</v>
      </c>
      <c r="N96" s="10">
        <v>3837.5730099999996</v>
      </c>
      <c r="O96" s="10">
        <v>2668.5893999999998</v>
      </c>
      <c r="P96" s="10">
        <v>1415.37094</v>
      </c>
      <c r="Q96" s="10">
        <v>0</v>
      </c>
      <c r="R96" s="10">
        <v>1313.2636499999999</v>
      </c>
      <c r="S96" s="10">
        <v>1153.9807599999999</v>
      </c>
      <c r="T96" s="10">
        <v>834.81471999999997</v>
      </c>
      <c r="U96" s="10">
        <v>1747.96804</v>
      </c>
      <c r="V96" s="10">
        <v>2994.6184900000003</v>
      </c>
      <c r="W96" s="10">
        <v>1769.67923</v>
      </c>
      <c r="X96" s="10">
        <v>1371.5844299999999</v>
      </c>
      <c r="Y96" s="10">
        <v>715.41121999999996</v>
      </c>
      <c r="Z96" s="10">
        <v>3464.8650400000001</v>
      </c>
      <c r="AA96" s="10">
        <v>1020.32676</v>
      </c>
      <c r="AB96" s="10">
        <v>5109.5857699999997</v>
      </c>
      <c r="AC96" s="10">
        <v>7465.0955000000004</v>
      </c>
      <c r="AD96" s="10">
        <v>3718.17533</v>
      </c>
      <c r="AE96" s="10">
        <v>4293.7257499999996</v>
      </c>
      <c r="AF96" s="10">
        <v>376.54285999999996</v>
      </c>
      <c r="AG96" s="10">
        <v>348.41958</v>
      </c>
      <c r="AH96" s="10">
        <v>564.89641000000006</v>
      </c>
      <c r="AI96" s="10">
        <v>0</v>
      </c>
      <c r="AJ96" s="10">
        <v>379.79930000000002</v>
      </c>
      <c r="AK96" s="10">
        <v>518.64598000000001</v>
      </c>
      <c r="AL96" s="10">
        <v>1299.75171</v>
      </c>
      <c r="AM96" s="10">
        <v>569.58082999999999</v>
      </c>
      <c r="AN96" s="10">
        <v>2174.77547</v>
      </c>
      <c r="AO96" s="10">
        <v>573.31358999999998</v>
      </c>
      <c r="AP96" s="10">
        <v>0</v>
      </c>
      <c r="AQ96" s="10">
        <v>118766.59548999999</v>
      </c>
      <c r="AR96" s="74">
        <v>5.0035784666725931E-2</v>
      </c>
    </row>
    <row r="97" spans="1:44">
      <c r="A97" s="40" t="s">
        <v>843</v>
      </c>
      <c r="B97" s="10">
        <v>25543.5749</v>
      </c>
      <c r="C97" s="10">
        <v>15657.538430000001</v>
      </c>
      <c r="D97" s="10">
        <v>5112.28784</v>
      </c>
      <c r="E97" s="10">
        <v>2066.52745</v>
      </c>
      <c r="F97" s="10">
        <v>2897.5989399999999</v>
      </c>
      <c r="G97" s="10">
        <v>6697.6381300000003</v>
      </c>
      <c r="H97" s="10">
        <v>842.68035999999995</v>
      </c>
      <c r="I97" s="10">
        <v>1647.3266000000001</v>
      </c>
      <c r="J97" s="10">
        <v>1229.3160500000001</v>
      </c>
      <c r="K97" s="10">
        <v>2915.5445800000002</v>
      </c>
      <c r="L97" s="10">
        <v>472.28618999999998</v>
      </c>
      <c r="M97" s="10">
        <v>994.48212999999998</v>
      </c>
      <c r="N97" s="10">
        <v>4193.5784400000002</v>
      </c>
      <c r="O97" s="10">
        <v>4384.2978499999999</v>
      </c>
      <c r="P97" s="10">
        <v>1058.97632</v>
      </c>
      <c r="Q97" s="10">
        <v>517.47123999999997</v>
      </c>
      <c r="R97" s="10">
        <v>965.52794999999992</v>
      </c>
      <c r="S97" s="10">
        <v>3340.6204900000002</v>
      </c>
      <c r="T97" s="10">
        <v>0</v>
      </c>
      <c r="U97" s="10">
        <v>3823.7808999999997</v>
      </c>
      <c r="V97" s="10">
        <v>8100.9329000000007</v>
      </c>
      <c r="W97" s="10">
        <v>2287.67841</v>
      </c>
      <c r="X97" s="10">
        <v>1973.54153</v>
      </c>
      <c r="Y97" s="10">
        <v>220.49302</v>
      </c>
      <c r="Z97" s="10">
        <v>2490.13355</v>
      </c>
      <c r="AA97" s="10">
        <v>1929.75425</v>
      </c>
      <c r="AB97" s="10">
        <v>5268.0445</v>
      </c>
      <c r="AC97" s="10">
        <v>5315.6556100000007</v>
      </c>
      <c r="AD97" s="10">
        <v>2640.0255000000002</v>
      </c>
      <c r="AE97" s="10">
        <v>4130.3032800000001</v>
      </c>
      <c r="AF97" s="10">
        <v>726.92671999999993</v>
      </c>
      <c r="AG97" s="10">
        <v>1048.30934</v>
      </c>
      <c r="AH97" s="10">
        <v>660.62818000000004</v>
      </c>
      <c r="AI97" s="10">
        <v>0</v>
      </c>
      <c r="AJ97" s="10">
        <v>584.47885999999994</v>
      </c>
      <c r="AK97" s="10">
        <v>0</v>
      </c>
      <c r="AL97" s="10">
        <v>2451.1899600000002</v>
      </c>
      <c r="AM97" s="10">
        <v>249.22414999999998</v>
      </c>
      <c r="AN97" s="10">
        <v>5706.1447600000001</v>
      </c>
      <c r="AO97" s="10">
        <v>979.15701000000001</v>
      </c>
      <c r="AP97" s="10">
        <v>432.47762</v>
      </c>
      <c r="AQ97" s="10">
        <v>131556.15393999999</v>
      </c>
      <c r="AR97" s="74">
        <v>5.5423962966747897E-2</v>
      </c>
    </row>
    <row r="98" spans="1:44">
      <c r="A98" s="40" t="s">
        <v>844</v>
      </c>
      <c r="B98" s="10">
        <v>34709.722409999995</v>
      </c>
      <c r="C98" s="10">
        <v>15057.123529999999</v>
      </c>
      <c r="D98" s="10">
        <v>8093.3937800000003</v>
      </c>
      <c r="E98" s="10">
        <v>2757.6776800000002</v>
      </c>
      <c r="F98" s="10">
        <v>2757.7289700000001</v>
      </c>
      <c r="G98" s="10">
        <v>6620.6278899999998</v>
      </c>
      <c r="H98" s="10">
        <v>1897.58467</v>
      </c>
      <c r="I98" s="10">
        <v>2096.52738</v>
      </c>
      <c r="J98" s="10">
        <v>1760.1055800000001</v>
      </c>
      <c r="K98" s="10">
        <v>2702.1231400000001</v>
      </c>
      <c r="L98" s="10">
        <v>921.14043000000004</v>
      </c>
      <c r="M98" s="10">
        <v>757.82551999999998</v>
      </c>
      <c r="N98" s="10">
        <v>4690.0934699999998</v>
      </c>
      <c r="O98" s="10">
        <v>5003.3777900000005</v>
      </c>
      <c r="P98" s="10">
        <v>1760.7491699999998</v>
      </c>
      <c r="Q98" s="10">
        <v>1297.05944</v>
      </c>
      <c r="R98" s="10">
        <v>936.58132999999998</v>
      </c>
      <c r="S98" s="10">
        <v>4240.4047799999998</v>
      </c>
      <c r="T98" s="10">
        <v>832.41736000000003</v>
      </c>
      <c r="U98" s="10">
        <v>5598.8613499999992</v>
      </c>
      <c r="V98" s="10">
        <v>11687.57978</v>
      </c>
      <c r="W98" s="10">
        <v>1439.4165600000001</v>
      </c>
      <c r="X98" s="10">
        <v>3667.2561600000004</v>
      </c>
      <c r="Y98" s="10">
        <v>2676.1025499999996</v>
      </c>
      <c r="Z98" s="10">
        <v>3430.0390899999998</v>
      </c>
      <c r="AA98" s="10">
        <v>1377.3728999999998</v>
      </c>
      <c r="AB98" s="10">
        <v>4143.4584300000006</v>
      </c>
      <c r="AC98" s="10">
        <v>7598.9972199999993</v>
      </c>
      <c r="AD98" s="10">
        <v>2759.0904599999999</v>
      </c>
      <c r="AE98" s="10">
        <v>7380.9303799999998</v>
      </c>
      <c r="AF98" s="10">
        <v>877.81818999999996</v>
      </c>
      <c r="AG98" s="10">
        <v>2542.3445000000002</v>
      </c>
      <c r="AH98" s="10">
        <v>453.17154999999997</v>
      </c>
      <c r="AI98" s="10">
        <v>487.50173999999998</v>
      </c>
      <c r="AJ98" s="10">
        <v>473.86334999999997</v>
      </c>
      <c r="AK98" s="10">
        <v>0</v>
      </c>
      <c r="AL98" s="10">
        <v>2268.1373399999998</v>
      </c>
      <c r="AM98" s="10">
        <v>719.00171999999998</v>
      </c>
      <c r="AN98" s="10">
        <v>5621.9387500000003</v>
      </c>
      <c r="AO98" s="10">
        <v>1288.60419</v>
      </c>
      <c r="AP98" s="10">
        <v>317.74089000000004</v>
      </c>
      <c r="AQ98" s="10">
        <v>165701.49141999998</v>
      </c>
      <c r="AR98" s="74">
        <v>6.9809226318561485E-2</v>
      </c>
    </row>
    <row r="99" spans="1:44">
      <c r="A99" s="40" t="s">
        <v>845</v>
      </c>
      <c r="B99" s="10">
        <v>19806.580819999999</v>
      </c>
      <c r="C99" s="10">
        <v>9406.3297700000003</v>
      </c>
      <c r="D99" s="10">
        <v>5358.3872599999995</v>
      </c>
      <c r="E99" s="10">
        <v>1833.6415</v>
      </c>
      <c r="F99" s="10">
        <v>3166.8997300000001</v>
      </c>
      <c r="G99" s="10">
        <v>6240.8338700000004</v>
      </c>
      <c r="H99" s="10">
        <v>1781.5932499999999</v>
      </c>
      <c r="I99" s="10">
        <v>1548.7378799999999</v>
      </c>
      <c r="J99" s="10">
        <v>1963.6925200000001</v>
      </c>
      <c r="K99" s="10">
        <v>2411.39372</v>
      </c>
      <c r="L99" s="10">
        <v>587.38341000000003</v>
      </c>
      <c r="M99" s="10">
        <v>467.22480000000002</v>
      </c>
      <c r="N99" s="10">
        <v>3712.1549100000002</v>
      </c>
      <c r="O99" s="10">
        <v>4391.7095399999998</v>
      </c>
      <c r="P99" s="10">
        <v>1589.5723600000001</v>
      </c>
      <c r="Q99" s="10">
        <v>809.47199999999998</v>
      </c>
      <c r="R99" s="10">
        <v>1692.97372</v>
      </c>
      <c r="S99" s="10">
        <v>3411.0299300000001</v>
      </c>
      <c r="T99" s="10">
        <v>805.41417000000001</v>
      </c>
      <c r="U99" s="10">
        <v>3796.1307700000002</v>
      </c>
      <c r="V99" s="10">
        <v>11711.79012</v>
      </c>
      <c r="W99" s="10">
        <v>2127.3644599999998</v>
      </c>
      <c r="X99" s="10">
        <v>1661.2213200000001</v>
      </c>
      <c r="Y99" s="10">
        <v>1623.0088700000001</v>
      </c>
      <c r="Z99" s="10">
        <v>3329.9488199999996</v>
      </c>
      <c r="AA99" s="10">
        <v>1194.6171000000002</v>
      </c>
      <c r="AB99" s="10">
        <v>4486.7561100000003</v>
      </c>
      <c r="AC99" s="10">
        <v>4666.11679</v>
      </c>
      <c r="AD99" s="10">
        <v>129.09604999999999</v>
      </c>
      <c r="AE99" s="10">
        <v>6232.3171400000001</v>
      </c>
      <c r="AF99" s="10">
        <v>0</v>
      </c>
      <c r="AG99" s="10">
        <v>1437.7761399999999</v>
      </c>
      <c r="AH99" s="10">
        <v>487.05878999999999</v>
      </c>
      <c r="AI99" s="10">
        <v>0</v>
      </c>
      <c r="AJ99" s="10">
        <v>0</v>
      </c>
      <c r="AK99" s="10">
        <v>0</v>
      </c>
      <c r="AL99" s="10">
        <v>1786.55727</v>
      </c>
      <c r="AM99" s="10">
        <v>233.0025</v>
      </c>
      <c r="AN99" s="10">
        <v>3790.5270499999997</v>
      </c>
      <c r="AO99" s="10">
        <v>937.61288000000002</v>
      </c>
      <c r="AP99" s="10">
        <v>221.41316</v>
      </c>
      <c r="AQ99" s="10">
        <v>120837.34050000001</v>
      </c>
      <c r="AR99" s="74">
        <v>5.0908179391796433E-2</v>
      </c>
    </row>
    <row r="100" spans="1:44">
      <c r="A100" s="40" t="s">
        <v>846</v>
      </c>
      <c r="B100" s="10">
        <v>41635.31093</v>
      </c>
      <c r="C100" s="10">
        <v>14410.36118</v>
      </c>
      <c r="D100" s="10">
        <v>9676.3285699999997</v>
      </c>
      <c r="E100" s="10">
        <v>2810.7822700000002</v>
      </c>
      <c r="F100" s="10">
        <v>4156.9288999999999</v>
      </c>
      <c r="G100" s="10">
        <v>10816.84381</v>
      </c>
      <c r="H100" s="10">
        <v>3932.7585199999999</v>
      </c>
      <c r="I100" s="10">
        <v>4640.8135400000001</v>
      </c>
      <c r="J100" s="10">
        <v>2380.1293700000001</v>
      </c>
      <c r="K100" s="10">
        <v>5427.4156500000008</v>
      </c>
      <c r="L100" s="10">
        <v>2247.6489500000002</v>
      </c>
      <c r="M100" s="10">
        <v>1276.10211</v>
      </c>
      <c r="N100" s="10">
        <v>8045.8430799999996</v>
      </c>
      <c r="O100" s="10">
        <v>6522.3125799999998</v>
      </c>
      <c r="P100" s="10">
        <v>4421.26289</v>
      </c>
      <c r="Q100" s="10">
        <v>914.55909999999994</v>
      </c>
      <c r="R100" s="10">
        <v>2684.8659600000001</v>
      </c>
      <c r="S100" s="10">
        <v>6912.7758300000005</v>
      </c>
      <c r="T100" s="10">
        <v>1578.16959</v>
      </c>
      <c r="U100" s="10">
        <v>7988.7483600000005</v>
      </c>
      <c r="V100" s="10">
        <v>18305.982370000002</v>
      </c>
      <c r="W100" s="10">
        <v>3481.4596000000001</v>
      </c>
      <c r="X100" s="10">
        <v>3889.5808299999999</v>
      </c>
      <c r="Y100" s="10">
        <v>4670.5396700000001</v>
      </c>
      <c r="Z100" s="10">
        <v>3272.68237</v>
      </c>
      <c r="AA100" s="10">
        <v>2560.0959400000002</v>
      </c>
      <c r="AB100" s="10">
        <v>7536.3433700000005</v>
      </c>
      <c r="AC100" s="10">
        <v>10175.606159999999</v>
      </c>
      <c r="AD100" s="10">
        <v>997.57338000000004</v>
      </c>
      <c r="AE100" s="10">
        <v>12081.22568</v>
      </c>
      <c r="AF100" s="10">
        <v>1465.2856399999998</v>
      </c>
      <c r="AG100" s="10">
        <v>2946.33691</v>
      </c>
      <c r="AH100" s="10">
        <v>988.07659000000001</v>
      </c>
      <c r="AI100" s="10">
        <v>486.53634999999997</v>
      </c>
      <c r="AJ100" s="10">
        <v>338.83199000000002</v>
      </c>
      <c r="AK100" s="10">
        <v>182.60182999999998</v>
      </c>
      <c r="AL100" s="10">
        <v>2688.3319999999999</v>
      </c>
      <c r="AM100" s="10">
        <v>357.79364000000004</v>
      </c>
      <c r="AN100" s="10">
        <v>7216.4864900000002</v>
      </c>
      <c r="AO100" s="10">
        <v>1105.1342099999999</v>
      </c>
      <c r="AP100" s="10">
        <v>621.30615999999998</v>
      </c>
      <c r="AQ100" s="10">
        <v>227847.77236999999</v>
      </c>
      <c r="AR100" s="74">
        <v>9.5991149936249687E-2</v>
      </c>
    </row>
    <row r="101" spans="1:44">
      <c r="A101" s="40" t="s">
        <v>847</v>
      </c>
      <c r="B101" s="10">
        <v>65714.871599999999</v>
      </c>
      <c r="C101" s="10">
        <v>20494.251090000002</v>
      </c>
      <c r="D101" s="10">
        <v>16258.97136</v>
      </c>
      <c r="E101" s="10">
        <v>5165.7896300000002</v>
      </c>
      <c r="F101" s="10">
        <v>6778.8153200000006</v>
      </c>
      <c r="G101" s="10">
        <v>19823.419239999999</v>
      </c>
      <c r="H101" s="10">
        <v>7373.7780999999995</v>
      </c>
      <c r="I101" s="10">
        <v>8146.2655500000001</v>
      </c>
      <c r="J101" s="10">
        <v>6230.2751900000003</v>
      </c>
      <c r="K101" s="10">
        <v>9186.9715199999991</v>
      </c>
      <c r="L101" s="10">
        <v>4385.7527199999995</v>
      </c>
      <c r="M101" s="10">
        <v>3106.0012999999999</v>
      </c>
      <c r="N101" s="10">
        <v>16903.752479999999</v>
      </c>
      <c r="O101" s="10">
        <v>11206.035029999999</v>
      </c>
      <c r="P101" s="10">
        <v>5355.2671399999999</v>
      </c>
      <c r="Q101" s="10">
        <v>2429.1341600000001</v>
      </c>
      <c r="R101" s="10">
        <v>3899.88283</v>
      </c>
      <c r="S101" s="10">
        <v>11354.212150000001</v>
      </c>
      <c r="T101" s="10">
        <v>3500.6191400000002</v>
      </c>
      <c r="U101" s="10">
        <v>15243.52684</v>
      </c>
      <c r="V101" s="10">
        <v>36803.363979999995</v>
      </c>
      <c r="W101" s="10">
        <v>5454.6285099999996</v>
      </c>
      <c r="X101" s="10">
        <v>5532.8090499999998</v>
      </c>
      <c r="Y101" s="10">
        <v>6408.8887199999999</v>
      </c>
      <c r="Z101" s="10">
        <v>5070.2315399999998</v>
      </c>
      <c r="AA101" s="10">
        <v>4380.0091299999995</v>
      </c>
      <c r="AB101" s="10">
        <v>14687.238439999999</v>
      </c>
      <c r="AC101" s="10">
        <v>14521.87192</v>
      </c>
      <c r="AD101" s="10">
        <v>1806.7921799999999</v>
      </c>
      <c r="AE101" s="10">
        <v>24737.264500000001</v>
      </c>
      <c r="AF101" s="10">
        <v>2337.0009599999998</v>
      </c>
      <c r="AG101" s="10">
        <v>4686.7968799999999</v>
      </c>
      <c r="AH101" s="10">
        <v>2093.4884200000001</v>
      </c>
      <c r="AI101" s="10">
        <v>468.14434999999997</v>
      </c>
      <c r="AJ101" s="10">
        <v>456.18132000000003</v>
      </c>
      <c r="AK101" s="10">
        <v>170.19612000000001</v>
      </c>
      <c r="AL101" s="10">
        <v>4740.3293600000006</v>
      </c>
      <c r="AM101" s="10">
        <v>810.44806999999992</v>
      </c>
      <c r="AN101" s="10">
        <v>12807.75424</v>
      </c>
      <c r="AO101" s="10">
        <v>2939.3302100000001</v>
      </c>
      <c r="AP101" s="10">
        <v>1091.3708200000001</v>
      </c>
      <c r="AQ101" s="10">
        <v>394561.73110999999</v>
      </c>
      <c r="AR101" s="74">
        <v>0.1662269237751523</v>
      </c>
    </row>
    <row r="102" spans="1:44">
      <c r="A102" s="40" t="s">
        <v>848</v>
      </c>
      <c r="B102" s="10">
        <v>119221.55393000001</v>
      </c>
      <c r="C102" s="10">
        <v>34308.644189999999</v>
      </c>
      <c r="D102" s="10">
        <v>19264.203280000002</v>
      </c>
      <c r="E102" s="10">
        <v>7250.2312099999999</v>
      </c>
      <c r="F102" s="10">
        <v>10119.092699999999</v>
      </c>
      <c r="G102" s="10">
        <v>33336.509660000003</v>
      </c>
      <c r="H102" s="10">
        <v>12017.75187</v>
      </c>
      <c r="I102" s="10">
        <v>12292.43772</v>
      </c>
      <c r="J102" s="10">
        <v>11369.20516</v>
      </c>
      <c r="K102" s="10">
        <v>11997.570119999998</v>
      </c>
      <c r="L102" s="10">
        <v>9132.3172799999993</v>
      </c>
      <c r="M102" s="10">
        <v>5821.5187500000002</v>
      </c>
      <c r="N102" s="10">
        <v>29287.511690000003</v>
      </c>
      <c r="O102" s="10">
        <v>15816.534439999999</v>
      </c>
      <c r="P102" s="10">
        <v>9187.6517800000001</v>
      </c>
      <c r="Q102" s="10">
        <v>4307.8856399999995</v>
      </c>
      <c r="R102" s="10">
        <v>7188.1177600000001</v>
      </c>
      <c r="S102" s="10">
        <v>14479.06991</v>
      </c>
      <c r="T102" s="10">
        <v>8073.0024199999998</v>
      </c>
      <c r="U102" s="10">
        <v>29782.601620000001</v>
      </c>
      <c r="V102" s="10">
        <v>62432.975989999999</v>
      </c>
      <c r="W102" s="10">
        <v>9877.1731600000003</v>
      </c>
      <c r="X102" s="10">
        <v>7559.9850900000001</v>
      </c>
      <c r="Y102" s="10">
        <v>10734.85375</v>
      </c>
      <c r="Z102" s="10">
        <v>7310.3530499999997</v>
      </c>
      <c r="AA102" s="10">
        <v>7460.7043400000002</v>
      </c>
      <c r="AB102" s="10">
        <v>22891.170539999999</v>
      </c>
      <c r="AC102" s="10">
        <v>25557.97813</v>
      </c>
      <c r="AD102" s="10">
        <v>3028.2405699999999</v>
      </c>
      <c r="AE102" s="10">
        <v>47086.012159999998</v>
      </c>
      <c r="AF102" s="10">
        <v>4966.1777099999999</v>
      </c>
      <c r="AG102" s="10">
        <v>10622.740300000001</v>
      </c>
      <c r="AH102" s="10">
        <v>3453.8028199999999</v>
      </c>
      <c r="AI102" s="10">
        <v>952.47005000000001</v>
      </c>
      <c r="AJ102" s="10">
        <v>1148.4188100000001</v>
      </c>
      <c r="AK102" s="10">
        <v>422.27535999999998</v>
      </c>
      <c r="AL102" s="10">
        <v>6577.2053900000001</v>
      </c>
      <c r="AM102" s="10">
        <v>976.20607999999993</v>
      </c>
      <c r="AN102" s="10">
        <v>17976.30111</v>
      </c>
      <c r="AO102" s="10">
        <v>4584.3553300000003</v>
      </c>
      <c r="AP102" s="10">
        <v>3363.7371600000001</v>
      </c>
      <c r="AQ102" s="10">
        <v>663236.54802999995</v>
      </c>
      <c r="AR102" s="74">
        <v>0.2794183075082412</v>
      </c>
    </row>
    <row r="103" spans="1:44">
      <c r="A103" s="40" t="s">
        <v>849</v>
      </c>
      <c r="B103" s="10">
        <v>31708.192219999997</v>
      </c>
      <c r="C103" s="10">
        <v>7913.0761500000008</v>
      </c>
      <c r="D103" s="10">
        <v>3371.3242799999998</v>
      </c>
      <c r="E103" s="10">
        <v>1699.2655600000001</v>
      </c>
      <c r="F103" s="10">
        <v>2024.81519</v>
      </c>
      <c r="G103" s="10">
        <v>7816.1596799999998</v>
      </c>
      <c r="H103" s="10">
        <v>3197.2145699999996</v>
      </c>
      <c r="I103" s="10">
        <v>2425.5021900000002</v>
      </c>
      <c r="J103" s="10">
        <v>2873.4495200000001</v>
      </c>
      <c r="K103" s="10">
        <v>2082.9735799999999</v>
      </c>
      <c r="L103" s="10">
        <v>2901.68914</v>
      </c>
      <c r="M103" s="10">
        <v>1306.1785199999999</v>
      </c>
      <c r="N103" s="10">
        <v>6153.7693300000001</v>
      </c>
      <c r="O103" s="10">
        <v>2631.7972100000002</v>
      </c>
      <c r="P103" s="10">
        <v>1471.63896</v>
      </c>
      <c r="Q103" s="10">
        <v>1064.10509</v>
      </c>
      <c r="R103" s="10">
        <v>2476.6086099999998</v>
      </c>
      <c r="S103" s="10">
        <v>2377.7034900000003</v>
      </c>
      <c r="T103" s="10">
        <v>1564.70994</v>
      </c>
      <c r="U103" s="10">
        <v>7239.3573399999996</v>
      </c>
      <c r="V103" s="10">
        <v>15831.572990000001</v>
      </c>
      <c r="W103" s="10">
        <v>1714.6053100000001</v>
      </c>
      <c r="X103" s="10">
        <v>1307.3446000000001</v>
      </c>
      <c r="Y103" s="10">
        <v>2337.7658900000001</v>
      </c>
      <c r="Z103" s="10">
        <v>1506.8558500000001</v>
      </c>
      <c r="AA103" s="10">
        <v>1525.15552</v>
      </c>
      <c r="AB103" s="10">
        <v>5651.3496599999999</v>
      </c>
      <c r="AC103" s="10">
        <v>5213.62068</v>
      </c>
      <c r="AD103" s="10">
        <v>743.20706000000007</v>
      </c>
      <c r="AE103" s="10">
        <v>5905.6917400000002</v>
      </c>
      <c r="AF103" s="10">
        <v>1602.91823</v>
      </c>
      <c r="AG103" s="10">
        <v>2956.0815699999998</v>
      </c>
      <c r="AH103" s="10">
        <v>802.05511000000001</v>
      </c>
      <c r="AI103" s="10">
        <v>268.84666999999996</v>
      </c>
      <c r="AJ103" s="10">
        <v>290.74221999999997</v>
      </c>
      <c r="AK103" s="10">
        <v>181.20305999999999</v>
      </c>
      <c r="AL103" s="10">
        <v>1324.5697399999999</v>
      </c>
      <c r="AM103" s="10">
        <v>270.83834000000002</v>
      </c>
      <c r="AN103" s="10">
        <v>3802.6772500000002</v>
      </c>
      <c r="AO103" s="10">
        <v>1265.55765</v>
      </c>
      <c r="AP103" s="10">
        <v>835.98673999999994</v>
      </c>
      <c r="AQ103" s="10">
        <v>149638.17645</v>
      </c>
      <c r="AR103" s="74">
        <v>6.3041830439638707E-2</v>
      </c>
    </row>
    <row r="104" spans="1:44">
      <c r="A104" s="40" t="s">
        <v>850</v>
      </c>
      <c r="B104" s="10">
        <v>37459.690950000004</v>
      </c>
      <c r="C104" s="10">
        <v>11842.602849999999</v>
      </c>
      <c r="D104" s="10">
        <v>7037.4978099999998</v>
      </c>
      <c r="E104" s="10">
        <v>2637.4327599999997</v>
      </c>
      <c r="F104" s="10">
        <v>2645.8209700000002</v>
      </c>
      <c r="G104" s="10">
        <v>21870.491389999999</v>
      </c>
      <c r="H104" s="10">
        <v>5203.2637100000002</v>
      </c>
      <c r="I104" s="10">
        <v>4260.7579000000005</v>
      </c>
      <c r="J104" s="10">
        <v>5478.0181500000008</v>
      </c>
      <c r="K104" s="10">
        <v>3202.3045999999999</v>
      </c>
      <c r="L104" s="10">
        <v>6042.4131600000001</v>
      </c>
      <c r="M104" s="10">
        <v>2042.2383400000001</v>
      </c>
      <c r="N104" s="10">
        <v>8651.0110100000002</v>
      </c>
      <c r="O104" s="10">
        <v>3649.6616099999997</v>
      </c>
      <c r="P104" s="10">
        <v>2338.1300200000001</v>
      </c>
      <c r="Q104" s="10">
        <v>4368.4747100000004</v>
      </c>
      <c r="R104" s="10">
        <v>3862.1224400000001</v>
      </c>
      <c r="S104" s="10">
        <v>3597.0092999999997</v>
      </c>
      <c r="T104" s="10">
        <v>2738.0921000000003</v>
      </c>
      <c r="U104" s="10">
        <v>12847.38551</v>
      </c>
      <c r="V104" s="10">
        <v>26675.401510000003</v>
      </c>
      <c r="W104" s="10">
        <v>2641.2123799999999</v>
      </c>
      <c r="X104" s="10">
        <v>2019.66005</v>
      </c>
      <c r="Y104" s="10">
        <v>3012.8204900000001</v>
      </c>
      <c r="Z104" s="10">
        <v>3357.1709799999999</v>
      </c>
      <c r="AA104" s="10">
        <v>2491.17211</v>
      </c>
      <c r="AB104" s="10">
        <v>7742.63328</v>
      </c>
      <c r="AC104" s="10">
        <v>6682.9024900000004</v>
      </c>
      <c r="AD104" s="10">
        <v>2709.89957</v>
      </c>
      <c r="AE104" s="10">
        <v>8087.4718700000003</v>
      </c>
      <c r="AF104" s="10">
        <v>3818.7118300000002</v>
      </c>
      <c r="AG104" s="10">
        <v>3573.0472999999997</v>
      </c>
      <c r="AH104" s="10">
        <v>2666.1540800000002</v>
      </c>
      <c r="AI104" s="10">
        <v>561.68098999999995</v>
      </c>
      <c r="AJ104" s="10">
        <v>763.86934999999994</v>
      </c>
      <c r="AK104" s="10">
        <v>409.79540999999995</v>
      </c>
      <c r="AL104" s="10">
        <v>2387.5107499999999</v>
      </c>
      <c r="AM104" s="10">
        <v>464.66298999999998</v>
      </c>
      <c r="AN104" s="10">
        <v>6800.1327000000001</v>
      </c>
      <c r="AO104" s="10">
        <v>4599.7422100000003</v>
      </c>
      <c r="AP104" s="10">
        <v>1824.4307900000001</v>
      </c>
      <c r="AQ104" s="10">
        <v>245064.50241999998</v>
      </c>
      <c r="AR104" s="74">
        <v>0.10324447393609006</v>
      </c>
    </row>
    <row r="105" spans="1:44">
      <c r="A105" s="23" t="s">
        <v>8</v>
      </c>
      <c r="B105" s="8">
        <v>449636.95509</v>
      </c>
      <c r="C105" s="8">
        <v>207774.28331</v>
      </c>
      <c r="D105" s="8">
        <v>83369.627420000004</v>
      </c>
      <c r="E105" s="8">
        <v>29871.507289999998</v>
      </c>
      <c r="F105" s="8">
        <v>39010.696970000005</v>
      </c>
      <c r="G105" s="8">
        <v>125545.46106</v>
      </c>
      <c r="H105" s="8">
        <v>38455.331459999994</v>
      </c>
      <c r="I105" s="8">
        <v>37965.544970000003</v>
      </c>
      <c r="J105" s="8">
        <v>34886.271020000007</v>
      </c>
      <c r="K105" s="8">
        <v>39926.296909999997</v>
      </c>
      <c r="L105" s="8">
        <v>26690.631279999998</v>
      </c>
      <c r="M105" s="8">
        <v>15771.571470000001</v>
      </c>
      <c r="N105" s="8">
        <v>86946.492700000003</v>
      </c>
      <c r="O105" s="8">
        <v>56274.315449999995</v>
      </c>
      <c r="P105" s="8">
        <v>28598.619579999999</v>
      </c>
      <c r="Q105" s="8">
        <v>17942.465669999998</v>
      </c>
      <c r="R105" s="8">
        <v>25809.835859999999</v>
      </c>
      <c r="S105" s="8">
        <v>50866.806639999995</v>
      </c>
      <c r="T105" s="8">
        <v>19927.239440000001</v>
      </c>
      <c r="U105" s="8">
        <v>88068.360730000015</v>
      </c>
      <c r="V105" s="8">
        <v>195716.15954999998</v>
      </c>
      <c r="W105" s="8">
        <v>30793.217619999999</v>
      </c>
      <c r="X105" s="8">
        <v>30577.813380000003</v>
      </c>
      <c r="Y105" s="8">
        <v>32399.884180000001</v>
      </c>
      <c r="Z105" s="8">
        <v>34847.099410000003</v>
      </c>
      <c r="AA105" s="8">
        <v>28395.071669999998</v>
      </c>
      <c r="AB105" s="8">
        <v>84540.566500000001</v>
      </c>
      <c r="AC105" s="8">
        <v>90408.762019999995</v>
      </c>
      <c r="AD105" s="8">
        <v>20699.555</v>
      </c>
      <c r="AE105" s="8">
        <v>121158.30963999999</v>
      </c>
      <c r="AF105" s="8">
        <v>16171.38214</v>
      </c>
      <c r="AG105" s="8">
        <v>32116.663319999996</v>
      </c>
      <c r="AH105" s="8">
        <v>13263.208130000001</v>
      </c>
      <c r="AI105" s="8">
        <v>3225.1801499999997</v>
      </c>
      <c r="AJ105" s="8">
        <v>5545.3661899999997</v>
      </c>
      <c r="AK105" s="8">
        <v>2990.8294299999998</v>
      </c>
      <c r="AL105" s="8">
        <v>25523.58352</v>
      </c>
      <c r="AM105" s="8">
        <v>4650.7583199999999</v>
      </c>
      <c r="AN105" s="8">
        <v>68264.340349999999</v>
      </c>
      <c r="AO105" s="8">
        <v>20298.588220000001</v>
      </c>
      <c r="AP105" s="8">
        <v>8708.4633400000002</v>
      </c>
      <c r="AQ105" s="8">
        <v>2373633.1163999997</v>
      </c>
      <c r="AR105" s="77">
        <v>1</v>
      </c>
    </row>
    <row r="106" spans="1:44">
      <c r="A106" s="250" t="s">
        <v>851</v>
      </c>
      <c r="B106" s="74">
        <v>0.18942984574294594</v>
      </c>
      <c r="C106" s="74">
        <v>8.7534287364983962E-2</v>
      </c>
      <c r="D106" s="74">
        <v>3.5123215480934812E-2</v>
      </c>
      <c r="E106" s="74">
        <v>1.2584719636581828E-2</v>
      </c>
      <c r="F106" s="74">
        <v>1.6435015462358423E-2</v>
      </c>
      <c r="G106" s="74">
        <v>5.2891687511678338E-2</v>
      </c>
      <c r="H106" s="74">
        <v>1.6201042694552456E-2</v>
      </c>
      <c r="I106" s="74">
        <v>1.5994698046503886E-2</v>
      </c>
      <c r="J106" s="74">
        <v>1.4697415021286317E-2</v>
      </c>
      <c r="K106" s="74">
        <v>1.6820753230202112E-2</v>
      </c>
      <c r="L106" s="74">
        <v>1.1244632161385024E-2</v>
      </c>
      <c r="M106" s="74">
        <v>6.6444857720556879E-3</v>
      </c>
      <c r="N106" s="74">
        <v>3.6630131295045498E-2</v>
      </c>
      <c r="O106" s="74">
        <v>2.3708093327982016E-2</v>
      </c>
      <c r="P106" s="74">
        <v>1.2048458282118363E-2</v>
      </c>
      <c r="Q106" s="74">
        <v>7.5590728600941756E-3</v>
      </c>
      <c r="R106" s="74">
        <v>1.0873557367258513E-2</v>
      </c>
      <c r="S106" s="74">
        <v>2.1429936365712565E-2</v>
      </c>
      <c r="T106" s="74">
        <v>8.3952483230529309E-3</v>
      </c>
      <c r="U106" s="74">
        <v>3.7102768798393741E-2</v>
      </c>
      <c r="V106" s="74">
        <v>8.2454258915478626E-2</v>
      </c>
      <c r="W106" s="74">
        <v>1.2973031681788682E-2</v>
      </c>
      <c r="X106" s="74">
        <v>1.2882282931060645E-2</v>
      </c>
      <c r="Y106" s="74">
        <v>1.3649912430080891E-2</v>
      </c>
      <c r="Z106" s="74">
        <v>1.4680912213952967E-2</v>
      </c>
      <c r="AA106" s="74">
        <v>1.1962704545117629E-2</v>
      </c>
      <c r="AB106" s="74">
        <v>3.5616526377176397E-2</v>
      </c>
      <c r="AC106" s="74">
        <v>3.8088768392783287E-2</v>
      </c>
      <c r="AD106" s="74">
        <v>8.7206210837647222E-3</v>
      </c>
      <c r="AE106" s="74">
        <v>5.1043402117575888E-2</v>
      </c>
      <c r="AF106" s="74">
        <v>6.8129240480628815E-3</v>
      </c>
      <c r="AG106" s="74">
        <v>1.3530592869680776E-2</v>
      </c>
      <c r="AH106" s="74">
        <v>5.5877245890956434E-3</v>
      </c>
      <c r="AI106" s="74">
        <v>1.3587525922672959E-3</v>
      </c>
      <c r="AJ106" s="74">
        <v>2.3362356008962532E-3</v>
      </c>
      <c r="AK106" s="74">
        <v>1.2600217823620858E-3</v>
      </c>
      <c r="AL106" s="74">
        <v>1.0752960659190104E-2</v>
      </c>
      <c r="AM106" s="74">
        <v>1.9593416892723634E-3</v>
      </c>
      <c r="AN106" s="74">
        <v>2.8759432061486387E-2</v>
      </c>
      <c r="AO106" s="74">
        <v>8.5516957442800211E-3</v>
      </c>
      <c r="AP106" s="74">
        <v>3.6688329294999895E-3</v>
      </c>
      <c r="AQ106" s="74">
        <v>1</v>
      </c>
      <c r="AR106" s="74"/>
    </row>
    <row r="107" spans="1:44" ht="30" customHeight="1">
      <c r="A107" s="252" t="s">
        <v>855</v>
      </c>
      <c r="B107" s="244" t="s">
        <v>909</v>
      </c>
      <c r="C107" s="244" t="s">
        <v>911</v>
      </c>
      <c r="D107" s="244" t="s">
        <v>910</v>
      </c>
      <c r="E107" s="244" t="s">
        <v>919</v>
      </c>
      <c r="F107" s="244" t="s">
        <v>916</v>
      </c>
      <c r="G107" s="244" t="s">
        <v>912</v>
      </c>
      <c r="H107" s="244" t="s">
        <v>917</v>
      </c>
      <c r="I107" s="244" t="s">
        <v>913</v>
      </c>
      <c r="J107" s="244" t="s">
        <v>914</v>
      </c>
      <c r="K107" s="244" t="s">
        <v>915</v>
      </c>
      <c r="L107" s="244" t="s">
        <v>927</v>
      </c>
      <c r="M107" s="244" t="s">
        <v>925</v>
      </c>
      <c r="N107" s="244" t="s">
        <v>918</v>
      </c>
      <c r="O107" s="244" t="s">
        <v>923</v>
      </c>
      <c r="P107" s="244" t="s">
        <v>926</v>
      </c>
      <c r="Q107" s="244" t="s">
        <v>924</v>
      </c>
      <c r="R107" s="244" t="s">
        <v>930</v>
      </c>
      <c r="S107" s="244" t="s">
        <v>928</v>
      </c>
      <c r="T107" s="244" t="s">
        <v>929</v>
      </c>
      <c r="U107" s="244" t="s">
        <v>920</v>
      </c>
      <c r="V107" s="244" t="s">
        <v>921</v>
      </c>
      <c r="W107" s="244" t="s">
        <v>922</v>
      </c>
      <c r="X107" s="244" t="s">
        <v>931</v>
      </c>
      <c r="Y107" s="244" t="s">
        <v>932</v>
      </c>
      <c r="Z107" s="244" t="s">
        <v>933</v>
      </c>
      <c r="AA107" s="244" t="s">
        <v>934</v>
      </c>
      <c r="AB107" s="244" t="s">
        <v>935</v>
      </c>
      <c r="AC107" s="244" t="s">
        <v>936</v>
      </c>
      <c r="AD107" s="244" t="s">
        <v>937</v>
      </c>
      <c r="AE107" s="244" t="s">
        <v>938</v>
      </c>
      <c r="AF107" s="244" t="s">
        <v>939</v>
      </c>
      <c r="AG107" s="244" t="s">
        <v>940</v>
      </c>
      <c r="AH107" s="244" t="s">
        <v>941</v>
      </c>
      <c r="AI107" s="244" t="s">
        <v>942</v>
      </c>
      <c r="AJ107" s="244" t="s">
        <v>943</v>
      </c>
      <c r="AK107" s="244" t="s">
        <v>944</v>
      </c>
      <c r="AL107" s="244" t="s">
        <v>945</v>
      </c>
      <c r="AM107" s="244" t="s">
        <v>946</v>
      </c>
      <c r="AN107" s="244" t="s">
        <v>947</v>
      </c>
      <c r="AO107" s="244" t="s">
        <v>948</v>
      </c>
      <c r="AP107" s="244" t="s">
        <v>949</v>
      </c>
      <c r="AQ107" s="245" t="s">
        <v>335</v>
      </c>
      <c r="AR107" s="398" t="s">
        <v>704</v>
      </c>
    </row>
    <row r="108" spans="1:44">
      <c r="A108" s="40" t="s">
        <v>837</v>
      </c>
      <c r="B108" s="10">
        <v>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0">
        <v>0</v>
      </c>
      <c r="S108" s="10">
        <v>0</v>
      </c>
      <c r="T108" s="10">
        <v>0</v>
      </c>
      <c r="U108" s="10">
        <v>0</v>
      </c>
      <c r="V108" s="10">
        <v>0</v>
      </c>
      <c r="W108" s="10">
        <v>0</v>
      </c>
      <c r="X108" s="10">
        <v>0</v>
      </c>
      <c r="Y108" s="10">
        <v>0</v>
      </c>
      <c r="Z108" s="10">
        <v>0</v>
      </c>
      <c r="AA108" s="10">
        <v>0</v>
      </c>
      <c r="AB108" s="10">
        <v>0</v>
      </c>
      <c r="AC108" s="10">
        <v>0</v>
      </c>
      <c r="AD108" s="10">
        <v>0</v>
      </c>
      <c r="AE108" s="10">
        <v>0</v>
      </c>
      <c r="AF108" s="10">
        <v>0</v>
      </c>
      <c r="AG108" s="10">
        <v>0</v>
      </c>
      <c r="AH108" s="10">
        <v>0</v>
      </c>
      <c r="AI108" s="10">
        <v>0</v>
      </c>
      <c r="AJ108" s="10">
        <v>0</v>
      </c>
      <c r="AK108" s="10">
        <v>0</v>
      </c>
      <c r="AL108" s="10">
        <v>0</v>
      </c>
      <c r="AM108" s="10">
        <v>0</v>
      </c>
      <c r="AN108" s="10">
        <v>0</v>
      </c>
      <c r="AO108" s="10">
        <v>0</v>
      </c>
      <c r="AP108" s="10">
        <v>0</v>
      </c>
      <c r="AQ108" s="10">
        <v>0</v>
      </c>
      <c r="AR108" s="74">
        <v>0</v>
      </c>
    </row>
    <row r="109" spans="1:44">
      <c r="A109" s="40" t="s">
        <v>838</v>
      </c>
      <c r="B109" s="10">
        <v>1</v>
      </c>
      <c r="C109" s="10">
        <v>1</v>
      </c>
      <c r="D109" s="10">
        <v>0</v>
      </c>
      <c r="E109" s="10">
        <v>0</v>
      </c>
      <c r="F109" s="10">
        <v>0</v>
      </c>
      <c r="G109" s="10">
        <v>0</v>
      </c>
      <c r="H109" s="10">
        <v>0</v>
      </c>
      <c r="I109" s="10">
        <v>0</v>
      </c>
      <c r="J109" s="10">
        <v>0</v>
      </c>
      <c r="K109" s="10">
        <v>0</v>
      </c>
      <c r="L109" s="10">
        <v>0</v>
      </c>
      <c r="M109" s="10">
        <v>0</v>
      </c>
      <c r="N109" s="10">
        <v>0</v>
      </c>
      <c r="O109" s="10">
        <v>0</v>
      </c>
      <c r="P109" s="10">
        <v>0</v>
      </c>
      <c r="Q109" s="10">
        <v>0</v>
      </c>
      <c r="R109" s="10">
        <v>0</v>
      </c>
      <c r="S109" s="10">
        <v>0</v>
      </c>
      <c r="T109" s="10">
        <v>0</v>
      </c>
      <c r="U109" s="10">
        <v>0</v>
      </c>
      <c r="V109" s="10">
        <v>0</v>
      </c>
      <c r="W109" s="10">
        <v>0</v>
      </c>
      <c r="X109" s="10">
        <v>0</v>
      </c>
      <c r="Y109" s="10">
        <v>0</v>
      </c>
      <c r="Z109" s="10">
        <v>0</v>
      </c>
      <c r="AA109" s="10">
        <v>0</v>
      </c>
      <c r="AB109" s="10">
        <v>0</v>
      </c>
      <c r="AC109" s="10">
        <v>0</v>
      </c>
      <c r="AD109" s="10">
        <v>0</v>
      </c>
      <c r="AE109" s="10">
        <v>0</v>
      </c>
      <c r="AF109" s="10">
        <v>0</v>
      </c>
      <c r="AG109" s="10">
        <v>0</v>
      </c>
      <c r="AH109" s="10">
        <v>0</v>
      </c>
      <c r="AI109" s="10">
        <v>0</v>
      </c>
      <c r="AJ109" s="10">
        <v>0</v>
      </c>
      <c r="AK109" s="10">
        <v>0</v>
      </c>
      <c r="AL109" s="10">
        <v>0</v>
      </c>
      <c r="AM109" s="10">
        <v>0</v>
      </c>
      <c r="AN109" s="10">
        <v>0</v>
      </c>
      <c r="AO109" s="10">
        <v>0</v>
      </c>
      <c r="AP109" s="10">
        <v>0</v>
      </c>
      <c r="AQ109" s="10">
        <v>2</v>
      </c>
      <c r="AR109" s="74">
        <v>1.8969572805220425E-6</v>
      </c>
    </row>
    <row r="110" spans="1:44">
      <c r="A110" s="40" t="s">
        <v>839</v>
      </c>
      <c r="B110" s="10">
        <v>1</v>
      </c>
      <c r="C110" s="10">
        <v>6</v>
      </c>
      <c r="D110" s="10">
        <v>0</v>
      </c>
      <c r="E110" s="10">
        <v>0</v>
      </c>
      <c r="F110" s="10">
        <v>0</v>
      </c>
      <c r="G110" s="10">
        <v>0</v>
      </c>
      <c r="H110" s="10">
        <v>0</v>
      </c>
      <c r="I110" s="10">
        <v>0</v>
      </c>
      <c r="J110" s="10">
        <v>0</v>
      </c>
      <c r="K110" s="10">
        <v>0</v>
      </c>
      <c r="L110" s="10">
        <v>0</v>
      </c>
      <c r="M110" s="10">
        <v>0</v>
      </c>
      <c r="N110" s="10">
        <v>0</v>
      </c>
      <c r="O110" s="10">
        <v>0</v>
      </c>
      <c r="P110" s="10">
        <v>0</v>
      </c>
      <c r="Q110" s="10">
        <v>0</v>
      </c>
      <c r="R110" s="10">
        <v>0</v>
      </c>
      <c r="S110" s="10">
        <v>0</v>
      </c>
      <c r="T110" s="10">
        <v>0</v>
      </c>
      <c r="U110" s="10">
        <v>0</v>
      </c>
      <c r="V110" s="10">
        <v>0</v>
      </c>
      <c r="W110" s="10">
        <v>0</v>
      </c>
      <c r="X110" s="10">
        <v>0</v>
      </c>
      <c r="Y110" s="10">
        <v>0</v>
      </c>
      <c r="Z110" s="10">
        <v>0</v>
      </c>
      <c r="AA110" s="10">
        <v>1</v>
      </c>
      <c r="AB110" s="10">
        <v>0</v>
      </c>
      <c r="AC110" s="10">
        <v>0</v>
      </c>
      <c r="AD110" s="10">
        <v>0</v>
      </c>
      <c r="AE110" s="10">
        <v>0</v>
      </c>
      <c r="AF110" s="10">
        <v>0</v>
      </c>
      <c r="AG110" s="10">
        <v>0</v>
      </c>
      <c r="AH110" s="10">
        <v>0</v>
      </c>
      <c r="AI110" s="10">
        <v>0</v>
      </c>
      <c r="AJ110" s="10">
        <v>0</v>
      </c>
      <c r="AK110" s="10">
        <v>0</v>
      </c>
      <c r="AL110" s="10">
        <v>0</v>
      </c>
      <c r="AM110" s="10">
        <v>0</v>
      </c>
      <c r="AN110" s="10">
        <v>0</v>
      </c>
      <c r="AO110" s="10">
        <v>0</v>
      </c>
      <c r="AP110" s="10">
        <v>0</v>
      </c>
      <c r="AQ110" s="10">
        <v>8</v>
      </c>
      <c r="AR110" s="74">
        <v>7.5878291220881702E-6</v>
      </c>
    </row>
    <row r="111" spans="1:44">
      <c r="A111" s="40" t="s">
        <v>840</v>
      </c>
      <c r="B111" s="10">
        <v>3</v>
      </c>
      <c r="C111" s="10">
        <v>4</v>
      </c>
      <c r="D111" s="10">
        <v>0</v>
      </c>
      <c r="E111" s="10">
        <v>0</v>
      </c>
      <c r="F111" s="10">
        <v>0</v>
      </c>
      <c r="G111" s="10">
        <v>2</v>
      </c>
      <c r="H111" s="10">
        <v>0</v>
      </c>
      <c r="I111" s="10">
        <v>0</v>
      </c>
      <c r="J111" s="10">
        <v>0</v>
      </c>
      <c r="K111" s="10">
        <v>0</v>
      </c>
      <c r="L111" s="10">
        <v>0</v>
      </c>
      <c r="M111" s="10">
        <v>0</v>
      </c>
      <c r="N111" s="10">
        <v>1</v>
      </c>
      <c r="O111" s="10">
        <v>0</v>
      </c>
      <c r="P111" s="10">
        <v>0</v>
      </c>
      <c r="Q111" s="10">
        <v>1</v>
      </c>
      <c r="R111" s="10">
        <v>0</v>
      </c>
      <c r="S111" s="10">
        <v>0</v>
      </c>
      <c r="T111" s="10">
        <v>0</v>
      </c>
      <c r="U111" s="10">
        <v>0</v>
      </c>
      <c r="V111" s="10">
        <v>0</v>
      </c>
      <c r="W111" s="10">
        <v>0</v>
      </c>
      <c r="X111" s="10">
        <v>0</v>
      </c>
      <c r="Y111" s="10">
        <v>0</v>
      </c>
      <c r="Z111" s="10">
        <v>1</v>
      </c>
      <c r="AA111" s="10">
        <v>0</v>
      </c>
      <c r="AB111" s="10">
        <v>1</v>
      </c>
      <c r="AC111" s="10">
        <v>0</v>
      </c>
      <c r="AD111" s="10">
        <v>0</v>
      </c>
      <c r="AE111" s="10">
        <v>0</v>
      </c>
      <c r="AF111" s="10">
        <v>0</v>
      </c>
      <c r="AG111" s="10">
        <v>0</v>
      </c>
      <c r="AH111" s="10">
        <v>0</v>
      </c>
      <c r="AI111" s="10">
        <v>0</v>
      </c>
      <c r="AJ111" s="10">
        <v>0</v>
      </c>
      <c r="AK111" s="10">
        <v>0</v>
      </c>
      <c r="AL111" s="10">
        <v>0</v>
      </c>
      <c r="AM111" s="10">
        <v>0</v>
      </c>
      <c r="AN111" s="10">
        <v>0</v>
      </c>
      <c r="AO111" s="10">
        <v>0</v>
      </c>
      <c r="AP111" s="10">
        <v>0</v>
      </c>
      <c r="AQ111" s="10">
        <v>13</v>
      </c>
      <c r="AR111" s="74">
        <v>1.2330222323393277E-5</v>
      </c>
    </row>
    <row r="112" spans="1:44">
      <c r="A112" s="40" t="s">
        <v>841</v>
      </c>
      <c r="B112" s="10">
        <v>27</v>
      </c>
      <c r="C112" s="10">
        <v>14</v>
      </c>
      <c r="D112" s="10">
        <v>3</v>
      </c>
      <c r="E112" s="10">
        <v>1</v>
      </c>
      <c r="F112" s="10">
        <v>2</v>
      </c>
      <c r="G112" s="10">
        <v>3</v>
      </c>
      <c r="H112" s="10">
        <v>0</v>
      </c>
      <c r="I112" s="10">
        <v>0</v>
      </c>
      <c r="J112" s="10">
        <v>1</v>
      </c>
      <c r="K112" s="10">
        <v>0</v>
      </c>
      <c r="L112" s="10">
        <v>0</v>
      </c>
      <c r="M112" s="10">
        <v>0</v>
      </c>
      <c r="N112" s="10">
        <v>0</v>
      </c>
      <c r="O112" s="10">
        <v>0</v>
      </c>
      <c r="P112" s="10">
        <v>0</v>
      </c>
      <c r="Q112" s="10">
        <v>0</v>
      </c>
      <c r="R112" s="10">
        <v>1</v>
      </c>
      <c r="S112" s="10">
        <v>0</v>
      </c>
      <c r="T112" s="10">
        <v>0</v>
      </c>
      <c r="U112" s="10">
        <v>0</v>
      </c>
      <c r="V112" s="10">
        <v>1</v>
      </c>
      <c r="W112" s="10">
        <v>0</v>
      </c>
      <c r="X112" s="10">
        <v>2</v>
      </c>
      <c r="Y112" s="10">
        <v>0</v>
      </c>
      <c r="Z112" s="10">
        <v>0</v>
      </c>
      <c r="AA112" s="10">
        <v>1</v>
      </c>
      <c r="AB112" s="10">
        <v>6</v>
      </c>
      <c r="AC112" s="10">
        <v>4</v>
      </c>
      <c r="AD112" s="10">
        <v>2</v>
      </c>
      <c r="AE112" s="10">
        <v>1</v>
      </c>
      <c r="AF112" s="10">
        <v>0</v>
      </c>
      <c r="AG112" s="10">
        <v>2</v>
      </c>
      <c r="AH112" s="10">
        <v>1</v>
      </c>
      <c r="AI112" s="10">
        <v>0</v>
      </c>
      <c r="AJ112" s="10">
        <v>1</v>
      </c>
      <c r="AK112" s="10">
        <v>1</v>
      </c>
      <c r="AL112" s="10">
        <v>0</v>
      </c>
      <c r="AM112" s="10">
        <v>0</v>
      </c>
      <c r="AN112" s="10">
        <v>3</v>
      </c>
      <c r="AO112" s="10">
        <v>2</v>
      </c>
      <c r="AP112" s="10">
        <v>0</v>
      </c>
      <c r="AQ112" s="10">
        <v>79</v>
      </c>
      <c r="AR112" s="74">
        <v>7.4929812580620684E-5</v>
      </c>
    </row>
    <row r="113" spans="1:44">
      <c r="A113" s="40" t="s">
        <v>842</v>
      </c>
      <c r="B113" s="10">
        <v>58</v>
      </c>
      <c r="C113" s="10">
        <v>43</v>
      </c>
      <c r="D113" s="10">
        <v>14</v>
      </c>
      <c r="E113" s="10">
        <v>6</v>
      </c>
      <c r="F113" s="10">
        <v>6</v>
      </c>
      <c r="G113" s="10">
        <v>11</v>
      </c>
      <c r="H113" s="10">
        <v>5</v>
      </c>
      <c r="I113" s="10">
        <v>2</v>
      </c>
      <c r="J113" s="10">
        <v>1</v>
      </c>
      <c r="K113" s="10">
        <v>0</v>
      </c>
      <c r="L113" s="10">
        <v>0</v>
      </c>
      <c r="M113" s="10">
        <v>0</v>
      </c>
      <c r="N113" s="10">
        <v>9</v>
      </c>
      <c r="O113" s="10">
        <v>5</v>
      </c>
      <c r="P113" s="10">
        <v>3</v>
      </c>
      <c r="Q113" s="10">
        <v>0</v>
      </c>
      <c r="R113" s="10">
        <v>3</v>
      </c>
      <c r="S113" s="10">
        <v>3</v>
      </c>
      <c r="T113" s="10">
        <v>2</v>
      </c>
      <c r="U113" s="10">
        <v>4</v>
      </c>
      <c r="V113" s="10">
        <v>7</v>
      </c>
      <c r="W113" s="10">
        <v>4</v>
      </c>
      <c r="X113" s="10">
        <v>3</v>
      </c>
      <c r="Y113" s="10">
        <v>2</v>
      </c>
      <c r="Z113" s="10">
        <v>8</v>
      </c>
      <c r="AA113" s="10">
        <v>2</v>
      </c>
      <c r="AB113" s="10">
        <v>10</v>
      </c>
      <c r="AC113" s="10">
        <v>16</v>
      </c>
      <c r="AD113" s="10">
        <v>8</v>
      </c>
      <c r="AE113" s="10">
        <v>9</v>
      </c>
      <c r="AF113" s="10">
        <v>1</v>
      </c>
      <c r="AG113" s="10">
        <v>1</v>
      </c>
      <c r="AH113" s="10">
        <v>1</v>
      </c>
      <c r="AI113" s="10">
        <v>0</v>
      </c>
      <c r="AJ113" s="10">
        <v>1</v>
      </c>
      <c r="AK113" s="10">
        <v>1</v>
      </c>
      <c r="AL113" s="10">
        <v>3</v>
      </c>
      <c r="AM113" s="10">
        <v>1</v>
      </c>
      <c r="AN113" s="10">
        <v>5</v>
      </c>
      <c r="AO113" s="10">
        <v>1</v>
      </c>
      <c r="AP113" s="10">
        <v>0</v>
      </c>
      <c r="AQ113" s="10">
        <v>259</v>
      </c>
      <c r="AR113" s="74">
        <v>2.4565596782760452E-4</v>
      </c>
    </row>
    <row r="114" spans="1:44">
      <c r="A114" s="40" t="s">
        <v>843</v>
      </c>
      <c r="B114" s="10">
        <v>99</v>
      </c>
      <c r="C114" s="10">
        <v>61</v>
      </c>
      <c r="D114" s="10">
        <v>20</v>
      </c>
      <c r="E114" s="10">
        <v>8</v>
      </c>
      <c r="F114" s="10">
        <v>12</v>
      </c>
      <c r="G114" s="10">
        <v>26</v>
      </c>
      <c r="H114" s="10">
        <v>3</v>
      </c>
      <c r="I114" s="10">
        <v>7</v>
      </c>
      <c r="J114" s="10">
        <v>5</v>
      </c>
      <c r="K114" s="10">
        <v>11</v>
      </c>
      <c r="L114" s="10">
        <v>2</v>
      </c>
      <c r="M114" s="10">
        <v>4</v>
      </c>
      <c r="N114" s="10">
        <v>16</v>
      </c>
      <c r="O114" s="10">
        <v>17</v>
      </c>
      <c r="P114" s="10">
        <v>4</v>
      </c>
      <c r="Q114" s="10">
        <v>2</v>
      </c>
      <c r="R114" s="10">
        <v>4</v>
      </c>
      <c r="S114" s="10">
        <v>13</v>
      </c>
      <c r="T114" s="10">
        <v>0</v>
      </c>
      <c r="U114" s="10">
        <v>15</v>
      </c>
      <c r="V114" s="10">
        <v>32</v>
      </c>
      <c r="W114" s="10">
        <v>9</v>
      </c>
      <c r="X114" s="10">
        <v>8</v>
      </c>
      <c r="Y114" s="10">
        <v>1</v>
      </c>
      <c r="Z114" s="10">
        <v>10</v>
      </c>
      <c r="AA114" s="10">
        <v>8</v>
      </c>
      <c r="AB114" s="10">
        <v>21</v>
      </c>
      <c r="AC114" s="10">
        <v>21</v>
      </c>
      <c r="AD114" s="10">
        <v>11</v>
      </c>
      <c r="AE114" s="10">
        <v>16</v>
      </c>
      <c r="AF114" s="10">
        <v>3</v>
      </c>
      <c r="AG114" s="10">
        <v>4</v>
      </c>
      <c r="AH114" s="10">
        <v>3</v>
      </c>
      <c r="AI114" s="10">
        <v>0</v>
      </c>
      <c r="AJ114" s="10">
        <v>2</v>
      </c>
      <c r="AK114" s="10">
        <v>0</v>
      </c>
      <c r="AL114" s="10">
        <v>9</v>
      </c>
      <c r="AM114" s="10">
        <v>1</v>
      </c>
      <c r="AN114" s="10">
        <v>23</v>
      </c>
      <c r="AO114" s="10">
        <v>4</v>
      </c>
      <c r="AP114" s="10">
        <v>2</v>
      </c>
      <c r="AQ114" s="10">
        <v>517</v>
      </c>
      <c r="AR114" s="74">
        <v>4.9036345701494797E-4</v>
      </c>
    </row>
    <row r="115" spans="1:44">
      <c r="A115" s="40" t="s">
        <v>844</v>
      </c>
      <c r="B115" s="10">
        <v>210</v>
      </c>
      <c r="C115" s="10">
        <v>89</v>
      </c>
      <c r="D115" s="10">
        <v>49</v>
      </c>
      <c r="E115" s="10">
        <v>17</v>
      </c>
      <c r="F115" s="10">
        <v>17</v>
      </c>
      <c r="G115" s="10">
        <v>40</v>
      </c>
      <c r="H115" s="10">
        <v>11</v>
      </c>
      <c r="I115" s="10">
        <v>13</v>
      </c>
      <c r="J115" s="10">
        <v>11</v>
      </c>
      <c r="K115" s="10">
        <v>17</v>
      </c>
      <c r="L115" s="10">
        <v>5</v>
      </c>
      <c r="M115" s="10">
        <v>5</v>
      </c>
      <c r="N115" s="10">
        <v>29</v>
      </c>
      <c r="O115" s="10">
        <v>30</v>
      </c>
      <c r="P115" s="10">
        <v>11</v>
      </c>
      <c r="Q115" s="10">
        <v>8</v>
      </c>
      <c r="R115" s="10">
        <v>6</v>
      </c>
      <c r="S115" s="10">
        <v>25</v>
      </c>
      <c r="T115" s="10">
        <v>5</v>
      </c>
      <c r="U115" s="10">
        <v>33</v>
      </c>
      <c r="V115" s="10">
        <v>71</v>
      </c>
      <c r="W115" s="10">
        <v>9</v>
      </c>
      <c r="X115" s="10">
        <v>22</v>
      </c>
      <c r="Y115" s="10">
        <v>17</v>
      </c>
      <c r="Z115" s="10">
        <v>20</v>
      </c>
      <c r="AA115" s="10">
        <v>9</v>
      </c>
      <c r="AB115" s="10">
        <v>25</v>
      </c>
      <c r="AC115" s="10">
        <v>45</v>
      </c>
      <c r="AD115" s="10">
        <v>16</v>
      </c>
      <c r="AE115" s="10">
        <v>45</v>
      </c>
      <c r="AF115" s="10">
        <v>6</v>
      </c>
      <c r="AG115" s="10">
        <v>16</v>
      </c>
      <c r="AH115" s="10">
        <v>3</v>
      </c>
      <c r="AI115" s="10">
        <v>3</v>
      </c>
      <c r="AJ115" s="10">
        <v>3</v>
      </c>
      <c r="AK115" s="10">
        <v>0</v>
      </c>
      <c r="AL115" s="10">
        <v>14</v>
      </c>
      <c r="AM115" s="10">
        <v>4</v>
      </c>
      <c r="AN115" s="10">
        <v>34</v>
      </c>
      <c r="AO115" s="10">
        <v>8</v>
      </c>
      <c r="AP115" s="10">
        <v>2</v>
      </c>
      <c r="AQ115" s="10">
        <v>1003</v>
      </c>
      <c r="AR115" s="74">
        <v>9.5132407618180438E-4</v>
      </c>
    </row>
    <row r="116" spans="1:44">
      <c r="A116" s="40" t="s">
        <v>845</v>
      </c>
      <c r="B116" s="10">
        <v>168</v>
      </c>
      <c r="C116" s="10">
        <v>81</v>
      </c>
      <c r="D116" s="10">
        <v>45</v>
      </c>
      <c r="E116" s="10">
        <v>16</v>
      </c>
      <c r="F116" s="10">
        <v>27</v>
      </c>
      <c r="G116" s="10">
        <v>52</v>
      </c>
      <c r="H116" s="10">
        <v>15</v>
      </c>
      <c r="I116" s="10">
        <v>13</v>
      </c>
      <c r="J116" s="10">
        <v>17</v>
      </c>
      <c r="K116" s="10">
        <v>21</v>
      </c>
      <c r="L116" s="10">
        <v>5</v>
      </c>
      <c r="M116" s="10">
        <v>4</v>
      </c>
      <c r="N116" s="10">
        <v>32</v>
      </c>
      <c r="O116" s="10">
        <v>37</v>
      </c>
      <c r="P116" s="10">
        <v>14</v>
      </c>
      <c r="Q116" s="10">
        <v>7</v>
      </c>
      <c r="R116" s="10">
        <v>14</v>
      </c>
      <c r="S116" s="10">
        <v>29</v>
      </c>
      <c r="T116" s="10">
        <v>7</v>
      </c>
      <c r="U116" s="10">
        <v>33</v>
      </c>
      <c r="V116" s="10">
        <v>100</v>
      </c>
      <c r="W116" s="10">
        <v>18</v>
      </c>
      <c r="X116" s="10">
        <v>14</v>
      </c>
      <c r="Y116" s="10">
        <v>14</v>
      </c>
      <c r="Z116" s="10">
        <v>28</v>
      </c>
      <c r="AA116" s="10">
        <v>10</v>
      </c>
      <c r="AB116" s="10">
        <v>38</v>
      </c>
      <c r="AC116" s="10">
        <v>40</v>
      </c>
      <c r="AD116" s="10">
        <v>1</v>
      </c>
      <c r="AE116" s="10">
        <v>52</v>
      </c>
      <c r="AF116" s="10">
        <v>0</v>
      </c>
      <c r="AG116" s="10">
        <v>12</v>
      </c>
      <c r="AH116" s="10">
        <v>4</v>
      </c>
      <c r="AI116" s="10">
        <v>0</v>
      </c>
      <c r="AJ116" s="10">
        <v>0</v>
      </c>
      <c r="AK116" s="10">
        <v>0</v>
      </c>
      <c r="AL116" s="10">
        <v>15</v>
      </c>
      <c r="AM116" s="10">
        <v>2</v>
      </c>
      <c r="AN116" s="10">
        <v>32</v>
      </c>
      <c r="AO116" s="10">
        <v>8</v>
      </c>
      <c r="AP116" s="10">
        <v>2</v>
      </c>
      <c r="AQ116" s="10">
        <v>1027</v>
      </c>
      <c r="AR116" s="74">
        <v>9.7408756354806889E-4</v>
      </c>
    </row>
    <row r="117" spans="1:44">
      <c r="A117" s="40" t="s">
        <v>846</v>
      </c>
      <c r="B117" s="10">
        <v>505</v>
      </c>
      <c r="C117" s="10">
        <v>173</v>
      </c>
      <c r="D117" s="10">
        <v>116</v>
      </c>
      <c r="E117" s="10">
        <v>33</v>
      </c>
      <c r="F117" s="10">
        <v>51</v>
      </c>
      <c r="G117" s="10">
        <v>133</v>
      </c>
      <c r="H117" s="10">
        <v>48</v>
      </c>
      <c r="I117" s="10">
        <v>56</v>
      </c>
      <c r="J117" s="10">
        <v>29</v>
      </c>
      <c r="K117" s="10">
        <v>66</v>
      </c>
      <c r="L117" s="10">
        <v>28</v>
      </c>
      <c r="M117" s="10">
        <v>15</v>
      </c>
      <c r="N117" s="10">
        <v>98</v>
      </c>
      <c r="O117" s="10">
        <v>79</v>
      </c>
      <c r="P117" s="10">
        <v>53</v>
      </c>
      <c r="Q117" s="10">
        <v>11</v>
      </c>
      <c r="R117" s="10">
        <v>32</v>
      </c>
      <c r="S117" s="10">
        <v>82</v>
      </c>
      <c r="T117" s="10">
        <v>19</v>
      </c>
      <c r="U117" s="10">
        <v>95</v>
      </c>
      <c r="V117" s="10">
        <v>221</v>
      </c>
      <c r="W117" s="10">
        <v>41</v>
      </c>
      <c r="X117" s="10">
        <v>46</v>
      </c>
      <c r="Y117" s="10">
        <v>56</v>
      </c>
      <c r="Z117" s="10">
        <v>40</v>
      </c>
      <c r="AA117" s="10">
        <v>30</v>
      </c>
      <c r="AB117" s="10">
        <v>91</v>
      </c>
      <c r="AC117" s="10">
        <v>122</v>
      </c>
      <c r="AD117" s="10">
        <v>12</v>
      </c>
      <c r="AE117" s="10">
        <v>148</v>
      </c>
      <c r="AF117" s="10">
        <v>18</v>
      </c>
      <c r="AG117" s="10">
        <v>36</v>
      </c>
      <c r="AH117" s="10">
        <v>12</v>
      </c>
      <c r="AI117" s="10">
        <v>6</v>
      </c>
      <c r="AJ117" s="10">
        <v>4</v>
      </c>
      <c r="AK117" s="10">
        <v>2</v>
      </c>
      <c r="AL117" s="10">
        <v>33</v>
      </c>
      <c r="AM117" s="10">
        <v>4</v>
      </c>
      <c r="AN117" s="10">
        <v>86</v>
      </c>
      <c r="AO117" s="10">
        <v>13</v>
      </c>
      <c r="AP117" s="10">
        <v>8</v>
      </c>
      <c r="AQ117" s="10">
        <v>2751</v>
      </c>
      <c r="AR117" s="74">
        <v>2.6092647393580696E-3</v>
      </c>
    </row>
    <row r="118" spans="1:44">
      <c r="A118" s="40" t="s">
        <v>847</v>
      </c>
      <c r="B118" s="10">
        <v>1366</v>
      </c>
      <c r="C118" s="10">
        <v>430</v>
      </c>
      <c r="D118" s="10">
        <v>338</v>
      </c>
      <c r="E118" s="10">
        <v>109</v>
      </c>
      <c r="F118" s="10">
        <v>141</v>
      </c>
      <c r="G118" s="10">
        <v>420</v>
      </c>
      <c r="H118" s="10">
        <v>159</v>
      </c>
      <c r="I118" s="10">
        <v>173</v>
      </c>
      <c r="J118" s="10">
        <v>133</v>
      </c>
      <c r="K118" s="10">
        <v>194</v>
      </c>
      <c r="L118" s="10">
        <v>91</v>
      </c>
      <c r="M118" s="10">
        <v>67</v>
      </c>
      <c r="N118" s="10">
        <v>358</v>
      </c>
      <c r="O118" s="10">
        <v>240</v>
      </c>
      <c r="P118" s="10">
        <v>112</v>
      </c>
      <c r="Q118" s="10">
        <v>50</v>
      </c>
      <c r="R118" s="10">
        <v>84</v>
      </c>
      <c r="S118" s="10">
        <v>238</v>
      </c>
      <c r="T118" s="10">
        <v>76</v>
      </c>
      <c r="U118" s="10">
        <v>316</v>
      </c>
      <c r="V118" s="10">
        <v>787</v>
      </c>
      <c r="W118" s="10">
        <v>116</v>
      </c>
      <c r="X118" s="10">
        <v>115</v>
      </c>
      <c r="Y118" s="10">
        <v>134</v>
      </c>
      <c r="Z118" s="10">
        <v>103</v>
      </c>
      <c r="AA118" s="10">
        <v>91</v>
      </c>
      <c r="AB118" s="10">
        <v>309</v>
      </c>
      <c r="AC118" s="10">
        <v>307</v>
      </c>
      <c r="AD118" s="10">
        <v>39</v>
      </c>
      <c r="AE118" s="10">
        <v>516</v>
      </c>
      <c r="AF118" s="10">
        <v>50</v>
      </c>
      <c r="AG118" s="10">
        <v>103</v>
      </c>
      <c r="AH118" s="10">
        <v>44</v>
      </c>
      <c r="AI118" s="10">
        <v>10</v>
      </c>
      <c r="AJ118" s="10">
        <v>10</v>
      </c>
      <c r="AK118" s="10">
        <v>4</v>
      </c>
      <c r="AL118" s="10">
        <v>101</v>
      </c>
      <c r="AM118" s="10">
        <v>15</v>
      </c>
      <c r="AN118" s="10">
        <v>264</v>
      </c>
      <c r="AO118" s="10">
        <v>61</v>
      </c>
      <c r="AP118" s="10">
        <v>22</v>
      </c>
      <c r="AQ118" s="10">
        <v>8296</v>
      </c>
      <c r="AR118" s="74">
        <v>7.8685787996054333E-3</v>
      </c>
    </row>
    <row r="119" spans="1:44">
      <c r="A119" s="40" t="s">
        <v>848</v>
      </c>
      <c r="B119" s="10">
        <v>8160</v>
      </c>
      <c r="C119" s="10">
        <v>2279</v>
      </c>
      <c r="D119" s="10">
        <v>1246</v>
      </c>
      <c r="E119" s="10">
        <v>475</v>
      </c>
      <c r="F119" s="10">
        <v>651</v>
      </c>
      <c r="G119" s="10">
        <v>2209</v>
      </c>
      <c r="H119" s="10">
        <v>796</v>
      </c>
      <c r="I119" s="10">
        <v>797</v>
      </c>
      <c r="J119" s="10">
        <v>763</v>
      </c>
      <c r="K119" s="10">
        <v>780</v>
      </c>
      <c r="L119" s="10">
        <v>647</v>
      </c>
      <c r="M119" s="10">
        <v>388</v>
      </c>
      <c r="N119" s="10">
        <v>1923</v>
      </c>
      <c r="O119" s="10">
        <v>1038</v>
      </c>
      <c r="P119" s="10">
        <v>595</v>
      </c>
      <c r="Q119" s="10">
        <v>279</v>
      </c>
      <c r="R119" s="10">
        <v>467</v>
      </c>
      <c r="S119" s="10">
        <v>931</v>
      </c>
      <c r="T119" s="10">
        <v>543</v>
      </c>
      <c r="U119" s="10">
        <v>2021</v>
      </c>
      <c r="V119" s="10">
        <v>4234</v>
      </c>
      <c r="W119" s="10">
        <v>634</v>
      </c>
      <c r="X119" s="10">
        <v>460</v>
      </c>
      <c r="Y119" s="10">
        <v>710</v>
      </c>
      <c r="Z119" s="10">
        <v>471</v>
      </c>
      <c r="AA119" s="10">
        <v>491</v>
      </c>
      <c r="AB119" s="10">
        <v>1538</v>
      </c>
      <c r="AC119" s="10">
        <v>1686</v>
      </c>
      <c r="AD119" s="10">
        <v>197</v>
      </c>
      <c r="AE119" s="10">
        <v>2902</v>
      </c>
      <c r="AF119" s="10">
        <v>340</v>
      </c>
      <c r="AG119" s="10">
        <v>751</v>
      </c>
      <c r="AH119" s="10">
        <v>225</v>
      </c>
      <c r="AI119" s="10">
        <v>67</v>
      </c>
      <c r="AJ119" s="10">
        <v>76</v>
      </c>
      <c r="AK119" s="10">
        <v>26</v>
      </c>
      <c r="AL119" s="10">
        <v>438</v>
      </c>
      <c r="AM119" s="10">
        <v>64</v>
      </c>
      <c r="AN119" s="10">
        <v>1155</v>
      </c>
      <c r="AO119" s="10">
        <v>303</v>
      </c>
      <c r="AP119" s="10">
        <v>212</v>
      </c>
      <c r="AQ119" s="10">
        <v>43968</v>
      </c>
      <c r="AR119" s="74">
        <v>4.1702708854996585E-2</v>
      </c>
    </row>
    <row r="120" spans="1:44">
      <c r="A120" s="40" t="s">
        <v>849</v>
      </c>
      <c r="B120" s="10">
        <v>6480</v>
      </c>
      <c r="C120" s="10">
        <v>1611</v>
      </c>
      <c r="D120" s="10">
        <v>698</v>
      </c>
      <c r="E120" s="10">
        <v>345</v>
      </c>
      <c r="F120" s="10">
        <v>414</v>
      </c>
      <c r="G120" s="10">
        <v>1611</v>
      </c>
      <c r="H120" s="10">
        <v>658</v>
      </c>
      <c r="I120" s="10">
        <v>491</v>
      </c>
      <c r="J120" s="10">
        <v>597</v>
      </c>
      <c r="K120" s="10">
        <v>420</v>
      </c>
      <c r="L120" s="10">
        <v>607</v>
      </c>
      <c r="M120" s="10">
        <v>266</v>
      </c>
      <c r="N120" s="10">
        <v>1256</v>
      </c>
      <c r="O120" s="10">
        <v>539</v>
      </c>
      <c r="P120" s="10">
        <v>298</v>
      </c>
      <c r="Q120" s="10">
        <v>224</v>
      </c>
      <c r="R120" s="10">
        <v>510</v>
      </c>
      <c r="S120" s="10">
        <v>486</v>
      </c>
      <c r="T120" s="10">
        <v>325</v>
      </c>
      <c r="U120" s="10">
        <v>1498</v>
      </c>
      <c r="V120" s="10">
        <v>3258</v>
      </c>
      <c r="W120" s="10">
        <v>346</v>
      </c>
      <c r="X120" s="10">
        <v>273</v>
      </c>
      <c r="Y120" s="10">
        <v>479</v>
      </c>
      <c r="Z120" s="10">
        <v>311</v>
      </c>
      <c r="AA120" s="10">
        <v>312</v>
      </c>
      <c r="AB120" s="10">
        <v>1160</v>
      </c>
      <c r="AC120" s="10">
        <v>1087</v>
      </c>
      <c r="AD120" s="10">
        <v>155</v>
      </c>
      <c r="AE120" s="10">
        <v>1193</v>
      </c>
      <c r="AF120" s="10">
        <v>335</v>
      </c>
      <c r="AG120" s="10">
        <v>601</v>
      </c>
      <c r="AH120" s="10">
        <v>163</v>
      </c>
      <c r="AI120" s="10">
        <v>54</v>
      </c>
      <c r="AJ120" s="10">
        <v>58</v>
      </c>
      <c r="AK120" s="10">
        <v>40</v>
      </c>
      <c r="AL120" s="10">
        <v>266</v>
      </c>
      <c r="AM120" s="10">
        <v>54</v>
      </c>
      <c r="AN120" s="10">
        <v>778</v>
      </c>
      <c r="AO120" s="10">
        <v>262</v>
      </c>
      <c r="AP120" s="10">
        <v>174</v>
      </c>
      <c r="AQ120" s="10">
        <v>30693</v>
      </c>
      <c r="AR120" s="74">
        <v>2.9111654905531529E-2</v>
      </c>
    </row>
    <row r="121" spans="1:44">
      <c r="A121" s="40" t="s">
        <v>850</v>
      </c>
      <c r="B121" s="10">
        <v>180717</v>
      </c>
      <c r="C121" s="10">
        <v>90337</v>
      </c>
      <c r="D121" s="10">
        <v>30528</v>
      </c>
      <c r="E121" s="10">
        <v>13357</v>
      </c>
      <c r="F121" s="10">
        <v>11322</v>
      </c>
      <c r="G121" s="10">
        <v>40554</v>
      </c>
      <c r="H121" s="10">
        <v>18510</v>
      </c>
      <c r="I121" s="10">
        <v>17586</v>
      </c>
      <c r="J121" s="10">
        <v>24572</v>
      </c>
      <c r="K121" s="10">
        <v>12855</v>
      </c>
      <c r="L121" s="10">
        <v>18856</v>
      </c>
      <c r="M121" s="10">
        <v>11518</v>
      </c>
      <c r="N121" s="10">
        <v>24855</v>
      </c>
      <c r="O121" s="10">
        <v>15500</v>
      </c>
      <c r="P121" s="10">
        <v>10455</v>
      </c>
      <c r="Q121" s="10">
        <v>28796</v>
      </c>
      <c r="R121" s="10">
        <v>13405</v>
      </c>
      <c r="S121" s="10">
        <v>16324</v>
      </c>
      <c r="T121" s="10">
        <v>9223</v>
      </c>
      <c r="U121" s="10">
        <v>29221</v>
      </c>
      <c r="V121" s="10">
        <v>46187</v>
      </c>
      <c r="W121" s="10">
        <v>13594</v>
      </c>
      <c r="X121" s="10">
        <v>13275</v>
      </c>
      <c r="Y121" s="10">
        <v>14206</v>
      </c>
      <c r="Z121" s="10">
        <v>17527</v>
      </c>
      <c r="AA121" s="10">
        <v>9060</v>
      </c>
      <c r="AB121" s="10">
        <v>29748</v>
      </c>
      <c r="AC121" s="10">
        <v>40075</v>
      </c>
      <c r="AD121" s="10">
        <v>27339</v>
      </c>
      <c r="AE121" s="10">
        <v>26111</v>
      </c>
      <c r="AF121" s="10">
        <v>7488</v>
      </c>
      <c r="AG121" s="10">
        <v>7375</v>
      </c>
      <c r="AH121" s="10">
        <v>17787</v>
      </c>
      <c r="AI121" s="10">
        <v>5198</v>
      </c>
      <c r="AJ121" s="10">
        <v>4703</v>
      </c>
      <c r="AK121" s="10">
        <v>3787</v>
      </c>
      <c r="AL121" s="10">
        <v>15688</v>
      </c>
      <c r="AM121" s="10">
        <v>2919</v>
      </c>
      <c r="AN121" s="10">
        <v>18934</v>
      </c>
      <c r="AO121" s="10">
        <v>21793</v>
      </c>
      <c r="AP121" s="10">
        <v>4419</v>
      </c>
      <c r="AQ121" s="10">
        <v>965704</v>
      </c>
      <c r="AR121" s="74">
        <v>0.91594961681462939</v>
      </c>
    </row>
    <row r="122" spans="1:44">
      <c r="A122" s="23" t="s">
        <v>8</v>
      </c>
      <c r="B122" s="8">
        <v>197795</v>
      </c>
      <c r="C122" s="8">
        <v>95129</v>
      </c>
      <c r="D122" s="8">
        <v>33057</v>
      </c>
      <c r="E122" s="8">
        <v>14367</v>
      </c>
      <c r="F122" s="8">
        <v>12643</v>
      </c>
      <c r="G122" s="8">
        <v>45061</v>
      </c>
      <c r="H122" s="8">
        <v>20205</v>
      </c>
      <c r="I122" s="8">
        <v>19138</v>
      </c>
      <c r="J122" s="8">
        <v>26129</v>
      </c>
      <c r="K122" s="8">
        <v>14364</v>
      </c>
      <c r="L122" s="8">
        <v>20241</v>
      </c>
      <c r="M122" s="8">
        <v>12267</v>
      </c>
      <c r="N122" s="8">
        <v>28577</v>
      </c>
      <c r="O122" s="8">
        <v>17485</v>
      </c>
      <c r="P122" s="8">
        <v>11545</v>
      </c>
      <c r="Q122" s="8">
        <v>29378</v>
      </c>
      <c r="R122" s="8">
        <v>14526</v>
      </c>
      <c r="S122" s="8">
        <v>18131</v>
      </c>
      <c r="T122" s="8">
        <v>10200</v>
      </c>
      <c r="U122" s="8">
        <v>33236</v>
      </c>
      <c r="V122" s="8">
        <v>54898</v>
      </c>
      <c r="W122" s="8">
        <v>14771</v>
      </c>
      <c r="X122" s="8">
        <v>14218</v>
      </c>
      <c r="Y122" s="8">
        <v>15619</v>
      </c>
      <c r="Z122" s="8">
        <v>18519</v>
      </c>
      <c r="AA122" s="8">
        <v>10015</v>
      </c>
      <c r="AB122" s="8">
        <v>32947</v>
      </c>
      <c r="AC122" s="8">
        <v>43403</v>
      </c>
      <c r="AD122" s="8">
        <v>27780</v>
      </c>
      <c r="AE122" s="8">
        <v>30993</v>
      </c>
      <c r="AF122" s="8">
        <v>8241</v>
      </c>
      <c r="AG122" s="8">
        <v>8901</v>
      </c>
      <c r="AH122" s="8">
        <v>18243</v>
      </c>
      <c r="AI122" s="8">
        <v>5338</v>
      </c>
      <c r="AJ122" s="8">
        <v>4858</v>
      </c>
      <c r="AK122" s="8">
        <v>3861</v>
      </c>
      <c r="AL122" s="8">
        <v>16567</v>
      </c>
      <c r="AM122" s="8">
        <v>3064</v>
      </c>
      <c r="AN122" s="8">
        <v>21314</v>
      </c>
      <c r="AO122" s="8">
        <v>22455</v>
      </c>
      <c r="AP122" s="8">
        <v>4841</v>
      </c>
      <c r="AQ122" s="8">
        <v>1054320</v>
      </c>
      <c r="AR122" s="77">
        <v>1</v>
      </c>
    </row>
    <row r="123" spans="1:44">
      <c r="A123" s="250" t="s">
        <v>851</v>
      </c>
      <c r="B123" s="74">
        <v>0.18760433265042872</v>
      </c>
      <c r="C123" s="74">
        <v>9.0227824569390699E-2</v>
      </c>
      <c r="D123" s="74">
        <v>3.1353858411108583E-2</v>
      </c>
      <c r="E123" s="74">
        <v>1.3626792624630093E-2</v>
      </c>
      <c r="F123" s="74">
        <v>1.1991615448820093E-2</v>
      </c>
      <c r="G123" s="74">
        <v>4.2739396008801882E-2</v>
      </c>
      <c r="H123" s="74">
        <v>1.9164010926473934E-2</v>
      </c>
      <c r="I123" s="74">
        <v>1.8151984217315426E-2</v>
      </c>
      <c r="J123" s="74">
        <v>2.4782798391380225E-2</v>
      </c>
      <c r="K123" s="74">
        <v>1.3623947188709309E-2</v>
      </c>
      <c r="L123" s="74">
        <v>1.9198156157523332E-2</v>
      </c>
      <c r="M123" s="74">
        <v>1.1634987480081949E-2</v>
      </c>
      <c r="N123" s="74">
        <v>2.7104674102739205E-2</v>
      </c>
      <c r="O123" s="74">
        <v>1.6584149024963957E-2</v>
      </c>
      <c r="P123" s="74">
        <v>1.0950185901813491E-2</v>
      </c>
      <c r="Q123" s="74">
        <v>2.7864405493588283E-2</v>
      </c>
      <c r="R123" s="74">
        <v>1.3777600728431596E-2</v>
      </c>
      <c r="S123" s="74">
        <v>1.7196866226572578E-2</v>
      </c>
      <c r="T123" s="74">
        <v>9.6744821306624183E-3</v>
      </c>
      <c r="U123" s="74">
        <v>3.1523636087715308E-2</v>
      </c>
      <c r="V123" s="74">
        <v>5.2069580393049548E-2</v>
      </c>
      <c r="W123" s="74">
        <v>1.4009977995295545E-2</v>
      </c>
      <c r="X123" s="74">
        <v>1.34854693072312E-2</v>
      </c>
      <c r="Y123" s="74">
        <v>1.4814287882236892E-2</v>
      </c>
      <c r="Z123" s="74">
        <v>1.7564875938993856E-2</v>
      </c>
      <c r="AA123" s="74">
        <v>9.4990135822141282E-3</v>
      </c>
      <c r="AB123" s="74">
        <v>3.124952576067987E-2</v>
      </c>
      <c r="AC123" s="74">
        <v>4.116681842324911E-2</v>
      </c>
      <c r="AD123" s="74">
        <v>2.6348736626451173E-2</v>
      </c>
      <c r="AE123" s="74">
        <v>2.9396198497609834E-2</v>
      </c>
      <c r="AF123" s="74">
        <v>7.8164124743910768E-3</v>
      </c>
      <c r="AG123" s="74">
        <v>8.4424083769633514E-3</v>
      </c>
      <c r="AH123" s="74">
        <v>1.7303095834281811E-2</v>
      </c>
      <c r="AI123" s="74">
        <v>5.0629789817133314E-3</v>
      </c>
      <c r="AJ123" s="74">
        <v>4.6077092343880417E-3</v>
      </c>
      <c r="AK123" s="74">
        <v>3.6620760300478034E-3</v>
      </c>
      <c r="AL123" s="74">
        <v>1.5713445633204339E-2</v>
      </c>
      <c r="AM123" s="74">
        <v>2.9061385537597693E-3</v>
      </c>
      <c r="AN123" s="74">
        <v>2.0215873738523408E-2</v>
      </c>
      <c r="AO123" s="74">
        <v>2.1298087867061232E-2</v>
      </c>
      <c r="AP123" s="74">
        <v>4.5915850975036046E-3</v>
      </c>
      <c r="AQ123" s="74">
        <v>1</v>
      </c>
      <c r="AR123" s="74"/>
    </row>
    <row r="124" spans="1:44" ht="15.75" thickBot="1">
      <c r="A124" s="399"/>
      <c r="B124" s="400"/>
      <c r="C124" s="400"/>
      <c r="D124" s="401"/>
      <c r="E124" s="401"/>
      <c r="F124" s="401"/>
      <c r="G124" s="401"/>
      <c r="H124" s="401"/>
      <c r="I124" s="400"/>
      <c r="J124" s="400"/>
      <c r="K124" s="400"/>
      <c r="L124" s="400"/>
      <c r="M124" s="400"/>
      <c r="N124" s="400"/>
      <c r="O124" s="400"/>
      <c r="P124" s="400"/>
      <c r="Q124" s="400"/>
      <c r="R124" s="402"/>
      <c r="S124" s="402"/>
      <c r="T124" s="402"/>
      <c r="U124" s="402"/>
      <c r="V124" s="402"/>
      <c r="W124" s="402"/>
      <c r="X124" s="402"/>
      <c r="Y124" s="402"/>
      <c r="Z124" s="402"/>
      <c r="AA124" s="403"/>
      <c r="AB124" s="403"/>
      <c r="AC124" s="403"/>
      <c r="AD124" s="403"/>
      <c r="AE124" s="403"/>
      <c r="AF124" s="403"/>
      <c r="AG124" s="403"/>
      <c r="AH124" s="403"/>
      <c r="AI124" s="403"/>
      <c r="AJ124" s="403"/>
      <c r="AK124" s="403"/>
      <c r="AL124" s="403"/>
      <c r="AM124" s="403"/>
      <c r="AN124" s="403"/>
      <c r="AO124" s="403"/>
      <c r="AP124" s="403"/>
      <c r="AQ124" s="403"/>
      <c r="AR124" s="403"/>
    </row>
    <row r="125" spans="1:44" ht="15" customHeight="1">
      <c r="A125" s="745" t="s">
        <v>892</v>
      </c>
      <c r="B125" s="745"/>
      <c r="C125" s="745"/>
      <c r="D125" s="745"/>
      <c r="E125" s="745"/>
      <c r="F125" s="745"/>
      <c r="G125" s="745"/>
      <c r="H125" s="745"/>
      <c r="I125" s="745"/>
      <c r="J125" s="745"/>
      <c r="K125" s="745"/>
      <c r="L125" s="745"/>
      <c r="M125" s="745"/>
      <c r="N125" s="745"/>
      <c r="O125" s="745"/>
      <c r="P125" s="745"/>
      <c r="Q125" s="745"/>
      <c r="R125" s="745"/>
      <c r="S125" s="745"/>
      <c r="T125" s="745"/>
      <c r="U125" s="745"/>
      <c r="V125" s="745"/>
      <c r="W125" s="745"/>
      <c r="X125" s="745"/>
      <c r="Y125" s="745"/>
      <c r="Z125" s="745"/>
      <c r="AA125" s="745"/>
      <c r="AB125" s="745"/>
      <c r="AC125" s="745"/>
      <c r="AD125" s="745"/>
      <c r="AE125" s="745"/>
      <c r="AF125" s="745"/>
      <c r="AG125" s="745"/>
      <c r="AH125" s="745"/>
      <c r="AI125" s="745"/>
      <c r="AJ125" s="745"/>
      <c r="AK125" s="745"/>
      <c r="AL125" s="745"/>
      <c r="AM125" s="745"/>
      <c r="AN125" s="745"/>
      <c r="AO125" s="745"/>
      <c r="AP125" s="745"/>
      <c r="AQ125" s="745"/>
      <c r="AR125" s="745"/>
    </row>
    <row r="126" spans="1:44">
      <c r="A126" s="323"/>
      <c r="B126" s="257"/>
      <c r="C126" s="257"/>
      <c r="D126" s="257"/>
      <c r="E126" s="257"/>
      <c r="F126" s="257"/>
      <c r="G126" s="257"/>
      <c r="H126" s="257"/>
      <c r="I126" s="257"/>
      <c r="J126" s="257"/>
      <c r="K126" s="257"/>
      <c r="L126" s="257"/>
      <c r="M126" s="257"/>
      <c r="N126" s="257"/>
      <c r="O126" s="257"/>
      <c r="P126" s="257"/>
      <c r="Q126" s="257"/>
      <c r="R126" s="48"/>
      <c r="S126" s="48"/>
      <c r="T126" s="48"/>
      <c r="U126" s="48"/>
      <c r="V126" s="48"/>
      <c r="W126" s="48"/>
      <c r="X126" s="48"/>
      <c r="Y126" s="48"/>
      <c r="Z126" s="48"/>
    </row>
    <row r="127" spans="1:44" ht="30" customHeight="1">
      <c r="A127" s="705" t="s">
        <v>908</v>
      </c>
      <c r="B127" s="705"/>
      <c r="C127" s="705"/>
      <c r="D127" s="705"/>
      <c r="E127" s="705"/>
      <c r="F127" s="705"/>
      <c r="G127" s="705"/>
      <c r="H127" s="705"/>
      <c r="I127" s="705"/>
      <c r="J127" s="705"/>
      <c r="K127" s="705"/>
      <c r="L127" s="705"/>
      <c r="M127" s="705"/>
      <c r="N127" s="705"/>
      <c r="O127" s="705"/>
      <c r="P127" s="705"/>
      <c r="Q127" s="705"/>
      <c r="R127" s="705"/>
      <c r="S127" s="705"/>
      <c r="T127" s="705"/>
      <c r="U127" s="705"/>
      <c r="V127" s="705"/>
      <c r="W127" s="705"/>
      <c r="X127" s="705"/>
      <c r="Y127" s="705"/>
      <c r="Z127" s="705"/>
      <c r="AA127" s="705"/>
      <c r="AB127" s="705"/>
      <c r="AC127" s="705"/>
      <c r="AD127" s="705"/>
      <c r="AE127" s="705"/>
      <c r="AF127" s="705"/>
      <c r="AG127" s="705"/>
      <c r="AH127" s="705"/>
      <c r="AI127" s="705"/>
      <c r="AJ127" s="705"/>
      <c r="AK127" s="705"/>
      <c r="AL127" s="705"/>
      <c r="AM127" s="705"/>
      <c r="AN127" s="705"/>
      <c r="AO127" s="705"/>
      <c r="AP127" s="705"/>
      <c r="AQ127" s="705"/>
      <c r="AR127" s="705"/>
    </row>
    <row r="128" spans="1:44" ht="18">
      <c r="A128" s="706" t="s">
        <v>954</v>
      </c>
      <c r="B128" s="706"/>
      <c r="C128" s="706"/>
      <c r="D128" s="706"/>
      <c r="E128" s="706"/>
      <c r="F128" s="706"/>
      <c r="G128" s="706"/>
      <c r="H128" s="706"/>
      <c r="I128" s="706"/>
      <c r="J128" s="706"/>
      <c r="K128" s="706"/>
      <c r="L128" s="706"/>
      <c r="M128" s="706"/>
      <c r="N128" s="706"/>
      <c r="O128" s="706"/>
      <c r="P128" s="706"/>
      <c r="Q128" s="706"/>
      <c r="R128" s="706"/>
      <c r="S128" s="706"/>
      <c r="T128" s="706"/>
      <c r="U128" s="706"/>
      <c r="V128" s="706"/>
      <c r="W128" s="706"/>
      <c r="X128" s="706"/>
      <c r="Y128" s="706"/>
      <c r="Z128" s="706"/>
      <c r="AA128" s="706"/>
      <c r="AB128" s="706"/>
      <c r="AC128" s="706"/>
      <c r="AD128" s="706"/>
      <c r="AE128" s="706"/>
      <c r="AF128" s="706"/>
      <c r="AG128" s="706"/>
      <c r="AH128" s="706"/>
      <c r="AI128" s="706"/>
      <c r="AJ128" s="706"/>
      <c r="AK128" s="706"/>
      <c r="AL128" s="706"/>
      <c r="AM128" s="706"/>
      <c r="AN128" s="706"/>
      <c r="AO128" s="706"/>
      <c r="AP128" s="706"/>
      <c r="AQ128" s="706"/>
      <c r="AR128" s="706"/>
    </row>
    <row r="129" spans="1:44" ht="18">
      <c r="A129" s="706" t="s">
        <v>2</v>
      </c>
      <c r="B129" s="706"/>
      <c r="C129" s="706"/>
      <c r="D129" s="706"/>
      <c r="E129" s="706"/>
      <c r="F129" s="706"/>
      <c r="G129" s="706"/>
      <c r="H129" s="706"/>
      <c r="I129" s="706"/>
      <c r="J129" s="706"/>
      <c r="K129" s="706"/>
      <c r="L129" s="706"/>
      <c r="M129" s="706"/>
      <c r="N129" s="706"/>
      <c r="O129" s="706"/>
      <c r="P129" s="706"/>
      <c r="Q129" s="706"/>
      <c r="R129" s="706"/>
      <c r="S129" s="706"/>
      <c r="T129" s="706"/>
      <c r="U129" s="706"/>
      <c r="V129" s="706"/>
      <c r="W129" s="706"/>
      <c r="X129" s="706"/>
      <c r="Y129" s="706"/>
      <c r="Z129" s="706"/>
      <c r="AA129" s="706"/>
      <c r="AB129" s="706"/>
      <c r="AC129" s="706"/>
      <c r="AD129" s="706"/>
      <c r="AE129" s="706"/>
      <c r="AF129" s="706"/>
      <c r="AG129" s="706"/>
      <c r="AH129" s="706"/>
      <c r="AI129" s="706"/>
      <c r="AJ129" s="706"/>
      <c r="AK129" s="706"/>
      <c r="AL129" s="706"/>
      <c r="AM129" s="706"/>
      <c r="AN129" s="706"/>
      <c r="AO129" s="706"/>
      <c r="AP129" s="706"/>
      <c r="AQ129" s="706"/>
      <c r="AR129" s="706"/>
    </row>
    <row r="130" spans="1:44" ht="30" customHeight="1">
      <c r="A130" s="707" t="s">
        <v>3</v>
      </c>
      <c r="B130" s="707"/>
      <c r="C130" s="707"/>
      <c r="D130" s="707"/>
      <c r="E130" s="707"/>
      <c r="F130" s="707"/>
      <c r="G130" s="707"/>
      <c r="H130" s="707"/>
      <c r="I130" s="707"/>
      <c r="J130" s="707"/>
      <c r="K130" s="707"/>
      <c r="L130" s="707"/>
      <c r="M130" s="707"/>
      <c r="N130" s="707"/>
      <c r="O130" s="707"/>
      <c r="P130" s="707"/>
      <c r="Q130" s="707"/>
      <c r="R130" s="707"/>
      <c r="S130" s="707"/>
      <c r="T130" s="707"/>
      <c r="U130" s="707"/>
      <c r="V130" s="707"/>
      <c r="W130" s="707"/>
      <c r="X130" s="707"/>
      <c r="Y130" s="707"/>
      <c r="Z130" s="707"/>
      <c r="AA130" s="707"/>
      <c r="AB130" s="707"/>
      <c r="AC130" s="707"/>
      <c r="AD130" s="707"/>
      <c r="AE130" s="707"/>
      <c r="AF130" s="707"/>
      <c r="AG130" s="707"/>
      <c r="AH130" s="707"/>
      <c r="AI130" s="707"/>
      <c r="AJ130" s="707"/>
      <c r="AK130" s="707"/>
      <c r="AL130" s="707"/>
      <c r="AM130" s="707"/>
      <c r="AN130" s="707"/>
      <c r="AO130" s="707"/>
      <c r="AP130" s="707"/>
      <c r="AQ130" s="707"/>
      <c r="AR130" s="707"/>
    </row>
    <row r="131" spans="1:44">
      <c r="A131" s="397"/>
      <c r="B131" s="48"/>
      <c r="C131" s="48"/>
      <c r="D131" s="48"/>
      <c r="E131" s="48"/>
      <c r="F131" s="48"/>
      <c r="G131" s="48"/>
      <c r="H131" s="48"/>
      <c r="I131" s="48"/>
      <c r="J131" s="48"/>
      <c r="K131" s="48"/>
      <c r="L131" s="48"/>
      <c r="M131" s="48"/>
      <c r="N131" s="48"/>
      <c r="O131" s="48"/>
      <c r="P131" s="48"/>
      <c r="Q131" s="259"/>
      <c r="R131" s="243"/>
      <c r="S131" s="48"/>
      <c r="T131" s="48"/>
      <c r="U131" s="48"/>
      <c r="V131" s="48"/>
      <c r="W131" s="48"/>
      <c r="X131" s="48"/>
      <c r="Y131" s="48"/>
      <c r="Z131" s="48"/>
    </row>
    <row r="132" spans="1:44" ht="30" customHeight="1">
      <c r="A132" s="23" t="s">
        <v>835</v>
      </c>
      <c r="B132" s="244" t="s">
        <v>909</v>
      </c>
      <c r="C132" s="244" t="s">
        <v>911</v>
      </c>
      <c r="D132" s="244" t="s">
        <v>910</v>
      </c>
      <c r="E132" s="244" t="s">
        <v>919</v>
      </c>
      <c r="F132" s="244" t="s">
        <v>916</v>
      </c>
      <c r="G132" s="244" t="s">
        <v>912</v>
      </c>
      <c r="H132" s="244" t="s">
        <v>917</v>
      </c>
      <c r="I132" s="244" t="s">
        <v>913</v>
      </c>
      <c r="J132" s="244" t="s">
        <v>914</v>
      </c>
      <c r="K132" s="244" t="s">
        <v>915</v>
      </c>
      <c r="L132" s="244" t="s">
        <v>927</v>
      </c>
      <c r="M132" s="244" t="s">
        <v>925</v>
      </c>
      <c r="N132" s="244" t="s">
        <v>918</v>
      </c>
      <c r="O132" s="244" t="s">
        <v>923</v>
      </c>
      <c r="P132" s="244" t="s">
        <v>926</v>
      </c>
      <c r="Q132" s="244" t="s">
        <v>924</v>
      </c>
      <c r="R132" s="244" t="s">
        <v>930</v>
      </c>
      <c r="S132" s="244" t="s">
        <v>928</v>
      </c>
      <c r="T132" s="244" t="s">
        <v>929</v>
      </c>
      <c r="U132" s="244" t="s">
        <v>920</v>
      </c>
      <c r="V132" s="244" t="s">
        <v>921</v>
      </c>
      <c r="W132" s="244" t="s">
        <v>922</v>
      </c>
      <c r="X132" s="244" t="s">
        <v>931</v>
      </c>
      <c r="Y132" s="244" t="s">
        <v>932</v>
      </c>
      <c r="Z132" s="244" t="s">
        <v>933</v>
      </c>
      <c r="AA132" s="244" t="s">
        <v>934</v>
      </c>
      <c r="AB132" s="244" t="s">
        <v>935</v>
      </c>
      <c r="AC132" s="244" t="s">
        <v>936</v>
      </c>
      <c r="AD132" s="244" t="s">
        <v>937</v>
      </c>
      <c r="AE132" s="244" t="s">
        <v>938</v>
      </c>
      <c r="AF132" s="244" t="s">
        <v>939</v>
      </c>
      <c r="AG132" s="244" t="s">
        <v>940</v>
      </c>
      <c r="AH132" s="244" t="s">
        <v>941</v>
      </c>
      <c r="AI132" s="244" t="s">
        <v>942</v>
      </c>
      <c r="AJ132" s="244" t="s">
        <v>943</v>
      </c>
      <c r="AK132" s="244" t="s">
        <v>944</v>
      </c>
      <c r="AL132" s="244" t="s">
        <v>945</v>
      </c>
      <c r="AM132" s="244" t="s">
        <v>946</v>
      </c>
      <c r="AN132" s="244" t="s">
        <v>947</v>
      </c>
      <c r="AO132" s="244" t="s">
        <v>948</v>
      </c>
      <c r="AP132" s="244" t="s">
        <v>949</v>
      </c>
      <c r="AQ132" s="245" t="s">
        <v>335</v>
      </c>
      <c r="AR132" s="398" t="s">
        <v>704</v>
      </c>
    </row>
    <row r="133" spans="1:44">
      <c r="A133" s="40" t="s">
        <v>837</v>
      </c>
      <c r="B133" s="10">
        <v>0</v>
      </c>
      <c r="C133" s="10">
        <v>0</v>
      </c>
      <c r="D133" s="10">
        <v>0</v>
      </c>
      <c r="E133" s="10">
        <v>0</v>
      </c>
      <c r="F133" s="10">
        <v>0</v>
      </c>
      <c r="G133" s="10">
        <v>0</v>
      </c>
      <c r="H133" s="10">
        <v>0</v>
      </c>
      <c r="I133" s="10">
        <v>0</v>
      </c>
      <c r="J133" s="10">
        <v>0</v>
      </c>
      <c r="K133" s="10">
        <v>0</v>
      </c>
      <c r="L133" s="10">
        <v>0</v>
      </c>
      <c r="M133" s="10">
        <v>0</v>
      </c>
      <c r="N133" s="10">
        <v>0</v>
      </c>
      <c r="O133" s="10">
        <v>0</v>
      </c>
      <c r="P133" s="10">
        <v>0</v>
      </c>
      <c r="Q133" s="10">
        <v>0</v>
      </c>
      <c r="R133" s="10">
        <v>0</v>
      </c>
      <c r="S133" s="10">
        <v>0</v>
      </c>
      <c r="T133" s="10">
        <v>0</v>
      </c>
      <c r="U133" s="10">
        <v>0</v>
      </c>
      <c r="V133" s="10">
        <v>0</v>
      </c>
      <c r="W133" s="10">
        <v>0</v>
      </c>
      <c r="X133" s="10">
        <v>0</v>
      </c>
      <c r="Y133" s="10">
        <v>0</v>
      </c>
      <c r="Z133" s="10">
        <v>0</v>
      </c>
      <c r="AA133" s="10">
        <v>0</v>
      </c>
      <c r="AB133" s="10">
        <v>0</v>
      </c>
      <c r="AC133" s="10">
        <v>0</v>
      </c>
      <c r="AD133" s="10">
        <v>0</v>
      </c>
      <c r="AE133" s="10">
        <v>0</v>
      </c>
      <c r="AF133" s="10">
        <v>0</v>
      </c>
      <c r="AG133" s="10">
        <v>0</v>
      </c>
      <c r="AH133" s="10">
        <v>0</v>
      </c>
      <c r="AI133" s="10">
        <v>0</v>
      </c>
      <c r="AJ133" s="10">
        <v>0</v>
      </c>
      <c r="AK133" s="10">
        <v>0</v>
      </c>
      <c r="AL133" s="10">
        <v>0</v>
      </c>
      <c r="AM133" s="10">
        <v>0</v>
      </c>
      <c r="AN133" s="10">
        <v>0</v>
      </c>
      <c r="AO133" s="10">
        <v>0</v>
      </c>
      <c r="AP133" s="10">
        <v>0</v>
      </c>
      <c r="AQ133" s="10">
        <v>0</v>
      </c>
      <c r="AR133" s="74">
        <v>0</v>
      </c>
    </row>
    <row r="134" spans="1:44">
      <c r="A134" s="40" t="s">
        <v>838</v>
      </c>
      <c r="B134" s="10">
        <v>24347.22237</v>
      </c>
      <c r="C134" s="10">
        <v>0</v>
      </c>
      <c r="D134" s="10">
        <v>0</v>
      </c>
      <c r="E134" s="10">
        <v>0</v>
      </c>
      <c r="F134" s="10">
        <v>0</v>
      </c>
      <c r="G134" s="10">
        <v>0</v>
      </c>
      <c r="H134" s="10">
        <v>0</v>
      </c>
      <c r="I134" s="10">
        <v>0</v>
      </c>
      <c r="J134" s="10">
        <v>0</v>
      </c>
      <c r="K134" s="10">
        <v>0</v>
      </c>
      <c r="L134" s="10">
        <v>0</v>
      </c>
      <c r="M134" s="10">
        <v>0</v>
      </c>
      <c r="N134" s="10">
        <v>0</v>
      </c>
      <c r="O134" s="10">
        <v>0</v>
      </c>
      <c r="P134" s="10">
        <v>0</v>
      </c>
      <c r="Q134" s="10">
        <v>0</v>
      </c>
      <c r="R134" s="10">
        <v>0</v>
      </c>
      <c r="S134" s="10">
        <v>0</v>
      </c>
      <c r="T134" s="10">
        <v>0</v>
      </c>
      <c r="U134" s="10">
        <v>0</v>
      </c>
      <c r="V134" s="10">
        <v>0</v>
      </c>
      <c r="W134" s="10">
        <v>0</v>
      </c>
      <c r="X134" s="10">
        <v>0</v>
      </c>
      <c r="Y134" s="10">
        <v>0</v>
      </c>
      <c r="Z134" s="10">
        <v>7000</v>
      </c>
      <c r="AA134" s="10">
        <v>0</v>
      </c>
      <c r="AB134" s="10">
        <v>0</v>
      </c>
      <c r="AC134" s="10">
        <v>0</v>
      </c>
      <c r="AD134" s="10">
        <v>0</v>
      </c>
      <c r="AE134" s="10">
        <v>0</v>
      </c>
      <c r="AF134" s="10">
        <v>0</v>
      </c>
      <c r="AG134" s="10">
        <v>0</v>
      </c>
      <c r="AH134" s="10">
        <v>0</v>
      </c>
      <c r="AI134" s="10">
        <v>0</v>
      </c>
      <c r="AJ134" s="10">
        <v>0</v>
      </c>
      <c r="AK134" s="10">
        <v>0</v>
      </c>
      <c r="AL134" s="10">
        <v>0</v>
      </c>
      <c r="AM134" s="10">
        <v>0</v>
      </c>
      <c r="AN134" s="10">
        <v>0</v>
      </c>
      <c r="AO134" s="10">
        <v>0</v>
      </c>
      <c r="AP134" s="10">
        <v>0</v>
      </c>
      <c r="AQ134" s="10">
        <v>31347.22237</v>
      </c>
      <c r="AR134" s="74">
        <v>6.3671160463633436E-3</v>
      </c>
    </row>
    <row r="135" spans="1:44">
      <c r="A135" s="40" t="s">
        <v>839</v>
      </c>
      <c r="B135" s="10">
        <v>101403.21289</v>
      </c>
      <c r="C135" s="10">
        <v>42080.88594</v>
      </c>
      <c r="D135" s="10">
        <v>3737.3122200000003</v>
      </c>
      <c r="E135" s="10">
        <v>0</v>
      </c>
      <c r="F135" s="10">
        <v>0</v>
      </c>
      <c r="G135" s="10">
        <v>11868</v>
      </c>
      <c r="H135" s="10">
        <v>5000</v>
      </c>
      <c r="I135" s="10">
        <v>0</v>
      </c>
      <c r="J135" s="10">
        <v>0</v>
      </c>
      <c r="K135" s="10">
        <v>0</v>
      </c>
      <c r="L135" s="10">
        <v>0</v>
      </c>
      <c r="M135" s="10">
        <v>0</v>
      </c>
      <c r="N135" s="10">
        <v>0</v>
      </c>
      <c r="O135" s="10">
        <v>0</v>
      </c>
      <c r="P135" s="10">
        <v>0</v>
      </c>
      <c r="Q135" s="10">
        <v>0</v>
      </c>
      <c r="R135" s="10">
        <v>0</v>
      </c>
      <c r="S135" s="10">
        <v>0</v>
      </c>
      <c r="T135" s="10">
        <v>0</v>
      </c>
      <c r="U135" s="10">
        <v>0</v>
      </c>
      <c r="V135" s="10">
        <v>0</v>
      </c>
      <c r="W135" s="10">
        <v>0</v>
      </c>
      <c r="X135" s="10">
        <v>3475</v>
      </c>
      <c r="Y135" s="10">
        <v>0</v>
      </c>
      <c r="Z135" s="10">
        <v>7931.1374000000005</v>
      </c>
      <c r="AA135" s="10">
        <v>10500</v>
      </c>
      <c r="AB135" s="10">
        <v>0</v>
      </c>
      <c r="AC135" s="10">
        <v>0</v>
      </c>
      <c r="AD135" s="10">
        <v>0</v>
      </c>
      <c r="AE135" s="10">
        <v>0</v>
      </c>
      <c r="AF135" s="10">
        <v>0</v>
      </c>
      <c r="AG135" s="10">
        <v>0</v>
      </c>
      <c r="AH135" s="10">
        <v>0</v>
      </c>
      <c r="AI135" s="10">
        <v>0</v>
      </c>
      <c r="AJ135" s="10">
        <v>3519.3001200000003</v>
      </c>
      <c r="AK135" s="10">
        <v>0</v>
      </c>
      <c r="AL135" s="10">
        <v>0</v>
      </c>
      <c r="AM135" s="10">
        <v>0</v>
      </c>
      <c r="AN135" s="10">
        <v>5000</v>
      </c>
      <c r="AO135" s="10">
        <v>4000</v>
      </c>
      <c r="AP135" s="10">
        <v>0</v>
      </c>
      <c r="AQ135" s="10">
        <v>198514.84857</v>
      </c>
      <c r="AR135" s="74">
        <v>4.032150162628384E-2</v>
      </c>
    </row>
    <row r="136" spans="1:44">
      <c r="A136" s="40" t="s">
        <v>840</v>
      </c>
      <c r="B136" s="10">
        <v>84610.596579999998</v>
      </c>
      <c r="C136" s="10">
        <v>87727.264540000004</v>
      </c>
      <c r="D136" s="10">
        <v>45318.648740000004</v>
      </c>
      <c r="E136" s="10">
        <v>8793.0986699999994</v>
      </c>
      <c r="F136" s="10">
        <v>46447.045680000003</v>
      </c>
      <c r="G136" s="10">
        <v>4579.3733300000004</v>
      </c>
      <c r="H136" s="10">
        <v>15650.4773</v>
      </c>
      <c r="I136" s="10">
        <v>8727.5408399999997</v>
      </c>
      <c r="J136" s="10">
        <v>13946.532230000001</v>
      </c>
      <c r="K136" s="10">
        <v>2058</v>
      </c>
      <c r="L136" s="10">
        <v>2500</v>
      </c>
      <c r="M136" s="10">
        <v>0</v>
      </c>
      <c r="N136" s="10">
        <v>3573.3</v>
      </c>
      <c r="O136" s="10">
        <v>5221.3999999999996</v>
      </c>
      <c r="P136" s="10">
        <v>1685.2205800000002</v>
      </c>
      <c r="Q136" s="10">
        <v>4500</v>
      </c>
      <c r="R136" s="10">
        <v>0</v>
      </c>
      <c r="S136" s="10">
        <v>3457.3400899999997</v>
      </c>
      <c r="T136" s="10">
        <v>0</v>
      </c>
      <c r="U136" s="10">
        <v>3716</v>
      </c>
      <c r="V136" s="10">
        <v>1500</v>
      </c>
      <c r="W136" s="10">
        <v>7804.6302100000003</v>
      </c>
      <c r="X136" s="10">
        <v>17125.615899999997</v>
      </c>
      <c r="Y136" s="10">
        <v>0</v>
      </c>
      <c r="Z136" s="10">
        <v>29444.17884</v>
      </c>
      <c r="AA136" s="10">
        <v>13062</v>
      </c>
      <c r="AB136" s="10">
        <v>11453.31523</v>
      </c>
      <c r="AC136" s="10">
        <v>13440.25504</v>
      </c>
      <c r="AD136" s="10">
        <v>0</v>
      </c>
      <c r="AE136" s="10">
        <v>8506.4019499999995</v>
      </c>
      <c r="AF136" s="10">
        <v>0</v>
      </c>
      <c r="AG136" s="10">
        <v>0</v>
      </c>
      <c r="AH136" s="10">
        <v>0</v>
      </c>
      <c r="AI136" s="10">
        <v>0</v>
      </c>
      <c r="AJ136" s="10">
        <v>6711</v>
      </c>
      <c r="AK136" s="10">
        <v>0</v>
      </c>
      <c r="AL136" s="10">
        <v>0</v>
      </c>
      <c r="AM136" s="10">
        <v>0</v>
      </c>
      <c r="AN136" s="10">
        <v>1400</v>
      </c>
      <c r="AO136" s="10">
        <v>0</v>
      </c>
      <c r="AP136" s="10">
        <v>0</v>
      </c>
      <c r="AQ136" s="10">
        <v>452959.23574999999</v>
      </c>
      <c r="AR136" s="74">
        <v>9.2003176047023447E-2</v>
      </c>
    </row>
    <row r="137" spans="1:44">
      <c r="A137" s="40" t="s">
        <v>841</v>
      </c>
      <c r="B137" s="10">
        <v>87361.009470000005</v>
      </c>
      <c r="C137" s="10">
        <v>106024.87654000001</v>
      </c>
      <c r="D137" s="10">
        <v>45605.209880000002</v>
      </c>
      <c r="E137" s="10">
        <v>7620.1982099999996</v>
      </c>
      <c r="F137" s="10">
        <v>26702.52276</v>
      </c>
      <c r="G137" s="10">
        <v>13237.5455</v>
      </c>
      <c r="H137" s="10">
        <v>21883.917239999999</v>
      </c>
      <c r="I137" s="10">
        <v>10853.74325</v>
      </c>
      <c r="J137" s="10">
        <v>18915.03728</v>
      </c>
      <c r="K137" s="10">
        <v>3552</v>
      </c>
      <c r="L137" s="10">
        <v>1000</v>
      </c>
      <c r="M137" s="10">
        <v>7733.1279999999997</v>
      </c>
      <c r="N137" s="10">
        <v>11452.54472</v>
      </c>
      <c r="O137" s="10">
        <v>13305.952009999999</v>
      </c>
      <c r="P137" s="10">
        <v>1244.7458100000001</v>
      </c>
      <c r="Q137" s="10">
        <v>8392.5499999999993</v>
      </c>
      <c r="R137" s="10">
        <v>4700.2009100000005</v>
      </c>
      <c r="S137" s="10">
        <v>4184.6000000000004</v>
      </c>
      <c r="T137" s="10">
        <v>922.65403000000003</v>
      </c>
      <c r="U137" s="10">
        <v>9267.4927899999984</v>
      </c>
      <c r="V137" s="10">
        <v>5700.8080799999998</v>
      </c>
      <c r="W137" s="10">
        <v>14784.93792</v>
      </c>
      <c r="X137" s="10">
        <v>29203.809699999998</v>
      </c>
      <c r="Y137" s="10">
        <v>2664.5788900000002</v>
      </c>
      <c r="Z137" s="10">
        <v>35960.409420000004</v>
      </c>
      <c r="AA137" s="10">
        <v>11112.5</v>
      </c>
      <c r="AB137" s="10">
        <v>14255.66743</v>
      </c>
      <c r="AC137" s="10">
        <v>15276.52694</v>
      </c>
      <c r="AD137" s="10">
        <v>7827.3376200000002</v>
      </c>
      <c r="AE137" s="10">
        <v>1638.2638300000001</v>
      </c>
      <c r="AF137" s="10">
        <v>0</v>
      </c>
      <c r="AG137" s="10">
        <v>2000</v>
      </c>
      <c r="AH137" s="10">
        <v>2400</v>
      </c>
      <c r="AI137" s="10">
        <v>1372</v>
      </c>
      <c r="AJ137" s="10">
        <v>5889.3832699999994</v>
      </c>
      <c r="AK137" s="10">
        <v>800</v>
      </c>
      <c r="AL137" s="10">
        <v>7330.4642599999997</v>
      </c>
      <c r="AM137" s="10">
        <v>755</v>
      </c>
      <c r="AN137" s="10">
        <v>4028.7052999999996</v>
      </c>
      <c r="AO137" s="10">
        <v>5879.8577000000005</v>
      </c>
      <c r="AP137" s="10">
        <v>700</v>
      </c>
      <c r="AQ137" s="10">
        <v>573540.17876000004</v>
      </c>
      <c r="AR137" s="74">
        <v>0.11649507035467833</v>
      </c>
    </row>
    <row r="138" spans="1:44">
      <c r="A138" s="40" t="s">
        <v>842</v>
      </c>
      <c r="B138" s="10">
        <v>92104.348830000003</v>
      </c>
      <c r="C138" s="10">
        <v>102145.60312999999</v>
      </c>
      <c r="D138" s="10">
        <v>45084.490829999995</v>
      </c>
      <c r="E138" s="10">
        <v>16324.62319</v>
      </c>
      <c r="F138" s="10">
        <v>33196.710160000002</v>
      </c>
      <c r="G138" s="10">
        <v>15795.54292</v>
      </c>
      <c r="H138" s="10">
        <v>17815.975899999998</v>
      </c>
      <c r="I138" s="10">
        <v>15637.83063</v>
      </c>
      <c r="J138" s="10">
        <v>14721.001189999999</v>
      </c>
      <c r="K138" s="10">
        <v>3395.1627000000003</v>
      </c>
      <c r="L138" s="10">
        <v>3542.4471100000001</v>
      </c>
      <c r="M138" s="10">
        <v>5840.9816799999999</v>
      </c>
      <c r="N138" s="10">
        <v>19226.93118</v>
      </c>
      <c r="O138" s="10">
        <v>12181.57934</v>
      </c>
      <c r="P138" s="10">
        <v>2113.9680699999999</v>
      </c>
      <c r="Q138" s="10">
        <v>12163.631939999999</v>
      </c>
      <c r="R138" s="10">
        <v>6102.3938499999995</v>
      </c>
      <c r="S138" s="10">
        <v>12606.156269999999</v>
      </c>
      <c r="T138" s="10">
        <v>4905.1157599999997</v>
      </c>
      <c r="U138" s="10">
        <v>27160.439690000003</v>
      </c>
      <c r="V138" s="10">
        <v>10513.632519999999</v>
      </c>
      <c r="W138" s="10">
        <v>5228.0549600000004</v>
      </c>
      <c r="X138" s="10">
        <v>37352.761409999999</v>
      </c>
      <c r="Y138" s="10">
        <v>5323.9613499999996</v>
      </c>
      <c r="Z138" s="10">
        <v>30765.270519999998</v>
      </c>
      <c r="AA138" s="10">
        <v>7662.0874299999996</v>
      </c>
      <c r="AB138" s="10">
        <v>21044.955280000002</v>
      </c>
      <c r="AC138" s="10">
        <v>30251.715459999999</v>
      </c>
      <c r="AD138" s="10">
        <v>7689.6250300000002</v>
      </c>
      <c r="AE138" s="10">
        <v>8234.54781</v>
      </c>
      <c r="AF138" s="10">
        <v>1851.9281599999999</v>
      </c>
      <c r="AG138" s="10">
        <v>5487.0378200000005</v>
      </c>
      <c r="AH138" s="10">
        <v>6889.7212399999999</v>
      </c>
      <c r="AI138" s="10">
        <v>617.4</v>
      </c>
      <c r="AJ138" s="10">
        <v>2757.6559500000003</v>
      </c>
      <c r="AK138" s="10">
        <v>556.79999999999995</v>
      </c>
      <c r="AL138" s="10">
        <v>11661.75851</v>
      </c>
      <c r="AM138" s="10">
        <v>2605.9469900000004</v>
      </c>
      <c r="AN138" s="10">
        <v>9666.0602699999999</v>
      </c>
      <c r="AO138" s="10">
        <v>7090.1674199999998</v>
      </c>
      <c r="AP138" s="10">
        <v>1986</v>
      </c>
      <c r="AQ138" s="10">
        <v>677302.02249999996</v>
      </c>
      <c r="AR138" s="74">
        <v>0.13757073991414365</v>
      </c>
    </row>
    <row r="139" spans="1:44">
      <c r="A139" s="40" t="s">
        <v>843</v>
      </c>
      <c r="B139" s="10">
        <v>103195.96021999999</v>
      </c>
      <c r="C139" s="10">
        <v>69727.538319999992</v>
      </c>
      <c r="D139" s="10">
        <v>44741.171710000002</v>
      </c>
      <c r="E139" s="10">
        <v>6802.6465099999996</v>
      </c>
      <c r="F139" s="10">
        <v>15060.63315</v>
      </c>
      <c r="G139" s="10">
        <v>18334.207059999997</v>
      </c>
      <c r="H139" s="10">
        <v>8054.0508499999996</v>
      </c>
      <c r="I139" s="10">
        <v>12972.600039999999</v>
      </c>
      <c r="J139" s="10">
        <v>13555.67182</v>
      </c>
      <c r="K139" s="10">
        <v>8842.8941500000001</v>
      </c>
      <c r="L139" s="10">
        <v>2622.1207200000003</v>
      </c>
      <c r="M139" s="10">
        <v>4964.5478700000003</v>
      </c>
      <c r="N139" s="10">
        <v>21297.725449999998</v>
      </c>
      <c r="O139" s="10">
        <v>9953.6129099999998</v>
      </c>
      <c r="P139" s="10">
        <v>4410.66</v>
      </c>
      <c r="Q139" s="10">
        <v>5173.8249999999998</v>
      </c>
      <c r="R139" s="10">
        <v>7769.74179</v>
      </c>
      <c r="S139" s="10">
        <v>20281.877980000001</v>
      </c>
      <c r="T139" s="10">
        <v>4251.2828799999997</v>
      </c>
      <c r="U139" s="10">
        <v>25496.299420000003</v>
      </c>
      <c r="V139" s="10">
        <v>11765.234400000001</v>
      </c>
      <c r="W139" s="10">
        <v>12019.173369999999</v>
      </c>
      <c r="X139" s="10">
        <v>30671.123649999998</v>
      </c>
      <c r="Y139" s="10">
        <v>7570.8960199999992</v>
      </c>
      <c r="Z139" s="10">
        <v>25211.524269999998</v>
      </c>
      <c r="AA139" s="10">
        <v>6096.0608499999998</v>
      </c>
      <c r="AB139" s="10">
        <v>20301.625170000003</v>
      </c>
      <c r="AC139" s="10">
        <v>27732.335219999997</v>
      </c>
      <c r="AD139" s="10">
        <v>7741.5213800000001</v>
      </c>
      <c r="AE139" s="10">
        <v>8856.0351099999989</v>
      </c>
      <c r="AF139" s="10">
        <v>2381.20003</v>
      </c>
      <c r="AG139" s="10">
        <v>5234.5120800000004</v>
      </c>
      <c r="AH139" s="10">
        <v>5873.5357699999995</v>
      </c>
      <c r="AI139" s="10">
        <v>2130.1198899999999</v>
      </c>
      <c r="AJ139" s="10">
        <v>3507.4189900000001</v>
      </c>
      <c r="AK139" s="10">
        <v>1271.6273100000001</v>
      </c>
      <c r="AL139" s="10">
        <v>15777.927449999999</v>
      </c>
      <c r="AM139" s="10">
        <v>2244.3200000000002</v>
      </c>
      <c r="AN139" s="10">
        <v>11955.463310000001</v>
      </c>
      <c r="AO139" s="10">
        <v>3548.1210299999998</v>
      </c>
      <c r="AP139" s="10">
        <v>2686.28</v>
      </c>
      <c r="AQ139" s="10">
        <v>622085.12315</v>
      </c>
      <c r="AR139" s="74">
        <v>0.12635531541075043</v>
      </c>
    </row>
    <row r="140" spans="1:44">
      <c r="A140" s="40" t="s">
        <v>844</v>
      </c>
      <c r="B140" s="10">
        <v>49466.698560000004</v>
      </c>
      <c r="C140" s="10">
        <v>54648.563829999999</v>
      </c>
      <c r="D140" s="10">
        <v>32379.136320000001</v>
      </c>
      <c r="E140" s="10">
        <v>5547.5263399999994</v>
      </c>
      <c r="F140" s="10">
        <v>9904.9924900000005</v>
      </c>
      <c r="G140" s="10">
        <v>19228.116899999997</v>
      </c>
      <c r="H140" s="10">
        <v>13036.073289999998</v>
      </c>
      <c r="I140" s="10">
        <v>17795.840199999999</v>
      </c>
      <c r="J140" s="10">
        <v>11654.47948</v>
      </c>
      <c r="K140" s="10">
        <v>11079.79976</v>
      </c>
      <c r="L140" s="10">
        <v>5960.5607399999999</v>
      </c>
      <c r="M140" s="10">
        <v>8139.8579800000007</v>
      </c>
      <c r="N140" s="10">
        <v>23536.680940000002</v>
      </c>
      <c r="O140" s="10">
        <v>12128.724390000001</v>
      </c>
      <c r="P140" s="10">
        <v>9875.8225000000002</v>
      </c>
      <c r="Q140" s="10">
        <v>2969.39</v>
      </c>
      <c r="R140" s="10">
        <v>10152.989240000001</v>
      </c>
      <c r="S140" s="10">
        <v>20121.43016</v>
      </c>
      <c r="T140" s="10">
        <v>6063.9690000000001</v>
      </c>
      <c r="U140" s="10">
        <v>27754.710789999997</v>
      </c>
      <c r="V140" s="10">
        <v>15811.690339999999</v>
      </c>
      <c r="W140" s="10">
        <v>8401.5327699999998</v>
      </c>
      <c r="X140" s="10">
        <v>24303.337359999998</v>
      </c>
      <c r="Y140" s="10">
        <v>10424.623250000001</v>
      </c>
      <c r="Z140" s="10">
        <v>19573.6633</v>
      </c>
      <c r="AA140" s="10">
        <v>5168.2612800000006</v>
      </c>
      <c r="AB140" s="10">
        <v>28898.78441</v>
      </c>
      <c r="AC140" s="10">
        <v>27124.53917</v>
      </c>
      <c r="AD140" s="10">
        <v>5239.5958899999996</v>
      </c>
      <c r="AE140" s="10">
        <v>20575.653340000001</v>
      </c>
      <c r="AF140" s="10">
        <v>1510.3105700000001</v>
      </c>
      <c r="AG140" s="10">
        <v>3604.3035599999998</v>
      </c>
      <c r="AH140" s="10">
        <v>6211.8159999999998</v>
      </c>
      <c r="AI140" s="10">
        <v>3421.67058</v>
      </c>
      <c r="AJ140" s="10">
        <v>2825.9614900000001</v>
      </c>
      <c r="AK140" s="10">
        <v>550</v>
      </c>
      <c r="AL140" s="10">
        <v>14146.00071</v>
      </c>
      <c r="AM140" s="10">
        <v>3057.7024999999999</v>
      </c>
      <c r="AN140" s="10">
        <v>10694.399300000001</v>
      </c>
      <c r="AO140" s="10">
        <v>5542.0309699999998</v>
      </c>
      <c r="AP140" s="10">
        <v>2365.8082999999997</v>
      </c>
      <c r="AQ140" s="10">
        <v>570897.04799999995</v>
      </c>
      <c r="AR140" s="74">
        <v>0.11595820874454923</v>
      </c>
    </row>
    <row r="141" spans="1:44">
      <c r="A141" s="40" t="s">
        <v>845</v>
      </c>
      <c r="B141" s="10">
        <v>24393.809920000003</v>
      </c>
      <c r="C141" s="10">
        <v>27022.134180000001</v>
      </c>
      <c r="D141" s="10">
        <v>15661.046859999999</v>
      </c>
      <c r="E141" s="10">
        <v>1750.1581100000001</v>
      </c>
      <c r="F141" s="10">
        <v>5888.9029400000009</v>
      </c>
      <c r="G141" s="10">
        <v>9338.3497699999989</v>
      </c>
      <c r="H141" s="10">
        <v>6764.6311500000002</v>
      </c>
      <c r="I141" s="10">
        <v>7332.8607699999993</v>
      </c>
      <c r="J141" s="10">
        <v>6183.4650000000001</v>
      </c>
      <c r="K141" s="10">
        <v>7290.1951900000004</v>
      </c>
      <c r="L141" s="10">
        <v>1995.38815</v>
      </c>
      <c r="M141" s="10">
        <v>3098.16552</v>
      </c>
      <c r="N141" s="10">
        <v>11438.790630000001</v>
      </c>
      <c r="O141" s="10">
        <v>4759.9087399999999</v>
      </c>
      <c r="P141" s="10">
        <v>2891.0558500000002</v>
      </c>
      <c r="Q141" s="10">
        <v>358.8</v>
      </c>
      <c r="R141" s="10">
        <v>3651.0862999999999</v>
      </c>
      <c r="S141" s="10">
        <v>10812.292079999999</v>
      </c>
      <c r="T141" s="10">
        <v>3196.96531</v>
      </c>
      <c r="U141" s="10">
        <v>15316.08149</v>
      </c>
      <c r="V141" s="10">
        <v>7452.9903600000007</v>
      </c>
      <c r="W141" s="10">
        <v>3924.4746600000003</v>
      </c>
      <c r="X141" s="10">
        <v>11849.026230000001</v>
      </c>
      <c r="Y141" s="10">
        <v>5963.22811</v>
      </c>
      <c r="Z141" s="10">
        <v>8272.6432800000002</v>
      </c>
      <c r="AA141" s="10">
        <v>2323.37005</v>
      </c>
      <c r="AB141" s="10">
        <v>13231.17669</v>
      </c>
      <c r="AC141" s="10">
        <v>12231.3523</v>
      </c>
      <c r="AD141" s="10">
        <v>2387.1535899999999</v>
      </c>
      <c r="AE141" s="10">
        <v>18702.496090000001</v>
      </c>
      <c r="AF141" s="10">
        <v>1527.6806899999999</v>
      </c>
      <c r="AG141" s="10">
        <v>2122.8361600000003</v>
      </c>
      <c r="AH141" s="10">
        <v>2272.8230199999998</v>
      </c>
      <c r="AI141" s="10">
        <v>353.08037999999999</v>
      </c>
      <c r="AJ141" s="10">
        <v>2522.4918399999997</v>
      </c>
      <c r="AK141" s="10">
        <v>104.62435000000001</v>
      </c>
      <c r="AL141" s="10">
        <v>8367.9781299999995</v>
      </c>
      <c r="AM141" s="10">
        <v>1132.4000000000001</v>
      </c>
      <c r="AN141" s="10">
        <v>6535.5097599999999</v>
      </c>
      <c r="AO141" s="10">
        <v>2269.3274500000002</v>
      </c>
      <c r="AP141" s="10">
        <v>914.07184999999993</v>
      </c>
      <c r="AQ141" s="10">
        <v>283604.82295</v>
      </c>
      <c r="AR141" s="74">
        <v>5.7604619564606739E-2</v>
      </c>
    </row>
    <row r="142" spans="1:44">
      <c r="A142" s="40" t="s">
        <v>846</v>
      </c>
      <c r="B142" s="10">
        <v>37072.900009999998</v>
      </c>
      <c r="C142" s="10">
        <v>38315.947930000002</v>
      </c>
      <c r="D142" s="10">
        <v>17560.570940000001</v>
      </c>
      <c r="E142" s="10">
        <v>3274.0612099999998</v>
      </c>
      <c r="F142" s="10">
        <v>11003.18037</v>
      </c>
      <c r="G142" s="10">
        <v>25437.054499999998</v>
      </c>
      <c r="H142" s="10">
        <v>14885.16007</v>
      </c>
      <c r="I142" s="10">
        <v>20141.268960000001</v>
      </c>
      <c r="J142" s="10">
        <v>16004.36699</v>
      </c>
      <c r="K142" s="10">
        <v>17241.353139999999</v>
      </c>
      <c r="L142" s="10">
        <v>8567.7121300000017</v>
      </c>
      <c r="M142" s="10">
        <v>7695.2077300000001</v>
      </c>
      <c r="N142" s="10">
        <v>21797.57603</v>
      </c>
      <c r="O142" s="10">
        <v>13278.095080000001</v>
      </c>
      <c r="P142" s="10">
        <v>11637.345160000001</v>
      </c>
      <c r="Q142" s="10">
        <v>880.13980000000004</v>
      </c>
      <c r="R142" s="10">
        <v>12008.139539999998</v>
      </c>
      <c r="S142" s="10">
        <v>21668.67268</v>
      </c>
      <c r="T142" s="10">
        <v>7829.8293600000006</v>
      </c>
      <c r="U142" s="10">
        <v>25810.870070000001</v>
      </c>
      <c r="V142" s="10">
        <v>29620.158329999998</v>
      </c>
      <c r="W142" s="10">
        <v>7387.3843499999994</v>
      </c>
      <c r="X142" s="10">
        <v>24245.032999999999</v>
      </c>
      <c r="Y142" s="10">
        <v>14049.428159999999</v>
      </c>
      <c r="Z142" s="10">
        <v>15002.13285</v>
      </c>
      <c r="AA142" s="10">
        <v>6379.3160099999996</v>
      </c>
      <c r="AB142" s="10">
        <v>42228.5942</v>
      </c>
      <c r="AC142" s="10">
        <v>25915.226289999999</v>
      </c>
      <c r="AD142" s="10">
        <v>6968.01469</v>
      </c>
      <c r="AE142" s="10">
        <v>48042.521369999995</v>
      </c>
      <c r="AF142" s="10">
        <v>1826.903</v>
      </c>
      <c r="AG142" s="10">
        <v>7505.87583</v>
      </c>
      <c r="AH142" s="10">
        <v>6343.98596</v>
      </c>
      <c r="AI142" s="10">
        <v>2106.55278</v>
      </c>
      <c r="AJ142" s="10">
        <v>4716.9207100000003</v>
      </c>
      <c r="AK142" s="10">
        <v>447.11809000000005</v>
      </c>
      <c r="AL142" s="10">
        <v>15092.21456</v>
      </c>
      <c r="AM142" s="10">
        <v>4437.6438799999996</v>
      </c>
      <c r="AN142" s="10">
        <v>14054.31633</v>
      </c>
      <c r="AO142" s="10">
        <v>3808.8009099999999</v>
      </c>
      <c r="AP142" s="10">
        <v>2642.22</v>
      </c>
      <c r="AQ142" s="10">
        <v>614929.81299999997</v>
      </c>
      <c r="AR142" s="74">
        <v>0.12490195888891797</v>
      </c>
    </row>
    <row r="143" spans="1:44">
      <c r="A143" s="40" t="s">
        <v>847</v>
      </c>
      <c r="B143" s="10">
        <v>34283.224459999998</v>
      </c>
      <c r="C143" s="10">
        <v>29598.595170000001</v>
      </c>
      <c r="D143" s="10">
        <v>15563.600980000001</v>
      </c>
      <c r="E143" s="10">
        <v>3801.5145200000002</v>
      </c>
      <c r="F143" s="10">
        <v>9302.5022799999988</v>
      </c>
      <c r="G143" s="10">
        <v>21319.29997</v>
      </c>
      <c r="H143" s="10">
        <v>15160.06906</v>
      </c>
      <c r="I143" s="10">
        <v>19955.186289999998</v>
      </c>
      <c r="J143" s="10">
        <v>15000.264810000001</v>
      </c>
      <c r="K143" s="10">
        <v>14163.538130000001</v>
      </c>
      <c r="L143" s="10">
        <v>9365.9715899999992</v>
      </c>
      <c r="M143" s="10">
        <v>4740.1562400000003</v>
      </c>
      <c r="N143" s="10">
        <v>21432.040440000001</v>
      </c>
      <c r="O143" s="10">
        <v>11760.36398</v>
      </c>
      <c r="P143" s="10">
        <v>8997.436099999999</v>
      </c>
      <c r="Q143" s="10">
        <v>532.48158999999998</v>
      </c>
      <c r="R143" s="10">
        <v>10888.49071</v>
      </c>
      <c r="S143" s="10">
        <v>15916.3675</v>
      </c>
      <c r="T143" s="10">
        <v>6687.9417000000003</v>
      </c>
      <c r="U143" s="10">
        <v>24973.46816</v>
      </c>
      <c r="V143" s="10">
        <v>29593.00085</v>
      </c>
      <c r="W143" s="10">
        <v>7690.4559800000006</v>
      </c>
      <c r="X143" s="10">
        <v>19696.376940000002</v>
      </c>
      <c r="Y143" s="10">
        <v>14213.52346</v>
      </c>
      <c r="Z143" s="10">
        <v>13566.257240000001</v>
      </c>
      <c r="AA143" s="10">
        <v>6667.5029599999998</v>
      </c>
      <c r="AB143" s="10">
        <v>22267.28112</v>
      </c>
      <c r="AC143" s="10">
        <v>19114.744730000002</v>
      </c>
      <c r="AD143" s="10">
        <v>5357.2423099999996</v>
      </c>
      <c r="AE143" s="10">
        <v>28600.132659999999</v>
      </c>
      <c r="AF143" s="10">
        <v>2575.7327500000001</v>
      </c>
      <c r="AG143" s="10">
        <v>6029.2558600000002</v>
      </c>
      <c r="AH143" s="10">
        <v>4411.5181299999995</v>
      </c>
      <c r="AI143" s="10">
        <v>1356.5719799999999</v>
      </c>
      <c r="AJ143" s="10">
        <v>2578.56414</v>
      </c>
      <c r="AK143" s="10">
        <v>183.16639000000001</v>
      </c>
      <c r="AL143" s="10">
        <v>16656.209930000001</v>
      </c>
      <c r="AM143" s="10">
        <v>3454.4378299999998</v>
      </c>
      <c r="AN143" s="10">
        <v>10792.573490000001</v>
      </c>
      <c r="AO143" s="10">
        <v>4475.2633599999999</v>
      </c>
      <c r="AP143" s="10">
        <v>1342.04</v>
      </c>
      <c r="AQ143" s="10">
        <v>514064.36579000001</v>
      </c>
      <c r="AR143" s="74">
        <v>0.10441459321823493</v>
      </c>
    </row>
    <row r="144" spans="1:44">
      <c r="A144" s="40" t="s">
        <v>848</v>
      </c>
      <c r="B144" s="10">
        <v>21366.395559999997</v>
      </c>
      <c r="C144" s="10">
        <v>15561.313</v>
      </c>
      <c r="D144" s="10">
        <v>7314.3495300000004</v>
      </c>
      <c r="E144" s="10">
        <v>2070.3221800000001</v>
      </c>
      <c r="F144" s="10">
        <v>5200.4984400000003</v>
      </c>
      <c r="G144" s="10">
        <v>14081.638580000001</v>
      </c>
      <c r="H144" s="10">
        <v>9767.2895399999998</v>
      </c>
      <c r="I144" s="10">
        <v>11988.47515</v>
      </c>
      <c r="J144" s="10">
        <v>9370.5400500000014</v>
      </c>
      <c r="K144" s="10">
        <v>9610.3254099999995</v>
      </c>
      <c r="L144" s="10">
        <v>9598.4961199999998</v>
      </c>
      <c r="M144" s="10">
        <v>3397.70946</v>
      </c>
      <c r="N144" s="10">
        <v>16746.89746</v>
      </c>
      <c r="O144" s="10">
        <v>9554.4286199999988</v>
      </c>
      <c r="P144" s="10">
        <v>7017.6535800000001</v>
      </c>
      <c r="Q144" s="10">
        <v>906.99006999999995</v>
      </c>
      <c r="R144" s="10">
        <v>5351.5759500000004</v>
      </c>
      <c r="S144" s="10">
        <v>11035.004489999999</v>
      </c>
      <c r="T144" s="10">
        <v>5402.6779299999998</v>
      </c>
      <c r="U144" s="10">
        <v>20716.683149999997</v>
      </c>
      <c r="V144" s="10">
        <v>33760.641969999997</v>
      </c>
      <c r="W144" s="10">
        <v>4738.4490599999999</v>
      </c>
      <c r="X144" s="10">
        <v>13869.461730000001</v>
      </c>
      <c r="Y144" s="10">
        <v>9426.0436199999986</v>
      </c>
      <c r="Z144" s="10">
        <v>5540.7368499999993</v>
      </c>
      <c r="AA144" s="10">
        <v>4689.2730799999999</v>
      </c>
      <c r="AB144" s="10">
        <v>26557.443809999997</v>
      </c>
      <c r="AC144" s="10">
        <v>12286.524289999999</v>
      </c>
      <c r="AD144" s="10">
        <v>4057.8403900000003</v>
      </c>
      <c r="AE144" s="10">
        <v>18923.265370000001</v>
      </c>
      <c r="AF144" s="10">
        <v>2103.94715</v>
      </c>
      <c r="AG144" s="10">
        <v>4835.7433499999997</v>
      </c>
      <c r="AH144" s="10">
        <v>2972.5084300000003</v>
      </c>
      <c r="AI144" s="10">
        <v>372.99363</v>
      </c>
      <c r="AJ144" s="10">
        <v>1582.7797800000001</v>
      </c>
      <c r="AK144" s="10">
        <v>57.961510000000004</v>
      </c>
      <c r="AL144" s="10">
        <v>8595.9772400000002</v>
      </c>
      <c r="AM144" s="10">
        <v>2624.63042</v>
      </c>
      <c r="AN144" s="10">
        <v>7040.3773600000004</v>
      </c>
      <c r="AO144" s="10">
        <v>2497.2188700000002</v>
      </c>
      <c r="AP144" s="10">
        <v>1339.3112599999999</v>
      </c>
      <c r="AQ144" s="10">
        <v>363932.39344000001</v>
      </c>
      <c r="AR144" s="74">
        <v>7.392041804255213E-2</v>
      </c>
    </row>
    <row r="145" spans="1:44">
      <c r="A145" s="40" t="s">
        <v>849</v>
      </c>
      <c r="B145" s="10">
        <v>1206.8225400000001</v>
      </c>
      <c r="C145" s="10">
        <v>668.18856999999991</v>
      </c>
      <c r="D145" s="10">
        <v>261.28690999999998</v>
      </c>
      <c r="E145" s="10">
        <v>90.763899999999992</v>
      </c>
      <c r="F145" s="10">
        <v>172.06075000000001</v>
      </c>
      <c r="G145" s="10">
        <v>596.9053100000001</v>
      </c>
      <c r="H145" s="10">
        <v>332.53040000000004</v>
      </c>
      <c r="I145" s="10">
        <v>417.60815000000002</v>
      </c>
      <c r="J145" s="10">
        <v>535.44044999999994</v>
      </c>
      <c r="K145" s="10">
        <v>182.96423999999999</v>
      </c>
      <c r="L145" s="10">
        <v>845.9230500000001</v>
      </c>
      <c r="M145" s="10">
        <v>35.632449999999999</v>
      </c>
      <c r="N145" s="10">
        <v>815.43095999999991</v>
      </c>
      <c r="O145" s="10">
        <v>399.90674000000001</v>
      </c>
      <c r="P145" s="10">
        <v>480.77335999999997</v>
      </c>
      <c r="Q145" s="10">
        <v>15</v>
      </c>
      <c r="R145" s="10">
        <v>309.45259000000004</v>
      </c>
      <c r="S145" s="10">
        <v>434.17846999999995</v>
      </c>
      <c r="T145" s="10">
        <v>361.65562</v>
      </c>
      <c r="U145" s="10">
        <v>406.76044999999999</v>
      </c>
      <c r="V145" s="10">
        <v>609.62933999999996</v>
      </c>
      <c r="W145" s="10">
        <v>203.91398999999998</v>
      </c>
      <c r="X145" s="10">
        <v>658.16268000000002</v>
      </c>
      <c r="Y145" s="10">
        <v>299.50011000000001</v>
      </c>
      <c r="Z145" s="10">
        <v>119.49607</v>
      </c>
      <c r="AA145" s="10">
        <v>114.6003</v>
      </c>
      <c r="AB145" s="10">
        <v>1997.90796</v>
      </c>
      <c r="AC145" s="10">
        <v>631.85685000000001</v>
      </c>
      <c r="AD145" s="10">
        <v>292.61473999999998</v>
      </c>
      <c r="AE145" s="10">
        <v>428.10944000000001</v>
      </c>
      <c r="AF145" s="10">
        <v>141.19961999999998</v>
      </c>
      <c r="AG145" s="10">
        <v>233.44435000000001</v>
      </c>
      <c r="AH145" s="10">
        <v>136.65548000000001</v>
      </c>
      <c r="AI145" s="10">
        <v>23.10962</v>
      </c>
      <c r="AJ145" s="10">
        <v>37.200000000000003</v>
      </c>
      <c r="AK145" s="10">
        <v>0</v>
      </c>
      <c r="AL145" s="10">
        <v>401.26163000000003</v>
      </c>
      <c r="AM145" s="10">
        <v>145.49587</v>
      </c>
      <c r="AN145" s="10">
        <v>402.95490000000001</v>
      </c>
      <c r="AO145" s="10">
        <v>137.92304000000001</v>
      </c>
      <c r="AP145" s="10">
        <v>64.719660000000005</v>
      </c>
      <c r="AQ145" s="10">
        <v>15649.040560000001</v>
      </c>
      <c r="AR145" s="74">
        <v>3.1785673411091064E-3</v>
      </c>
    </row>
    <row r="146" spans="1:44">
      <c r="A146" s="40" t="s">
        <v>850</v>
      </c>
      <c r="B146" s="10">
        <v>235.00872000000001</v>
      </c>
      <c r="C146" s="10">
        <v>192.40380999999999</v>
      </c>
      <c r="D146" s="10">
        <v>42.11206</v>
      </c>
      <c r="E146" s="10">
        <v>0</v>
      </c>
      <c r="F146" s="10">
        <v>67.048670000000001</v>
      </c>
      <c r="G146" s="10">
        <v>156.94300000000001</v>
      </c>
      <c r="H146" s="10">
        <v>93.464169999999996</v>
      </c>
      <c r="I146" s="10">
        <v>147.35676999999998</v>
      </c>
      <c r="J146" s="10">
        <v>226.65639000000002</v>
      </c>
      <c r="K146" s="10">
        <v>26.253540000000001</v>
      </c>
      <c r="L146" s="10">
        <v>525.69603000000006</v>
      </c>
      <c r="M146" s="10">
        <v>16.119620000000001</v>
      </c>
      <c r="N146" s="10">
        <v>191.61285999999998</v>
      </c>
      <c r="O146" s="10">
        <v>127.24542</v>
      </c>
      <c r="P146" s="10">
        <v>287.28346999999997</v>
      </c>
      <c r="Q146" s="10">
        <v>4.1621999999999995</v>
      </c>
      <c r="R146" s="10">
        <v>63.430370000000003</v>
      </c>
      <c r="S146" s="10">
        <v>107.39738</v>
      </c>
      <c r="T146" s="10">
        <v>161.30226000000002</v>
      </c>
      <c r="U146" s="10">
        <v>208.97325000000001</v>
      </c>
      <c r="V146" s="10">
        <v>0</v>
      </c>
      <c r="W146" s="10">
        <v>6.86</v>
      </c>
      <c r="X146" s="10">
        <v>106.16255</v>
      </c>
      <c r="Y146" s="10">
        <v>33.156589999999994</v>
      </c>
      <c r="Z146" s="10">
        <v>76.29298</v>
      </c>
      <c r="AA146" s="10">
        <v>15.63</v>
      </c>
      <c r="AB146" s="10">
        <v>763.03250000000003</v>
      </c>
      <c r="AC146" s="10">
        <v>175.73647</v>
      </c>
      <c r="AD146" s="10">
        <v>88.50797</v>
      </c>
      <c r="AE146" s="10">
        <v>59.696089999999998</v>
      </c>
      <c r="AF146" s="10">
        <v>91.876179999999991</v>
      </c>
      <c r="AG146" s="10">
        <v>27.208320000000001</v>
      </c>
      <c r="AH146" s="10">
        <v>10.681940000000001</v>
      </c>
      <c r="AI146" s="10">
        <v>1.0607599999999999</v>
      </c>
      <c r="AJ146" s="10">
        <v>6.6332599999999999</v>
      </c>
      <c r="AK146" s="10">
        <v>0</v>
      </c>
      <c r="AL146" s="10">
        <v>68.396839999999997</v>
      </c>
      <c r="AM146" s="10">
        <v>42.323089999999993</v>
      </c>
      <c r="AN146" s="10">
        <v>14.75004</v>
      </c>
      <c r="AO146" s="10">
        <v>2.4</v>
      </c>
      <c r="AP146" s="10">
        <v>3</v>
      </c>
      <c r="AQ146" s="10">
        <v>4473.8755700000002</v>
      </c>
      <c r="AR146" s="74">
        <v>9.0871480078698753E-4</v>
      </c>
    </row>
    <row r="147" spans="1:44">
      <c r="A147" s="23" t="s">
        <v>8</v>
      </c>
      <c r="B147" s="8">
        <v>661047.21013000002</v>
      </c>
      <c r="C147" s="8">
        <v>573713.31495999999</v>
      </c>
      <c r="D147" s="8">
        <v>273268.93698000006</v>
      </c>
      <c r="E147" s="8">
        <v>56074.91283999999</v>
      </c>
      <c r="F147" s="8">
        <v>162946.09768999997</v>
      </c>
      <c r="G147" s="8">
        <v>153972.97683999999</v>
      </c>
      <c r="H147" s="8">
        <v>128443.63897</v>
      </c>
      <c r="I147" s="8">
        <v>125970.31104999999</v>
      </c>
      <c r="J147" s="8">
        <v>120113.45568999997</v>
      </c>
      <c r="K147" s="8">
        <v>77442.48626000002</v>
      </c>
      <c r="L147" s="8">
        <v>46524.315639999993</v>
      </c>
      <c r="M147" s="8">
        <v>45661.506549999998</v>
      </c>
      <c r="N147" s="8">
        <v>151509.53067000001</v>
      </c>
      <c r="O147" s="8">
        <v>92671.217229999995</v>
      </c>
      <c r="P147" s="8">
        <v>50641.964480000002</v>
      </c>
      <c r="Q147" s="8">
        <v>35896.970600000001</v>
      </c>
      <c r="R147" s="8">
        <v>60997.501250000001</v>
      </c>
      <c r="S147" s="8">
        <v>120625.31709999999</v>
      </c>
      <c r="T147" s="8">
        <v>39783.393849999993</v>
      </c>
      <c r="U147" s="8">
        <v>180827.77926000001</v>
      </c>
      <c r="V147" s="8">
        <v>146327.78618999998</v>
      </c>
      <c r="W147" s="8">
        <v>72189.867270000002</v>
      </c>
      <c r="X147" s="8">
        <v>212555.87114999999</v>
      </c>
      <c r="Y147" s="8">
        <v>69968.939559999984</v>
      </c>
      <c r="Z147" s="8">
        <v>198463.74301999994</v>
      </c>
      <c r="AA147" s="8">
        <v>73790.601960000015</v>
      </c>
      <c r="AB147" s="8">
        <v>202999.7838</v>
      </c>
      <c r="AC147" s="8">
        <v>184180.81276000003</v>
      </c>
      <c r="AD147" s="8">
        <v>47649.453609999997</v>
      </c>
      <c r="AE147" s="8">
        <v>162567.12306000001</v>
      </c>
      <c r="AF147" s="8">
        <v>14010.778149999998</v>
      </c>
      <c r="AG147" s="8">
        <v>37080.217329999999</v>
      </c>
      <c r="AH147" s="8">
        <v>37523.245969999996</v>
      </c>
      <c r="AI147" s="8">
        <v>11754.55962</v>
      </c>
      <c r="AJ147" s="8">
        <v>36655.309549999998</v>
      </c>
      <c r="AK147" s="8">
        <v>3971.29765</v>
      </c>
      <c r="AL147" s="8">
        <v>98098.189259999985</v>
      </c>
      <c r="AM147" s="8">
        <v>20499.900580000001</v>
      </c>
      <c r="AN147" s="8">
        <v>81585.110059999992</v>
      </c>
      <c r="AO147" s="8">
        <v>39251.110749999993</v>
      </c>
      <c r="AP147" s="8">
        <v>14043.451069999999</v>
      </c>
      <c r="AQ147" s="8">
        <v>4923299.9904099992</v>
      </c>
      <c r="AR147" s="77">
        <v>1</v>
      </c>
    </row>
    <row r="148" spans="1:44">
      <c r="A148" s="250" t="s">
        <v>851</v>
      </c>
      <c r="B148" s="74">
        <v>0.13426913074922128</v>
      </c>
      <c r="C148" s="74">
        <v>0.11653023705188087</v>
      </c>
      <c r="D148" s="74">
        <v>5.550523785109486E-2</v>
      </c>
      <c r="E148" s="74">
        <v>1.1389700597003479E-2</v>
      </c>
      <c r="F148" s="74">
        <v>3.3096926453273112E-2</v>
      </c>
      <c r="G148" s="74">
        <v>3.1274343862840163E-2</v>
      </c>
      <c r="H148" s="74">
        <v>2.6088932061867624E-2</v>
      </c>
      <c r="I148" s="74">
        <v>2.5586560090868952E-2</v>
      </c>
      <c r="J148" s="74">
        <v>2.439694024820073E-2</v>
      </c>
      <c r="K148" s="74">
        <v>1.5729792295990239E-2</v>
      </c>
      <c r="L148" s="74">
        <v>9.449823437658442E-3</v>
      </c>
      <c r="M148" s="74">
        <v>9.2745732819334934E-3</v>
      </c>
      <c r="N148" s="74">
        <v>3.0773979031365646E-2</v>
      </c>
      <c r="O148" s="74">
        <v>1.8822988119861165E-2</v>
      </c>
      <c r="P148" s="74">
        <v>1.0286182962371682E-2</v>
      </c>
      <c r="Q148" s="74">
        <v>7.2912417829348233E-3</v>
      </c>
      <c r="R148" s="74">
        <v>1.238955606378158E-2</v>
      </c>
      <c r="S148" s="74">
        <v>2.4500907386298561E-2</v>
      </c>
      <c r="T148" s="74">
        <v>8.080635737715211E-3</v>
      </c>
      <c r="U148" s="74">
        <v>3.6728978451898306E-2</v>
      </c>
      <c r="V148" s="74">
        <v>2.972148487295697E-2</v>
      </c>
      <c r="W148" s="74">
        <v>1.4662902405016401E-2</v>
      </c>
      <c r="X148" s="74">
        <v>4.3173455114259435E-2</v>
      </c>
      <c r="Y148" s="74">
        <v>1.4211796903761934E-2</v>
      </c>
      <c r="Z148" s="74">
        <v>4.0311121281779216E-2</v>
      </c>
      <c r="AA148" s="74">
        <v>1.4988036906898889E-2</v>
      </c>
      <c r="AB148" s="74">
        <v>4.1232462818723087E-2</v>
      </c>
      <c r="AC148" s="74">
        <v>3.7410032522649905E-2</v>
      </c>
      <c r="AD148" s="74">
        <v>9.6783567328449296E-3</v>
      </c>
      <c r="AE148" s="74">
        <v>3.3019950719367371E-2</v>
      </c>
      <c r="AF148" s="74">
        <v>2.8458103664800688E-3</v>
      </c>
      <c r="AG148" s="74">
        <v>7.531577885204606E-3</v>
      </c>
      <c r="AH148" s="74">
        <v>7.6215640003840512E-3</v>
      </c>
      <c r="AI148" s="74">
        <v>2.3875367422047161E-3</v>
      </c>
      <c r="AJ148" s="74">
        <v>7.4452724029411502E-3</v>
      </c>
      <c r="AK148" s="74">
        <v>8.0663328615676762E-4</v>
      </c>
      <c r="AL148" s="74">
        <v>1.9925291867463602E-2</v>
      </c>
      <c r="AM148" s="74">
        <v>4.1638536388055496E-3</v>
      </c>
      <c r="AN148" s="74">
        <v>1.65712246296017E-2</v>
      </c>
      <c r="AO148" s="74">
        <v>7.9725206317828434E-3</v>
      </c>
      <c r="AP148" s="74">
        <v>2.8524467526567475E-3</v>
      </c>
      <c r="AQ148" s="74">
        <v>1</v>
      </c>
      <c r="AR148" s="74"/>
    </row>
    <row r="149" spans="1:44" ht="30" customHeight="1">
      <c r="A149" s="252" t="s">
        <v>907</v>
      </c>
      <c r="B149" s="244" t="s">
        <v>909</v>
      </c>
      <c r="C149" s="244" t="s">
        <v>911</v>
      </c>
      <c r="D149" s="244" t="s">
        <v>910</v>
      </c>
      <c r="E149" s="244" t="s">
        <v>919</v>
      </c>
      <c r="F149" s="244" t="s">
        <v>916</v>
      </c>
      <c r="G149" s="244" t="s">
        <v>912</v>
      </c>
      <c r="H149" s="244" t="s">
        <v>917</v>
      </c>
      <c r="I149" s="244" t="s">
        <v>913</v>
      </c>
      <c r="J149" s="244" t="s">
        <v>914</v>
      </c>
      <c r="K149" s="244" t="s">
        <v>915</v>
      </c>
      <c r="L149" s="244" t="s">
        <v>927</v>
      </c>
      <c r="M149" s="244" t="s">
        <v>925</v>
      </c>
      <c r="N149" s="244" t="s">
        <v>918</v>
      </c>
      <c r="O149" s="244" t="s">
        <v>923</v>
      </c>
      <c r="P149" s="244" t="s">
        <v>926</v>
      </c>
      <c r="Q149" s="244" t="s">
        <v>924</v>
      </c>
      <c r="R149" s="244" t="s">
        <v>930</v>
      </c>
      <c r="S149" s="244" t="s">
        <v>928</v>
      </c>
      <c r="T149" s="244" t="s">
        <v>929</v>
      </c>
      <c r="U149" s="244" t="s">
        <v>920</v>
      </c>
      <c r="V149" s="244" t="s">
        <v>921</v>
      </c>
      <c r="W149" s="244" t="s">
        <v>922</v>
      </c>
      <c r="X149" s="244" t="s">
        <v>931</v>
      </c>
      <c r="Y149" s="244" t="s">
        <v>932</v>
      </c>
      <c r="Z149" s="244" t="s">
        <v>933</v>
      </c>
      <c r="AA149" s="244" t="s">
        <v>934</v>
      </c>
      <c r="AB149" s="244" t="s">
        <v>935</v>
      </c>
      <c r="AC149" s="244" t="s">
        <v>936</v>
      </c>
      <c r="AD149" s="244" t="s">
        <v>937</v>
      </c>
      <c r="AE149" s="244" t="s">
        <v>938</v>
      </c>
      <c r="AF149" s="244" t="s">
        <v>939</v>
      </c>
      <c r="AG149" s="244" t="s">
        <v>940</v>
      </c>
      <c r="AH149" s="244" t="s">
        <v>941</v>
      </c>
      <c r="AI149" s="244" t="s">
        <v>942</v>
      </c>
      <c r="AJ149" s="244" t="s">
        <v>943</v>
      </c>
      <c r="AK149" s="244" t="s">
        <v>944</v>
      </c>
      <c r="AL149" s="244" t="s">
        <v>945</v>
      </c>
      <c r="AM149" s="244" t="s">
        <v>946</v>
      </c>
      <c r="AN149" s="244" t="s">
        <v>947</v>
      </c>
      <c r="AO149" s="244" t="s">
        <v>948</v>
      </c>
      <c r="AP149" s="244" t="s">
        <v>949</v>
      </c>
      <c r="AQ149" s="245" t="s">
        <v>335</v>
      </c>
      <c r="AR149" s="398" t="s">
        <v>704</v>
      </c>
    </row>
    <row r="150" spans="1:44">
      <c r="A150" s="40" t="s">
        <v>837</v>
      </c>
      <c r="B150" s="10">
        <v>0</v>
      </c>
      <c r="C150" s="10">
        <v>0</v>
      </c>
      <c r="D150" s="10">
        <v>0</v>
      </c>
      <c r="E150" s="10">
        <v>0</v>
      </c>
      <c r="F150" s="10">
        <v>0</v>
      </c>
      <c r="G150" s="10">
        <v>0</v>
      </c>
      <c r="H150" s="10">
        <v>0</v>
      </c>
      <c r="I150" s="10">
        <v>0</v>
      </c>
      <c r="J150" s="10">
        <v>0</v>
      </c>
      <c r="K150" s="10">
        <v>0</v>
      </c>
      <c r="L150" s="10">
        <v>0</v>
      </c>
      <c r="M150" s="10">
        <v>0</v>
      </c>
      <c r="N150" s="10">
        <v>0</v>
      </c>
      <c r="O150" s="10">
        <v>0</v>
      </c>
      <c r="P150" s="10">
        <v>0</v>
      </c>
      <c r="Q150" s="10">
        <v>0</v>
      </c>
      <c r="R150" s="10">
        <v>0</v>
      </c>
      <c r="S150" s="10">
        <v>0</v>
      </c>
      <c r="T150" s="10">
        <v>0</v>
      </c>
      <c r="U150" s="10">
        <v>0</v>
      </c>
      <c r="V150" s="10">
        <v>0</v>
      </c>
      <c r="W150" s="10">
        <v>0</v>
      </c>
      <c r="X150" s="10">
        <v>0</v>
      </c>
      <c r="Y150" s="10">
        <v>0</v>
      </c>
      <c r="Z150" s="10">
        <v>0</v>
      </c>
      <c r="AA150" s="10">
        <v>0</v>
      </c>
      <c r="AB150" s="10">
        <v>0</v>
      </c>
      <c r="AC150" s="10">
        <v>0</v>
      </c>
      <c r="AD150" s="10">
        <v>0</v>
      </c>
      <c r="AE150" s="10">
        <v>0</v>
      </c>
      <c r="AF150" s="10">
        <v>0</v>
      </c>
      <c r="AG150" s="10">
        <v>0</v>
      </c>
      <c r="AH150" s="10">
        <v>0</v>
      </c>
      <c r="AI150" s="10">
        <v>0</v>
      </c>
      <c r="AJ150" s="10">
        <v>0</v>
      </c>
      <c r="AK150" s="10">
        <v>0</v>
      </c>
      <c r="AL150" s="10">
        <v>0</v>
      </c>
      <c r="AM150" s="10">
        <v>0</v>
      </c>
      <c r="AN150" s="10">
        <v>0</v>
      </c>
      <c r="AO150" s="10">
        <v>0</v>
      </c>
      <c r="AP150" s="10">
        <v>0</v>
      </c>
      <c r="AQ150" s="10">
        <v>0</v>
      </c>
      <c r="AR150" s="74">
        <v>0</v>
      </c>
    </row>
    <row r="151" spans="1:44">
      <c r="A151" s="40" t="s">
        <v>838</v>
      </c>
      <c r="B151" s="10">
        <v>3</v>
      </c>
      <c r="C151" s="10">
        <v>0</v>
      </c>
      <c r="D151" s="10">
        <v>0</v>
      </c>
      <c r="E151" s="10">
        <v>0</v>
      </c>
      <c r="F151" s="10">
        <v>0</v>
      </c>
      <c r="G151" s="10">
        <v>0</v>
      </c>
      <c r="H151" s="10">
        <v>0</v>
      </c>
      <c r="I151" s="10">
        <v>0</v>
      </c>
      <c r="J151" s="10">
        <v>0</v>
      </c>
      <c r="K151" s="10">
        <v>0</v>
      </c>
      <c r="L151" s="10">
        <v>0</v>
      </c>
      <c r="M151" s="10">
        <v>0</v>
      </c>
      <c r="N151" s="10">
        <v>0</v>
      </c>
      <c r="O151" s="10">
        <v>0</v>
      </c>
      <c r="P151" s="10">
        <v>0</v>
      </c>
      <c r="Q151" s="10">
        <v>0</v>
      </c>
      <c r="R151" s="10">
        <v>0</v>
      </c>
      <c r="S151" s="10">
        <v>0</v>
      </c>
      <c r="T151" s="10">
        <v>0</v>
      </c>
      <c r="U151" s="10">
        <v>0</v>
      </c>
      <c r="V151" s="10">
        <v>0</v>
      </c>
      <c r="W151" s="10">
        <v>0</v>
      </c>
      <c r="X151" s="10">
        <v>0</v>
      </c>
      <c r="Y151" s="10">
        <v>0</v>
      </c>
      <c r="Z151" s="10">
        <v>1</v>
      </c>
      <c r="AA151" s="10">
        <v>0</v>
      </c>
      <c r="AB151" s="10">
        <v>0</v>
      </c>
      <c r="AC151" s="10">
        <v>0</v>
      </c>
      <c r="AD151" s="10">
        <v>0</v>
      </c>
      <c r="AE151" s="10">
        <v>0</v>
      </c>
      <c r="AF151" s="10">
        <v>0</v>
      </c>
      <c r="AG151" s="10">
        <v>0</v>
      </c>
      <c r="AH151" s="10">
        <v>0</v>
      </c>
      <c r="AI151" s="10">
        <v>0</v>
      </c>
      <c r="AJ151" s="10">
        <v>0</v>
      </c>
      <c r="AK151" s="10">
        <v>0</v>
      </c>
      <c r="AL151" s="10">
        <v>0</v>
      </c>
      <c r="AM151" s="10">
        <v>0</v>
      </c>
      <c r="AN151" s="10">
        <v>0</v>
      </c>
      <c r="AO151" s="10">
        <v>0</v>
      </c>
      <c r="AP151" s="10">
        <v>0</v>
      </c>
      <c r="AQ151" s="10">
        <v>4</v>
      </c>
      <c r="AR151" s="74">
        <v>7.4999062511718598E-5</v>
      </c>
    </row>
    <row r="152" spans="1:44">
      <c r="A152" s="40" t="s">
        <v>839</v>
      </c>
      <c r="B152" s="10">
        <v>20</v>
      </c>
      <c r="C152" s="10">
        <v>9</v>
      </c>
      <c r="D152" s="10">
        <v>1</v>
      </c>
      <c r="E152" s="10">
        <v>0</v>
      </c>
      <c r="F152" s="10">
        <v>0</v>
      </c>
      <c r="G152" s="10">
        <v>2</v>
      </c>
      <c r="H152" s="10">
        <v>1</v>
      </c>
      <c r="I152" s="10">
        <v>0</v>
      </c>
      <c r="J152" s="10">
        <v>0</v>
      </c>
      <c r="K152" s="10">
        <v>0</v>
      </c>
      <c r="L152" s="10">
        <v>0</v>
      </c>
      <c r="M152" s="10">
        <v>0</v>
      </c>
      <c r="N152" s="10">
        <v>0</v>
      </c>
      <c r="O152" s="10">
        <v>0</v>
      </c>
      <c r="P152" s="10">
        <v>0</v>
      </c>
      <c r="Q152" s="10">
        <v>0</v>
      </c>
      <c r="R152" s="10">
        <v>0</v>
      </c>
      <c r="S152" s="10">
        <v>0</v>
      </c>
      <c r="T152" s="10">
        <v>0</v>
      </c>
      <c r="U152" s="10">
        <v>0</v>
      </c>
      <c r="V152" s="10">
        <v>0</v>
      </c>
      <c r="W152" s="10">
        <v>0</v>
      </c>
      <c r="X152" s="10">
        <v>1</v>
      </c>
      <c r="Y152" s="10">
        <v>0</v>
      </c>
      <c r="Z152" s="10">
        <v>2</v>
      </c>
      <c r="AA152" s="10">
        <v>2</v>
      </c>
      <c r="AB152" s="10">
        <v>0</v>
      </c>
      <c r="AC152" s="10">
        <v>0</v>
      </c>
      <c r="AD152" s="10">
        <v>0</v>
      </c>
      <c r="AE152" s="10">
        <v>0</v>
      </c>
      <c r="AF152" s="10">
        <v>0</v>
      </c>
      <c r="AG152" s="10">
        <v>0</v>
      </c>
      <c r="AH152" s="10">
        <v>0</v>
      </c>
      <c r="AI152" s="10">
        <v>0</v>
      </c>
      <c r="AJ152" s="10">
        <v>1</v>
      </c>
      <c r="AK152" s="10">
        <v>0</v>
      </c>
      <c r="AL152" s="10">
        <v>0</v>
      </c>
      <c r="AM152" s="10">
        <v>0</v>
      </c>
      <c r="AN152" s="10">
        <v>1</v>
      </c>
      <c r="AO152" s="10">
        <v>1</v>
      </c>
      <c r="AP152" s="10">
        <v>0</v>
      </c>
      <c r="AQ152" s="10">
        <v>41</v>
      </c>
      <c r="AR152" s="74">
        <v>7.687403907451157E-4</v>
      </c>
    </row>
    <row r="153" spans="1:44">
      <c r="A153" s="40" t="s">
        <v>840</v>
      </c>
      <c r="B153" s="10">
        <v>40</v>
      </c>
      <c r="C153" s="10">
        <v>45</v>
      </c>
      <c r="D153" s="10">
        <v>23</v>
      </c>
      <c r="E153" s="10">
        <v>4</v>
      </c>
      <c r="F153" s="10">
        <v>21</v>
      </c>
      <c r="G153" s="10">
        <v>3</v>
      </c>
      <c r="H153" s="10">
        <v>8</v>
      </c>
      <c r="I153" s="10">
        <v>4</v>
      </c>
      <c r="J153" s="10">
        <v>8</v>
      </c>
      <c r="K153" s="10">
        <v>1</v>
      </c>
      <c r="L153" s="10">
        <v>1</v>
      </c>
      <c r="M153" s="10">
        <v>0</v>
      </c>
      <c r="N153" s="10">
        <v>2</v>
      </c>
      <c r="O153" s="10">
        <v>3</v>
      </c>
      <c r="P153" s="10">
        <v>1</v>
      </c>
      <c r="Q153" s="10">
        <v>2</v>
      </c>
      <c r="R153" s="10">
        <v>0</v>
      </c>
      <c r="S153" s="10">
        <v>2</v>
      </c>
      <c r="T153" s="10">
        <v>0</v>
      </c>
      <c r="U153" s="10">
        <v>2</v>
      </c>
      <c r="V153" s="10">
        <v>1</v>
      </c>
      <c r="W153" s="10">
        <v>4</v>
      </c>
      <c r="X153" s="10">
        <v>9</v>
      </c>
      <c r="Y153" s="10">
        <v>0</v>
      </c>
      <c r="Z153" s="10">
        <v>17</v>
      </c>
      <c r="AA153" s="10">
        <v>7</v>
      </c>
      <c r="AB153" s="10">
        <v>5</v>
      </c>
      <c r="AC153" s="10">
        <v>7</v>
      </c>
      <c r="AD153" s="10">
        <v>0</v>
      </c>
      <c r="AE153" s="10">
        <v>4</v>
      </c>
      <c r="AF153" s="10">
        <v>0</v>
      </c>
      <c r="AG153" s="10">
        <v>0</v>
      </c>
      <c r="AH153" s="10">
        <v>0</v>
      </c>
      <c r="AI153" s="10">
        <v>0</v>
      </c>
      <c r="AJ153" s="10">
        <v>4</v>
      </c>
      <c r="AK153" s="10">
        <v>0</v>
      </c>
      <c r="AL153" s="10">
        <v>0</v>
      </c>
      <c r="AM153" s="10">
        <v>0</v>
      </c>
      <c r="AN153" s="10">
        <v>1</v>
      </c>
      <c r="AO153" s="10">
        <v>0</v>
      </c>
      <c r="AP153" s="10">
        <v>0</v>
      </c>
      <c r="AQ153" s="10">
        <v>229</v>
      </c>
      <c r="AR153" s="74">
        <v>4.2936963287958903E-3</v>
      </c>
    </row>
    <row r="154" spans="1:44">
      <c r="A154" s="40" t="s">
        <v>841</v>
      </c>
      <c r="B154" s="10">
        <v>88</v>
      </c>
      <c r="C154" s="10">
        <v>113</v>
      </c>
      <c r="D154" s="10">
        <v>48</v>
      </c>
      <c r="E154" s="10">
        <v>9</v>
      </c>
      <c r="F154" s="10">
        <v>29</v>
      </c>
      <c r="G154" s="10">
        <v>15</v>
      </c>
      <c r="H154" s="10">
        <v>23</v>
      </c>
      <c r="I154" s="10">
        <v>11</v>
      </c>
      <c r="J154" s="10">
        <v>21</v>
      </c>
      <c r="K154" s="10">
        <v>4</v>
      </c>
      <c r="L154" s="10">
        <v>1</v>
      </c>
      <c r="M154" s="10">
        <v>8</v>
      </c>
      <c r="N154" s="10">
        <v>12</v>
      </c>
      <c r="O154" s="10">
        <v>15</v>
      </c>
      <c r="P154" s="10">
        <v>1</v>
      </c>
      <c r="Q154" s="10">
        <v>9</v>
      </c>
      <c r="R154" s="10">
        <v>6</v>
      </c>
      <c r="S154" s="10">
        <v>4</v>
      </c>
      <c r="T154" s="10">
        <v>1</v>
      </c>
      <c r="U154" s="10">
        <v>10</v>
      </c>
      <c r="V154" s="10">
        <v>7</v>
      </c>
      <c r="W154" s="10">
        <v>15</v>
      </c>
      <c r="X154" s="10">
        <v>32</v>
      </c>
      <c r="Y154" s="10">
        <v>3</v>
      </c>
      <c r="Z154" s="10">
        <v>36</v>
      </c>
      <c r="AA154" s="10">
        <v>11</v>
      </c>
      <c r="AB154" s="10">
        <v>16</v>
      </c>
      <c r="AC154" s="10">
        <v>18</v>
      </c>
      <c r="AD154" s="10">
        <v>8</v>
      </c>
      <c r="AE154" s="10">
        <v>2</v>
      </c>
      <c r="AF154" s="10">
        <v>0</v>
      </c>
      <c r="AG154" s="10">
        <v>2</v>
      </c>
      <c r="AH154" s="10">
        <v>3</v>
      </c>
      <c r="AI154" s="10">
        <v>1</v>
      </c>
      <c r="AJ154" s="10">
        <v>7</v>
      </c>
      <c r="AK154" s="10">
        <v>1</v>
      </c>
      <c r="AL154" s="10">
        <v>9</v>
      </c>
      <c r="AM154" s="10">
        <v>1</v>
      </c>
      <c r="AN154" s="10">
        <v>4</v>
      </c>
      <c r="AO154" s="10">
        <v>7</v>
      </c>
      <c r="AP154" s="10">
        <v>1</v>
      </c>
      <c r="AQ154" s="10">
        <v>612</v>
      </c>
      <c r="AR154" s="74">
        <v>1.1474856564292946E-2</v>
      </c>
    </row>
    <row r="155" spans="1:44">
      <c r="A155" s="40" t="s">
        <v>842</v>
      </c>
      <c r="B155" s="10">
        <v>179</v>
      </c>
      <c r="C155" s="10">
        <v>221</v>
      </c>
      <c r="D155" s="10">
        <v>92</v>
      </c>
      <c r="E155" s="10">
        <v>35</v>
      </c>
      <c r="F155" s="10">
        <v>68</v>
      </c>
      <c r="G155" s="10">
        <v>35</v>
      </c>
      <c r="H155" s="10">
        <v>40</v>
      </c>
      <c r="I155" s="10">
        <v>32</v>
      </c>
      <c r="J155" s="10">
        <v>32</v>
      </c>
      <c r="K155" s="10">
        <v>8</v>
      </c>
      <c r="L155" s="10">
        <v>8</v>
      </c>
      <c r="M155" s="10">
        <v>13</v>
      </c>
      <c r="N155" s="10">
        <v>41</v>
      </c>
      <c r="O155" s="10">
        <v>26</v>
      </c>
      <c r="P155" s="10">
        <v>5</v>
      </c>
      <c r="Q155" s="10">
        <v>24</v>
      </c>
      <c r="R155" s="10">
        <v>14</v>
      </c>
      <c r="S155" s="10">
        <v>28</v>
      </c>
      <c r="T155" s="10">
        <v>11</v>
      </c>
      <c r="U155" s="10">
        <v>62</v>
      </c>
      <c r="V155" s="10">
        <v>24</v>
      </c>
      <c r="W155" s="10">
        <v>12</v>
      </c>
      <c r="X155" s="10">
        <v>77</v>
      </c>
      <c r="Y155" s="10">
        <v>13</v>
      </c>
      <c r="Z155" s="10">
        <v>66</v>
      </c>
      <c r="AA155" s="10">
        <v>17</v>
      </c>
      <c r="AB155" s="10">
        <v>45</v>
      </c>
      <c r="AC155" s="10">
        <v>64</v>
      </c>
      <c r="AD155" s="10">
        <v>16</v>
      </c>
      <c r="AE155" s="10">
        <v>16</v>
      </c>
      <c r="AF155" s="10">
        <v>4</v>
      </c>
      <c r="AG155" s="10">
        <v>13</v>
      </c>
      <c r="AH155" s="10">
        <v>15</v>
      </c>
      <c r="AI155" s="10">
        <v>1</v>
      </c>
      <c r="AJ155" s="10">
        <v>6</v>
      </c>
      <c r="AK155" s="10">
        <v>1</v>
      </c>
      <c r="AL155" s="10">
        <v>24</v>
      </c>
      <c r="AM155" s="10">
        <v>6</v>
      </c>
      <c r="AN155" s="10">
        <v>20</v>
      </c>
      <c r="AO155" s="10">
        <v>16</v>
      </c>
      <c r="AP155" s="10">
        <v>3</v>
      </c>
      <c r="AQ155" s="10">
        <v>1433</v>
      </c>
      <c r="AR155" s="74">
        <v>2.6868414144823188E-2</v>
      </c>
    </row>
    <row r="156" spans="1:44">
      <c r="A156" s="40" t="s">
        <v>843</v>
      </c>
      <c r="B156" s="10">
        <v>347</v>
      </c>
      <c r="C156" s="10">
        <v>258</v>
      </c>
      <c r="D156" s="10">
        <v>166</v>
      </c>
      <c r="E156" s="10">
        <v>24</v>
      </c>
      <c r="F156" s="10">
        <v>56</v>
      </c>
      <c r="G156" s="10">
        <v>69</v>
      </c>
      <c r="H156" s="10">
        <v>32</v>
      </c>
      <c r="I156" s="10">
        <v>51</v>
      </c>
      <c r="J156" s="10">
        <v>50</v>
      </c>
      <c r="K156" s="10">
        <v>35</v>
      </c>
      <c r="L156" s="10">
        <v>10</v>
      </c>
      <c r="M156" s="10">
        <v>19</v>
      </c>
      <c r="N156" s="10">
        <v>81</v>
      </c>
      <c r="O156" s="10">
        <v>38</v>
      </c>
      <c r="P156" s="10">
        <v>17</v>
      </c>
      <c r="Q156" s="10">
        <v>21</v>
      </c>
      <c r="R156" s="10">
        <v>29</v>
      </c>
      <c r="S156" s="10">
        <v>76</v>
      </c>
      <c r="T156" s="10">
        <v>15</v>
      </c>
      <c r="U156" s="10">
        <v>95</v>
      </c>
      <c r="V156" s="10">
        <v>45</v>
      </c>
      <c r="W156" s="10">
        <v>45</v>
      </c>
      <c r="X156" s="10">
        <v>114</v>
      </c>
      <c r="Y156" s="10">
        <v>29</v>
      </c>
      <c r="Z156" s="10">
        <v>100</v>
      </c>
      <c r="AA156" s="10">
        <v>24</v>
      </c>
      <c r="AB156" s="10">
        <v>79</v>
      </c>
      <c r="AC156" s="10">
        <v>104</v>
      </c>
      <c r="AD156" s="10">
        <v>28</v>
      </c>
      <c r="AE156" s="10">
        <v>35</v>
      </c>
      <c r="AF156" s="10">
        <v>9</v>
      </c>
      <c r="AG156" s="10">
        <v>20</v>
      </c>
      <c r="AH156" s="10">
        <v>22</v>
      </c>
      <c r="AI156" s="10">
        <v>8</v>
      </c>
      <c r="AJ156" s="10">
        <v>13</v>
      </c>
      <c r="AK156" s="10">
        <v>5</v>
      </c>
      <c r="AL156" s="10">
        <v>60</v>
      </c>
      <c r="AM156" s="10">
        <v>8</v>
      </c>
      <c r="AN156" s="10">
        <v>46</v>
      </c>
      <c r="AO156" s="10">
        <v>14</v>
      </c>
      <c r="AP156" s="10">
        <v>10</v>
      </c>
      <c r="AQ156" s="10">
        <v>2307</v>
      </c>
      <c r="AR156" s="74">
        <v>4.3255709303633705E-2</v>
      </c>
    </row>
    <row r="157" spans="1:44">
      <c r="A157" s="40" t="s">
        <v>844</v>
      </c>
      <c r="B157" s="10">
        <v>287</v>
      </c>
      <c r="C157" s="10">
        <v>318</v>
      </c>
      <c r="D157" s="10">
        <v>185</v>
      </c>
      <c r="E157" s="10">
        <v>33</v>
      </c>
      <c r="F157" s="10">
        <v>59</v>
      </c>
      <c r="G157" s="10">
        <v>114</v>
      </c>
      <c r="H157" s="10">
        <v>76</v>
      </c>
      <c r="I157" s="10">
        <v>109</v>
      </c>
      <c r="J157" s="10">
        <v>69</v>
      </c>
      <c r="K157" s="10">
        <v>66</v>
      </c>
      <c r="L157" s="10">
        <v>34</v>
      </c>
      <c r="M157" s="10">
        <v>47</v>
      </c>
      <c r="N157" s="10">
        <v>137</v>
      </c>
      <c r="O157" s="10">
        <v>72</v>
      </c>
      <c r="P157" s="10">
        <v>58</v>
      </c>
      <c r="Q157" s="10">
        <v>20</v>
      </c>
      <c r="R157" s="10">
        <v>60</v>
      </c>
      <c r="S157" s="10">
        <v>120</v>
      </c>
      <c r="T157" s="10">
        <v>35</v>
      </c>
      <c r="U157" s="10">
        <v>160</v>
      </c>
      <c r="V157" s="10">
        <v>92</v>
      </c>
      <c r="W157" s="10">
        <v>49</v>
      </c>
      <c r="X157" s="10">
        <v>143</v>
      </c>
      <c r="Y157" s="10">
        <v>63</v>
      </c>
      <c r="Z157" s="10">
        <v>113</v>
      </c>
      <c r="AA157" s="10">
        <v>30</v>
      </c>
      <c r="AB157" s="10">
        <v>172</v>
      </c>
      <c r="AC157" s="10">
        <v>160</v>
      </c>
      <c r="AD157" s="10">
        <v>30</v>
      </c>
      <c r="AE157" s="10">
        <v>122</v>
      </c>
      <c r="AF157" s="10">
        <v>9</v>
      </c>
      <c r="AG157" s="10">
        <v>21</v>
      </c>
      <c r="AH157" s="10">
        <v>36</v>
      </c>
      <c r="AI157" s="10">
        <v>19</v>
      </c>
      <c r="AJ157" s="10">
        <v>17</v>
      </c>
      <c r="AK157" s="10">
        <v>3</v>
      </c>
      <c r="AL157" s="10">
        <v>84</v>
      </c>
      <c r="AM157" s="10">
        <v>18</v>
      </c>
      <c r="AN157" s="10">
        <v>63</v>
      </c>
      <c r="AO157" s="10">
        <v>32</v>
      </c>
      <c r="AP157" s="10">
        <v>14</v>
      </c>
      <c r="AQ157" s="10">
        <v>3349</v>
      </c>
      <c r="AR157" s="74">
        <v>6.27929650879364E-2</v>
      </c>
    </row>
    <row r="158" spans="1:44">
      <c r="A158" s="40" t="s">
        <v>845</v>
      </c>
      <c r="B158" s="10">
        <v>205</v>
      </c>
      <c r="C158" s="10">
        <v>220</v>
      </c>
      <c r="D158" s="10">
        <v>126</v>
      </c>
      <c r="E158" s="10">
        <v>14</v>
      </c>
      <c r="F158" s="10">
        <v>50</v>
      </c>
      <c r="G158" s="10">
        <v>79</v>
      </c>
      <c r="H158" s="10">
        <v>58</v>
      </c>
      <c r="I158" s="10">
        <v>63</v>
      </c>
      <c r="J158" s="10">
        <v>52</v>
      </c>
      <c r="K158" s="10">
        <v>62</v>
      </c>
      <c r="L158" s="10">
        <v>17</v>
      </c>
      <c r="M158" s="10">
        <v>26</v>
      </c>
      <c r="N158" s="10">
        <v>97</v>
      </c>
      <c r="O158" s="10">
        <v>41</v>
      </c>
      <c r="P158" s="10">
        <v>24</v>
      </c>
      <c r="Q158" s="10">
        <v>3</v>
      </c>
      <c r="R158" s="10">
        <v>31</v>
      </c>
      <c r="S158" s="10">
        <v>92</v>
      </c>
      <c r="T158" s="10">
        <v>28</v>
      </c>
      <c r="U158" s="10">
        <v>131</v>
      </c>
      <c r="V158" s="10">
        <v>63</v>
      </c>
      <c r="W158" s="10">
        <v>34</v>
      </c>
      <c r="X158" s="10">
        <v>99</v>
      </c>
      <c r="Y158" s="10">
        <v>51</v>
      </c>
      <c r="Z158" s="10">
        <v>69</v>
      </c>
      <c r="AA158" s="10">
        <v>20</v>
      </c>
      <c r="AB158" s="10">
        <v>112</v>
      </c>
      <c r="AC158" s="10">
        <v>102</v>
      </c>
      <c r="AD158" s="10">
        <v>20</v>
      </c>
      <c r="AE158" s="10">
        <v>162</v>
      </c>
      <c r="AF158" s="10">
        <v>13</v>
      </c>
      <c r="AG158" s="10">
        <v>18</v>
      </c>
      <c r="AH158" s="10">
        <v>19</v>
      </c>
      <c r="AI158" s="10">
        <v>3</v>
      </c>
      <c r="AJ158" s="10">
        <v>21</v>
      </c>
      <c r="AK158" s="10">
        <v>1</v>
      </c>
      <c r="AL158" s="10">
        <v>71</v>
      </c>
      <c r="AM158" s="10">
        <v>10</v>
      </c>
      <c r="AN158" s="10">
        <v>56</v>
      </c>
      <c r="AO158" s="10">
        <v>19</v>
      </c>
      <c r="AP158" s="10">
        <v>8</v>
      </c>
      <c r="AQ158" s="10">
        <v>2390</v>
      </c>
      <c r="AR158" s="74">
        <v>4.4811939850751867E-2</v>
      </c>
    </row>
    <row r="159" spans="1:44">
      <c r="A159" s="40" t="s">
        <v>846</v>
      </c>
      <c r="B159" s="10">
        <v>428</v>
      </c>
      <c r="C159" s="10">
        <v>440</v>
      </c>
      <c r="D159" s="10">
        <v>201</v>
      </c>
      <c r="E159" s="10">
        <v>39</v>
      </c>
      <c r="F159" s="10">
        <v>135</v>
      </c>
      <c r="G159" s="10">
        <v>300</v>
      </c>
      <c r="H159" s="10">
        <v>172</v>
      </c>
      <c r="I159" s="10">
        <v>237</v>
      </c>
      <c r="J159" s="10">
        <v>187</v>
      </c>
      <c r="K159" s="10">
        <v>208</v>
      </c>
      <c r="L159" s="10">
        <v>97</v>
      </c>
      <c r="M159" s="10">
        <v>87</v>
      </c>
      <c r="N159" s="10">
        <v>251</v>
      </c>
      <c r="O159" s="10">
        <v>153</v>
      </c>
      <c r="P159" s="10">
        <v>131</v>
      </c>
      <c r="Q159" s="10">
        <v>10</v>
      </c>
      <c r="R159" s="10">
        <v>142</v>
      </c>
      <c r="S159" s="10">
        <v>247</v>
      </c>
      <c r="T159" s="10">
        <v>92</v>
      </c>
      <c r="U159" s="10">
        <v>299</v>
      </c>
      <c r="V159" s="10">
        <v>335</v>
      </c>
      <c r="W159" s="10">
        <v>88</v>
      </c>
      <c r="X159" s="10">
        <v>279</v>
      </c>
      <c r="Y159" s="10">
        <v>163</v>
      </c>
      <c r="Z159" s="10">
        <v>175</v>
      </c>
      <c r="AA159" s="10">
        <v>73</v>
      </c>
      <c r="AB159" s="10">
        <v>516</v>
      </c>
      <c r="AC159" s="10">
        <v>297</v>
      </c>
      <c r="AD159" s="10">
        <v>78</v>
      </c>
      <c r="AE159" s="10">
        <v>550</v>
      </c>
      <c r="AF159" s="10">
        <v>21</v>
      </c>
      <c r="AG159" s="10">
        <v>86</v>
      </c>
      <c r="AH159" s="10">
        <v>71</v>
      </c>
      <c r="AI159" s="10">
        <v>23</v>
      </c>
      <c r="AJ159" s="10">
        <v>55</v>
      </c>
      <c r="AK159" s="10">
        <v>5</v>
      </c>
      <c r="AL159" s="10">
        <v>178</v>
      </c>
      <c r="AM159" s="10">
        <v>49</v>
      </c>
      <c r="AN159" s="10">
        <v>163</v>
      </c>
      <c r="AO159" s="10">
        <v>44</v>
      </c>
      <c r="AP159" s="10">
        <v>29</v>
      </c>
      <c r="AQ159" s="10">
        <v>7134</v>
      </c>
      <c r="AR159" s="74">
        <v>0.13376082798965014</v>
      </c>
    </row>
    <row r="160" spans="1:44">
      <c r="A160" s="40" t="s">
        <v>847</v>
      </c>
      <c r="B160" s="10">
        <v>667</v>
      </c>
      <c r="C160" s="10">
        <v>578</v>
      </c>
      <c r="D160" s="10">
        <v>297</v>
      </c>
      <c r="E160" s="10">
        <v>78</v>
      </c>
      <c r="F160" s="10">
        <v>188</v>
      </c>
      <c r="G160" s="10">
        <v>439</v>
      </c>
      <c r="H160" s="10">
        <v>306</v>
      </c>
      <c r="I160" s="10">
        <v>412</v>
      </c>
      <c r="J160" s="10">
        <v>300</v>
      </c>
      <c r="K160" s="10">
        <v>291</v>
      </c>
      <c r="L160" s="10">
        <v>194</v>
      </c>
      <c r="M160" s="10">
        <v>100</v>
      </c>
      <c r="N160" s="10">
        <v>440</v>
      </c>
      <c r="O160" s="10">
        <v>246</v>
      </c>
      <c r="P160" s="10">
        <v>183</v>
      </c>
      <c r="Q160" s="10">
        <v>12</v>
      </c>
      <c r="R160" s="10">
        <v>219</v>
      </c>
      <c r="S160" s="10">
        <v>328</v>
      </c>
      <c r="T160" s="10">
        <v>134</v>
      </c>
      <c r="U160" s="10">
        <v>507</v>
      </c>
      <c r="V160" s="10">
        <v>615</v>
      </c>
      <c r="W160" s="10">
        <v>157</v>
      </c>
      <c r="X160" s="10">
        <v>406</v>
      </c>
      <c r="Y160" s="10">
        <v>292</v>
      </c>
      <c r="Z160" s="10">
        <v>266</v>
      </c>
      <c r="AA160" s="10">
        <v>139</v>
      </c>
      <c r="AB160" s="10">
        <v>461</v>
      </c>
      <c r="AC160" s="10">
        <v>386</v>
      </c>
      <c r="AD160" s="10">
        <v>108</v>
      </c>
      <c r="AE160" s="10">
        <v>577</v>
      </c>
      <c r="AF160" s="10">
        <v>52</v>
      </c>
      <c r="AG160" s="10">
        <v>124</v>
      </c>
      <c r="AH160" s="10">
        <v>91</v>
      </c>
      <c r="AI160" s="10">
        <v>27</v>
      </c>
      <c r="AJ160" s="10">
        <v>53</v>
      </c>
      <c r="AK160" s="10">
        <v>4</v>
      </c>
      <c r="AL160" s="10">
        <v>338</v>
      </c>
      <c r="AM160" s="10">
        <v>69</v>
      </c>
      <c r="AN160" s="10">
        <v>217</v>
      </c>
      <c r="AO160" s="10">
        <v>90</v>
      </c>
      <c r="AP160" s="10">
        <v>29</v>
      </c>
      <c r="AQ160" s="10">
        <v>10420</v>
      </c>
      <c r="AR160" s="74">
        <v>0.19537255784302696</v>
      </c>
    </row>
    <row r="161" spans="1:44">
      <c r="A161" s="40" t="s">
        <v>848</v>
      </c>
      <c r="B161" s="10">
        <v>1119</v>
      </c>
      <c r="C161" s="10">
        <v>824</v>
      </c>
      <c r="D161" s="10">
        <v>366</v>
      </c>
      <c r="E161" s="10">
        <v>112</v>
      </c>
      <c r="F161" s="10">
        <v>288</v>
      </c>
      <c r="G161" s="10">
        <v>741</v>
      </c>
      <c r="H161" s="10">
        <v>529</v>
      </c>
      <c r="I161" s="10">
        <v>654</v>
      </c>
      <c r="J161" s="10">
        <v>504</v>
      </c>
      <c r="K161" s="10">
        <v>497</v>
      </c>
      <c r="L161" s="10">
        <v>557</v>
      </c>
      <c r="M161" s="10">
        <v>173</v>
      </c>
      <c r="N161" s="10">
        <v>933</v>
      </c>
      <c r="O161" s="10">
        <v>528</v>
      </c>
      <c r="P161" s="10">
        <v>402</v>
      </c>
      <c r="Q161" s="10">
        <v>40</v>
      </c>
      <c r="R161" s="10">
        <v>282</v>
      </c>
      <c r="S161" s="10">
        <v>587</v>
      </c>
      <c r="T161" s="10">
        <v>316</v>
      </c>
      <c r="U161" s="10">
        <v>1199</v>
      </c>
      <c r="V161" s="10">
        <v>2047</v>
      </c>
      <c r="W161" s="10">
        <v>247</v>
      </c>
      <c r="X161" s="10">
        <v>760</v>
      </c>
      <c r="Y161" s="10">
        <v>504</v>
      </c>
      <c r="Z161" s="10">
        <v>309</v>
      </c>
      <c r="AA161" s="10">
        <v>270</v>
      </c>
      <c r="AB161" s="10">
        <v>1569</v>
      </c>
      <c r="AC161" s="10">
        <v>680</v>
      </c>
      <c r="AD161" s="10">
        <v>232</v>
      </c>
      <c r="AE161" s="10">
        <v>930</v>
      </c>
      <c r="AF161" s="10">
        <v>134</v>
      </c>
      <c r="AG161" s="10">
        <v>263</v>
      </c>
      <c r="AH161" s="10">
        <v>159</v>
      </c>
      <c r="AI161" s="10">
        <v>20</v>
      </c>
      <c r="AJ161" s="10">
        <v>83</v>
      </c>
      <c r="AK161" s="10">
        <v>2</v>
      </c>
      <c r="AL161" s="10">
        <v>470</v>
      </c>
      <c r="AM161" s="10">
        <v>147</v>
      </c>
      <c r="AN161" s="10">
        <v>380</v>
      </c>
      <c r="AO161" s="10">
        <v>130</v>
      </c>
      <c r="AP161" s="10">
        <v>76</v>
      </c>
      <c r="AQ161" s="10">
        <v>20063</v>
      </c>
      <c r="AR161" s="74">
        <v>0.37617654779315257</v>
      </c>
    </row>
    <row r="162" spans="1:44">
      <c r="A162" s="40" t="s">
        <v>849</v>
      </c>
      <c r="B162" s="10">
        <v>253</v>
      </c>
      <c r="C162" s="10">
        <v>132</v>
      </c>
      <c r="D162" s="10">
        <v>50</v>
      </c>
      <c r="E162" s="10">
        <v>17</v>
      </c>
      <c r="F162" s="10">
        <v>35</v>
      </c>
      <c r="G162" s="10">
        <v>117</v>
      </c>
      <c r="H162" s="10">
        <v>64</v>
      </c>
      <c r="I162" s="10">
        <v>83</v>
      </c>
      <c r="J162" s="10">
        <v>105</v>
      </c>
      <c r="K162" s="10">
        <v>35</v>
      </c>
      <c r="L162" s="10">
        <v>169</v>
      </c>
      <c r="M162" s="10">
        <v>7</v>
      </c>
      <c r="N162" s="10">
        <v>158</v>
      </c>
      <c r="O162" s="10">
        <v>78</v>
      </c>
      <c r="P162" s="10">
        <v>95</v>
      </c>
      <c r="Q162" s="10">
        <v>3</v>
      </c>
      <c r="R162" s="10">
        <v>58</v>
      </c>
      <c r="S162" s="10">
        <v>86</v>
      </c>
      <c r="T162" s="10">
        <v>68</v>
      </c>
      <c r="U162" s="10">
        <v>81</v>
      </c>
      <c r="V162" s="10">
        <v>128</v>
      </c>
      <c r="W162" s="10">
        <v>41</v>
      </c>
      <c r="X162" s="10">
        <v>128</v>
      </c>
      <c r="Y162" s="10">
        <v>54</v>
      </c>
      <c r="Z162" s="10">
        <v>21</v>
      </c>
      <c r="AA162" s="10">
        <v>23</v>
      </c>
      <c r="AB162" s="10">
        <v>407</v>
      </c>
      <c r="AC162" s="10">
        <v>127</v>
      </c>
      <c r="AD162" s="10">
        <v>57</v>
      </c>
      <c r="AE162" s="10">
        <v>82</v>
      </c>
      <c r="AF162" s="10">
        <v>29</v>
      </c>
      <c r="AG162" s="10">
        <v>45</v>
      </c>
      <c r="AH162" s="10">
        <v>26</v>
      </c>
      <c r="AI162" s="10">
        <v>4</v>
      </c>
      <c r="AJ162" s="10">
        <v>7</v>
      </c>
      <c r="AK162" s="10">
        <v>0</v>
      </c>
      <c r="AL162" s="10">
        <v>85</v>
      </c>
      <c r="AM162" s="10">
        <v>28</v>
      </c>
      <c r="AN162" s="10">
        <v>80</v>
      </c>
      <c r="AO162" s="10">
        <v>28</v>
      </c>
      <c r="AP162" s="10">
        <v>12</v>
      </c>
      <c r="AQ162" s="10">
        <v>3106</v>
      </c>
      <c r="AR162" s="74">
        <v>5.8236772040349494E-2</v>
      </c>
    </row>
    <row r="163" spans="1:44">
      <c r="A163" s="40" t="s">
        <v>850</v>
      </c>
      <c r="B163" s="10">
        <v>97</v>
      </c>
      <c r="C163" s="10">
        <v>103</v>
      </c>
      <c r="D163" s="10">
        <v>16</v>
      </c>
      <c r="E163" s="10">
        <v>0</v>
      </c>
      <c r="F163" s="10">
        <v>36</v>
      </c>
      <c r="G163" s="10">
        <v>83</v>
      </c>
      <c r="H163" s="10">
        <v>41</v>
      </c>
      <c r="I163" s="10">
        <v>74</v>
      </c>
      <c r="J163" s="10">
        <v>142</v>
      </c>
      <c r="K163" s="10">
        <v>15</v>
      </c>
      <c r="L163" s="10">
        <v>302</v>
      </c>
      <c r="M163" s="10">
        <v>8</v>
      </c>
      <c r="N163" s="10">
        <v>102</v>
      </c>
      <c r="O163" s="10">
        <v>56</v>
      </c>
      <c r="P163" s="10">
        <v>201</v>
      </c>
      <c r="Q163" s="10">
        <v>2</v>
      </c>
      <c r="R163" s="10">
        <v>30</v>
      </c>
      <c r="S163" s="10">
        <v>51</v>
      </c>
      <c r="T163" s="10">
        <v>92</v>
      </c>
      <c r="U163" s="10">
        <v>114</v>
      </c>
      <c r="V163" s="10">
        <v>0</v>
      </c>
      <c r="W163" s="10">
        <v>2</v>
      </c>
      <c r="X163" s="10">
        <v>40</v>
      </c>
      <c r="Y163" s="10">
        <v>15</v>
      </c>
      <c r="Z163" s="10">
        <v>35</v>
      </c>
      <c r="AA163" s="10">
        <v>5</v>
      </c>
      <c r="AB163" s="10">
        <v>314</v>
      </c>
      <c r="AC163" s="10">
        <v>80</v>
      </c>
      <c r="AD163" s="10">
        <v>46</v>
      </c>
      <c r="AE163" s="10">
        <v>23</v>
      </c>
      <c r="AF163" s="10">
        <v>46</v>
      </c>
      <c r="AG163" s="10">
        <v>11</v>
      </c>
      <c r="AH163" s="10">
        <v>7</v>
      </c>
      <c r="AI163" s="10">
        <v>1</v>
      </c>
      <c r="AJ163" s="10">
        <v>3</v>
      </c>
      <c r="AK163" s="10">
        <v>0</v>
      </c>
      <c r="AL163" s="10">
        <v>28</v>
      </c>
      <c r="AM163" s="10">
        <v>18</v>
      </c>
      <c r="AN163" s="10">
        <v>5</v>
      </c>
      <c r="AO163" s="10">
        <v>1</v>
      </c>
      <c r="AP163" s="10">
        <v>1</v>
      </c>
      <c r="AQ163" s="10">
        <v>2246</v>
      </c>
      <c r="AR163" s="74">
        <v>4.2111973600329998E-2</v>
      </c>
    </row>
    <row r="164" spans="1:44">
      <c r="A164" s="23" t="s">
        <v>8</v>
      </c>
      <c r="B164" s="8">
        <v>3733</v>
      </c>
      <c r="C164" s="8">
        <v>3261</v>
      </c>
      <c r="D164" s="8">
        <v>1571</v>
      </c>
      <c r="E164" s="8">
        <v>365</v>
      </c>
      <c r="F164" s="8">
        <v>965</v>
      </c>
      <c r="G164" s="8">
        <v>1997</v>
      </c>
      <c r="H164" s="8">
        <v>1350</v>
      </c>
      <c r="I164" s="8">
        <v>1730</v>
      </c>
      <c r="J164" s="8">
        <v>1470</v>
      </c>
      <c r="K164" s="8">
        <v>1222</v>
      </c>
      <c r="L164" s="8">
        <v>1390</v>
      </c>
      <c r="M164" s="8">
        <v>488</v>
      </c>
      <c r="N164" s="8">
        <v>2254</v>
      </c>
      <c r="O164" s="8">
        <v>1256</v>
      </c>
      <c r="P164" s="8">
        <v>1118</v>
      </c>
      <c r="Q164" s="8">
        <v>146</v>
      </c>
      <c r="R164" s="8">
        <v>871</v>
      </c>
      <c r="S164" s="8">
        <v>1621</v>
      </c>
      <c r="T164" s="8">
        <v>792</v>
      </c>
      <c r="U164" s="8">
        <v>2660</v>
      </c>
      <c r="V164" s="8">
        <v>3357</v>
      </c>
      <c r="W164" s="8">
        <v>694</v>
      </c>
      <c r="X164" s="8">
        <v>2088</v>
      </c>
      <c r="Y164" s="8">
        <v>1187</v>
      </c>
      <c r="Z164" s="8">
        <v>1210</v>
      </c>
      <c r="AA164" s="8">
        <v>621</v>
      </c>
      <c r="AB164" s="8">
        <v>3696</v>
      </c>
      <c r="AC164" s="8">
        <v>2025</v>
      </c>
      <c r="AD164" s="8">
        <v>623</v>
      </c>
      <c r="AE164" s="8">
        <v>2503</v>
      </c>
      <c r="AF164" s="8">
        <v>317</v>
      </c>
      <c r="AG164" s="8">
        <v>603</v>
      </c>
      <c r="AH164" s="8">
        <v>449</v>
      </c>
      <c r="AI164" s="8">
        <v>107</v>
      </c>
      <c r="AJ164" s="8">
        <v>270</v>
      </c>
      <c r="AK164" s="8">
        <v>22</v>
      </c>
      <c r="AL164" s="8">
        <v>1347</v>
      </c>
      <c r="AM164" s="8">
        <v>354</v>
      </c>
      <c r="AN164" s="8">
        <v>1036</v>
      </c>
      <c r="AO164" s="8">
        <v>382</v>
      </c>
      <c r="AP164" s="8">
        <v>183</v>
      </c>
      <c r="AQ164" s="8">
        <v>53334</v>
      </c>
      <c r="AR164" s="77">
        <v>1</v>
      </c>
    </row>
    <row r="165" spans="1:44">
      <c r="A165" s="250" t="s">
        <v>851</v>
      </c>
      <c r="B165" s="74">
        <v>6.9992875089061393E-2</v>
      </c>
      <c r="C165" s="74">
        <v>6.1142985712678594E-2</v>
      </c>
      <c r="D165" s="74">
        <v>2.9455881801477481E-2</v>
      </c>
      <c r="E165" s="74">
        <v>6.8436644541943229E-3</v>
      </c>
      <c r="F165" s="74">
        <v>1.8093523830952113E-2</v>
      </c>
      <c r="G165" s="74">
        <v>3.7443281958975512E-2</v>
      </c>
      <c r="H165" s="74">
        <v>2.531218359770503E-2</v>
      </c>
      <c r="I165" s="74">
        <v>3.2437094536318295E-2</v>
      </c>
      <c r="J165" s="74">
        <v>2.7562155473056588E-2</v>
      </c>
      <c r="K165" s="74">
        <v>2.2912213597330033E-2</v>
      </c>
      <c r="L165" s="74">
        <v>2.6062174222822216E-2</v>
      </c>
      <c r="M165" s="74">
        <v>9.1498856264296703E-3</v>
      </c>
      <c r="N165" s="74">
        <v>4.2261971725353432E-2</v>
      </c>
      <c r="O165" s="74">
        <v>2.354970562867964E-2</v>
      </c>
      <c r="P165" s="74">
        <v>2.0962237972025351E-2</v>
      </c>
      <c r="Q165" s="74">
        <v>2.7374657816777292E-3</v>
      </c>
      <c r="R165" s="74">
        <v>1.6331045861926727E-2</v>
      </c>
      <c r="S165" s="74">
        <v>3.0393370082873964E-2</v>
      </c>
      <c r="T165" s="74">
        <v>1.4849814377320284E-2</v>
      </c>
      <c r="U165" s="74">
        <v>4.9874376570292873E-2</v>
      </c>
      <c r="V165" s="74">
        <v>6.2942963212959835E-2</v>
      </c>
      <c r="W165" s="74">
        <v>1.3012337345783177E-2</v>
      </c>
      <c r="X165" s="74">
        <v>3.9149510631117108E-2</v>
      </c>
      <c r="Y165" s="74">
        <v>2.2255971800352495E-2</v>
      </c>
      <c r="Z165" s="74">
        <v>2.2687216409794878E-2</v>
      </c>
      <c r="AA165" s="74">
        <v>1.1643604454944313E-2</v>
      </c>
      <c r="AB165" s="74">
        <v>6.9299133760827983E-2</v>
      </c>
      <c r="AC165" s="74">
        <v>3.7968275396557546E-2</v>
      </c>
      <c r="AD165" s="74">
        <v>1.1681103986200172E-2</v>
      </c>
      <c r="AE165" s="74">
        <v>4.6930663366707918E-2</v>
      </c>
      <c r="AF165" s="74">
        <v>5.9436757040536997E-3</v>
      </c>
      <c r="AG165" s="74">
        <v>1.1306108673641579E-2</v>
      </c>
      <c r="AH165" s="74">
        <v>8.4186447669404134E-3</v>
      </c>
      <c r="AI165" s="74">
        <v>2.0062249221884727E-3</v>
      </c>
      <c r="AJ165" s="74">
        <v>5.0624367195410058E-3</v>
      </c>
      <c r="AK165" s="74">
        <v>4.124948438144523E-4</v>
      </c>
      <c r="AL165" s="74">
        <v>2.525593430082124E-2</v>
      </c>
      <c r="AM165" s="74">
        <v>6.6374170322870962E-3</v>
      </c>
      <c r="AN165" s="74">
        <v>1.942475719053512E-2</v>
      </c>
      <c r="AO165" s="74">
        <v>7.1624104698691264E-3</v>
      </c>
      <c r="AP165" s="74">
        <v>3.4312071099111261E-3</v>
      </c>
      <c r="AQ165" s="74">
        <v>1</v>
      </c>
      <c r="AR165" s="74"/>
    </row>
    <row r="166" spans="1:44" ht="15.75" thickBot="1">
      <c r="A166" s="399"/>
      <c r="B166" s="400"/>
      <c r="C166" s="400"/>
      <c r="D166" s="401"/>
      <c r="E166" s="401"/>
      <c r="F166" s="401"/>
      <c r="G166" s="401"/>
      <c r="H166" s="401"/>
      <c r="I166" s="400"/>
      <c r="J166" s="400"/>
      <c r="K166" s="400"/>
      <c r="L166" s="400"/>
      <c r="M166" s="400"/>
      <c r="N166" s="400"/>
      <c r="O166" s="400"/>
      <c r="P166" s="400"/>
      <c r="Q166" s="400"/>
      <c r="R166" s="402"/>
      <c r="S166" s="402"/>
      <c r="T166" s="402"/>
      <c r="U166" s="402"/>
      <c r="V166" s="402"/>
      <c r="W166" s="402"/>
      <c r="X166" s="402"/>
      <c r="Y166" s="402"/>
      <c r="Z166" s="402"/>
      <c r="AA166" s="403"/>
      <c r="AB166" s="403"/>
      <c r="AC166" s="403"/>
      <c r="AD166" s="403"/>
      <c r="AE166" s="403"/>
      <c r="AF166" s="403"/>
      <c r="AG166" s="403"/>
      <c r="AH166" s="403"/>
      <c r="AI166" s="403"/>
      <c r="AJ166" s="403"/>
      <c r="AK166" s="403"/>
      <c r="AL166" s="403"/>
      <c r="AM166" s="403"/>
      <c r="AN166" s="403"/>
      <c r="AO166" s="403"/>
      <c r="AP166" s="403"/>
      <c r="AQ166" s="403"/>
      <c r="AR166" s="403"/>
    </row>
    <row r="167" spans="1:44" ht="15" customHeight="1">
      <c r="A167" s="745" t="s">
        <v>893</v>
      </c>
      <c r="B167" s="745"/>
      <c r="C167" s="745"/>
      <c r="D167" s="745"/>
      <c r="E167" s="745"/>
      <c r="F167" s="745"/>
      <c r="G167" s="745"/>
      <c r="H167" s="745"/>
      <c r="I167" s="745"/>
      <c r="J167" s="745"/>
      <c r="K167" s="745"/>
      <c r="L167" s="745"/>
      <c r="M167" s="745"/>
      <c r="N167" s="745"/>
      <c r="O167" s="745"/>
      <c r="P167" s="745"/>
      <c r="Q167" s="745"/>
      <c r="R167" s="745"/>
      <c r="S167" s="745"/>
      <c r="T167" s="745"/>
      <c r="U167" s="745"/>
      <c r="V167" s="745"/>
      <c r="W167" s="745"/>
      <c r="X167" s="745"/>
      <c r="Y167" s="745"/>
      <c r="Z167" s="745"/>
      <c r="AA167" s="745"/>
      <c r="AB167" s="745"/>
      <c r="AC167" s="745"/>
      <c r="AD167" s="745"/>
      <c r="AE167" s="745"/>
      <c r="AF167" s="745"/>
      <c r="AG167" s="745"/>
      <c r="AH167" s="745"/>
      <c r="AI167" s="745"/>
      <c r="AJ167" s="745"/>
      <c r="AK167" s="745"/>
      <c r="AL167" s="745"/>
      <c r="AM167" s="745"/>
      <c r="AN167" s="745"/>
      <c r="AO167" s="745"/>
      <c r="AP167" s="745"/>
      <c r="AQ167" s="745"/>
      <c r="AR167" s="745"/>
    </row>
    <row r="168" spans="1:44">
      <c r="A168" s="323"/>
      <c r="B168" s="257"/>
      <c r="C168" s="257"/>
      <c r="D168" s="257"/>
      <c r="E168" s="257"/>
      <c r="F168" s="257"/>
      <c r="G168" s="257"/>
      <c r="H168" s="257"/>
      <c r="I168" s="257"/>
      <c r="J168" s="257"/>
      <c r="K168" s="257"/>
      <c r="L168" s="257"/>
      <c r="M168" s="257"/>
      <c r="N168" s="257"/>
      <c r="O168" s="257"/>
      <c r="P168" s="257"/>
      <c r="Q168" s="257"/>
      <c r="R168" s="48"/>
      <c r="S168" s="48"/>
      <c r="T168" s="48"/>
      <c r="U168" s="48"/>
      <c r="V168" s="48"/>
      <c r="W168" s="48"/>
      <c r="X168" s="48"/>
      <c r="Y168" s="48"/>
      <c r="Z168" s="48"/>
    </row>
    <row r="169" spans="1:44" ht="30" customHeight="1">
      <c r="A169" s="705" t="s">
        <v>908</v>
      </c>
      <c r="B169" s="705"/>
      <c r="C169" s="705"/>
      <c r="D169" s="705"/>
      <c r="E169" s="705"/>
      <c r="F169" s="705"/>
      <c r="G169" s="705"/>
      <c r="H169" s="705"/>
      <c r="I169" s="705"/>
      <c r="J169" s="705"/>
      <c r="K169" s="705"/>
      <c r="L169" s="705"/>
      <c r="M169" s="705"/>
      <c r="N169" s="705"/>
      <c r="O169" s="705"/>
      <c r="P169" s="705"/>
      <c r="Q169" s="705"/>
      <c r="R169" s="705"/>
      <c r="S169" s="705"/>
      <c r="T169" s="705"/>
      <c r="U169" s="705"/>
      <c r="V169" s="705"/>
      <c r="W169" s="705"/>
      <c r="X169" s="705"/>
      <c r="Y169" s="705"/>
      <c r="Z169" s="705"/>
      <c r="AA169" s="705"/>
      <c r="AB169" s="705"/>
      <c r="AC169" s="705"/>
      <c r="AD169" s="705"/>
      <c r="AE169" s="705"/>
      <c r="AF169" s="705"/>
      <c r="AG169" s="705"/>
      <c r="AH169" s="705"/>
      <c r="AI169" s="705"/>
      <c r="AJ169" s="705"/>
      <c r="AK169" s="705"/>
      <c r="AL169" s="705"/>
      <c r="AM169" s="705"/>
      <c r="AN169" s="705"/>
      <c r="AO169" s="705"/>
      <c r="AP169" s="705"/>
      <c r="AQ169" s="705"/>
      <c r="AR169" s="705"/>
    </row>
    <row r="170" spans="1:44" ht="18">
      <c r="A170" s="706" t="s">
        <v>861</v>
      </c>
      <c r="B170" s="706"/>
      <c r="C170" s="706"/>
      <c r="D170" s="706"/>
      <c r="E170" s="706"/>
      <c r="F170" s="706"/>
      <c r="G170" s="706"/>
      <c r="H170" s="706"/>
      <c r="I170" s="706"/>
      <c r="J170" s="706"/>
      <c r="K170" s="706"/>
      <c r="L170" s="706"/>
      <c r="M170" s="706"/>
      <c r="N170" s="706"/>
      <c r="O170" s="706"/>
      <c r="P170" s="706"/>
      <c r="Q170" s="706"/>
      <c r="R170" s="706"/>
      <c r="S170" s="706"/>
      <c r="T170" s="706"/>
      <c r="U170" s="706"/>
      <c r="V170" s="706"/>
      <c r="W170" s="706"/>
      <c r="X170" s="706"/>
      <c r="Y170" s="706"/>
      <c r="Z170" s="706"/>
      <c r="AA170" s="706"/>
      <c r="AB170" s="706"/>
      <c r="AC170" s="706"/>
      <c r="AD170" s="706"/>
      <c r="AE170" s="706"/>
      <c r="AF170" s="706"/>
      <c r="AG170" s="706"/>
      <c r="AH170" s="706"/>
      <c r="AI170" s="706"/>
      <c r="AJ170" s="706"/>
      <c r="AK170" s="706"/>
      <c r="AL170" s="706"/>
      <c r="AM170" s="706"/>
      <c r="AN170" s="706"/>
      <c r="AO170" s="706"/>
      <c r="AP170" s="706"/>
      <c r="AQ170" s="706"/>
      <c r="AR170" s="706"/>
    </row>
    <row r="171" spans="1:44" ht="18">
      <c r="A171" s="706" t="s">
        <v>2</v>
      </c>
      <c r="B171" s="706"/>
      <c r="C171" s="706"/>
      <c r="D171" s="706"/>
      <c r="E171" s="706"/>
      <c r="F171" s="706"/>
      <c r="G171" s="706"/>
      <c r="H171" s="706"/>
      <c r="I171" s="706"/>
      <c r="J171" s="706"/>
      <c r="K171" s="706"/>
      <c r="L171" s="706"/>
      <c r="M171" s="706"/>
      <c r="N171" s="706"/>
      <c r="O171" s="706"/>
      <c r="P171" s="706"/>
      <c r="Q171" s="706"/>
      <c r="R171" s="706"/>
      <c r="S171" s="706"/>
      <c r="T171" s="706"/>
      <c r="U171" s="706"/>
      <c r="V171" s="706"/>
      <c r="W171" s="706"/>
      <c r="X171" s="706"/>
      <c r="Y171" s="706"/>
      <c r="Z171" s="706"/>
      <c r="AA171" s="706"/>
      <c r="AB171" s="706"/>
      <c r="AC171" s="706"/>
      <c r="AD171" s="706"/>
      <c r="AE171" s="706"/>
      <c r="AF171" s="706"/>
      <c r="AG171" s="706"/>
      <c r="AH171" s="706"/>
      <c r="AI171" s="706"/>
      <c r="AJ171" s="706"/>
      <c r="AK171" s="706"/>
      <c r="AL171" s="706"/>
      <c r="AM171" s="706"/>
      <c r="AN171" s="706"/>
      <c r="AO171" s="706"/>
      <c r="AP171" s="706"/>
      <c r="AQ171" s="706"/>
      <c r="AR171" s="706"/>
    </row>
    <row r="172" spans="1:44" ht="30" customHeight="1">
      <c r="A172" s="707" t="s">
        <v>3</v>
      </c>
      <c r="B172" s="707"/>
      <c r="C172" s="707"/>
      <c r="D172" s="707"/>
      <c r="E172" s="707"/>
      <c r="F172" s="707"/>
      <c r="G172" s="707"/>
      <c r="H172" s="707"/>
      <c r="I172" s="707"/>
      <c r="J172" s="707"/>
      <c r="K172" s="707"/>
      <c r="L172" s="707"/>
      <c r="M172" s="707"/>
      <c r="N172" s="707"/>
      <c r="O172" s="707"/>
      <c r="P172" s="707"/>
      <c r="Q172" s="707"/>
      <c r="R172" s="707"/>
      <c r="S172" s="707"/>
      <c r="T172" s="707"/>
      <c r="U172" s="707"/>
      <c r="V172" s="707"/>
      <c r="W172" s="707"/>
      <c r="X172" s="707"/>
      <c r="Y172" s="707"/>
      <c r="Z172" s="707"/>
      <c r="AA172" s="707"/>
      <c r="AB172" s="707"/>
      <c r="AC172" s="707"/>
      <c r="AD172" s="707"/>
      <c r="AE172" s="707"/>
      <c r="AF172" s="707"/>
      <c r="AG172" s="707"/>
      <c r="AH172" s="707"/>
      <c r="AI172" s="707"/>
      <c r="AJ172" s="707"/>
      <c r="AK172" s="707"/>
      <c r="AL172" s="707"/>
      <c r="AM172" s="707"/>
      <c r="AN172" s="707"/>
      <c r="AO172" s="707"/>
      <c r="AP172" s="707"/>
      <c r="AQ172" s="707"/>
      <c r="AR172" s="707"/>
    </row>
    <row r="173" spans="1:44">
      <c r="A173" s="397"/>
      <c r="B173" s="48"/>
      <c r="C173" s="48"/>
      <c r="D173" s="48"/>
      <c r="E173" s="48"/>
      <c r="F173" s="48"/>
      <c r="G173" s="48"/>
      <c r="H173" s="48"/>
      <c r="I173" s="48"/>
      <c r="J173" s="48"/>
      <c r="K173" s="48"/>
      <c r="L173" s="48"/>
      <c r="M173" s="48"/>
      <c r="N173" s="48"/>
      <c r="O173" s="48"/>
      <c r="P173" s="48"/>
      <c r="Q173" s="259"/>
      <c r="R173" s="243"/>
      <c r="S173" s="48"/>
      <c r="T173" s="48"/>
      <c r="U173" s="48"/>
      <c r="V173" s="48"/>
      <c r="W173" s="48"/>
      <c r="X173" s="48"/>
      <c r="Y173" s="48"/>
      <c r="Z173" s="48"/>
    </row>
    <row r="174" spans="1:44" ht="30" customHeight="1">
      <c r="A174" s="23" t="s">
        <v>835</v>
      </c>
      <c r="B174" s="244" t="s">
        <v>909</v>
      </c>
      <c r="C174" s="244" t="s">
        <v>911</v>
      </c>
      <c r="D174" s="244" t="s">
        <v>910</v>
      </c>
      <c r="E174" s="244" t="s">
        <v>919</v>
      </c>
      <c r="F174" s="244" t="s">
        <v>916</v>
      </c>
      <c r="G174" s="244" t="s">
        <v>912</v>
      </c>
      <c r="H174" s="244" t="s">
        <v>917</v>
      </c>
      <c r="I174" s="244" t="s">
        <v>913</v>
      </c>
      <c r="J174" s="244" t="s">
        <v>914</v>
      </c>
      <c r="K174" s="244" t="s">
        <v>915</v>
      </c>
      <c r="L174" s="244" t="s">
        <v>927</v>
      </c>
      <c r="M174" s="244" t="s">
        <v>925</v>
      </c>
      <c r="N174" s="244" t="s">
        <v>918</v>
      </c>
      <c r="O174" s="244" t="s">
        <v>923</v>
      </c>
      <c r="P174" s="244" t="s">
        <v>926</v>
      </c>
      <c r="Q174" s="244" t="s">
        <v>924</v>
      </c>
      <c r="R174" s="244" t="s">
        <v>930</v>
      </c>
      <c r="S174" s="244" t="s">
        <v>928</v>
      </c>
      <c r="T174" s="244" t="s">
        <v>929</v>
      </c>
      <c r="U174" s="244" t="s">
        <v>920</v>
      </c>
      <c r="V174" s="244" t="s">
        <v>921</v>
      </c>
      <c r="W174" s="244" t="s">
        <v>922</v>
      </c>
      <c r="X174" s="244" t="s">
        <v>931</v>
      </c>
      <c r="Y174" s="244" t="s">
        <v>932</v>
      </c>
      <c r="Z174" s="244" t="s">
        <v>933</v>
      </c>
      <c r="AA174" s="244" t="s">
        <v>934</v>
      </c>
      <c r="AB174" s="244" t="s">
        <v>935</v>
      </c>
      <c r="AC174" s="244" t="s">
        <v>936</v>
      </c>
      <c r="AD174" s="244" t="s">
        <v>937</v>
      </c>
      <c r="AE174" s="244" t="s">
        <v>938</v>
      </c>
      <c r="AF174" s="244" t="s">
        <v>939</v>
      </c>
      <c r="AG174" s="244" t="s">
        <v>940</v>
      </c>
      <c r="AH174" s="244" t="s">
        <v>941</v>
      </c>
      <c r="AI174" s="244" t="s">
        <v>942</v>
      </c>
      <c r="AJ174" s="244" t="s">
        <v>943</v>
      </c>
      <c r="AK174" s="244" t="s">
        <v>944</v>
      </c>
      <c r="AL174" s="244" t="s">
        <v>945</v>
      </c>
      <c r="AM174" s="244" t="s">
        <v>946</v>
      </c>
      <c r="AN174" s="244" t="s">
        <v>947</v>
      </c>
      <c r="AO174" s="244" t="s">
        <v>948</v>
      </c>
      <c r="AP174" s="244" t="s">
        <v>949</v>
      </c>
      <c r="AQ174" s="245" t="s">
        <v>335</v>
      </c>
      <c r="AR174" s="398" t="s">
        <v>704</v>
      </c>
    </row>
    <row r="175" spans="1:44">
      <c r="A175" s="40" t="s">
        <v>837</v>
      </c>
      <c r="B175" s="10">
        <v>0</v>
      </c>
      <c r="C175" s="10">
        <v>0</v>
      </c>
      <c r="D175" s="10">
        <v>0</v>
      </c>
      <c r="E175" s="10">
        <v>0</v>
      </c>
      <c r="F175" s="10">
        <v>0</v>
      </c>
      <c r="G175" s="10">
        <v>0</v>
      </c>
      <c r="H175" s="10">
        <v>0</v>
      </c>
      <c r="I175" s="10">
        <v>0</v>
      </c>
      <c r="J175" s="10">
        <v>0</v>
      </c>
      <c r="K175" s="10">
        <v>0</v>
      </c>
      <c r="L175" s="10">
        <v>0</v>
      </c>
      <c r="M175" s="10">
        <v>0</v>
      </c>
      <c r="N175" s="10">
        <v>0</v>
      </c>
      <c r="O175" s="10">
        <v>0</v>
      </c>
      <c r="P175" s="10">
        <v>0</v>
      </c>
      <c r="Q175" s="10">
        <v>0</v>
      </c>
      <c r="R175" s="10">
        <v>0</v>
      </c>
      <c r="S175" s="10">
        <v>0</v>
      </c>
      <c r="T175" s="10">
        <v>0</v>
      </c>
      <c r="U175" s="10">
        <v>0</v>
      </c>
      <c r="V175" s="10">
        <v>0</v>
      </c>
      <c r="W175" s="10">
        <v>0</v>
      </c>
      <c r="X175" s="10">
        <v>0</v>
      </c>
      <c r="Y175" s="10">
        <v>0</v>
      </c>
      <c r="Z175" s="10">
        <v>0</v>
      </c>
      <c r="AA175" s="10">
        <v>0</v>
      </c>
      <c r="AB175" s="10">
        <v>0</v>
      </c>
      <c r="AC175" s="10">
        <v>0</v>
      </c>
      <c r="AD175" s="10">
        <v>0</v>
      </c>
      <c r="AE175" s="10">
        <v>0</v>
      </c>
      <c r="AF175" s="10">
        <v>0</v>
      </c>
      <c r="AG175" s="10">
        <v>0</v>
      </c>
      <c r="AH175" s="10">
        <v>0</v>
      </c>
      <c r="AI175" s="10">
        <v>0</v>
      </c>
      <c r="AJ175" s="10">
        <v>0</v>
      </c>
      <c r="AK175" s="10">
        <v>0</v>
      </c>
      <c r="AL175" s="10">
        <v>0</v>
      </c>
      <c r="AM175" s="10">
        <v>0</v>
      </c>
      <c r="AN175" s="10">
        <v>0</v>
      </c>
      <c r="AO175" s="10">
        <v>0</v>
      </c>
      <c r="AP175" s="10">
        <v>0</v>
      </c>
      <c r="AQ175" s="10">
        <v>0</v>
      </c>
      <c r="AR175" s="74">
        <v>0</v>
      </c>
    </row>
    <row r="176" spans="1:44">
      <c r="A176" s="40" t="s">
        <v>838</v>
      </c>
      <c r="B176" s="10">
        <v>7734.2244700000001</v>
      </c>
      <c r="C176" s="10">
        <v>0</v>
      </c>
      <c r="D176" s="10">
        <v>0</v>
      </c>
      <c r="E176" s="10">
        <v>0</v>
      </c>
      <c r="F176" s="10">
        <v>0</v>
      </c>
      <c r="G176" s="10">
        <v>0</v>
      </c>
      <c r="H176" s="10">
        <v>0</v>
      </c>
      <c r="I176" s="10">
        <v>0</v>
      </c>
      <c r="J176" s="10">
        <v>0</v>
      </c>
      <c r="K176" s="10">
        <v>0</v>
      </c>
      <c r="L176" s="10">
        <v>0</v>
      </c>
      <c r="M176" s="10">
        <v>0</v>
      </c>
      <c r="N176" s="10">
        <v>0</v>
      </c>
      <c r="O176" s="10">
        <v>0</v>
      </c>
      <c r="P176" s="10">
        <v>0</v>
      </c>
      <c r="Q176" s="10">
        <v>0</v>
      </c>
      <c r="R176" s="10">
        <v>0</v>
      </c>
      <c r="S176" s="10">
        <v>0</v>
      </c>
      <c r="T176" s="10">
        <v>0</v>
      </c>
      <c r="U176" s="10">
        <v>0</v>
      </c>
      <c r="V176" s="10">
        <v>0</v>
      </c>
      <c r="W176" s="10">
        <v>0</v>
      </c>
      <c r="X176" s="10">
        <v>0</v>
      </c>
      <c r="Y176" s="10">
        <v>0</v>
      </c>
      <c r="Z176" s="10">
        <v>0</v>
      </c>
      <c r="AA176" s="10">
        <v>0</v>
      </c>
      <c r="AB176" s="10">
        <v>0</v>
      </c>
      <c r="AC176" s="10">
        <v>0</v>
      </c>
      <c r="AD176" s="10">
        <v>0</v>
      </c>
      <c r="AE176" s="10">
        <v>0</v>
      </c>
      <c r="AF176" s="10">
        <v>0</v>
      </c>
      <c r="AG176" s="10">
        <v>0</v>
      </c>
      <c r="AH176" s="10">
        <v>0</v>
      </c>
      <c r="AI176" s="10">
        <v>0</v>
      </c>
      <c r="AJ176" s="10">
        <v>0</v>
      </c>
      <c r="AK176" s="10">
        <v>0</v>
      </c>
      <c r="AL176" s="10">
        <v>0</v>
      </c>
      <c r="AM176" s="10">
        <v>0</v>
      </c>
      <c r="AN176" s="10">
        <v>0</v>
      </c>
      <c r="AO176" s="10">
        <v>0</v>
      </c>
      <c r="AP176" s="10">
        <v>0</v>
      </c>
      <c r="AQ176" s="10">
        <v>7734.2244700000001</v>
      </c>
      <c r="AR176" s="74">
        <v>3.3199831630313675E-2</v>
      </c>
    </row>
    <row r="177" spans="1:44">
      <c r="A177" s="40" t="s">
        <v>839</v>
      </c>
      <c r="B177" s="10">
        <v>0</v>
      </c>
      <c r="C177" s="10">
        <v>3500</v>
      </c>
      <c r="D177" s="10">
        <v>0</v>
      </c>
      <c r="E177" s="10">
        <v>0</v>
      </c>
      <c r="F177" s="10">
        <v>0</v>
      </c>
      <c r="G177" s="10">
        <v>0</v>
      </c>
      <c r="H177" s="10">
        <v>0</v>
      </c>
      <c r="I177" s="10">
        <v>0</v>
      </c>
      <c r="J177" s="10">
        <v>0</v>
      </c>
      <c r="K177" s="10">
        <v>0</v>
      </c>
      <c r="L177" s="10">
        <v>0</v>
      </c>
      <c r="M177" s="10">
        <v>0</v>
      </c>
      <c r="N177" s="10">
        <v>0</v>
      </c>
      <c r="O177" s="10">
        <v>0</v>
      </c>
      <c r="P177" s="10">
        <v>0</v>
      </c>
      <c r="Q177" s="10">
        <v>0</v>
      </c>
      <c r="R177" s="10">
        <v>0</v>
      </c>
      <c r="S177" s="10">
        <v>0</v>
      </c>
      <c r="T177" s="10">
        <v>0</v>
      </c>
      <c r="U177" s="10">
        <v>0</v>
      </c>
      <c r="V177" s="10">
        <v>0</v>
      </c>
      <c r="W177" s="10">
        <v>0</v>
      </c>
      <c r="X177" s="10">
        <v>0</v>
      </c>
      <c r="Y177" s="10">
        <v>0</v>
      </c>
      <c r="Z177" s="10">
        <v>0</v>
      </c>
      <c r="AA177" s="10">
        <v>0</v>
      </c>
      <c r="AB177" s="10">
        <v>0</v>
      </c>
      <c r="AC177" s="10">
        <v>0</v>
      </c>
      <c r="AD177" s="10">
        <v>0</v>
      </c>
      <c r="AE177" s="10">
        <v>0</v>
      </c>
      <c r="AF177" s="10">
        <v>0</v>
      </c>
      <c r="AG177" s="10">
        <v>0</v>
      </c>
      <c r="AH177" s="10">
        <v>0</v>
      </c>
      <c r="AI177" s="10">
        <v>0</v>
      </c>
      <c r="AJ177" s="10">
        <v>0</v>
      </c>
      <c r="AK177" s="10">
        <v>0</v>
      </c>
      <c r="AL177" s="10">
        <v>0</v>
      </c>
      <c r="AM177" s="10">
        <v>0</v>
      </c>
      <c r="AN177" s="10">
        <v>0</v>
      </c>
      <c r="AO177" s="10">
        <v>0</v>
      </c>
      <c r="AP177" s="10">
        <v>0</v>
      </c>
      <c r="AQ177" s="10">
        <v>3500</v>
      </c>
      <c r="AR177" s="74">
        <v>1.502405459743501E-2</v>
      </c>
    </row>
    <row r="178" spans="1:44">
      <c r="A178" s="40" t="s">
        <v>840</v>
      </c>
      <c r="B178" s="10">
        <v>0</v>
      </c>
      <c r="C178" s="10">
        <v>3650</v>
      </c>
      <c r="D178" s="10">
        <v>0</v>
      </c>
      <c r="E178" s="10">
        <v>0</v>
      </c>
      <c r="F178" s="10">
        <v>0</v>
      </c>
      <c r="G178" s="10">
        <v>0</v>
      </c>
      <c r="H178" s="10">
        <v>0</v>
      </c>
      <c r="I178" s="10">
        <v>0</v>
      </c>
      <c r="J178" s="10">
        <v>0</v>
      </c>
      <c r="K178" s="10">
        <v>0</v>
      </c>
      <c r="L178" s="10">
        <v>0</v>
      </c>
      <c r="M178" s="10">
        <v>0</v>
      </c>
      <c r="N178" s="10">
        <v>1600</v>
      </c>
      <c r="O178" s="10">
        <v>0</v>
      </c>
      <c r="P178" s="10">
        <v>0</v>
      </c>
      <c r="Q178" s="10">
        <v>0</v>
      </c>
      <c r="R178" s="10">
        <v>0</v>
      </c>
      <c r="S178" s="10">
        <v>0</v>
      </c>
      <c r="T178" s="10">
        <v>0</v>
      </c>
      <c r="U178" s="10">
        <v>0</v>
      </c>
      <c r="V178" s="10">
        <v>0</v>
      </c>
      <c r="W178" s="10">
        <v>0</v>
      </c>
      <c r="X178" s="10">
        <v>0</v>
      </c>
      <c r="Y178" s="10">
        <v>0</v>
      </c>
      <c r="Z178" s="10">
        <v>0</v>
      </c>
      <c r="AA178" s="10">
        <v>0</v>
      </c>
      <c r="AB178" s="10">
        <v>0</v>
      </c>
      <c r="AC178" s="10">
        <v>0</v>
      </c>
      <c r="AD178" s="10">
        <v>0</v>
      </c>
      <c r="AE178" s="10">
        <v>0</v>
      </c>
      <c r="AF178" s="10">
        <v>0</v>
      </c>
      <c r="AG178" s="10">
        <v>0</v>
      </c>
      <c r="AH178" s="10">
        <v>0</v>
      </c>
      <c r="AI178" s="10">
        <v>0</v>
      </c>
      <c r="AJ178" s="10">
        <v>0</v>
      </c>
      <c r="AK178" s="10">
        <v>0</v>
      </c>
      <c r="AL178" s="10">
        <v>0</v>
      </c>
      <c r="AM178" s="10">
        <v>0</v>
      </c>
      <c r="AN178" s="10">
        <v>2000</v>
      </c>
      <c r="AO178" s="10">
        <v>0</v>
      </c>
      <c r="AP178" s="10">
        <v>0</v>
      </c>
      <c r="AQ178" s="10">
        <v>7250</v>
      </c>
      <c r="AR178" s="74">
        <v>3.1121255951829664E-2</v>
      </c>
    </row>
    <row r="179" spans="1:44">
      <c r="A179" s="40" t="s">
        <v>841</v>
      </c>
      <c r="B179" s="10">
        <v>1831.62</v>
      </c>
      <c r="C179" s="10">
        <v>8142.47066</v>
      </c>
      <c r="D179" s="10">
        <v>706.58</v>
      </c>
      <c r="E179" s="10">
        <v>0</v>
      </c>
      <c r="F179" s="10">
        <v>693</v>
      </c>
      <c r="G179" s="10">
        <v>0</v>
      </c>
      <c r="H179" s="10">
        <v>0</v>
      </c>
      <c r="I179" s="10">
        <v>0</v>
      </c>
      <c r="J179" s="10">
        <v>0</v>
      </c>
      <c r="K179" s="10">
        <v>0</v>
      </c>
      <c r="L179" s="10">
        <v>0</v>
      </c>
      <c r="M179" s="10">
        <v>0</v>
      </c>
      <c r="N179" s="10">
        <v>0</v>
      </c>
      <c r="O179" s="10">
        <v>1100</v>
      </c>
      <c r="P179" s="10">
        <v>0</v>
      </c>
      <c r="Q179" s="10">
        <v>0</v>
      </c>
      <c r="R179" s="10">
        <v>0</v>
      </c>
      <c r="S179" s="10">
        <v>0</v>
      </c>
      <c r="T179" s="10">
        <v>0</v>
      </c>
      <c r="U179" s="10">
        <v>2320</v>
      </c>
      <c r="V179" s="10">
        <v>0</v>
      </c>
      <c r="W179" s="10">
        <v>0</v>
      </c>
      <c r="X179" s="10">
        <v>0</v>
      </c>
      <c r="Y179" s="10">
        <v>0</v>
      </c>
      <c r="Z179" s="10">
        <v>694</v>
      </c>
      <c r="AA179" s="10">
        <v>694</v>
      </c>
      <c r="AB179" s="10">
        <v>0</v>
      </c>
      <c r="AC179" s="10">
        <v>3147</v>
      </c>
      <c r="AD179" s="10">
        <v>0</v>
      </c>
      <c r="AE179" s="10">
        <v>0</v>
      </c>
      <c r="AF179" s="10">
        <v>0</v>
      </c>
      <c r="AG179" s="10">
        <v>0</v>
      </c>
      <c r="AH179" s="10">
        <v>750</v>
      </c>
      <c r="AI179" s="10">
        <v>0</v>
      </c>
      <c r="AJ179" s="10">
        <v>700</v>
      </c>
      <c r="AK179" s="10">
        <v>0</v>
      </c>
      <c r="AL179" s="10">
        <v>0</v>
      </c>
      <c r="AM179" s="10">
        <v>0</v>
      </c>
      <c r="AN179" s="10">
        <v>0</v>
      </c>
      <c r="AO179" s="10">
        <v>0</v>
      </c>
      <c r="AP179" s="10">
        <v>0</v>
      </c>
      <c r="AQ179" s="10">
        <v>20778.67066</v>
      </c>
      <c r="AR179" s="74">
        <v>8.9194252130845988E-2</v>
      </c>
    </row>
    <row r="180" spans="1:44">
      <c r="A180" s="40" t="s">
        <v>842</v>
      </c>
      <c r="B180" s="10">
        <v>9040.582699999999</v>
      </c>
      <c r="C180" s="10">
        <v>7077.1246300000003</v>
      </c>
      <c r="D180" s="10">
        <v>1107.8900000000001</v>
      </c>
      <c r="E180" s="10">
        <v>514.5</v>
      </c>
      <c r="F180" s="10">
        <v>0</v>
      </c>
      <c r="G180" s="10">
        <v>611</v>
      </c>
      <c r="H180" s="10">
        <v>0</v>
      </c>
      <c r="I180" s="10">
        <v>0</v>
      </c>
      <c r="J180" s="10">
        <v>0</v>
      </c>
      <c r="K180" s="10">
        <v>0</v>
      </c>
      <c r="L180" s="10">
        <v>0</v>
      </c>
      <c r="M180" s="10">
        <v>350</v>
      </c>
      <c r="N180" s="10">
        <v>2336.1999999999998</v>
      </c>
      <c r="O180" s="10">
        <v>0</v>
      </c>
      <c r="P180" s="10">
        <v>0</v>
      </c>
      <c r="Q180" s="10">
        <v>555.20000000000005</v>
      </c>
      <c r="R180" s="10">
        <v>0</v>
      </c>
      <c r="S180" s="10">
        <v>500</v>
      </c>
      <c r="T180" s="10">
        <v>641.24</v>
      </c>
      <c r="U180" s="10">
        <v>1403.3665100000001</v>
      </c>
      <c r="V180" s="10">
        <v>0</v>
      </c>
      <c r="W180" s="10">
        <v>400</v>
      </c>
      <c r="X180" s="10">
        <v>0</v>
      </c>
      <c r="Y180" s="10">
        <v>402</v>
      </c>
      <c r="Z180" s="10">
        <v>702.01258999999993</v>
      </c>
      <c r="AA180" s="10">
        <v>500</v>
      </c>
      <c r="AB180" s="10">
        <v>892.4</v>
      </c>
      <c r="AC180" s="10">
        <v>2003.7</v>
      </c>
      <c r="AD180" s="10">
        <v>0</v>
      </c>
      <c r="AE180" s="10">
        <v>0</v>
      </c>
      <c r="AF180" s="10">
        <v>0</v>
      </c>
      <c r="AG180" s="10">
        <v>0</v>
      </c>
      <c r="AH180" s="10">
        <v>917</v>
      </c>
      <c r="AI180" s="10">
        <v>0</v>
      </c>
      <c r="AJ180" s="10">
        <v>0</v>
      </c>
      <c r="AK180" s="10">
        <v>0</v>
      </c>
      <c r="AL180" s="10">
        <v>0</v>
      </c>
      <c r="AM180" s="10">
        <v>0</v>
      </c>
      <c r="AN180" s="10">
        <v>0</v>
      </c>
      <c r="AO180" s="10">
        <v>0</v>
      </c>
      <c r="AP180" s="10">
        <v>0</v>
      </c>
      <c r="AQ180" s="10">
        <v>29954.21643</v>
      </c>
      <c r="AR180" s="74">
        <v>0.12858108087648709</v>
      </c>
    </row>
    <row r="181" spans="1:44">
      <c r="A181" s="40" t="s">
        <v>843</v>
      </c>
      <c r="B181" s="10">
        <v>12257.902029999999</v>
      </c>
      <c r="C181" s="10">
        <v>6696.1172699999997</v>
      </c>
      <c r="D181" s="10">
        <v>2586.04</v>
      </c>
      <c r="E181" s="10">
        <v>0</v>
      </c>
      <c r="F181" s="10">
        <v>577.6</v>
      </c>
      <c r="G181" s="10">
        <v>520</v>
      </c>
      <c r="H181" s="10">
        <v>926.84549000000004</v>
      </c>
      <c r="I181" s="10">
        <v>1083.03882</v>
      </c>
      <c r="J181" s="10">
        <v>792.6925</v>
      </c>
      <c r="K181" s="10">
        <v>0</v>
      </c>
      <c r="L181" s="10">
        <v>0</v>
      </c>
      <c r="M181" s="10">
        <v>538</v>
      </c>
      <c r="N181" s="10">
        <v>2255.4503199999999</v>
      </c>
      <c r="O181" s="10">
        <v>528.4</v>
      </c>
      <c r="P181" s="10">
        <v>0</v>
      </c>
      <c r="Q181" s="10">
        <v>0</v>
      </c>
      <c r="R181" s="10">
        <v>723</v>
      </c>
      <c r="S181" s="10">
        <v>760</v>
      </c>
      <c r="T181" s="10">
        <v>832.625</v>
      </c>
      <c r="U181" s="10">
        <v>531.5311999999999</v>
      </c>
      <c r="V181" s="10">
        <v>211.81374</v>
      </c>
      <c r="W181" s="10">
        <v>215.13795999999999</v>
      </c>
      <c r="X181" s="10">
        <v>253.11</v>
      </c>
      <c r="Y181" s="10">
        <v>225</v>
      </c>
      <c r="Z181" s="10">
        <v>1245.7988400000002</v>
      </c>
      <c r="AA181" s="10">
        <v>343</v>
      </c>
      <c r="AB181" s="10">
        <v>210</v>
      </c>
      <c r="AC181" s="10">
        <v>1524</v>
      </c>
      <c r="AD181" s="10">
        <v>0</v>
      </c>
      <c r="AE181" s="10">
        <v>0</v>
      </c>
      <c r="AF181" s="10">
        <v>275</v>
      </c>
      <c r="AG181" s="10">
        <v>0</v>
      </c>
      <c r="AH181" s="10">
        <v>1115.0019499999999</v>
      </c>
      <c r="AI181" s="10">
        <v>250</v>
      </c>
      <c r="AJ181" s="10">
        <v>0</v>
      </c>
      <c r="AK181" s="10">
        <v>0</v>
      </c>
      <c r="AL181" s="10">
        <v>0</v>
      </c>
      <c r="AM181" s="10">
        <v>0</v>
      </c>
      <c r="AN181" s="10">
        <v>250</v>
      </c>
      <c r="AO181" s="10">
        <v>0</v>
      </c>
      <c r="AP181" s="10">
        <v>0</v>
      </c>
      <c r="AQ181" s="10">
        <v>37727.10512</v>
      </c>
      <c r="AR181" s="74">
        <v>0.16194688203601426</v>
      </c>
    </row>
    <row r="182" spans="1:44">
      <c r="A182" s="40" t="s">
        <v>844</v>
      </c>
      <c r="B182" s="10">
        <v>6319.6782199999998</v>
      </c>
      <c r="C182" s="10">
        <v>5527.6543000000001</v>
      </c>
      <c r="D182" s="10">
        <v>1011.13951</v>
      </c>
      <c r="E182" s="10">
        <v>0</v>
      </c>
      <c r="F182" s="10">
        <v>651.74718000000007</v>
      </c>
      <c r="G182" s="10">
        <v>601.69543999999996</v>
      </c>
      <c r="H182" s="10">
        <v>606.58000000000004</v>
      </c>
      <c r="I182" s="10">
        <v>460.39443999999997</v>
      </c>
      <c r="J182" s="10">
        <v>535</v>
      </c>
      <c r="K182" s="10">
        <v>0</v>
      </c>
      <c r="L182" s="10">
        <v>0</v>
      </c>
      <c r="M182" s="10">
        <v>300</v>
      </c>
      <c r="N182" s="10">
        <v>2653.57312</v>
      </c>
      <c r="O182" s="10">
        <v>538.92183</v>
      </c>
      <c r="P182" s="10">
        <v>669</v>
      </c>
      <c r="Q182" s="10">
        <v>139</v>
      </c>
      <c r="R182" s="10">
        <v>0</v>
      </c>
      <c r="S182" s="10">
        <v>328.77595000000002</v>
      </c>
      <c r="T182" s="10">
        <v>1000</v>
      </c>
      <c r="U182" s="10">
        <v>370</v>
      </c>
      <c r="V182" s="10">
        <v>0</v>
      </c>
      <c r="W182" s="10">
        <v>150</v>
      </c>
      <c r="X182" s="10">
        <v>1016.64642</v>
      </c>
      <c r="Y182" s="10">
        <v>480</v>
      </c>
      <c r="Z182" s="10">
        <v>771.16</v>
      </c>
      <c r="AA182" s="10">
        <v>160</v>
      </c>
      <c r="AB182" s="10">
        <v>2088.1816699999999</v>
      </c>
      <c r="AC182" s="10">
        <v>1266.8</v>
      </c>
      <c r="AD182" s="10">
        <v>0</v>
      </c>
      <c r="AE182" s="10">
        <v>0</v>
      </c>
      <c r="AF182" s="10">
        <v>0</v>
      </c>
      <c r="AG182" s="10">
        <v>0</v>
      </c>
      <c r="AH182" s="10">
        <v>1060.001</v>
      </c>
      <c r="AI182" s="10">
        <v>0</v>
      </c>
      <c r="AJ182" s="10">
        <v>988</v>
      </c>
      <c r="AK182" s="10">
        <v>0</v>
      </c>
      <c r="AL182" s="10">
        <v>0</v>
      </c>
      <c r="AM182" s="10">
        <v>0</v>
      </c>
      <c r="AN182" s="10">
        <v>0</v>
      </c>
      <c r="AO182" s="10">
        <v>0</v>
      </c>
      <c r="AP182" s="10">
        <v>0</v>
      </c>
      <c r="AQ182" s="10">
        <v>29693.949079999999</v>
      </c>
      <c r="AR182" s="74">
        <v>0.12746386062610715</v>
      </c>
    </row>
    <row r="183" spans="1:44">
      <c r="A183" s="40" t="s">
        <v>845</v>
      </c>
      <c r="B183" s="10">
        <v>4517.6164200000003</v>
      </c>
      <c r="C183" s="10">
        <v>3595.7712900000001</v>
      </c>
      <c r="D183" s="10">
        <v>137.19999999999999</v>
      </c>
      <c r="E183" s="10">
        <v>0</v>
      </c>
      <c r="F183" s="10">
        <v>324.31135</v>
      </c>
      <c r="G183" s="10">
        <v>432.19378</v>
      </c>
      <c r="H183" s="10">
        <v>602.30719999999997</v>
      </c>
      <c r="I183" s="10">
        <v>355</v>
      </c>
      <c r="J183" s="10">
        <v>116</v>
      </c>
      <c r="K183" s="10">
        <v>103</v>
      </c>
      <c r="L183" s="10">
        <v>0</v>
      </c>
      <c r="M183" s="10">
        <v>540.5</v>
      </c>
      <c r="N183" s="10">
        <v>1207.86292</v>
      </c>
      <c r="O183" s="10">
        <v>213.9</v>
      </c>
      <c r="P183" s="10">
        <v>0</v>
      </c>
      <c r="Q183" s="10">
        <v>103.8</v>
      </c>
      <c r="R183" s="10">
        <v>265</v>
      </c>
      <c r="S183" s="10">
        <v>130</v>
      </c>
      <c r="T183" s="10">
        <v>362.85516999999999</v>
      </c>
      <c r="U183" s="10">
        <v>0</v>
      </c>
      <c r="V183" s="10">
        <v>0</v>
      </c>
      <c r="W183" s="10">
        <v>349.73728000000006</v>
      </c>
      <c r="X183" s="10">
        <v>227</v>
      </c>
      <c r="Y183" s="10">
        <v>245</v>
      </c>
      <c r="Z183" s="10">
        <v>257.2</v>
      </c>
      <c r="AA183" s="10">
        <v>117.56</v>
      </c>
      <c r="AB183" s="10">
        <v>1330.4704899999999</v>
      </c>
      <c r="AC183" s="10">
        <v>245.86020000000002</v>
      </c>
      <c r="AD183" s="10">
        <v>126.52292</v>
      </c>
      <c r="AE183" s="10">
        <v>0</v>
      </c>
      <c r="AF183" s="10">
        <v>0</v>
      </c>
      <c r="AG183" s="10">
        <v>0</v>
      </c>
      <c r="AH183" s="10">
        <v>120</v>
      </c>
      <c r="AI183" s="10">
        <v>105</v>
      </c>
      <c r="AJ183" s="10">
        <v>110</v>
      </c>
      <c r="AK183" s="10">
        <v>0</v>
      </c>
      <c r="AL183" s="10">
        <v>0</v>
      </c>
      <c r="AM183" s="10">
        <v>0</v>
      </c>
      <c r="AN183" s="10">
        <v>105.19652000000001</v>
      </c>
      <c r="AO183" s="10">
        <v>0</v>
      </c>
      <c r="AP183" s="10">
        <v>135</v>
      </c>
      <c r="AQ183" s="10">
        <v>16481.865539999999</v>
      </c>
      <c r="AR183" s="74">
        <v>7.0749842211583619E-2</v>
      </c>
    </row>
    <row r="184" spans="1:44">
      <c r="A184" s="40" t="s">
        <v>846</v>
      </c>
      <c r="B184" s="10">
        <v>6733.1328300000005</v>
      </c>
      <c r="C184" s="10">
        <v>5404.7897699999994</v>
      </c>
      <c r="D184" s="10">
        <v>652.94885999999997</v>
      </c>
      <c r="E184" s="10">
        <v>95</v>
      </c>
      <c r="F184" s="10">
        <v>423.91869000000003</v>
      </c>
      <c r="G184" s="10">
        <v>1026.46884</v>
      </c>
      <c r="H184" s="10">
        <v>1322.4609399999999</v>
      </c>
      <c r="I184" s="10">
        <v>889.2</v>
      </c>
      <c r="J184" s="10">
        <v>250</v>
      </c>
      <c r="K184" s="10">
        <v>484.92775</v>
      </c>
      <c r="L184" s="10">
        <v>94.062690000000003</v>
      </c>
      <c r="M184" s="10">
        <v>739.79600000000005</v>
      </c>
      <c r="N184" s="10">
        <v>2600.3760000000002</v>
      </c>
      <c r="O184" s="10">
        <v>975.41499999999996</v>
      </c>
      <c r="P184" s="10">
        <v>530</v>
      </c>
      <c r="Q184" s="10">
        <v>0</v>
      </c>
      <c r="R184" s="10">
        <v>477.9</v>
      </c>
      <c r="S184" s="10">
        <v>170.83434</v>
      </c>
      <c r="T184" s="10">
        <v>1105.1981899999998</v>
      </c>
      <c r="U184" s="10">
        <v>539.87254000000007</v>
      </c>
      <c r="V184" s="10">
        <v>100</v>
      </c>
      <c r="W184" s="10">
        <v>829.47156999999993</v>
      </c>
      <c r="X184" s="10">
        <v>619.85599999999999</v>
      </c>
      <c r="Y184" s="10">
        <v>945.13927999999999</v>
      </c>
      <c r="Z184" s="10">
        <v>397.40355</v>
      </c>
      <c r="AA184" s="10">
        <v>180</v>
      </c>
      <c r="AB184" s="10">
        <v>2285.828</v>
      </c>
      <c r="AC184" s="10">
        <v>614</v>
      </c>
      <c r="AD184" s="10">
        <v>0</v>
      </c>
      <c r="AE184" s="10">
        <v>1350.9332899999999</v>
      </c>
      <c r="AF184" s="10">
        <v>70</v>
      </c>
      <c r="AG184" s="10">
        <v>0</v>
      </c>
      <c r="AH184" s="10">
        <v>1203.83</v>
      </c>
      <c r="AI184" s="10">
        <v>271.89999999999998</v>
      </c>
      <c r="AJ184" s="10">
        <v>95</v>
      </c>
      <c r="AK184" s="10">
        <v>0</v>
      </c>
      <c r="AL184" s="10">
        <v>0</v>
      </c>
      <c r="AM184" s="10">
        <v>0</v>
      </c>
      <c r="AN184" s="10">
        <v>650</v>
      </c>
      <c r="AO184" s="10">
        <v>0</v>
      </c>
      <c r="AP184" s="10">
        <v>0</v>
      </c>
      <c r="AQ184" s="10">
        <v>34129.664130000005</v>
      </c>
      <c r="AR184" s="74">
        <v>0.14650455350892552</v>
      </c>
    </row>
    <row r="185" spans="1:44">
      <c r="A185" s="40" t="s">
        <v>847</v>
      </c>
      <c r="B185" s="10">
        <v>6334.3390199999994</v>
      </c>
      <c r="C185" s="10">
        <v>3683.0184399999998</v>
      </c>
      <c r="D185" s="10">
        <v>296.11265999999995</v>
      </c>
      <c r="E185" s="10">
        <v>244.76</v>
      </c>
      <c r="F185" s="10">
        <v>596.56584999999995</v>
      </c>
      <c r="G185" s="10">
        <v>740.45371999999998</v>
      </c>
      <c r="H185" s="10">
        <v>1126.4259500000001</v>
      </c>
      <c r="I185" s="10">
        <v>1383.3765900000001</v>
      </c>
      <c r="J185" s="10">
        <v>333.22500000000002</v>
      </c>
      <c r="K185" s="10">
        <v>325.24506000000002</v>
      </c>
      <c r="L185" s="10">
        <v>250.67500000000001</v>
      </c>
      <c r="M185" s="10">
        <v>614.05999999999995</v>
      </c>
      <c r="N185" s="10">
        <v>2275.0414000000001</v>
      </c>
      <c r="O185" s="10">
        <v>582.21587999999997</v>
      </c>
      <c r="P185" s="10">
        <v>712.75043000000005</v>
      </c>
      <c r="Q185" s="10">
        <v>60</v>
      </c>
      <c r="R185" s="10">
        <v>704.12558999999999</v>
      </c>
      <c r="S185" s="10">
        <v>100</v>
      </c>
      <c r="T185" s="10">
        <v>1207.7701200000001</v>
      </c>
      <c r="U185" s="10">
        <v>510.21341999999999</v>
      </c>
      <c r="V185" s="10">
        <v>0</v>
      </c>
      <c r="W185" s="10">
        <v>649.90230000000008</v>
      </c>
      <c r="X185" s="10">
        <v>175.02658</v>
      </c>
      <c r="Y185" s="10">
        <v>758</v>
      </c>
      <c r="Z185" s="10">
        <v>602.20813999999996</v>
      </c>
      <c r="AA185" s="10">
        <v>48</v>
      </c>
      <c r="AB185" s="10">
        <v>1513.16362</v>
      </c>
      <c r="AC185" s="10">
        <v>883.14649999999995</v>
      </c>
      <c r="AD185" s="10">
        <v>164.32656</v>
      </c>
      <c r="AE185" s="10">
        <v>794.09091000000001</v>
      </c>
      <c r="AF185" s="10">
        <v>114</v>
      </c>
      <c r="AG185" s="10">
        <v>41.59111</v>
      </c>
      <c r="AH185" s="10">
        <v>546.63049000000001</v>
      </c>
      <c r="AI185" s="10">
        <v>157.54746</v>
      </c>
      <c r="AJ185" s="10">
        <v>80</v>
      </c>
      <c r="AK185" s="10">
        <v>0</v>
      </c>
      <c r="AL185" s="10">
        <v>0</v>
      </c>
      <c r="AM185" s="10">
        <v>0</v>
      </c>
      <c r="AN185" s="10">
        <v>265</v>
      </c>
      <c r="AO185" s="10">
        <v>0</v>
      </c>
      <c r="AP185" s="10">
        <v>50</v>
      </c>
      <c r="AQ185" s="10">
        <v>28923.007799999999</v>
      </c>
      <c r="AR185" s="74">
        <v>0.12415452808835389</v>
      </c>
    </row>
    <row r="186" spans="1:44">
      <c r="A186" s="40" t="s">
        <v>848</v>
      </c>
      <c r="B186" s="10">
        <v>3415.0330199999999</v>
      </c>
      <c r="C186" s="10">
        <v>3182.3049799999999</v>
      </c>
      <c r="D186" s="10">
        <v>267.13693999999998</v>
      </c>
      <c r="E186" s="10">
        <v>20</v>
      </c>
      <c r="F186" s="10">
        <v>210.37618000000001</v>
      </c>
      <c r="G186" s="10">
        <v>206.48064000000002</v>
      </c>
      <c r="H186" s="10">
        <v>391.09814</v>
      </c>
      <c r="I186" s="10">
        <v>485.98737</v>
      </c>
      <c r="J186" s="10">
        <v>260.81067000000002</v>
      </c>
      <c r="K186" s="10">
        <v>148</v>
      </c>
      <c r="L186" s="10">
        <v>286.32225</v>
      </c>
      <c r="M186" s="10">
        <v>243.08600000000001</v>
      </c>
      <c r="N186" s="10">
        <v>1103.17444</v>
      </c>
      <c r="O186" s="10">
        <v>173.4</v>
      </c>
      <c r="P186" s="10">
        <v>273.10177000000004</v>
      </c>
      <c r="Q186" s="10">
        <v>13.83958</v>
      </c>
      <c r="R186" s="10">
        <v>415.72149999999999</v>
      </c>
      <c r="S186" s="10">
        <v>133.95992000000001</v>
      </c>
      <c r="T186" s="10">
        <v>769.05721999999992</v>
      </c>
      <c r="U186" s="10">
        <v>339.03878000000003</v>
      </c>
      <c r="V186" s="10">
        <v>50</v>
      </c>
      <c r="W186" s="10">
        <v>810.02652999999998</v>
      </c>
      <c r="X186" s="10">
        <v>330.95</v>
      </c>
      <c r="Y186" s="10">
        <v>242.2741</v>
      </c>
      <c r="Z186" s="10">
        <v>157.98590999999999</v>
      </c>
      <c r="AA186" s="10">
        <v>113.05734</v>
      </c>
      <c r="AB186" s="10">
        <v>700.14</v>
      </c>
      <c r="AC186" s="10">
        <v>344.2</v>
      </c>
      <c r="AD186" s="10">
        <v>44</v>
      </c>
      <c r="AE186" s="10">
        <v>358.51596000000001</v>
      </c>
      <c r="AF186" s="10">
        <v>38.140949999999997</v>
      </c>
      <c r="AG186" s="10">
        <v>0</v>
      </c>
      <c r="AH186" s="10">
        <v>468.05176</v>
      </c>
      <c r="AI186" s="10">
        <v>25</v>
      </c>
      <c r="AJ186" s="10">
        <v>92</v>
      </c>
      <c r="AK186" s="10">
        <v>0</v>
      </c>
      <c r="AL186" s="10">
        <v>0</v>
      </c>
      <c r="AM186" s="10">
        <v>0</v>
      </c>
      <c r="AN186" s="10">
        <v>124.70645</v>
      </c>
      <c r="AO186" s="10">
        <v>0</v>
      </c>
      <c r="AP186" s="10">
        <v>0</v>
      </c>
      <c r="AQ186" s="10">
        <v>16236.9784</v>
      </c>
      <c r="AR186" s="74">
        <v>6.9698642851135126E-2</v>
      </c>
    </row>
    <row r="187" spans="1:44">
      <c r="A187" s="40" t="s">
        <v>849</v>
      </c>
      <c r="B187" s="10">
        <v>126.16792</v>
      </c>
      <c r="C187" s="10">
        <v>191.77112</v>
      </c>
      <c r="D187" s="10">
        <v>0</v>
      </c>
      <c r="E187" s="10">
        <v>0</v>
      </c>
      <c r="F187" s="10">
        <v>0</v>
      </c>
      <c r="G187" s="10">
        <v>0</v>
      </c>
      <c r="H187" s="10">
        <v>5</v>
      </c>
      <c r="I187" s="10">
        <v>16.862929999999999</v>
      </c>
      <c r="J187" s="10">
        <v>21.78</v>
      </c>
      <c r="K187" s="10">
        <v>5.5</v>
      </c>
      <c r="L187" s="10">
        <v>6.6611400000000005</v>
      </c>
      <c r="M187" s="10">
        <v>0</v>
      </c>
      <c r="N187" s="10">
        <v>37.472999999999999</v>
      </c>
      <c r="O187" s="10">
        <v>5</v>
      </c>
      <c r="P187" s="10">
        <v>11.083909999999999</v>
      </c>
      <c r="Q187" s="10">
        <v>13.72</v>
      </c>
      <c r="R187" s="10">
        <v>0</v>
      </c>
      <c r="S187" s="10">
        <v>0</v>
      </c>
      <c r="T187" s="10">
        <v>0</v>
      </c>
      <c r="U187" s="10">
        <v>0</v>
      </c>
      <c r="V187" s="10">
        <v>0</v>
      </c>
      <c r="W187" s="10">
        <v>20.41976</v>
      </c>
      <c r="X187" s="10">
        <v>6.0359999999999996</v>
      </c>
      <c r="Y187" s="10">
        <v>20.802</v>
      </c>
      <c r="Z187" s="10">
        <v>0</v>
      </c>
      <c r="AA187" s="10">
        <v>0</v>
      </c>
      <c r="AB187" s="10">
        <v>6.86</v>
      </c>
      <c r="AC187" s="10">
        <v>6</v>
      </c>
      <c r="AD187" s="10">
        <v>5</v>
      </c>
      <c r="AE187" s="10">
        <v>0</v>
      </c>
      <c r="AF187" s="10">
        <v>0</v>
      </c>
      <c r="AG187" s="10">
        <v>0</v>
      </c>
      <c r="AH187" s="10">
        <v>5.77</v>
      </c>
      <c r="AI187" s="10">
        <v>0</v>
      </c>
      <c r="AJ187" s="10">
        <v>0</v>
      </c>
      <c r="AK187" s="10">
        <v>0</v>
      </c>
      <c r="AL187" s="10">
        <v>0</v>
      </c>
      <c r="AM187" s="10">
        <v>0</v>
      </c>
      <c r="AN187" s="10">
        <v>0</v>
      </c>
      <c r="AO187" s="10">
        <v>0</v>
      </c>
      <c r="AP187" s="10">
        <v>0</v>
      </c>
      <c r="AQ187" s="10">
        <v>511.90778</v>
      </c>
      <c r="AR187" s="74">
        <v>2.1974086958776429E-3</v>
      </c>
    </row>
    <row r="188" spans="1:44">
      <c r="A188" s="40" t="s">
        <v>850</v>
      </c>
      <c r="B188" s="10">
        <v>12.918209999999998</v>
      </c>
      <c r="C188" s="10">
        <v>14.242180000000001</v>
      </c>
      <c r="D188" s="10">
        <v>0</v>
      </c>
      <c r="E188" s="10">
        <v>0</v>
      </c>
      <c r="F188" s="10">
        <v>2</v>
      </c>
      <c r="G188" s="10">
        <v>0</v>
      </c>
      <c r="H188" s="10">
        <v>0</v>
      </c>
      <c r="I188" s="10">
        <v>0</v>
      </c>
      <c r="J188" s="10">
        <v>3</v>
      </c>
      <c r="K188" s="10">
        <v>0</v>
      </c>
      <c r="L188" s="10">
        <v>0</v>
      </c>
      <c r="M188" s="10">
        <v>3</v>
      </c>
      <c r="N188" s="10">
        <v>0</v>
      </c>
      <c r="O188" s="10">
        <v>0</v>
      </c>
      <c r="P188" s="10">
        <v>0</v>
      </c>
      <c r="Q188" s="10">
        <v>0</v>
      </c>
      <c r="R188" s="10">
        <v>0</v>
      </c>
      <c r="S188" s="10">
        <v>0</v>
      </c>
      <c r="T188" s="10">
        <v>0</v>
      </c>
      <c r="U188" s="10">
        <v>3</v>
      </c>
      <c r="V188" s="10">
        <v>0</v>
      </c>
      <c r="W188" s="10">
        <v>0</v>
      </c>
      <c r="X188" s="10">
        <v>0</v>
      </c>
      <c r="Y188" s="10">
        <v>0</v>
      </c>
      <c r="Z188" s="10">
        <v>0</v>
      </c>
      <c r="AA188" s="10">
        <v>0</v>
      </c>
      <c r="AB188" s="10">
        <v>0</v>
      </c>
      <c r="AC188" s="10">
        <v>0</v>
      </c>
      <c r="AD188" s="10">
        <v>0</v>
      </c>
      <c r="AE188" s="10">
        <v>0</v>
      </c>
      <c r="AF188" s="10">
        <v>0</v>
      </c>
      <c r="AG188" s="10">
        <v>0</v>
      </c>
      <c r="AH188" s="10">
        <v>0</v>
      </c>
      <c r="AI188" s="10">
        <v>0</v>
      </c>
      <c r="AJ188" s="10">
        <v>0</v>
      </c>
      <c r="AK188" s="10">
        <v>0</v>
      </c>
      <c r="AL188" s="10">
        <v>0</v>
      </c>
      <c r="AM188" s="10">
        <v>0</v>
      </c>
      <c r="AN188" s="10">
        <v>0</v>
      </c>
      <c r="AO188" s="10">
        <v>0</v>
      </c>
      <c r="AP188" s="10">
        <v>0</v>
      </c>
      <c r="AQ188" s="10">
        <v>38.16039</v>
      </c>
      <c r="AR188" s="74">
        <v>1.6380679509126085E-4</v>
      </c>
    </row>
    <row r="189" spans="1:44">
      <c r="A189" s="23" t="s">
        <v>8</v>
      </c>
      <c r="B189" s="8">
        <v>58323.214840000008</v>
      </c>
      <c r="C189" s="8">
        <v>50665.264639999987</v>
      </c>
      <c r="D189" s="8">
        <v>6765.0479700000005</v>
      </c>
      <c r="E189" s="8">
        <v>874.26</v>
      </c>
      <c r="F189" s="8">
        <v>3479.5192500000003</v>
      </c>
      <c r="G189" s="8">
        <v>4138.2924199999998</v>
      </c>
      <c r="H189" s="8">
        <v>4980.7177199999996</v>
      </c>
      <c r="I189" s="8">
        <v>4673.8601500000004</v>
      </c>
      <c r="J189" s="8">
        <v>2312.5081700000001</v>
      </c>
      <c r="K189" s="8">
        <v>1066.67281</v>
      </c>
      <c r="L189" s="8">
        <v>637.72108000000014</v>
      </c>
      <c r="M189" s="8">
        <v>3328.442</v>
      </c>
      <c r="N189" s="8">
        <v>16069.1512</v>
      </c>
      <c r="O189" s="8">
        <v>4117.2527099999998</v>
      </c>
      <c r="P189" s="8">
        <v>2195.9361100000001</v>
      </c>
      <c r="Q189" s="8">
        <v>885.55957999999998</v>
      </c>
      <c r="R189" s="8">
        <v>2585.7470900000003</v>
      </c>
      <c r="S189" s="8">
        <v>2123.5702099999999</v>
      </c>
      <c r="T189" s="8">
        <v>5918.7456999999995</v>
      </c>
      <c r="U189" s="8">
        <v>6017.0224499999995</v>
      </c>
      <c r="V189" s="8">
        <v>361.81374</v>
      </c>
      <c r="W189" s="8">
        <v>3424.6954000000005</v>
      </c>
      <c r="X189" s="8">
        <v>2628.6250000000005</v>
      </c>
      <c r="Y189" s="8">
        <v>3318.2153800000001</v>
      </c>
      <c r="Z189" s="8">
        <v>4827.7690299999995</v>
      </c>
      <c r="AA189" s="8">
        <v>2155.6173399999998</v>
      </c>
      <c r="AB189" s="8">
        <v>9027.04378</v>
      </c>
      <c r="AC189" s="8">
        <v>10034.706700000001</v>
      </c>
      <c r="AD189" s="8">
        <v>339.84947999999997</v>
      </c>
      <c r="AE189" s="8">
        <v>2503.54016</v>
      </c>
      <c r="AF189" s="8">
        <v>497.14094999999998</v>
      </c>
      <c r="AG189" s="8">
        <v>41.59111</v>
      </c>
      <c r="AH189" s="8">
        <v>6186.2852000000003</v>
      </c>
      <c r="AI189" s="8">
        <v>809.44745999999998</v>
      </c>
      <c r="AJ189" s="8">
        <v>2065</v>
      </c>
      <c r="AK189" s="8">
        <v>0</v>
      </c>
      <c r="AL189" s="8">
        <v>0</v>
      </c>
      <c r="AM189" s="8">
        <v>0</v>
      </c>
      <c r="AN189" s="8">
        <v>3394.9029700000001</v>
      </c>
      <c r="AO189" s="8">
        <v>0</v>
      </c>
      <c r="AP189" s="8">
        <v>185</v>
      </c>
      <c r="AQ189" s="8">
        <v>232959.74980000002</v>
      </c>
      <c r="AR189" s="77">
        <v>1</v>
      </c>
    </row>
    <row r="190" spans="1:44">
      <c r="A190" s="250" t="s">
        <v>851</v>
      </c>
      <c r="B190" s="74">
        <v>0.25035747544402626</v>
      </c>
      <c r="C190" s="74">
        <v>0.21748505775567237</v>
      </c>
      <c r="D190" s="74">
        <v>2.9039557158727684E-2</v>
      </c>
      <c r="E190" s="74">
        <v>3.752837134958152E-3</v>
      </c>
      <c r="F190" s="74">
        <v>1.4936139195664607E-2</v>
      </c>
      <c r="G190" s="74">
        <v>1.77639803594947E-2</v>
      </c>
      <c r="H190" s="74">
        <v>2.138016427419772E-2</v>
      </c>
      <c r="I190" s="74">
        <v>2.0062951449821655E-2</v>
      </c>
      <c r="J190" s="74">
        <v>9.9266425723127209E-3</v>
      </c>
      <c r="K190" s="74">
        <v>4.5787858671541204E-3</v>
      </c>
      <c r="L190" s="74">
        <v>2.7374732353872065E-3</v>
      </c>
      <c r="M190" s="74">
        <v>1.4287626952113081E-2</v>
      </c>
      <c r="N190" s="74">
        <v>6.8978229989496667E-2</v>
      </c>
      <c r="O190" s="74">
        <v>1.7673665573279214E-2</v>
      </c>
      <c r="P190" s="74">
        <v>9.4262468597483013E-3</v>
      </c>
      <c r="Q190" s="74">
        <v>3.8013415654861763E-3</v>
      </c>
      <c r="R190" s="74">
        <v>1.1099544415805344E-2</v>
      </c>
      <c r="S190" s="74">
        <v>9.1156099361504369E-3</v>
      </c>
      <c r="T190" s="74">
        <v>2.5406731012895339E-2</v>
      </c>
      <c r="U190" s="74">
        <v>2.5828592515083473E-2</v>
      </c>
      <c r="V190" s="74">
        <v>1.5531169668177587E-3</v>
      </c>
      <c r="W190" s="74">
        <v>1.4700803048338439E-2</v>
      </c>
      <c r="X190" s="74">
        <v>1.1283601576052174E-2</v>
      </c>
      <c r="Y190" s="74">
        <v>1.4243728295762446E-2</v>
      </c>
      <c r="Z190" s="74">
        <v>2.0723618711578816E-2</v>
      </c>
      <c r="AA190" s="74">
        <v>9.2531750306678925E-3</v>
      </c>
      <c r="AB190" s="74">
        <v>3.8749371029758888E-2</v>
      </c>
      <c r="AC190" s="74">
        <v>4.3074851808584828E-2</v>
      </c>
      <c r="AD190" s="74">
        <v>1.458833469265685E-3</v>
      </c>
      <c r="AE190" s="74">
        <v>1.074666401448891E-2</v>
      </c>
      <c r="AF190" s="74">
        <v>2.1340207929773452E-3</v>
      </c>
      <c r="AG190" s="74">
        <v>1.785334592594072E-4</v>
      </c>
      <c r="AH190" s="74">
        <v>2.6555167600029763E-2</v>
      </c>
      <c r="AI190" s="74">
        <v>3.4746236665128831E-3</v>
      </c>
      <c r="AJ190" s="74">
        <v>8.8641922124866566E-3</v>
      </c>
      <c r="AK190" s="74">
        <v>0</v>
      </c>
      <c r="AL190" s="74">
        <v>0</v>
      </c>
      <c r="AM190" s="74">
        <v>0</v>
      </c>
      <c r="AN190" s="74">
        <v>1.4572916449792649E-2</v>
      </c>
      <c r="AO190" s="74">
        <v>0</v>
      </c>
      <c r="AP190" s="74">
        <v>7.9412860015013625E-4</v>
      </c>
      <c r="AQ190" s="74">
        <v>1</v>
      </c>
      <c r="AR190" s="74"/>
    </row>
    <row r="191" spans="1:44" ht="30" customHeight="1">
      <c r="A191" s="252" t="s">
        <v>907</v>
      </c>
      <c r="B191" s="244" t="s">
        <v>909</v>
      </c>
      <c r="C191" s="244" t="s">
        <v>911</v>
      </c>
      <c r="D191" s="244" t="s">
        <v>910</v>
      </c>
      <c r="E191" s="244" t="s">
        <v>919</v>
      </c>
      <c r="F191" s="244" t="s">
        <v>916</v>
      </c>
      <c r="G191" s="244" t="s">
        <v>912</v>
      </c>
      <c r="H191" s="244" t="s">
        <v>917</v>
      </c>
      <c r="I191" s="244" t="s">
        <v>913</v>
      </c>
      <c r="J191" s="244" t="s">
        <v>914</v>
      </c>
      <c r="K191" s="244" t="s">
        <v>915</v>
      </c>
      <c r="L191" s="244" t="s">
        <v>927</v>
      </c>
      <c r="M191" s="244" t="s">
        <v>925</v>
      </c>
      <c r="N191" s="244" t="s">
        <v>918</v>
      </c>
      <c r="O191" s="244" t="s">
        <v>923</v>
      </c>
      <c r="P191" s="244" t="s">
        <v>926</v>
      </c>
      <c r="Q191" s="244" t="s">
        <v>924</v>
      </c>
      <c r="R191" s="244" t="s">
        <v>930</v>
      </c>
      <c r="S191" s="244" t="s">
        <v>928</v>
      </c>
      <c r="T191" s="244" t="s">
        <v>929</v>
      </c>
      <c r="U191" s="244" t="s">
        <v>920</v>
      </c>
      <c r="V191" s="244" t="s">
        <v>921</v>
      </c>
      <c r="W191" s="244" t="s">
        <v>922</v>
      </c>
      <c r="X191" s="244" t="s">
        <v>931</v>
      </c>
      <c r="Y191" s="244" t="s">
        <v>932</v>
      </c>
      <c r="Z191" s="244" t="s">
        <v>933</v>
      </c>
      <c r="AA191" s="244" t="s">
        <v>934</v>
      </c>
      <c r="AB191" s="244" t="s">
        <v>935</v>
      </c>
      <c r="AC191" s="244" t="s">
        <v>936</v>
      </c>
      <c r="AD191" s="244" t="s">
        <v>937</v>
      </c>
      <c r="AE191" s="244" t="s">
        <v>938</v>
      </c>
      <c r="AF191" s="244" t="s">
        <v>939</v>
      </c>
      <c r="AG191" s="244" t="s">
        <v>940</v>
      </c>
      <c r="AH191" s="244" t="s">
        <v>941</v>
      </c>
      <c r="AI191" s="244" t="s">
        <v>942</v>
      </c>
      <c r="AJ191" s="244" t="s">
        <v>943</v>
      </c>
      <c r="AK191" s="244" t="s">
        <v>944</v>
      </c>
      <c r="AL191" s="244" t="s">
        <v>945</v>
      </c>
      <c r="AM191" s="244" t="s">
        <v>946</v>
      </c>
      <c r="AN191" s="244" t="s">
        <v>947</v>
      </c>
      <c r="AO191" s="244" t="s">
        <v>948</v>
      </c>
      <c r="AP191" s="244" t="s">
        <v>949</v>
      </c>
      <c r="AQ191" s="245" t="s">
        <v>335</v>
      </c>
      <c r="AR191" s="398" t="s">
        <v>704</v>
      </c>
    </row>
    <row r="192" spans="1:44">
      <c r="A192" s="40" t="s">
        <v>837</v>
      </c>
      <c r="B192" s="10">
        <v>0</v>
      </c>
      <c r="C192" s="10">
        <v>0</v>
      </c>
      <c r="D192" s="10">
        <v>0</v>
      </c>
      <c r="E192" s="10">
        <v>0</v>
      </c>
      <c r="F192" s="10">
        <v>0</v>
      </c>
      <c r="G192" s="10">
        <v>0</v>
      </c>
      <c r="H192" s="10">
        <v>0</v>
      </c>
      <c r="I192" s="10">
        <v>0</v>
      </c>
      <c r="J192" s="10">
        <v>0</v>
      </c>
      <c r="K192" s="10">
        <v>0</v>
      </c>
      <c r="L192" s="10">
        <v>0</v>
      </c>
      <c r="M192" s="10">
        <v>0</v>
      </c>
      <c r="N192" s="10">
        <v>0</v>
      </c>
      <c r="O192" s="10">
        <v>0</v>
      </c>
      <c r="P192" s="10">
        <v>0</v>
      </c>
      <c r="Q192" s="10">
        <v>0</v>
      </c>
      <c r="R192" s="10">
        <v>0</v>
      </c>
      <c r="S192" s="10">
        <v>0</v>
      </c>
      <c r="T192" s="10">
        <v>0</v>
      </c>
      <c r="U192" s="10">
        <v>0</v>
      </c>
      <c r="V192" s="10">
        <v>0</v>
      </c>
      <c r="W192" s="10">
        <v>0</v>
      </c>
      <c r="X192" s="10">
        <v>0</v>
      </c>
      <c r="Y192" s="10">
        <v>0</v>
      </c>
      <c r="Z192" s="10">
        <v>0</v>
      </c>
      <c r="AA192" s="10">
        <v>0</v>
      </c>
      <c r="AB192" s="10">
        <v>0</v>
      </c>
      <c r="AC192" s="10">
        <v>0</v>
      </c>
      <c r="AD192" s="10">
        <v>0</v>
      </c>
      <c r="AE192" s="10">
        <v>0</v>
      </c>
      <c r="AF192" s="10">
        <v>0</v>
      </c>
      <c r="AG192" s="10">
        <v>0</v>
      </c>
      <c r="AH192" s="10">
        <v>0</v>
      </c>
      <c r="AI192" s="10">
        <v>0</v>
      </c>
      <c r="AJ192" s="10">
        <v>0</v>
      </c>
      <c r="AK192" s="10">
        <v>0</v>
      </c>
      <c r="AL192" s="10">
        <v>0</v>
      </c>
      <c r="AM192" s="10">
        <v>0</v>
      </c>
      <c r="AN192" s="10">
        <v>0</v>
      </c>
      <c r="AO192" s="10">
        <v>0</v>
      </c>
      <c r="AP192" s="10">
        <v>0</v>
      </c>
      <c r="AQ192" s="10">
        <v>0</v>
      </c>
      <c r="AR192" s="74">
        <v>0</v>
      </c>
    </row>
    <row r="193" spans="1:44">
      <c r="A193" s="40" t="s">
        <v>838</v>
      </c>
      <c r="B193" s="10">
        <v>1</v>
      </c>
      <c r="C193" s="10">
        <v>0</v>
      </c>
      <c r="D193" s="10">
        <v>0</v>
      </c>
      <c r="E193" s="10">
        <v>0</v>
      </c>
      <c r="F193" s="10">
        <v>0</v>
      </c>
      <c r="G193" s="10">
        <v>0</v>
      </c>
      <c r="H193" s="10">
        <v>0</v>
      </c>
      <c r="I193" s="10">
        <v>0</v>
      </c>
      <c r="J193" s="10">
        <v>0</v>
      </c>
      <c r="K193" s="10">
        <v>0</v>
      </c>
      <c r="L193" s="10">
        <v>0</v>
      </c>
      <c r="M193" s="10">
        <v>0</v>
      </c>
      <c r="N193" s="10">
        <v>0</v>
      </c>
      <c r="O193" s="10">
        <v>0</v>
      </c>
      <c r="P193" s="10">
        <v>0</v>
      </c>
      <c r="Q193" s="10">
        <v>0</v>
      </c>
      <c r="R193" s="10">
        <v>0</v>
      </c>
      <c r="S193" s="10">
        <v>0</v>
      </c>
      <c r="T193" s="10">
        <v>0</v>
      </c>
      <c r="U193" s="10">
        <v>0</v>
      </c>
      <c r="V193" s="10">
        <v>0</v>
      </c>
      <c r="W193" s="10">
        <v>0</v>
      </c>
      <c r="X193" s="10">
        <v>0</v>
      </c>
      <c r="Y193" s="10">
        <v>0</v>
      </c>
      <c r="Z193" s="10">
        <v>0</v>
      </c>
      <c r="AA193" s="10">
        <v>0</v>
      </c>
      <c r="AB193" s="10">
        <v>0</v>
      </c>
      <c r="AC193" s="10">
        <v>0</v>
      </c>
      <c r="AD193" s="10">
        <v>0</v>
      </c>
      <c r="AE193" s="10">
        <v>0</v>
      </c>
      <c r="AF193" s="10">
        <v>0</v>
      </c>
      <c r="AG193" s="10">
        <v>0</v>
      </c>
      <c r="AH193" s="10">
        <v>0</v>
      </c>
      <c r="AI193" s="10">
        <v>0</v>
      </c>
      <c r="AJ193" s="10">
        <v>0</v>
      </c>
      <c r="AK193" s="10">
        <v>0</v>
      </c>
      <c r="AL193" s="10">
        <v>0</v>
      </c>
      <c r="AM193" s="10">
        <v>0</v>
      </c>
      <c r="AN193" s="10">
        <v>0</v>
      </c>
      <c r="AO193" s="10">
        <v>0</v>
      </c>
      <c r="AP193" s="10">
        <v>0</v>
      </c>
      <c r="AQ193" s="10">
        <v>1</v>
      </c>
      <c r="AR193" s="74">
        <v>3.9682539682539683E-4</v>
      </c>
    </row>
    <row r="194" spans="1:44">
      <c r="A194" s="40" t="s">
        <v>839</v>
      </c>
      <c r="B194" s="10">
        <v>0</v>
      </c>
      <c r="C194" s="10">
        <v>1</v>
      </c>
      <c r="D194" s="10">
        <v>0</v>
      </c>
      <c r="E194" s="10">
        <v>0</v>
      </c>
      <c r="F194" s="10">
        <v>0</v>
      </c>
      <c r="G194" s="10">
        <v>0</v>
      </c>
      <c r="H194" s="10">
        <v>0</v>
      </c>
      <c r="I194" s="10">
        <v>0</v>
      </c>
      <c r="J194" s="10">
        <v>0</v>
      </c>
      <c r="K194" s="10">
        <v>0</v>
      </c>
      <c r="L194" s="10">
        <v>0</v>
      </c>
      <c r="M194" s="10">
        <v>0</v>
      </c>
      <c r="N194" s="10">
        <v>0</v>
      </c>
      <c r="O194" s="10">
        <v>0</v>
      </c>
      <c r="P194" s="10">
        <v>0</v>
      </c>
      <c r="Q194" s="10">
        <v>0</v>
      </c>
      <c r="R194" s="10">
        <v>0</v>
      </c>
      <c r="S194" s="10">
        <v>0</v>
      </c>
      <c r="T194" s="10">
        <v>0</v>
      </c>
      <c r="U194" s="10">
        <v>0</v>
      </c>
      <c r="V194" s="10">
        <v>0</v>
      </c>
      <c r="W194" s="10">
        <v>0</v>
      </c>
      <c r="X194" s="10">
        <v>0</v>
      </c>
      <c r="Y194" s="10">
        <v>0</v>
      </c>
      <c r="Z194" s="10">
        <v>0</v>
      </c>
      <c r="AA194" s="10">
        <v>0</v>
      </c>
      <c r="AB194" s="10">
        <v>0</v>
      </c>
      <c r="AC194" s="10">
        <v>0</v>
      </c>
      <c r="AD194" s="10">
        <v>0</v>
      </c>
      <c r="AE194" s="10">
        <v>0</v>
      </c>
      <c r="AF194" s="10">
        <v>0</v>
      </c>
      <c r="AG194" s="10">
        <v>0</v>
      </c>
      <c r="AH194" s="10">
        <v>0</v>
      </c>
      <c r="AI194" s="10">
        <v>0</v>
      </c>
      <c r="AJ194" s="10">
        <v>0</v>
      </c>
      <c r="AK194" s="10">
        <v>0</v>
      </c>
      <c r="AL194" s="10">
        <v>0</v>
      </c>
      <c r="AM194" s="10">
        <v>0</v>
      </c>
      <c r="AN194" s="10">
        <v>0</v>
      </c>
      <c r="AO194" s="10">
        <v>0</v>
      </c>
      <c r="AP194" s="10">
        <v>0</v>
      </c>
      <c r="AQ194" s="10">
        <v>1</v>
      </c>
      <c r="AR194" s="74">
        <v>3.9682539682539683E-4</v>
      </c>
    </row>
    <row r="195" spans="1:44">
      <c r="A195" s="40" t="s">
        <v>840</v>
      </c>
      <c r="B195" s="10">
        <v>0</v>
      </c>
      <c r="C195" s="10">
        <v>2</v>
      </c>
      <c r="D195" s="10">
        <v>0</v>
      </c>
      <c r="E195" s="10">
        <v>0</v>
      </c>
      <c r="F195" s="10">
        <v>0</v>
      </c>
      <c r="G195" s="10">
        <v>0</v>
      </c>
      <c r="H195" s="10">
        <v>0</v>
      </c>
      <c r="I195" s="10">
        <v>0</v>
      </c>
      <c r="J195" s="10">
        <v>0</v>
      </c>
      <c r="K195" s="10">
        <v>0</v>
      </c>
      <c r="L195" s="10">
        <v>0</v>
      </c>
      <c r="M195" s="10">
        <v>0</v>
      </c>
      <c r="N195" s="10">
        <v>1</v>
      </c>
      <c r="O195" s="10">
        <v>0</v>
      </c>
      <c r="P195" s="10">
        <v>0</v>
      </c>
      <c r="Q195" s="10">
        <v>0</v>
      </c>
      <c r="R195" s="10">
        <v>0</v>
      </c>
      <c r="S195" s="10">
        <v>0</v>
      </c>
      <c r="T195" s="10">
        <v>0</v>
      </c>
      <c r="U195" s="10">
        <v>0</v>
      </c>
      <c r="V195" s="10">
        <v>0</v>
      </c>
      <c r="W195" s="10">
        <v>0</v>
      </c>
      <c r="X195" s="10">
        <v>0</v>
      </c>
      <c r="Y195" s="10">
        <v>0</v>
      </c>
      <c r="Z195" s="10">
        <v>0</v>
      </c>
      <c r="AA195" s="10">
        <v>0</v>
      </c>
      <c r="AB195" s="10">
        <v>0</v>
      </c>
      <c r="AC195" s="10">
        <v>0</v>
      </c>
      <c r="AD195" s="10">
        <v>0</v>
      </c>
      <c r="AE195" s="10">
        <v>0</v>
      </c>
      <c r="AF195" s="10">
        <v>0</v>
      </c>
      <c r="AG195" s="10">
        <v>0</v>
      </c>
      <c r="AH195" s="10">
        <v>0</v>
      </c>
      <c r="AI195" s="10">
        <v>0</v>
      </c>
      <c r="AJ195" s="10">
        <v>0</v>
      </c>
      <c r="AK195" s="10">
        <v>0</v>
      </c>
      <c r="AL195" s="10">
        <v>0</v>
      </c>
      <c r="AM195" s="10">
        <v>0</v>
      </c>
      <c r="AN195" s="10">
        <v>1</v>
      </c>
      <c r="AO195" s="10">
        <v>0</v>
      </c>
      <c r="AP195" s="10">
        <v>0</v>
      </c>
      <c r="AQ195" s="10">
        <v>4</v>
      </c>
      <c r="AR195" s="74">
        <v>1.5873015873015873E-3</v>
      </c>
    </row>
    <row r="196" spans="1:44">
      <c r="A196" s="40" t="s">
        <v>841</v>
      </c>
      <c r="B196" s="10">
        <v>2</v>
      </c>
      <c r="C196" s="10">
        <v>8</v>
      </c>
      <c r="D196" s="10">
        <v>1</v>
      </c>
      <c r="E196" s="10">
        <v>0</v>
      </c>
      <c r="F196" s="10">
        <v>1</v>
      </c>
      <c r="G196" s="10">
        <v>0</v>
      </c>
      <c r="H196" s="10">
        <v>0</v>
      </c>
      <c r="I196" s="10">
        <v>0</v>
      </c>
      <c r="J196" s="10">
        <v>0</v>
      </c>
      <c r="K196" s="10">
        <v>0</v>
      </c>
      <c r="L196" s="10">
        <v>0</v>
      </c>
      <c r="M196" s="10">
        <v>0</v>
      </c>
      <c r="N196" s="10">
        <v>0</v>
      </c>
      <c r="O196" s="10">
        <v>1</v>
      </c>
      <c r="P196" s="10">
        <v>0</v>
      </c>
      <c r="Q196" s="10">
        <v>0</v>
      </c>
      <c r="R196" s="10">
        <v>0</v>
      </c>
      <c r="S196" s="10">
        <v>0</v>
      </c>
      <c r="T196" s="10">
        <v>0</v>
      </c>
      <c r="U196" s="10">
        <v>2</v>
      </c>
      <c r="V196" s="10">
        <v>0</v>
      </c>
      <c r="W196" s="10">
        <v>0</v>
      </c>
      <c r="X196" s="10">
        <v>0</v>
      </c>
      <c r="Y196" s="10">
        <v>0</v>
      </c>
      <c r="Z196" s="10">
        <v>1</v>
      </c>
      <c r="AA196" s="10">
        <v>1</v>
      </c>
      <c r="AB196" s="10">
        <v>0</v>
      </c>
      <c r="AC196" s="10">
        <v>3</v>
      </c>
      <c r="AD196" s="10">
        <v>0</v>
      </c>
      <c r="AE196" s="10">
        <v>0</v>
      </c>
      <c r="AF196" s="10">
        <v>0</v>
      </c>
      <c r="AG196" s="10">
        <v>0</v>
      </c>
      <c r="AH196" s="10">
        <v>1</v>
      </c>
      <c r="AI196" s="10">
        <v>0</v>
      </c>
      <c r="AJ196" s="10">
        <v>1</v>
      </c>
      <c r="AK196" s="10">
        <v>0</v>
      </c>
      <c r="AL196" s="10">
        <v>0</v>
      </c>
      <c r="AM196" s="10">
        <v>0</v>
      </c>
      <c r="AN196" s="10">
        <v>0</v>
      </c>
      <c r="AO196" s="10">
        <v>0</v>
      </c>
      <c r="AP196" s="10">
        <v>0</v>
      </c>
      <c r="AQ196" s="10">
        <v>22</v>
      </c>
      <c r="AR196" s="74">
        <v>8.7301587301587304E-3</v>
      </c>
    </row>
    <row r="197" spans="1:44">
      <c r="A197" s="40" t="s">
        <v>842</v>
      </c>
      <c r="B197" s="10">
        <v>18</v>
      </c>
      <c r="C197" s="10">
        <v>15</v>
      </c>
      <c r="D197" s="10">
        <v>3</v>
      </c>
      <c r="E197" s="10">
        <v>1</v>
      </c>
      <c r="F197" s="10">
        <v>0</v>
      </c>
      <c r="G197" s="10">
        <v>1</v>
      </c>
      <c r="H197" s="10">
        <v>0</v>
      </c>
      <c r="I197" s="10">
        <v>0</v>
      </c>
      <c r="J197" s="10">
        <v>0</v>
      </c>
      <c r="K197" s="10">
        <v>0</v>
      </c>
      <c r="L197" s="10">
        <v>0</v>
      </c>
      <c r="M197" s="10">
        <v>1</v>
      </c>
      <c r="N197" s="10">
        <v>5</v>
      </c>
      <c r="O197" s="10">
        <v>0</v>
      </c>
      <c r="P197" s="10">
        <v>0</v>
      </c>
      <c r="Q197" s="10">
        <v>1</v>
      </c>
      <c r="R197" s="10">
        <v>0</v>
      </c>
      <c r="S197" s="10">
        <v>1</v>
      </c>
      <c r="T197" s="10">
        <v>1</v>
      </c>
      <c r="U197" s="10">
        <v>3</v>
      </c>
      <c r="V197" s="10">
        <v>0</v>
      </c>
      <c r="W197" s="10">
        <v>1</v>
      </c>
      <c r="X197" s="10">
        <v>0</v>
      </c>
      <c r="Y197" s="10">
        <v>1</v>
      </c>
      <c r="Z197" s="10">
        <v>2</v>
      </c>
      <c r="AA197" s="10">
        <v>1</v>
      </c>
      <c r="AB197" s="10">
        <v>2</v>
      </c>
      <c r="AC197" s="10">
        <v>4</v>
      </c>
      <c r="AD197" s="10">
        <v>0</v>
      </c>
      <c r="AE197" s="10">
        <v>0</v>
      </c>
      <c r="AF197" s="10">
        <v>0</v>
      </c>
      <c r="AG197" s="10">
        <v>0</v>
      </c>
      <c r="AH197" s="10">
        <v>2</v>
      </c>
      <c r="AI197" s="10">
        <v>0</v>
      </c>
      <c r="AJ197" s="10">
        <v>0</v>
      </c>
      <c r="AK197" s="10">
        <v>0</v>
      </c>
      <c r="AL197" s="10">
        <v>0</v>
      </c>
      <c r="AM197" s="10">
        <v>0</v>
      </c>
      <c r="AN197" s="10">
        <v>0</v>
      </c>
      <c r="AO197" s="10">
        <v>0</v>
      </c>
      <c r="AP197" s="10">
        <v>0</v>
      </c>
      <c r="AQ197" s="10">
        <v>63</v>
      </c>
      <c r="AR197" s="74">
        <v>2.5000000000000001E-2</v>
      </c>
    </row>
    <row r="198" spans="1:44">
      <c r="A198" s="40" t="s">
        <v>843</v>
      </c>
      <c r="B198" s="10">
        <v>42</v>
      </c>
      <c r="C198" s="10">
        <v>25</v>
      </c>
      <c r="D198" s="10">
        <v>9</v>
      </c>
      <c r="E198" s="10">
        <v>0</v>
      </c>
      <c r="F198" s="10">
        <v>2</v>
      </c>
      <c r="G198" s="10">
        <v>2</v>
      </c>
      <c r="H198" s="10">
        <v>4</v>
      </c>
      <c r="I198" s="10">
        <v>4</v>
      </c>
      <c r="J198" s="10">
        <v>3</v>
      </c>
      <c r="K198" s="10">
        <v>0</v>
      </c>
      <c r="L198" s="10">
        <v>0</v>
      </c>
      <c r="M198" s="10">
        <v>2</v>
      </c>
      <c r="N198" s="10">
        <v>8</v>
      </c>
      <c r="O198" s="10">
        <v>2</v>
      </c>
      <c r="P198" s="10">
        <v>0</v>
      </c>
      <c r="Q198" s="10">
        <v>0</v>
      </c>
      <c r="R198" s="10">
        <v>3</v>
      </c>
      <c r="S198" s="10">
        <v>3</v>
      </c>
      <c r="T198" s="10">
        <v>3</v>
      </c>
      <c r="U198" s="10">
        <v>2</v>
      </c>
      <c r="V198" s="10">
        <v>1</v>
      </c>
      <c r="W198" s="10">
        <v>1</v>
      </c>
      <c r="X198" s="10">
        <v>1</v>
      </c>
      <c r="Y198" s="10">
        <v>1</v>
      </c>
      <c r="Z198" s="10">
        <v>5</v>
      </c>
      <c r="AA198" s="10">
        <v>1</v>
      </c>
      <c r="AB198" s="10">
        <v>1</v>
      </c>
      <c r="AC198" s="10">
        <v>6</v>
      </c>
      <c r="AD198" s="10">
        <v>0</v>
      </c>
      <c r="AE198" s="10">
        <v>0</v>
      </c>
      <c r="AF198" s="10">
        <v>1</v>
      </c>
      <c r="AG198" s="10">
        <v>0</v>
      </c>
      <c r="AH198" s="10">
        <v>4</v>
      </c>
      <c r="AI198" s="10">
        <v>1</v>
      </c>
      <c r="AJ198" s="10">
        <v>0</v>
      </c>
      <c r="AK198" s="10">
        <v>0</v>
      </c>
      <c r="AL198" s="10">
        <v>0</v>
      </c>
      <c r="AM198" s="10">
        <v>0</v>
      </c>
      <c r="AN198" s="10">
        <v>1</v>
      </c>
      <c r="AO198" s="10">
        <v>0</v>
      </c>
      <c r="AP198" s="10">
        <v>0</v>
      </c>
      <c r="AQ198" s="10">
        <v>138</v>
      </c>
      <c r="AR198" s="74">
        <v>5.4761904761904762E-2</v>
      </c>
    </row>
    <row r="199" spans="1:44">
      <c r="A199" s="40" t="s">
        <v>844</v>
      </c>
      <c r="B199" s="10">
        <v>38</v>
      </c>
      <c r="C199" s="10">
        <v>33</v>
      </c>
      <c r="D199" s="10">
        <v>6</v>
      </c>
      <c r="E199" s="10">
        <v>0</v>
      </c>
      <c r="F199" s="10">
        <v>4</v>
      </c>
      <c r="G199" s="10">
        <v>4</v>
      </c>
      <c r="H199" s="10">
        <v>4</v>
      </c>
      <c r="I199" s="10">
        <v>3</v>
      </c>
      <c r="J199" s="10">
        <v>3</v>
      </c>
      <c r="K199" s="10">
        <v>0</v>
      </c>
      <c r="L199" s="10">
        <v>0</v>
      </c>
      <c r="M199" s="10">
        <v>2</v>
      </c>
      <c r="N199" s="10">
        <v>16</v>
      </c>
      <c r="O199" s="10">
        <v>3</v>
      </c>
      <c r="P199" s="10">
        <v>4</v>
      </c>
      <c r="Q199" s="10">
        <v>1</v>
      </c>
      <c r="R199" s="10">
        <v>0</v>
      </c>
      <c r="S199" s="10">
        <v>2</v>
      </c>
      <c r="T199" s="10">
        <v>6</v>
      </c>
      <c r="U199" s="10">
        <v>2</v>
      </c>
      <c r="V199" s="10">
        <v>0</v>
      </c>
      <c r="W199" s="10">
        <v>1</v>
      </c>
      <c r="X199" s="10">
        <v>6</v>
      </c>
      <c r="Y199" s="10">
        <v>3</v>
      </c>
      <c r="Z199" s="10">
        <v>5</v>
      </c>
      <c r="AA199" s="10">
        <v>1</v>
      </c>
      <c r="AB199" s="10">
        <v>12</v>
      </c>
      <c r="AC199" s="10">
        <v>8</v>
      </c>
      <c r="AD199" s="10">
        <v>0</v>
      </c>
      <c r="AE199" s="10">
        <v>0</v>
      </c>
      <c r="AF199" s="10">
        <v>0</v>
      </c>
      <c r="AG199" s="10">
        <v>0</v>
      </c>
      <c r="AH199" s="10">
        <v>6</v>
      </c>
      <c r="AI199" s="10">
        <v>0</v>
      </c>
      <c r="AJ199" s="10">
        <v>6</v>
      </c>
      <c r="AK199" s="10">
        <v>0</v>
      </c>
      <c r="AL199" s="10">
        <v>0</v>
      </c>
      <c r="AM199" s="10">
        <v>0</v>
      </c>
      <c r="AN199" s="10">
        <v>0</v>
      </c>
      <c r="AO199" s="10">
        <v>0</v>
      </c>
      <c r="AP199" s="10">
        <v>0</v>
      </c>
      <c r="AQ199" s="10">
        <v>179</v>
      </c>
      <c r="AR199" s="74">
        <v>7.1031746031746029E-2</v>
      </c>
    </row>
    <row r="200" spans="1:44">
      <c r="A200" s="40" t="s">
        <v>845</v>
      </c>
      <c r="B200" s="10">
        <v>38</v>
      </c>
      <c r="C200" s="10">
        <v>30</v>
      </c>
      <c r="D200" s="10">
        <v>1</v>
      </c>
      <c r="E200" s="10">
        <v>0</v>
      </c>
      <c r="F200" s="10">
        <v>3</v>
      </c>
      <c r="G200" s="10">
        <v>4</v>
      </c>
      <c r="H200" s="10">
        <v>5</v>
      </c>
      <c r="I200" s="10">
        <v>3</v>
      </c>
      <c r="J200" s="10">
        <v>1</v>
      </c>
      <c r="K200" s="10">
        <v>1</v>
      </c>
      <c r="L200" s="10">
        <v>0</v>
      </c>
      <c r="M200" s="10">
        <v>5</v>
      </c>
      <c r="N200" s="10">
        <v>10</v>
      </c>
      <c r="O200" s="10">
        <v>2</v>
      </c>
      <c r="P200" s="10">
        <v>0</v>
      </c>
      <c r="Q200" s="10">
        <v>1</v>
      </c>
      <c r="R200" s="10">
        <v>2</v>
      </c>
      <c r="S200" s="10">
        <v>1</v>
      </c>
      <c r="T200" s="10">
        <v>3</v>
      </c>
      <c r="U200" s="10">
        <v>0</v>
      </c>
      <c r="V200" s="10">
        <v>0</v>
      </c>
      <c r="W200" s="10">
        <v>3</v>
      </c>
      <c r="X200" s="10">
        <v>2</v>
      </c>
      <c r="Y200" s="10">
        <v>2</v>
      </c>
      <c r="Z200" s="10">
        <v>2</v>
      </c>
      <c r="AA200" s="10">
        <v>1</v>
      </c>
      <c r="AB200" s="10">
        <v>11</v>
      </c>
      <c r="AC200" s="10">
        <v>2</v>
      </c>
      <c r="AD200" s="10">
        <v>1</v>
      </c>
      <c r="AE200" s="10">
        <v>0</v>
      </c>
      <c r="AF200" s="10">
        <v>0</v>
      </c>
      <c r="AG200" s="10">
        <v>0</v>
      </c>
      <c r="AH200" s="10">
        <v>1</v>
      </c>
      <c r="AI200" s="10">
        <v>1</v>
      </c>
      <c r="AJ200" s="10">
        <v>1</v>
      </c>
      <c r="AK200" s="10">
        <v>0</v>
      </c>
      <c r="AL200" s="10">
        <v>0</v>
      </c>
      <c r="AM200" s="10">
        <v>0</v>
      </c>
      <c r="AN200" s="10">
        <v>1</v>
      </c>
      <c r="AO200" s="10">
        <v>0</v>
      </c>
      <c r="AP200" s="10">
        <v>1</v>
      </c>
      <c r="AQ200" s="10">
        <v>139</v>
      </c>
      <c r="AR200" s="74">
        <v>5.5158730158730157E-2</v>
      </c>
    </row>
    <row r="201" spans="1:44">
      <c r="A201" s="40" t="s">
        <v>846</v>
      </c>
      <c r="B201" s="10">
        <v>78</v>
      </c>
      <c r="C201" s="10">
        <v>64</v>
      </c>
      <c r="D201" s="10">
        <v>8</v>
      </c>
      <c r="E201" s="10">
        <v>1</v>
      </c>
      <c r="F201" s="10">
        <v>5</v>
      </c>
      <c r="G201" s="10">
        <v>12</v>
      </c>
      <c r="H201" s="10">
        <v>16</v>
      </c>
      <c r="I201" s="10">
        <v>10</v>
      </c>
      <c r="J201" s="10">
        <v>3</v>
      </c>
      <c r="K201" s="10">
        <v>6</v>
      </c>
      <c r="L201" s="10">
        <v>1</v>
      </c>
      <c r="M201" s="10">
        <v>8</v>
      </c>
      <c r="N201" s="10">
        <v>30</v>
      </c>
      <c r="O201" s="10">
        <v>12</v>
      </c>
      <c r="P201" s="10">
        <v>6</v>
      </c>
      <c r="Q201" s="10">
        <v>0</v>
      </c>
      <c r="R201" s="10">
        <v>5</v>
      </c>
      <c r="S201" s="10">
        <v>2</v>
      </c>
      <c r="T201" s="10">
        <v>13</v>
      </c>
      <c r="U201" s="10">
        <v>6</v>
      </c>
      <c r="V201" s="10">
        <v>1</v>
      </c>
      <c r="W201" s="10">
        <v>10</v>
      </c>
      <c r="X201" s="10">
        <v>7</v>
      </c>
      <c r="Y201" s="10">
        <v>11</v>
      </c>
      <c r="Z201" s="10">
        <v>5</v>
      </c>
      <c r="AA201" s="10">
        <v>2</v>
      </c>
      <c r="AB201" s="10">
        <v>27</v>
      </c>
      <c r="AC201" s="10">
        <v>7</v>
      </c>
      <c r="AD201" s="10">
        <v>0</v>
      </c>
      <c r="AE201" s="10">
        <v>17</v>
      </c>
      <c r="AF201" s="10">
        <v>1</v>
      </c>
      <c r="AG201" s="10">
        <v>0</v>
      </c>
      <c r="AH201" s="10">
        <v>13</v>
      </c>
      <c r="AI201" s="10">
        <v>3</v>
      </c>
      <c r="AJ201" s="10">
        <v>1</v>
      </c>
      <c r="AK201" s="10">
        <v>0</v>
      </c>
      <c r="AL201" s="10">
        <v>0</v>
      </c>
      <c r="AM201" s="10">
        <v>0</v>
      </c>
      <c r="AN201" s="10">
        <v>7</v>
      </c>
      <c r="AO201" s="10">
        <v>0</v>
      </c>
      <c r="AP201" s="10">
        <v>0</v>
      </c>
      <c r="AQ201" s="10">
        <v>398</v>
      </c>
      <c r="AR201" s="74">
        <v>0.15793650793650793</v>
      </c>
    </row>
    <row r="202" spans="1:44">
      <c r="A202" s="40" t="s">
        <v>847</v>
      </c>
      <c r="B202" s="10">
        <v>131</v>
      </c>
      <c r="C202" s="10">
        <v>79</v>
      </c>
      <c r="D202" s="10">
        <v>6</v>
      </c>
      <c r="E202" s="10">
        <v>5</v>
      </c>
      <c r="F202" s="10">
        <v>11</v>
      </c>
      <c r="G202" s="10">
        <v>14</v>
      </c>
      <c r="H202" s="10">
        <v>23</v>
      </c>
      <c r="I202" s="10">
        <v>29</v>
      </c>
      <c r="J202" s="10">
        <v>6</v>
      </c>
      <c r="K202" s="10">
        <v>7</v>
      </c>
      <c r="L202" s="10">
        <v>5</v>
      </c>
      <c r="M202" s="10">
        <v>14</v>
      </c>
      <c r="N202" s="10">
        <v>47</v>
      </c>
      <c r="O202" s="10">
        <v>12</v>
      </c>
      <c r="P202" s="10">
        <v>16</v>
      </c>
      <c r="Q202" s="10">
        <v>1</v>
      </c>
      <c r="R202" s="10">
        <v>14</v>
      </c>
      <c r="S202" s="10">
        <v>2</v>
      </c>
      <c r="T202" s="10">
        <v>25</v>
      </c>
      <c r="U202" s="10">
        <v>11</v>
      </c>
      <c r="V202" s="10">
        <v>0</v>
      </c>
      <c r="W202" s="10">
        <v>15</v>
      </c>
      <c r="X202" s="10">
        <v>4</v>
      </c>
      <c r="Y202" s="10">
        <v>15</v>
      </c>
      <c r="Z202" s="10">
        <v>11</v>
      </c>
      <c r="AA202" s="10">
        <v>1</v>
      </c>
      <c r="AB202" s="10">
        <v>29</v>
      </c>
      <c r="AC202" s="10">
        <v>17</v>
      </c>
      <c r="AD202" s="10">
        <v>3</v>
      </c>
      <c r="AE202" s="10">
        <v>14</v>
      </c>
      <c r="AF202" s="10">
        <v>2</v>
      </c>
      <c r="AG202" s="10">
        <v>1</v>
      </c>
      <c r="AH202" s="10">
        <v>11</v>
      </c>
      <c r="AI202" s="10">
        <v>3</v>
      </c>
      <c r="AJ202" s="10">
        <v>2</v>
      </c>
      <c r="AK202" s="10">
        <v>0</v>
      </c>
      <c r="AL202" s="10">
        <v>0</v>
      </c>
      <c r="AM202" s="10">
        <v>0</v>
      </c>
      <c r="AN202" s="10">
        <v>6</v>
      </c>
      <c r="AO202" s="10">
        <v>0</v>
      </c>
      <c r="AP202" s="10">
        <v>1</v>
      </c>
      <c r="AQ202" s="10">
        <v>593</v>
      </c>
      <c r="AR202" s="74">
        <v>0.23531746031746031</v>
      </c>
    </row>
    <row r="203" spans="1:44">
      <c r="A203" s="40" t="s">
        <v>848</v>
      </c>
      <c r="B203" s="10">
        <v>191</v>
      </c>
      <c r="C203" s="10">
        <v>166</v>
      </c>
      <c r="D203" s="10">
        <v>13</v>
      </c>
      <c r="E203" s="10">
        <v>1</v>
      </c>
      <c r="F203" s="10">
        <v>12</v>
      </c>
      <c r="G203" s="10">
        <v>11</v>
      </c>
      <c r="H203" s="10">
        <v>28</v>
      </c>
      <c r="I203" s="10">
        <v>30</v>
      </c>
      <c r="J203" s="10">
        <v>15</v>
      </c>
      <c r="K203" s="10">
        <v>8</v>
      </c>
      <c r="L203" s="10">
        <v>12</v>
      </c>
      <c r="M203" s="10">
        <v>10</v>
      </c>
      <c r="N203" s="10">
        <v>57</v>
      </c>
      <c r="O203" s="10">
        <v>11</v>
      </c>
      <c r="P203" s="10">
        <v>14</v>
      </c>
      <c r="Q203" s="10">
        <v>2</v>
      </c>
      <c r="R203" s="10">
        <v>21</v>
      </c>
      <c r="S203" s="10">
        <v>6</v>
      </c>
      <c r="T203" s="10">
        <v>41</v>
      </c>
      <c r="U203" s="10">
        <v>18</v>
      </c>
      <c r="V203" s="10">
        <v>2</v>
      </c>
      <c r="W203" s="10">
        <v>54</v>
      </c>
      <c r="X203" s="10">
        <v>15</v>
      </c>
      <c r="Y203" s="10">
        <v>12</v>
      </c>
      <c r="Z203" s="10">
        <v>7</v>
      </c>
      <c r="AA203" s="10">
        <v>6</v>
      </c>
      <c r="AB203" s="10">
        <v>32</v>
      </c>
      <c r="AC203" s="10">
        <v>18</v>
      </c>
      <c r="AD203" s="10">
        <v>3</v>
      </c>
      <c r="AE203" s="10">
        <v>16</v>
      </c>
      <c r="AF203" s="10">
        <v>3</v>
      </c>
      <c r="AG203" s="10">
        <v>0</v>
      </c>
      <c r="AH203" s="10">
        <v>21</v>
      </c>
      <c r="AI203" s="10">
        <v>1</v>
      </c>
      <c r="AJ203" s="10">
        <v>4</v>
      </c>
      <c r="AK203" s="10">
        <v>0</v>
      </c>
      <c r="AL203" s="10">
        <v>0</v>
      </c>
      <c r="AM203" s="10">
        <v>0</v>
      </c>
      <c r="AN203" s="10">
        <v>8</v>
      </c>
      <c r="AO203" s="10">
        <v>0</v>
      </c>
      <c r="AP203" s="10">
        <v>0</v>
      </c>
      <c r="AQ203" s="10">
        <v>869</v>
      </c>
      <c r="AR203" s="74">
        <v>0.34484126984126984</v>
      </c>
    </row>
    <row r="204" spans="1:44">
      <c r="A204" s="40" t="s">
        <v>849</v>
      </c>
      <c r="B204" s="10">
        <v>24</v>
      </c>
      <c r="C204" s="10">
        <v>38</v>
      </c>
      <c r="D204" s="10">
        <v>0</v>
      </c>
      <c r="E204" s="10">
        <v>0</v>
      </c>
      <c r="F204" s="10">
        <v>0</v>
      </c>
      <c r="G204" s="10">
        <v>0</v>
      </c>
      <c r="H204" s="10">
        <v>1</v>
      </c>
      <c r="I204" s="10">
        <v>3</v>
      </c>
      <c r="J204" s="10">
        <v>5</v>
      </c>
      <c r="K204" s="10">
        <v>1</v>
      </c>
      <c r="L204" s="10">
        <v>1</v>
      </c>
      <c r="M204" s="10">
        <v>0</v>
      </c>
      <c r="N204" s="10">
        <v>7</v>
      </c>
      <c r="O204" s="10">
        <v>1</v>
      </c>
      <c r="P204" s="10">
        <v>2</v>
      </c>
      <c r="Q204" s="10">
        <v>2</v>
      </c>
      <c r="R204" s="10">
        <v>0</v>
      </c>
      <c r="S204" s="10">
        <v>0</v>
      </c>
      <c r="T204" s="10">
        <v>0</v>
      </c>
      <c r="U204" s="10">
        <v>0</v>
      </c>
      <c r="V204" s="10">
        <v>0</v>
      </c>
      <c r="W204" s="10">
        <v>4</v>
      </c>
      <c r="X204" s="10">
        <v>1</v>
      </c>
      <c r="Y204" s="10">
        <v>4</v>
      </c>
      <c r="Z204" s="10">
        <v>0</v>
      </c>
      <c r="AA204" s="10">
        <v>0</v>
      </c>
      <c r="AB204" s="10">
        <v>1</v>
      </c>
      <c r="AC204" s="10">
        <v>1</v>
      </c>
      <c r="AD204" s="10">
        <v>1</v>
      </c>
      <c r="AE204" s="10">
        <v>0</v>
      </c>
      <c r="AF204" s="10">
        <v>0</v>
      </c>
      <c r="AG204" s="10">
        <v>0</v>
      </c>
      <c r="AH204" s="10">
        <v>1</v>
      </c>
      <c r="AI204" s="10">
        <v>0</v>
      </c>
      <c r="AJ204" s="10">
        <v>0</v>
      </c>
      <c r="AK204" s="10">
        <v>0</v>
      </c>
      <c r="AL204" s="10">
        <v>0</v>
      </c>
      <c r="AM204" s="10">
        <v>0</v>
      </c>
      <c r="AN204" s="10">
        <v>0</v>
      </c>
      <c r="AO204" s="10">
        <v>0</v>
      </c>
      <c r="AP204" s="10">
        <v>0</v>
      </c>
      <c r="AQ204" s="10">
        <v>98</v>
      </c>
      <c r="AR204" s="74">
        <v>3.888888888888889E-2</v>
      </c>
    </row>
    <row r="205" spans="1:44">
      <c r="A205" s="40" t="s">
        <v>850</v>
      </c>
      <c r="B205" s="10">
        <v>6</v>
      </c>
      <c r="C205" s="10">
        <v>5</v>
      </c>
      <c r="D205" s="10">
        <v>0</v>
      </c>
      <c r="E205" s="10">
        <v>0</v>
      </c>
      <c r="F205" s="10">
        <v>1</v>
      </c>
      <c r="G205" s="10">
        <v>0</v>
      </c>
      <c r="H205" s="10">
        <v>0</v>
      </c>
      <c r="I205" s="10">
        <v>0</v>
      </c>
      <c r="J205" s="10">
        <v>1</v>
      </c>
      <c r="K205" s="10">
        <v>0</v>
      </c>
      <c r="L205" s="10">
        <v>0</v>
      </c>
      <c r="M205" s="10">
        <v>1</v>
      </c>
      <c r="N205" s="10">
        <v>0</v>
      </c>
      <c r="O205" s="10">
        <v>0</v>
      </c>
      <c r="P205" s="10">
        <v>0</v>
      </c>
      <c r="Q205" s="10">
        <v>0</v>
      </c>
      <c r="R205" s="10">
        <v>0</v>
      </c>
      <c r="S205" s="10">
        <v>0</v>
      </c>
      <c r="T205" s="10">
        <v>0</v>
      </c>
      <c r="U205" s="10">
        <v>1</v>
      </c>
      <c r="V205" s="10">
        <v>0</v>
      </c>
      <c r="W205" s="10">
        <v>0</v>
      </c>
      <c r="X205" s="10">
        <v>0</v>
      </c>
      <c r="Y205" s="10">
        <v>0</v>
      </c>
      <c r="Z205" s="10">
        <v>0</v>
      </c>
      <c r="AA205" s="10">
        <v>0</v>
      </c>
      <c r="AB205" s="10">
        <v>0</v>
      </c>
      <c r="AC205" s="10">
        <v>0</v>
      </c>
      <c r="AD205" s="10">
        <v>0</v>
      </c>
      <c r="AE205" s="10">
        <v>0</v>
      </c>
      <c r="AF205" s="10">
        <v>0</v>
      </c>
      <c r="AG205" s="10">
        <v>0</v>
      </c>
      <c r="AH205" s="10">
        <v>0</v>
      </c>
      <c r="AI205" s="10">
        <v>0</v>
      </c>
      <c r="AJ205" s="10">
        <v>0</v>
      </c>
      <c r="AK205" s="10">
        <v>0</v>
      </c>
      <c r="AL205" s="10">
        <v>0</v>
      </c>
      <c r="AM205" s="10">
        <v>0</v>
      </c>
      <c r="AN205" s="10">
        <v>0</v>
      </c>
      <c r="AO205" s="10">
        <v>0</v>
      </c>
      <c r="AP205" s="10">
        <v>0</v>
      </c>
      <c r="AQ205" s="10">
        <v>15</v>
      </c>
      <c r="AR205" s="74">
        <v>5.9523809523809521E-3</v>
      </c>
    </row>
    <row r="206" spans="1:44">
      <c r="A206" s="23" t="s">
        <v>8</v>
      </c>
      <c r="B206" s="8">
        <v>569</v>
      </c>
      <c r="C206" s="8">
        <v>466</v>
      </c>
      <c r="D206" s="8">
        <v>47</v>
      </c>
      <c r="E206" s="8">
        <v>8</v>
      </c>
      <c r="F206" s="8">
        <v>39</v>
      </c>
      <c r="G206" s="8">
        <v>48</v>
      </c>
      <c r="H206" s="8">
        <v>81</v>
      </c>
      <c r="I206" s="8">
        <v>82</v>
      </c>
      <c r="J206" s="8">
        <v>37</v>
      </c>
      <c r="K206" s="8">
        <v>23</v>
      </c>
      <c r="L206" s="8">
        <v>19</v>
      </c>
      <c r="M206" s="8">
        <v>43</v>
      </c>
      <c r="N206" s="8">
        <v>181</v>
      </c>
      <c r="O206" s="8">
        <v>44</v>
      </c>
      <c r="P206" s="8">
        <v>42</v>
      </c>
      <c r="Q206" s="8">
        <v>8</v>
      </c>
      <c r="R206" s="8">
        <v>45</v>
      </c>
      <c r="S206" s="8">
        <v>17</v>
      </c>
      <c r="T206" s="8">
        <v>92</v>
      </c>
      <c r="U206" s="8">
        <v>45</v>
      </c>
      <c r="V206" s="8">
        <v>4</v>
      </c>
      <c r="W206" s="8">
        <v>89</v>
      </c>
      <c r="X206" s="8">
        <v>36</v>
      </c>
      <c r="Y206" s="8">
        <v>49</v>
      </c>
      <c r="Z206" s="8">
        <v>38</v>
      </c>
      <c r="AA206" s="8">
        <v>14</v>
      </c>
      <c r="AB206" s="8">
        <v>115</v>
      </c>
      <c r="AC206" s="8">
        <v>66</v>
      </c>
      <c r="AD206" s="8">
        <v>8</v>
      </c>
      <c r="AE206" s="8">
        <v>47</v>
      </c>
      <c r="AF206" s="8">
        <v>7</v>
      </c>
      <c r="AG206" s="8">
        <v>1</v>
      </c>
      <c r="AH206" s="8">
        <v>60</v>
      </c>
      <c r="AI206" s="8">
        <v>9</v>
      </c>
      <c r="AJ206" s="8">
        <v>15</v>
      </c>
      <c r="AK206" s="8">
        <v>0</v>
      </c>
      <c r="AL206" s="8">
        <v>0</v>
      </c>
      <c r="AM206" s="8">
        <v>0</v>
      </c>
      <c r="AN206" s="8">
        <v>24</v>
      </c>
      <c r="AO206" s="8">
        <v>0</v>
      </c>
      <c r="AP206" s="8">
        <v>2</v>
      </c>
      <c r="AQ206" s="8">
        <v>2520</v>
      </c>
      <c r="AR206" s="77">
        <v>1</v>
      </c>
    </row>
    <row r="207" spans="1:44">
      <c r="A207" s="250" t="s">
        <v>851</v>
      </c>
      <c r="B207" s="74">
        <v>0.2257936507936508</v>
      </c>
      <c r="C207" s="74">
        <v>0.18492063492063493</v>
      </c>
      <c r="D207" s="74">
        <v>1.865079365079365E-2</v>
      </c>
      <c r="E207" s="74">
        <v>3.1746031746031746E-3</v>
      </c>
      <c r="F207" s="74">
        <v>1.5476190476190477E-2</v>
      </c>
      <c r="G207" s="74">
        <v>1.9047619047619049E-2</v>
      </c>
      <c r="H207" s="74">
        <v>3.214285714285714E-2</v>
      </c>
      <c r="I207" s="74">
        <v>3.2539682539682542E-2</v>
      </c>
      <c r="J207" s="74">
        <v>1.4682539682539682E-2</v>
      </c>
      <c r="K207" s="74">
        <v>9.1269841269841275E-3</v>
      </c>
      <c r="L207" s="74">
        <v>7.5396825396825398E-3</v>
      </c>
      <c r="M207" s="74">
        <v>1.7063492063492062E-2</v>
      </c>
      <c r="N207" s="74">
        <v>7.182539682539682E-2</v>
      </c>
      <c r="O207" s="74">
        <v>1.7460317460317461E-2</v>
      </c>
      <c r="P207" s="74">
        <v>1.6666666666666666E-2</v>
      </c>
      <c r="Q207" s="74">
        <v>3.1746031746031746E-3</v>
      </c>
      <c r="R207" s="74">
        <v>1.7857142857142856E-2</v>
      </c>
      <c r="S207" s="74">
        <v>6.7460317460317464E-3</v>
      </c>
      <c r="T207" s="74">
        <v>3.650793650793651E-2</v>
      </c>
      <c r="U207" s="74">
        <v>1.7857142857142856E-2</v>
      </c>
      <c r="V207" s="74">
        <v>1.5873015873015873E-3</v>
      </c>
      <c r="W207" s="74">
        <v>3.5317460317460317E-2</v>
      </c>
      <c r="X207" s="74">
        <v>1.4285714285714285E-2</v>
      </c>
      <c r="Y207" s="74">
        <v>1.9444444444444445E-2</v>
      </c>
      <c r="Z207" s="74">
        <v>1.507936507936508E-2</v>
      </c>
      <c r="AA207" s="74">
        <v>5.5555555555555558E-3</v>
      </c>
      <c r="AB207" s="74">
        <v>4.5634920634920632E-2</v>
      </c>
      <c r="AC207" s="74">
        <v>2.6190476190476191E-2</v>
      </c>
      <c r="AD207" s="74">
        <v>3.1746031746031746E-3</v>
      </c>
      <c r="AE207" s="74">
        <v>1.865079365079365E-2</v>
      </c>
      <c r="AF207" s="74">
        <v>2.7777777777777779E-3</v>
      </c>
      <c r="AG207" s="74">
        <v>3.9682539682539683E-4</v>
      </c>
      <c r="AH207" s="74">
        <v>2.3809523809523808E-2</v>
      </c>
      <c r="AI207" s="74">
        <v>3.5714285714285713E-3</v>
      </c>
      <c r="AJ207" s="74">
        <v>5.9523809523809521E-3</v>
      </c>
      <c r="AK207" s="74">
        <v>0</v>
      </c>
      <c r="AL207" s="74">
        <v>0</v>
      </c>
      <c r="AM207" s="74">
        <v>0</v>
      </c>
      <c r="AN207" s="74">
        <v>9.5238095238095247E-3</v>
      </c>
      <c r="AO207" s="74">
        <v>0</v>
      </c>
      <c r="AP207" s="74">
        <v>7.9365079365079365E-4</v>
      </c>
      <c r="AQ207" s="74">
        <v>1</v>
      </c>
      <c r="AR207" s="74"/>
    </row>
    <row r="208" spans="1:44" ht="15.75" thickBot="1">
      <c r="A208" s="399"/>
      <c r="B208" s="400"/>
      <c r="C208" s="400"/>
      <c r="D208" s="401"/>
      <c r="E208" s="401"/>
      <c r="F208" s="401"/>
      <c r="G208" s="401"/>
      <c r="H208" s="401"/>
      <c r="I208" s="400"/>
      <c r="J208" s="400"/>
      <c r="K208" s="400"/>
      <c r="L208" s="400"/>
      <c r="M208" s="400"/>
      <c r="N208" s="400"/>
      <c r="O208" s="400"/>
      <c r="P208" s="400"/>
      <c r="Q208" s="400"/>
      <c r="R208" s="402"/>
      <c r="S208" s="402"/>
      <c r="T208" s="402"/>
      <c r="U208" s="402"/>
      <c r="V208" s="402"/>
      <c r="W208" s="402"/>
      <c r="X208" s="402"/>
      <c r="Y208" s="402"/>
      <c r="Z208" s="402"/>
      <c r="AA208" s="403"/>
      <c r="AB208" s="403"/>
      <c r="AC208" s="403"/>
      <c r="AD208" s="403"/>
      <c r="AE208" s="403"/>
      <c r="AF208" s="403"/>
      <c r="AG208" s="403"/>
      <c r="AH208" s="403"/>
      <c r="AI208" s="403"/>
      <c r="AJ208" s="403"/>
      <c r="AK208" s="403"/>
      <c r="AL208" s="403"/>
      <c r="AM208" s="403"/>
      <c r="AN208" s="403"/>
      <c r="AO208" s="403"/>
      <c r="AP208" s="403"/>
      <c r="AQ208" s="403"/>
      <c r="AR208" s="403"/>
    </row>
    <row r="209" spans="1:44" ht="15" customHeight="1">
      <c r="A209" s="745" t="s">
        <v>894</v>
      </c>
      <c r="B209" s="745"/>
      <c r="C209" s="745"/>
      <c r="D209" s="745"/>
      <c r="E209" s="745"/>
      <c r="F209" s="745"/>
      <c r="G209" s="745"/>
      <c r="H209" s="745"/>
      <c r="I209" s="745"/>
      <c r="J209" s="745"/>
      <c r="K209" s="745"/>
      <c r="L209" s="745"/>
      <c r="M209" s="745"/>
      <c r="N209" s="745"/>
      <c r="O209" s="745"/>
      <c r="P209" s="745"/>
      <c r="Q209" s="745"/>
      <c r="R209" s="745"/>
      <c r="S209" s="745"/>
      <c r="T209" s="745"/>
      <c r="U209" s="745"/>
      <c r="V209" s="745"/>
      <c r="W209" s="745"/>
      <c r="X209" s="745"/>
      <c r="Y209" s="745"/>
      <c r="Z209" s="745"/>
      <c r="AA209" s="745"/>
      <c r="AB209" s="745"/>
      <c r="AC209" s="745"/>
      <c r="AD209" s="745"/>
      <c r="AE209" s="745"/>
      <c r="AF209" s="745"/>
      <c r="AG209" s="745"/>
      <c r="AH209" s="745"/>
      <c r="AI209" s="745"/>
      <c r="AJ209" s="745"/>
      <c r="AK209" s="745"/>
      <c r="AL209" s="745"/>
      <c r="AM209" s="745"/>
      <c r="AN209" s="745"/>
      <c r="AO209" s="745"/>
      <c r="AP209" s="745"/>
      <c r="AQ209" s="745"/>
      <c r="AR209" s="745"/>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R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U79"/>
  <sheetViews>
    <sheetView zoomScaleNormal="100" workbookViewId="0">
      <selection activeCell="A3" sqref="A3:S3"/>
    </sheetView>
  </sheetViews>
  <sheetFormatPr baseColWidth="10" defaultColWidth="17.7109375" defaultRowHeight="12.75"/>
  <cols>
    <col min="1" max="1" width="45.7109375" style="422" customWidth="1"/>
    <col min="2" max="2" width="16.42578125" style="131" customWidth="1"/>
    <col min="3" max="7" width="11.140625" style="131" customWidth="1"/>
    <col min="8" max="13" width="11.85546875" style="131" customWidth="1"/>
    <col min="14" max="17" width="11.28515625" style="131" customWidth="1"/>
    <col min="18" max="19" width="15.140625" style="131" customWidth="1"/>
    <col min="20" max="256" width="17.7109375" style="131"/>
    <col min="257" max="257" width="45.7109375" style="131" customWidth="1"/>
    <col min="258" max="258" width="16.42578125" style="131" customWidth="1"/>
    <col min="259" max="263" width="11.140625" style="131" customWidth="1"/>
    <col min="264" max="269" width="11.85546875" style="131" customWidth="1"/>
    <col min="270" max="273" width="11.28515625" style="131" customWidth="1"/>
    <col min="274" max="275" width="15.140625" style="131" customWidth="1"/>
    <col min="276" max="512" width="17.7109375" style="131"/>
    <col min="513" max="513" width="45.7109375" style="131" customWidth="1"/>
    <col min="514" max="514" width="16.42578125" style="131" customWidth="1"/>
    <col min="515" max="519" width="11.140625" style="131" customWidth="1"/>
    <col min="520" max="525" width="11.85546875" style="131" customWidth="1"/>
    <col min="526" max="529" width="11.28515625" style="131" customWidth="1"/>
    <col min="530" max="531" width="15.140625" style="131" customWidth="1"/>
    <col min="532" max="768" width="17.7109375" style="131"/>
    <col min="769" max="769" width="45.7109375" style="131" customWidth="1"/>
    <col min="770" max="770" width="16.42578125" style="131" customWidth="1"/>
    <col min="771" max="775" width="11.140625" style="131" customWidth="1"/>
    <col min="776" max="781" width="11.85546875" style="131" customWidth="1"/>
    <col min="782" max="785" width="11.28515625" style="131" customWidth="1"/>
    <col min="786" max="787" width="15.140625" style="131" customWidth="1"/>
    <col min="788" max="1024" width="17.7109375" style="131"/>
    <col min="1025" max="1025" width="45.7109375" style="131" customWidth="1"/>
    <col min="1026" max="1026" width="16.42578125" style="131" customWidth="1"/>
    <col min="1027" max="1031" width="11.140625" style="131" customWidth="1"/>
    <col min="1032" max="1037" width="11.85546875" style="131" customWidth="1"/>
    <col min="1038" max="1041" width="11.28515625" style="131" customWidth="1"/>
    <col min="1042" max="1043" width="15.140625" style="131" customWidth="1"/>
    <col min="1044" max="1280" width="17.7109375" style="131"/>
    <col min="1281" max="1281" width="45.7109375" style="131" customWidth="1"/>
    <col min="1282" max="1282" width="16.42578125" style="131" customWidth="1"/>
    <col min="1283" max="1287" width="11.140625" style="131" customWidth="1"/>
    <col min="1288" max="1293" width="11.85546875" style="131" customWidth="1"/>
    <col min="1294" max="1297" width="11.28515625" style="131" customWidth="1"/>
    <col min="1298" max="1299" width="15.140625" style="131" customWidth="1"/>
    <col min="1300" max="1536" width="17.7109375" style="131"/>
    <col min="1537" max="1537" width="45.7109375" style="131" customWidth="1"/>
    <col min="1538" max="1538" width="16.42578125" style="131" customWidth="1"/>
    <col min="1539" max="1543" width="11.140625" style="131" customWidth="1"/>
    <col min="1544" max="1549" width="11.85546875" style="131" customWidth="1"/>
    <col min="1550" max="1553" width="11.28515625" style="131" customWidth="1"/>
    <col min="1554" max="1555" width="15.140625" style="131" customWidth="1"/>
    <col min="1556" max="1792" width="17.7109375" style="131"/>
    <col min="1793" max="1793" width="45.7109375" style="131" customWidth="1"/>
    <col min="1794" max="1794" width="16.42578125" style="131" customWidth="1"/>
    <col min="1795" max="1799" width="11.140625" style="131" customWidth="1"/>
    <col min="1800" max="1805" width="11.85546875" style="131" customWidth="1"/>
    <col min="1806" max="1809" width="11.28515625" style="131" customWidth="1"/>
    <col min="1810" max="1811" width="15.140625" style="131" customWidth="1"/>
    <col min="1812" max="2048" width="17.7109375" style="131"/>
    <col min="2049" max="2049" width="45.7109375" style="131" customWidth="1"/>
    <col min="2050" max="2050" width="16.42578125" style="131" customWidth="1"/>
    <col min="2051" max="2055" width="11.140625" style="131" customWidth="1"/>
    <col min="2056" max="2061" width="11.85546875" style="131" customWidth="1"/>
    <col min="2062" max="2065" width="11.28515625" style="131" customWidth="1"/>
    <col min="2066" max="2067" width="15.140625" style="131" customWidth="1"/>
    <col min="2068" max="2304" width="17.7109375" style="131"/>
    <col min="2305" max="2305" width="45.7109375" style="131" customWidth="1"/>
    <col min="2306" max="2306" width="16.42578125" style="131" customWidth="1"/>
    <col min="2307" max="2311" width="11.140625" style="131" customWidth="1"/>
    <col min="2312" max="2317" width="11.85546875" style="131" customWidth="1"/>
    <col min="2318" max="2321" width="11.28515625" style="131" customWidth="1"/>
    <col min="2322" max="2323" width="15.140625" style="131" customWidth="1"/>
    <col min="2324" max="2560" width="17.7109375" style="131"/>
    <col min="2561" max="2561" width="45.7109375" style="131" customWidth="1"/>
    <col min="2562" max="2562" width="16.42578125" style="131" customWidth="1"/>
    <col min="2563" max="2567" width="11.140625" style="131" customWidth="1"/>
    <col min="2568" max="2573" width="11.85546875" style="131" customWidth="1"/>
    <col min="2574" max="2577" width="11.28515625" style="131" customWidth="1"/>
    <col min="2578" max="2579" width="15.140625" style="131" customWidth="1"/>
    <col min="2580" max="2816" width="17.7109375" style="131"/>
    <col min="2817" max="2817" width="45.7109375" style="131" customWidth="1"/>
    <col min="2818" max="2818" width="16.42578125" style="131" customWidth="1"/>
    <col min="2819" max="2823" width="11.140625" style="131" customWidth="1"/>
    <col min="2824" max="2829" width="11.85546875" style="131" customWidth="1"/>
    <col min="2830" max="2833" width="11.28515625" style="131" customWidth="1"/>
    <col min="2834" max="2835" width="15.140625" style="131" customWidth="1"/>
    <col min="2836" max="3072" width="17.7109375" style="131"/>
    <col min="3073" max="3073" width="45.7109375" style="131" customWidth="1"/>
    <col min="3074" max="3074" width="16.42578125" style="131" customWidth="1"/>
    <col min="3075" max="3079" width="11.140625" style="131" customWidth="1"/>
    <col min="3080" max="3085" width="11.85546875" style="131" customWidth="1"/>
    <col min="3086" max="3089" width="11.28515625" style="131" customWidth="1"/>
    <col min="3090" max="3091" width="15.140625" style="131" customWidth="1"/>
    <col min="3092" max="3328" width="17.7109375" style="131"/>
    <col min="3329" max="3329" width="45.7109375" style="131" customWidth="1"/>
    <col min="3330" max="3330" width="16.42578125" style="131" customWidth="1"/>
    <col min="3331" max="3335" width="11.140625" style="131" customWidth="1"/>
    <col min="3336" max="3341" width="11.85546875" style="131" customWidth="1"/>
    <col min="3342" max="3345" width="11.28515625" style="131" customWidth="1"/>
    <col min="3346" max="3347" width="15.140625" style="131" customWidth="1"/>
    <col min="3348" max="3584" width="17.7109375" style="131"/>
    <col min="3585" max="3585" width="45.7109375" style="131" customWidth="1"/>
    <col min="3586" max="3586" width="16.42578125" style="131" customWidth="1"/>
    <col min="3587" max="3591" width="11.140625" style="131" customWidth="1"/>
    <col min="3592" max="3597" width="11.85546875" style="131" customWidth="1"/>
    <col min="3598" max="3601" width="11.28515625" style="131" customWidth="1"/>
    <col min="3602" max="3603" width="15.140625" style="131" customWidth="1"/>
    <col min="3604" max="3840" width="17.7109375" style="131"/>
    <col min="3841" max="3841" width="45.7109375" style="131" customWidth="1"/>
    <col min="3842" max="3842" width="16.42578125" style="131" customWidth="1"/>
    <col min="3843" max="3847" width="11.140625" style="131" customWidth="1"/>
    <col min="3848" max="3853" width="11.85546875" style="131" customWidth="1"/>
    <col min="3854" max="3857" width="11.28515625" style="131" customWidth="1"/>
    <col min="3858" max="3859" width="15.140625" style="131" customWidth="1"/>
    <col min="3860" max="4096" width="17.7109375" style="131"/>
    <col min="4097" max="4097" width="45.7109375" style="131" customWidth="1"/>
    <col min="4098" max="4098" width="16.42578125" style="131" customWidth="1"/>
    <col min="4099" max="4103" width="11.140625" style="131" customWidth="1"/>
    <col min="4104" max="4109" width="11.85546875" style="131" customWidth="1"/>
    <col min="4110" max="4113" width="11.28515625" style="131" customWidth="1"/>
    <col min="4114" max="4115" width="15.140625" style="131" customWidth="1"/>
    <col min="4116" max="4352" width="17.7109375" style="131"/>
    <col min="4353" max="4353" width="45.7109375" style="131" customWidth="1"/>
    <col min="4354" max="4354" width="16.42578125" style="131" customWidth="1"/>
    <col min="4355" max="4359" width="11.140625" style="131" customWidth="1"/>
    <col min="4360" max="4365" width="11.85546875" style="131" customWidth="1"/>
    <col min="4366" max="4369" width="11.28515625" style="131" customWidth="1"/>
    <col min="4370" max="4371" width="15.140625" style="131" customWidth="1"/>
    <col min="4372" max="4608" width="17.7109375" style="131"/>
    <col min="4609" max="4609" width="45.7109375" style="131" customWidth="1"/>
    <col min="4610" max="4610" width="16.42578125" style="131" customWidth="1"/>
    <col min="4611" max="4615" width="11.140625" style="131" customWidth="1"/>
    <col min="4616" max="4621" width="11.85546875" style="131" customWidth="1"/>
    <col min="4622" max="4625" width="11.28515625" style="131" customWidth="1"/>
    <col min="4626" max="4627" width="15.140625" style="131" customWidth="1"/>
    <col min="4628" max="4864" width="17.7109375" style="131"/>
    <col min="4865" max="4865" width="45.7109375" style="131" customWidth="1"/>
    <col min="4866" max="4866" width="16.42578125" style="131" customWidth="1"/>
    <col min="4867" max="4871" width="11.140625" style="131" customWidth="1"/>
    <col min="4872" max="4877" width="11.85546875" style="131" customWidth="1"/>
    <col min="4878" max="4881" width="11.28515625" style="131" customWidth="1"/>
    <col min="4882" max="4883" width="15.140625" style="131" customWidth="1"/>
    <col min="4884" max="5120" width="17.7109375" style="131"/>
    <col min="5121" max="5121" width="45.7109375" style="131" customWidth="1"/>
    <col min="5122" max="5122" width="16.42578125" style="131" customWidth="1"/>
    <col min="5123" max="5127" width="11.140625" style="131" customWidth="1"/>
    <col min="5128" max="5133" width="11.85546875" style="131" customWidth="1"/>
    <col min="5134" max="5137" width="11.28515625" style="131" customWidth="1"/>
    <col min="5138" max="5139" width="15.140625" style="131" customWidth="1"/>
    <col min="5140" max="5376" width="17.7109375" style="131"/>
    <col min="5377" max="5377" width="45.7109375" style="131" customWidth="1"/>
    <col min="5378" max="5378" width="16.42578125" style="131" customWidth="1"/>
    <col min="5379" max="5383" width="11.140625" style="131" customWidth="1"/>
    <col min="5384" max="5389" width="11.85546875" style="131" customWidth="1"/>
    <col min="5390" max="5393" width="11.28515625" style="131" customWidth="1"/>
    <col min="5394" max="5395" width="15.140625" style="131" customWidth="1"/>
    <col min="5396" max="5632" width="17.7109375" style="131"/>
    <col min="5633" max="5633" width="45.7109375" style="131" customWidth="1"/>
    <col min="5634" max="5634" width="16.42578125" style="131" customWidth="1"/>
    <col min="5635" max="5639" width="11.140625" style="131" customWidth="1"/>
    <col min="5640" max="5645" width="11.85546875" style="131" customWidth="1"/>
    <col min="5646" max="5649" width="11.28515625" style="131" customWidth="1"/>
    <col min="5650" max="5651" width="15.140625" style="131" customWidth="1"/>
    <col min="5652" max="5888" width="17.7109375" style="131"/>
    <col min="5889" max="5889" width="45.7109375" style="131" customWidth="1"/>
    <col min="5890" max="5890" width="16.42578125" style="131" customWidth="1"/>
    <col min="5891" max="5895" width="11.140625" style="131" customWidth="1"/>
    <col min="5896" max="5901" width="11.85546875" style="131" customWidth="1"/>
    <col min="5902" max="5905" width="11.28515625" style="131" customWidth="1"/>
    <col min="5906" max="5907" width="15.140625" style="131" customWidth="1"/>
    <col min="5908" max="6144" width="17.7109375" style="131"/>
    <col min="6145" max="6145" width="45.7109375" style="131" customWidth="1"/>
    <col min="6146" max="6146" width="16.42578125" style="131" customWidth="1"/>
    <col min="6147" max="6151" width="11.140625" style="131" customWidth="1"/>
    <col min="6152" max="6157" width="11.85546875" style="131" customWidth="1"/>
    <col min="6158" max="6161" width="11.28515625" style="131" customWidth="1"/>
    <col min="6162" max="6163" width="15.140625" style="131" customWidth="1"/>
    <col min="6164" max="6400" width="17.7109375" style="131"/>
    <col min="6401" max="6401" width="45.7109375" style="131" customWidth="1"/>
    <col min="6402" max="6402" width="16.42578125" style="131" customWidth="1"/>
    <col min="6403" max="6407" width="11.140625" style="131" customWidth="1"/>
    <col min="6408" max="6413" width="11.85546875" style="131" customWidth="1"/>
    <col min="6414" max="6417" width="11.28515625" style="131" customWidth="1"/>
    <col min="6418" max="6419" width="15.140625" style="131" customWidth="1"/>
    <col min="6420" max="6656" width="17.7109375" style="131"/>
    <col min="6657" max="6657" width="45.7109375" style="131" customWidth="1"/>
    <col min="6658" max="6658" width="16.42578125" style="131" customWidth="1"/>
    <col min="6659" max="6663" width="11.140625" style="131" customWidth="1"/>
    <col min="6664" max="6669" width="11.85546875" style="131" customWidth="1"/>
    <col min="6670" max="6673" width="11.28515625" style="131" customWidth="1"/>
    <col min="6674" max="6675" width="15.140625" style="131" customWidth="1"/>
    <col min="6676" max="6912" width="17.7109375" style="131"/>
    <col min="6913" max="6913" width="45.7109375" style="131" customWidth="1"/>
    <col min="6914" max="6914" width="16.42578125" style="131" customWidth="1"/>
    <col min="6915" max="6919" width="11.140625" style="131" customWidth="1"/>
    <col min="6920" max="6925" width="11.85546875" style="131" customWidth="1"/>
    <col min="6926" max="6929" width="11.28515625" style="131" customWidth="1"/>
    <col min="6930" max="6931" width="15.140625" style="131" customWidth="1"/>
    <col min="6932" max="7168" width="17.7109375" style="131"/>
    <col min="7169" max="7169" width="45.7109375" style="131" customWidth="1"/>
    <col min="7170" max="7170" width="16.42578125" style="131" customWidth="1"/>
    <col min="7171" max="7175" width="11.140625" style="131" customWidth="1"/>
    <col min="7176" max="7181" width="11.85546875" style="131" customWidth="1"/>
    <col min="7182" max="7185" width="11.28515625" style="131" customWidth="1"/>
    <col min="7186" max="7187" width="15.140625" style="131" customWidth="1"/>
    <col min="7188" max="7424" width="17.7109375" style="131"/>
    <col min="7425" max="7425" width="45.7109375" style="131" customWidth="1"/>
    <col min="7426" max="7426" width="16.42578125" style="131" customWidth="1"/>
    <col min="7427" max="7431" width="11.140625" style="131" customWidth="1"/>
    <col min="7432" max="7437" width="11.85546875" style="131" customWidth="1"/>
    <col min="7438" max="7441" width="11.28515625" style="131" customWidth="1"/>
    <col min="7442" max="7443" width="15.140625" style="131" customWidth="1"/>
    <col min="7444" max="7680" width="17.7109375" style="131"/>
    <col min="7681" max="7681" width="45.7109375" style="131" customWidth="1"/>
    <col min="7682" max="7682" width="16.42578125" style="131" customWidth="1"/>
    <col min="7683" max="7687" width="11.140625" style="131" customWidth="1"/>
    <col min="7688" max="7693" width="11.85546875" style="131" customWidth="1"/>
    <col min="7694" max="7697" width="11.28515625" style="131" customWidth="1"/>
    <col min="7698" max="7699" width="15.140625" style="131" customWidth="1"/>
    <col min="7700" max="7936" width="17.7109375" style="131"/>
    <col min="7937" max="7937" width="45.7109375" style="131" customWidth="1"/>
    <col min="7938" max="7938" width="16.42578125" style="131" customWidth="1"/>
    <col min="7939" max="7943" width="11.140625" style="131" customWidth="1"/>
    <col min="7944" max="7949" width="11.85546875" style="131" customWidth="1"/>
    <col min="7950" max="7953" width="11.28515625" style="131" customWidth="1"/>
    <col min="7954" max="7955" width="15.140625" style="131" customWidth="1"/>
    <col min="7956" max="8192" width="17.7109375" style="131"/>
    <col min="8193" max="8193" width="45.7109375" style="131" customWidth="1"/>
    <col min="8194" max="8194" width="16.42578125" style="131" customWidth="1"/>
    <col min="8195" max="8199" width="11.140625" style="131" customWidth="1"/>
    <col min="8200" max="8205" width="11.85546875" style="131" customWidth="1"/>
    <col min="8206" max="8209" width="11.28515625" style="131" customWidth="1"/>
    <col min="8210" max="8211" width="15.140625" style="131" customWidth="1"/>
    <col min="8212" max="8448" width="17.7109375" style="131"/>
    <col min="8449" max="8449" width="45.7109375" style="131" customWidth="1"/>
    <col min="8450" max="8450" width="16.42578125" style="131" customWidth="1"/>
    <col min="8451" max="8455" width="11.140625" style="131" customWidth="1"/>
    <col min="8456" max="8461" width="11.85546875" style="131" customWidth="1"/>
    <col min="8462" max="8465" width="11.28515625" style="131" customWidth="1"/>
    <col min="8466" max="8467" width="15.140625" style="131" customWidth="1"/>
    <col min="8468" max="8704" width="17.7109375" style="131"/>
    <col min="8705" max="8705" width="45.7109375" style="131" customWidth="1"/>
    <col min="8706" max="8706" width="16.42578125" style="131" customWidth="1"/>
    <col min="8707" max="8711" width="11.140625" style="131" customWidth="1"/>
    <col min="8712" max="8717" width="11.85546875" style="131" customWidth="1"/>
    <col min="8718" max="8721" width="11.28515625" style="131" customWidth="1"/>
    <col min="8722" max="8723" width="15.140625" style="131" customWidth="1"/>
    <col min="8724" max="8960" width="17.7109375" style="131"/>
    <col min="8961" max="8961" width="45.7109375" style="131" customWidth="1"/>
    <col min="8962" max="8962" width="16.42578125" style="131" customWidth="1"/>
    <col min="8963" max="8967" width="11.140625" style="131" customWidth="1"/>
    <col min="8968" max="8973" width="11.85546875" style="131" customWidth="1"/>
    <col min="8974" max="8977" width="11.28515625" style="131" customWidth="1"/>
    <col min="8978" max="8979" width="15.140625" style="131" customWidth="1"/>
    <col min="8980" max="9216" width="17.7109375" style="131"/>
    <col min="9217" max="9217" width="45.7109375" style="131" customWidth="1"/>
    <col min="9218" max="9218" width="16.42578125" style="131" customWidth="1"/>
    <col min="9219" max="9223" width="11.140625" style="131" customWidth="1"/>
    <col min="9224" max="9229" width="11.85546875" style="131" customWidth="1"/>
    <col min="9230" max="9233" width="11.28515625" style="131" customWidth="1"/>
    <col min="9234" max="9235" width="15.140625" style="131" customWidth="1"/>
    <col min="9236" max="9472" width="17.7109375" style="131"/>
    <col min="9473" max="9473" width="45.7109375" style="131" customWidth="1"/>
    <col min="9474" max="9474" width="16.42578125" style="131" customWidth="1"/>
    <col min="9475" max="9479" width="11.140625" style="131" customWidth="1"/>
    <col min="9480" max="9485" width="11.85546875" style="131" customWidth="1"/>
    <col min="9486" max="9489" width="11.28515625" style="131" customWidth="1"/>
    <col min="9490" max="9491" width="15.140625" style="131" customWidth="1"/>
    <col min="9492" max="9728" width="17.7109375" style="131"/>
    <col min="9729" max="9729" width="45.7109375" style="131" customWidth="1"/>
    <col min="9730" max="9730" width="16.42578125" style="131" customWidth="1"/>
    <col min="9731" max="9735" width="11.140625" style="131" customWidth="1"/>
    <col min="9736" max="9741" width="11.85546875" style="131" customWidth="1"/>
    <col min="9742" max="9745" width="11.28515625" style="131" customWidth="1"/>
    <col min="9746" max="9747" width="15.140625" style="131" customWidth="1"/>
    <col min="9748" max="9984" width="17.7109375" style="131"/>
    <col min="9985" max="9985" width="45.7109375" style="131" customWidth="1"/>
    <col min="9986" max="9986" width="16.42578125" style="131" customWidth="1"/>
    <col min="9987" max="9991" width="11.140625" style="131" customWidth="1"/>
    <col min="9992" max="9997" width="11.85546875" style="131" customWidth="1"/>
    <col min="9998" max="10001" width="11.28515625" style="131" customWidth="1"/>
    <col min="10002" max="10003" width="15.140625" style="131" customWidth="1"/>
    <col min="10004" max="10240" width="17.7109375" style="131"/>
    <col min="10241" max="10241" width="45.7109375" style="131" customWidth="1"/>
    <col min="10242" max="10242" width="16.42578125" style="131" customWidth="1"/>
    <col min="10243" max="10247" width="11.140625" style="131" customWidth="1"/>
    <col min="10248" max="10253" width="11.85546875" style="131" customWidth="1"/>
    <col min="10254" max="10257" width="11.28515625" style="131" customWidth="1"/>
    <col min="10258" max="10259" width="15.140625" style="131" customWidth="1"/>
    <col min="10260" max="10496" width="17.7109375" style="131"/>
    <col min="10497" max="10497" width="45.7109375" style="131" customWidth="1"/>
    <col min="10498" max="10498" width="16.42578125" style="131" customWidth="1"/>
    <col min="10499" max="10503" width="11.140625" style="131" customWidth="1"/>
    <col min="10504" max="10509" width="11.85546875" style="131" customWidth="1"/>
    <col min="10510" max="10513" width="11.28515625" style="131" customWidth="1"/>
    <col min="10514" max="10515" width="15.140625" style="131" customWidth="1"/>
    <col min="10516" max="10752" width="17.7109375" style="131"/>
    <col min="10753" max="10753" width="45.7109375" style="131" customWidth="1"/>
    <col min="10754" max="10754" width="16.42578125" style="131" customWidth="1"/>
    <col min="10755" max="10759" width="11.140625" style="131" customWidth="1"/>
    <col min="10760" max="10765" width="11.85546875" style="131" customWidth="1"/>
    <col min="10766" max="10769" width="11.28515625" style="131" customWidth="1"/>
    <col min="10770" max="10771" width="15.140625" style="131" customWidth="1"/>
    <col min="10772" max="11008" width="17.7109375" style="131"/>
    <col min="11009" max="11009" width="45.7109375" style="131" customWidth="1"/>
    <col min="11010" max="11010" width="16.42578125" style="131" customWidth="1"/>
    <col min="11011" max="11015" width="11.140625" style="131" customWidth="1"/>
    <col min="11016" max="11021" width="11.85546875" style="131" customWidth="1"/>
    <col min="11022" max="11025" width="11.28515625" style="131" customWidth="1"/>
    <col min="11026" max="11027" width="15.140625" style="131" customWidth="1"/>
    <col min="11028" max="11264" width="17.7109375" style="131"/>
    <col min="11265" max="11265" width="45.7109375" style="131" customWidth="1"/>
    <col min="11266" max="11266" width="16.42578125" style="131" customWidth="1"/>
    <col min="11267" max="11271" width="11.140625" style="131" customWidth="1"/>
    <col min="11272" max="11277" width="11.85546875" style="131" customWidth="1"/>
    <col min="11278" max="11281" width="11.28515625" style="131" customWidth="1"/>
    <col min="11282" max="11283" width="15.140625" style="131" customWidth="1"/>
    <col min="11284" max="11520" width="17.7109375" style="131"/>
    <col min="11521" max="11521" width="45.7109375" style="131" customWidth="1"/>
    <col min="11522" max="11522" width="16.42578125" style="131" customWidth="1"/>
    <col min="11523" max="11527" width="11.140625" style="131" customWidth="1"/>
    <col min="11528" max="11533" width="11.85546875" style="131" customWidth="1"/>
    <col min="11534" max="11537" width="11.28515625" style="131" customWidth="1"/>
    <col min="11538" max="11539" width="15.140625" style="131" customWidth="1"/>
    <col min="11540" max="11776" width="17.7109375" style="131"/>
    <col min="11777" max="11777" width="45.7109375" style="131" customWidth="1"/>
    <col min="11778" max="11778" width="16.42578125" style="131" customWidth="1"/>
    <col min="11779" max="11783" width="11.140625" style="131" customWidth="1"/>
    <col min="11784" max="11789" width="11.85546875" style="131" customWidth="1"/>
    <col min="11790" max="11793" width="11.28515625" style="131" customWidth="1"/>
    <col min="11794" max="11795" width="15.140625" style="131" customWidth="1"/>
    <col min="11796" max="12032" width="17.7109375" style="131"/>
    <col min="12033" max="12033" width="45.7109375" style="131" customWidth="1"/>
    <col min="12034" max="12034" width="16.42578125" style="131" customWidth="1"/>
    <col min="12035" max="12039" width="11.140625" style="131" customWidth="1"/>
    <col min="12040" max="12045" width="11.85546875" style="131" customWidth="1"/>
    <col min="12046" max="12049" width="11.28515625" style="131" customWidth="1"/>
    <col min="12050" max="12051" width="15.140625" style="131" customWidth="1"/>
    <col min="12052" max="12288" width="17.7109375" style="131"/>
    <col min="12289" max="12289" width="45.7109375" style="131" customWidth="1"/>
    <col min="12290" max="12290" width="16.42578125" style="131" customWidth="1"/>
    <col min="12291" max="12295" width="11.140625" style="131" customWidth="1"/>
    <col min="12296" max="12301" width="11.85546875" style="131" customWidth="1"/>
    <col min="12302" max="12305" width="11.28515625" style="131" customWidth="1"/>
    <col min="12306" max="12307" width="15.140625" style="131" customWidth="1"/>
    <col min="12308" max="12544" width="17.7109375" style="131"/>
    <col min="12545" max="12545" width="45.7109375" style="131" customWidth="1"/>
    <col min="12546" max="12546" width="16.42578125" style="131" customWidth="1"/>
    <col min="12547" max="12551" width="11.140625" style="131" customWidth="1"/>
    <col min="12552" max="12557" width="11.85546875" style="131" customWidth="1"/>
    <col min="12558" max="12561" width="11.28515625" style="131" customWidth="1"/>
    <col min="12562" max="12563" width="15.140625" style="131" customWidth="1"/>
    <col min="12564" max="12800" width="17.7109375" style="131"/>
    <col min="12801" max="12801" width="45.7109375" style="131" customWidth="1"/>
    <col min="12802" max="12802" width="16.42578125" style="131" customWidth="1"/>
    <col min="12803" max="12807" width="11.140625" style="131" customWidth="1"/>
    <col min="12808" max="12813" width="11.85546875" style="131" customWidth="1"/>
    <col min="12814" max="12817" width="11.28515625" style="131" customWidth="1"/>
    <col min="12818" max="12819" width="15.140625" style="131" customWidth="1"/>
    <col min="12820" max="13056" width="17.7109375" style="131"/>
    <col min="13057" max="13057" width="45.7109375" style="131" customWidth="1"/>
    <col min="13058" max="13058" width="16.42578125" style="131" customWidth="1"/>
    <col min="13059" max="13063" width="11.140625" style="131" customWidth="1"/>
    <col min="13064" max="13069" width="11.85546875" style="131" customWidth="1"/>
    <col min="13070" max="13073" width="11.28515625" style="131" customWidth="1"/>
    <col min="13074" max="13075" width="15.140625" style="131" customWidth="1"/>
    <col min="13076" max="13312" width="17.7109375" style="131"/>
    <col min="13313" max="13313" width="45.7109375" style="131" customWidth="1"/>
    <col min="13314" max="13314" width="16.42578125" style="131" customWidth="1"/>
    <col min="13315" max="13319" width="11.140625" style="131" customWidth="1"/>
    <col min="13320" max="13325" width="11.85546875" style="131" customWidth="1"/>
    <col min="13326" max="13329" width="11.28515625" style="131" customWidth="1"/>
    <col min="13330" max="13331" width="15.140625" style="131" customWidth="1"/>
    <col min="13332" max="13568" width="17.7109375" style="131"/>
    <col min="13569" max="13569" width="45.7109375" style="131" customWidth="1"/>
    <col min="13570" max="13570" width="16.42578125" style="131" customWidth="1"/>
    <col min="13571" max="13575" width="11.140625" style="131" customWidth="1"/>
    <col min="13576" max="13581" width="11.85546875" style="131" customWidth="1"/>
    <col min="13582" max="13585" width="11.28515625" style="131" customWidth="1"/>
    <col min="13586" max="13587" width="15.140625" style="131" customWidth="1"/>
    <col min="13588" max="13824" width="17.7109375" style="131"/>
    <col min="13825" max="13825" width="45.7109375" style="131" customWidth="1"/>
    <col min="13826" max="13826" width="16.42578125" style="131" customWidth="1"/>
    <col min="13827" max="13831" width="11.140625" style="131" customWidth="1"/>
    <col min="13832" max="13837" width="11.85546875" style="131" customWidth="1"/>
    <col min="13838" max="13841" width="11.28515625" style="131" customWidth="1"/>
    <col min="13842" max="13843" width="15.140625" style="131" customWidth="1"/>
    <col min="13844" max="14080" width="17.7109375" style="131"/>
    <col min="14081" max="14081" width="45.7109375" style="131" customWidth="1"/>
    <col min="14082" max="14082" width="16.42578125" style="131" customWidth="1"/>
    <col min="14083" max="14087" width="11.140625" style="131" customWidth="1"/>
    <col min="14088" max="14093" width="11.85546875" style="131" customWidth="1"/>
    <col min="14094" max="14097" width="11.28515625" style="131" customWidth="1"/>
    <col min="14098" max="14099" width="15.140625" style="131" customWidth="1"/>
    <col min="14100" max="14336" width="17.7109375" style="131"/>
    <col min="14337" max="14337" width="45.7109375" style="131" customWidth="1"/>
    <col min="14338" max="14338" width="16.42578125" style="131" customWidth="1"/>
    <col min="14339" max="14343" width="11.140625" style="131" customWidth="1"/>
    <col min="14344" max="14349" width="11.85546875" style="131" customWidth="1"/>
    <col min="14350" max="14353" width="11.28515625" style="131" customWidth="1"/>
    <col min="14354" max="14355" width="15.140625" style="131" customWidth="1"/>
    <col min="14356" max="14592" width="17.7109375" style="131"/>
    <col min="14593" max="14593" width="45.7109375" style="131" customWidth="1"/>
    <col min="14594" max="14594" width="16.42578125" style="131" customWidth="1"/>
    <col min="14595" max="14599" width="11.140625" style="131" customWidth="1"/>
    <col min="14600" max="14605" width="11.85546875" style="131" customWidth="1"/>
    <col min="14606" max="14609" width="11.28515625" style="131" customWidth="1"/>
    <col min="14610" max="14611" width="15.140625" style="131" customWidth="1"/>
    <col min="14612" max="14848" width="17.7109375" style="131"/>
    <col min="14849" max="14849" width="45.7109375" style="131" customWidth="1"/>
    <col min="14850" max="14850" width="16.42578125" style="131" customWidth="1"/>
    <col min="14851" max="14855" width="11.140625" style="131" customWidth="1"/>
    <col min="14856" max="14861" width="11.85546875" style="131" customWidth="1"/>
    <col min="14862" max="14865" width="11.28515625" style="131" customWidth="1"/>
    <col min="14866" max="14867" width="15.140625" style="131" customWidth="1"/>
    <col min="14868" max="15104" width="17.7109375" style="131"/>
    <col min="15105" max="15105" width="45.7109375" style="131" customWidth="1"/>
    <col min="15106" max="15106" width="16.42578125" style="131" customWidth="1"/>
    <col min="15107" max="15111" width="11.140625" style="131" customWidth="1"/>
    <col min="15112" max="15117" width="11.85546875" style="131" customWidth="1"/>
    <col min="15118" max="15121" width="11.28515625" style="131" customWidth="1"/>
    <col min="15122" max="15123" width="15.140625" style="131" customWidth="1"/>
    <col min="15124" max="15360" width="17.7109375" style="131"/>
    <col min="15361" max="15361" width="45.7109375" style="131" customWidth="1"/>
    <col min="15362" max="15362" width="16.42578125" style="131" customWidth="1"/>
    <col min="15363" max="15367" width="11.140625" style="131" customWidth="1"/>
    <col min="15368" max="15373" width="11.85546875" style="131" customWidth="1"/>
    <col min="15374" max="15377" width="11.28515625" style="131" customWidth="1"/>
    <col min="15378" max="15379" width="15.140625" style="131" customWidth="1"/>
    <col min="15380" max="15616" width="17.7109375" style="131"/>
    <col min="15617" max="15617" width="45.7109375" style="131" customWidth="1"/>
    <col min="15618" max="15618" width="16.42578125" style="131" customWidth="1"/>
    <col min="15619" max="15623" width="11.140625" style="131" customWidth="1"/>
    <col min="15624" max="15629" width="11.85546875" style="131" customWidth="1"/>
    <col min="15630" max="15633" width="11.28515625" style="131" customWidth="1"/>
    <col min="15634" max="15635" width="15.140625" style="131" customWidth="1"/>
    <col min="15636" max="15872" width="17.7109375" style="131"/>
    <col min="15873" max="15873" width="45.7109375" style="131" customWidth="1"/>
    <col min="15874" max="15874" width="16.42578125" style="131" customWidth="1"/>
    <col min="15875" max="15879" width="11.140625" style="131" customWidth="1"/>
    <col min="15880" max="15885" width="11.85546875" style="131" customWidth="1"/>
    <col min="15886" max="15889" width="11.28515625" style="131" customWidth="1"/>
    <col min="15890" max="15891" width="15.140625" style="131" customWidth="1"/>
    <col min="15892" max="16128" width="17.7109375" style="131"/>
    <col min="16129" max="16129" width="45.7109375" style="131" customWidth="1"/>
    <col min="16130" max="16130" width="16.42578125" style="131" customWidth="1"/>
    <col min="16131" max="16135" width="11.140625" style="131" customWidth="1"/>
    <col min="16136" max="16141" width="11.85546875" style="131" customWidth="1"/>
    <col min="16142" max="16145" width="11.28515625" style="131" customWidth="1"/>
    <col min="16146" max="16147" width="15.140625" style="131" customWidth="1"/>
    <col min="16148" max="16384" width="17.7109375" style="131"/>
  </cols>
  <sheetData>
    <row r="1" spans="1:21" s="422" customFormat="1" ht="30" customHeight="1">
      <c r="A1" s="718" t="s">
        <v>955</v>
      </c>
      <c r="B1" s="718"/>
      <c r="C1" s="718"/>
      <c r="D1" s="718"/>
      <c r="E1" s="718"/>
      <c r="F1" s="718"/>
      <c r="G1" s="718"/>
      <c r="H1" s="718"/>
      <c r="I1" s="718"/>
      <c r="J1" s="718"/>
      <c r="K1" s="718"/>
      <c r="L1" s="718"/>
      <c r="M1" s="718"/>
      <c r="N1" s="718"/>
      <c r="O1" s="718"/>
      <c r="P1" s="718"/>
      <c r="Q1" s="718"/>
      <c r="R1" s="718"/>
      <c r="S1" s="718"/>
      <c r="T1" s="214"/>
      <c r="U1" s="214"/>
    </row>
    <row r="2" spans="1:21" s="422" customFormat="1" ht="15" customHeight="1">
      <c r="A2" s="719" t="s">
        <v>956</v>
      </c>
      <c r="B2" s="719"/>
      <c r="C2" s="719"/>
      <c r="D2" s="719"/>
      <c r="E2" s="719"/>
      <c r="F2" s="719"/>
      <c r="G2" s="719"/>
      <c r="H2" s="719"/>
      <c r="I2" s="719"/>
      <c r="J2" s="719"/>
      <c r="K2" s="719"/>
      <c r="L2" s="719"/>
      <c r="M2" s="719"/>
      <c r="N2" s="719"/>
      <c r="O2" s="719"/>
      <c r="P2" s="719"/>
      <c r="Q2" s="719"/>
      <c r="R2" s="719"/>
      <c r="S2" s="719"/>
      <c r="T2" s="214"/>
      <c r="U2" s="214"/>
    </row>
    <row r="3" spans="1:21" s="422" customFormat="1" ht="15" customHeight="1">
      <c r="A3" s="719" t="s">
        <v>2</v>
      </c>
      <c r="B3" s="719"/>
      <c r="C3" s="719"/>
      <c r="D3" s="719"/>
      <c r="E3" s="719"/>
      <c r="F3" s="719"/>
      <c r="G3" s="719"/>
      <c r="H3" s="719"/>
      <c r="I3" s="757"/>
      <c r="J3" s="719"/>
      <c r="K3" s="719"/>
      <c r="L3" s="719"/>
      <c r="M3" s="719"/>
      <c r="N3" s="719"/>
      <c r="O3" s="719"/>
      <c r="P3" s="719"/>
      <c r="Q3" s="719"/>
      <c r="R3" s="719"/>
      <c r="S3" s="719"/>
      <c r="T3" s="214"/>
      <c r="U3" s="214"/>
    </row>
    <row r="4" spans="1:21" s="422" customFormat="1" ht="30" customHeight="1">
      <c r="A4" s="720" t="s">
        <v>3</v>
      </c>
      <c r="B4" s="720"/>
      <c r="C4" s="720"/>
      <c r="D4" s="720"/>
      <c r="E4" s="720"/>
      <c r="F4" s="720"/>
      <c r="G4" s="720"/>
      <c r="H4" s="720"/>
      <c r="I4" s="720"/>
      <c r="J4" s="720"/>
      <c r="K4" s="720"/>
      <c r="L4" s="720"/>
      <c r="M4" s="720"/>
      <c r="N4" s="720"/>
      <c r="O4" s="720"/>
      <c r="P4" s="720"/>
      <c r="Q4" s="720"/>
      <c r="R4" s="720"/>
      <c r="S4" s="720"/>
      <c r="T4" s="214"/>
      <c r="U4" s="214"/>
    </row>
    <row r="5" spans="1:21" s="422" customFormat="1" ht="3.75" customHeight="1">
      <c r="A5" s="214"/>
      <c r="B5" s="214"/>
      <c r="C5" s="214"/>
      <c r="D5" s="214"/>
      <c r="E5" s="214"/>
      <c r="F5" s="214"/>
      <c r="G5" s="214"/>
      <c r="H5" s="214"/>
      <c r="I5" s="214"/>
      <c r="J5" s="214"/>
      <c r="K5" s="214"/>
      <c r="L5" s="214"/>
      <c r="M5" s="214"/>
      <c r="N5" s="214"/>
      <c r="O5" s="214"/>
      <c r="P5" s="214"/>
      <c r="Q5" s="214"/>
      <c r="R5" s="214"/>
      <c r="S5" s="214"/>
      <c r="T5" s="214"/>
      <c r="U5" s="214"/>
    </row>
    <row r="6" spans="1:21" s="422" customFormat="1" ht="15" customHeight="1">
      <c r="A6" s="296"/>
      <c r="B6" s="297" t="s">
        <v>877</v>
      </c>
      <c r="C6" s="744" t="s">
        <v>957</v>
      </c>
      <c r="D6" s="744"/>
      <c r="E6" s="744"/>
      <c r="F6" s="744"/>
      <c r="G6" s="744"/>
      <c r="H6" s="744" t="s">
        <v>958</v>
      </c>
      <c r="I6" s="744"/>
      <c r="J6" s="744"/>
      <c r="K6" s="744"/>
      <c r="L6" s="744"/>
      <c r="M6" s="744" t="s">
        <v>959</v>
      </c>
      <c r="N6" s="744"/>
      <c r="O6" s="744"/>
      <c r="P6" s="744"/>
      <c r="Q6" s="744"/>
      <c r="R6" s="744" t="s">
        <v>881</v>
      </c>
      <c r="S6" s="744"/>
      <c r="T6" s="214"/>
      <c r="U6" s="214"/>
    </row>
    <row r="7" spans="1:21" s="422" customFormat="1" ht="15" customHeight="1" thickBot="1">
      <c r="A7" s="296"/>
      <c r="B7" s="297" t="s">
        <v>882</v>
      </c>
      <c r="C7" s="296"/>
      <c r="D7" s="296"/>
      <c r="E7" s="296"/>
      <c r="F7" s="296"/>
      <c r="G7" s="296"/>
      <c r="H7" s="296"/>
      <c r="I7" s="296"/>
      <c r="J7" s="296"/>
      <c r="K7" s="296"/>
      <c r="L7" s="296"/>
      <c r="M7" s="296"/>
      <c r="N7" s="296"/>
      <c r="O7" s="296"/>
      <c r="P7" s="296"/>
      <c r="Q7" s="296"/>
      <c r="R7" s="296"/>
      <c r="S7" s="296"/>
      <c r="T7" s="214"/>
      <c r="U7" s="214"/>
    </row>
    <row r="8" spans="1:21" s="214" customFormat="1" ht="15" customHeight="1" thickTop="1" thickBot="1">
      <c r="A8" s="648" t="s">
        <v>960</v>
      </c>
      <c r="B8" s="649" t="s">
        <v>883</v>
      </c>
      <c r="C8" s="649" t="s">
        <v>4</v>
      </c>
      <c r="D8" s="649" t="s">
        <v>6</v>
      </c>
      <c r="E8" s="649" t="s">
        <v>5</v>
      </c>
      <c r="F8" s="649" t="s">
        <v>7</v>
      </c>
      <c r="G8" s="649" t="s">
        <v>8</v>
      </c>
      <c r="H8" s="649" t="s">
        <v>4</v>
      </c>
      <c r="I8" s="649" t="s">
        <v>6</v>
      </c>
      <c r="J8" s="649" t="s">
        <v>5</v>
      </c>
      <c r="K8" s="649" t="s">
        <v>7</v>
      </c>
      <c r="L8" s="649" t="s">
        <v>8</v>
      </c>
      <c r="M8" s="649" t="s">
        <v>4</v>
      </c>
      <c r="N8" s="649" t="s">
        <v>6</v>
      </c>
      <c r="O8" s="649" t="s">
        <v>5</v>
      </c>
      <c r="P8" s="649" t="s">
        <v>7</v>
      </c>
      <c r="Q8" s="649" t="s">
        <v>8</v>
      </c>
      <c r="R8" s="649" t="s">
        <v>884</v>
      </c>
      <c r="S8" s="649" t="s">
        <v>885</v>
      </c>
    </row>
    <row r="9" spans="1:21" ht="15" customHeight="1" thickTop="1">
      <c r="A9" s="305"/>
      <c r="B9" s="81"/>
      <c r="C9" s="81"/>
      <c r="D9" s="299" t="s">
        <v>886</v>
      </c>
      <c r="E9" s="299" t="s">
        <v>886</v>
      </c>
      <c r="F9" s="299"/>
      <c r="G9" s="299" t="s">
        <v>886</v>
      </c>
      <c r="H9" s="81"/>
      <c r="I9" s="299" t="s">
        <v>886</v>
      </c>
      <c r="J9" s="299" t="s">
        <v>886</v>
      </c>
      <c r="K9" s="299"/>
      <c r="L9" s="81"/>
      <c r="M9" s="81"/>
      <c r="N9" s="81"/>
      <c r="O9" s="81"/>
      <c r="P9" s="81"/>
      <c r="Q9" s="81"/>
      <c r="R9" s="81"/>
      <c r="S9" s="81"/>
      <c r="T9" s="81"/>
      <c r="U9" s="81"/>
    </row>
    <row r="10" spans="1:21" ht="15" customHeight="1">
      <c r="A10" s="305"/>
      <c r="B10" s="299" t="s">
        <v>886</v>
      </c>
      <c r="C10" s="81"/>
      <c r="D10" s="299" t="s">
        <v>886</v>
      </c>
      <c r="E10" s="300" t="s">
        <v>886</v>
      </c>
      <c r="F10" s="300"/>
      <c r="G10" s="300" t="s">
        <v>886</v>
      </c>
      <c r="H10" s="81"/>
      <c r="I10" s="299" t="s">
        <v>886</v>
      </c>
      <c r="J10" s="299" t="s">
        <v>886</v>
      </c>
      <c r="K10" s="299"/>
      <c r="L10" s="301"/>
      <c r="M10" s="301"/>
      <c r="N10" s="301"/>
      <c r="O10" s="301"/>
      <c r="P10" s="301"/>
      <c r="Q10" s="81"/>
      <c r="R10" s="423"/>
      <c r="S10" s="423"/>
      <c r="T10" s="81"/>
      <c r="U10" s="81"/>
    </row>
    <row r="11" spans="1:21" ht="15" customHeight="1">
      <c r="A11" s="302" t="s">
        <v>897</v>
      </c>
      <c r="B11" s="424">
        <v>1347638.43</v>
      </c>
      <c r="C11" s="424">
        <v>95959.55</v>
      </c>
      <c r="D11" s="424">
        <v>0</v>
      </c>
      <c r="E11" s="424">
        <v>50350.36</v>
      </c>
      <c r="F11" s="424">
        <v>0</v>
      </c>
      <c r="G11" s="424">
        <f>SUM(C11:F11)</f>
        <v>146309.91</v>
      </c>
      <c r="H11" s="424">
        <v>103072.11</v>
      </c>
      <c r="I11" s="424">
        <v>0</v>
      </c>
      <c r="J11" s="424">
        <v>52085.57</v>
      </c>
      <c r="K11" s="424">
        <v>0</v>
      </c>
      <c r="L11" s="424">
        <f>SUM(H11:K11)</f>
        <v>155157.68</v>
      </c>
      <c r="M11" s="424">
        <v>7112.5599999999977</v>
      </c>
      <c r="N11" s="424">
        <v>0</v>
      </c>
      <c r="O11" s="424">
        <v>1735.2099999999991</v>
      </c>
      <c r="P11" s="424">
        <v>0</v>
      </c>
      <c r="Q11" s="424">
        <f>SUM(M11:P11)</f>
        <v>8847.7699999999968</v>
      </c>
      <c r="R11" s="425">
        <v>0.10856762967200335</v>
      </c>
      <c r="S11" s="425">
        <v>0.11513301828295294</v>
      </c>
      <c r="T11" s="81"/>
      <c r="U11" s="81"/>
    </row>
    <row r="12" spans="1:21" ht="15" customHeight="1">
      <c r="A12" s="302" t="s">
        <v>898</v>
      </c>
      <c r="B12" s="424">
        <v>488053.95</v>
      </c>
      <c r="C12" s="424">
        <v>28268.29</v>
      </c>
      <c r="D12" s="424">
        <v>0</v>
      </c>
      <c r="E12" s="424">
        <v>19440.87</v>
      </c>
      <c r="F12" s="424">
        <v>0</v>
      </c>
      <c r="G12" s="424">
        <f>SUM(C12:F12)</f>
        <v>47709.16</v>
      </c>
      <c r="H12" s="424">
        <v>29018.99</v>
      </c>
      <c r="I12" s="424">
        <v>0</v>
      </c>
      <c r="J12" s="424">
        <v>19829.11</v>
      </c>
      <c r="K12" s="424">
        <v>0</v>
      </c>
      <c r="L12" s="424">
        <f>SUM(H12:K12)</f>
        <v>48848.100000000006</v>
      </c>
      <c r="M12" s="424">
        <v>750.70000000000073</v>
      </c>
      <c r="N12" s="424">
        <v>0</v>
      </c>
      <c r="O12" s="424">
        <v>388.2400000000016</v>
      </c>
      <c r="P12" s="424">
        <v>0</v>
      </c>
      <c r="Q12" s="424">
        <f>SUM(M12:P12)</f>
        <v>1138.9400000000023</v>
      </c>
      <c r="R12" s="425">
        <v>9.7753865120853961E-2</v>
      </c>
      <c r="S12" s="425">
        <v>0.10008750057242648</v>
      </c>
      <c r="T12" s="81"/>
      <c r="U12" s="81"/>
    </row>
    <row r="13" spans="1:21" ht="15" customHeight="1">
      <c r="A13" s="302" t="s">
        <v>899</v>
      </c>
      <c r="B13" s="424">
        <v>151486.69</v>
      </c>
      <c r="C13" s="424">
        <v>11013.51</v>
      </c>
      <c r="D13" s="424">
        <v>0</v>
      </c>
      <c r="E13" s="424">
        <v>4347.1899999999996</v>
      </c>
      <c r="F13" s="424">
        <v>0</v>
      </c>
      <c r="G13" s="424">
        <f>SUM(C13:F13)</f>
        <v>15360.7</v>
      </c>
      <c r="H13" s="424">
        <v>14523.76</v>
      </c>
      <c r="I13" s="424">
        <v>0</v>
      </c>
      <c r="J13" s="424">
        <v>10314.450000000001</v>
      </c>
      <c r="K13" s="424">
        <v>0</v>
      </c>
      <c r="L13" s="424">
        <f>SUM(H13:K13)</f>
        <v>24838.21</v>
      </c>
      <c r="M13" s="424">
        <v>3510.25</v>
      </c>
      <c r="N13" s="424">
        <v>0</v>
      </c>
      <c r="O13" s="424">
        <v>5967.2600000000011</v>
      </c>
      <c r="P13" s="424">
        <v>0</v>
      </c>
      <c r="Q13" s="424">
        <f>SUM(M13:P13)</f>
        <v>9477.510000000002</v>
      </c>
      <c r="R13" s="425">
        <v>0.10139966752194533</v>
      </c>
      <c r="S13" s="425">
        <v>0.16396298579102889</v>
      </c>
      <c r="T13" s="81"/>
      <c r="U13" s="81"/>
    </row>
    <row r="14" spans="1:21" ht="15" customHeight="1">
      <c r="A14" s="305"/>
      <c r="B14" s="426" t="s">
        <v>886</v>
      </c>
      <c r="C14" s="426" t="s">
        <v>886</v>
      </c>
      <c r="D14" s="426" t="s">
        <v>886</v>
      </c>
      <c r="E14" s="426" t="s">
        <v>886</v>
      </c>
      <c r="F14" s="426" t="s">
        <v>886</v>
      </c>
      <c r="G14" s="424"/>
      <c r="H14" s="426" t="s">
        <v>886</v>
      </c>
      <c r="I14" s="426" t="s">
        <v>886</v>
      </c>
      <c r="J14" s="426" t="s">
        <v>886</v>
      </c>
      <c r="K14" s="426" t="s">
        <v>886</v>
      </c>
      <c r="L14" s="239"/>
      <c r="M14" s="239"/>
      <c r="N14" s="426" t="s">
        <v>886</v>
      </c>
      <c r="O14" s="239"/>
      <c r="P14" s="239"/>
      <c r="Q14" s="239"/>
      <c r="R14" s="81"/>
      <c r="S14" s="81"/>
      <c r="T14" s="81"/>
      <c r="U14" s="81"/>
    </row>
    <row r="15" spans="1:21" s="431" customFormat="1" ht="15" customHeight="1">
      <c r="A15" s="427" t="s">
        <v>8</v>
      </c>
      <c r="B15" s="428">
        <f>SUM(B11:B13)</f>
        <v>1987179.0699999998</v>
      </c>
      <c r="C15" s="428">
        <f t="shared" ref="C15:Q15" si="0">SUM(C11:C13)</f>
        <v>135241.35</v>
      </c>
      <c r="D15" s="428">
        <f t="shared" si="0"/>
        <v>0</v>
      </c>
      <c r="E15" s="428">
        <f t="shared" si="0"/>
        <v>74138.42</v>
      </c>
      <c r="F15" s="428">
        <f t="shared" si="0"/>
        <v>0</v>
      </c>
      <c r="G15" s="428">
        <f>SUM(G11:G13)</f>
        <v>209379.77000000002</v>
      </c>
      <c r="H15" s="428">
        <f t="shared" si="0"/>
        <v>146614.86000000002</v>
      </c>
      <c r="I15" s="428">
        <f t="shared" si="0"/>
        <v>0</v>
      </c>
      <c r="J15" s="428">
        <f t="shared" si="0"/>
        <v>82229.12999999999</v>
      </c>
      <c r="K15" s="428">
        <f t="shared" si="0"/>
        <v>0</v>
      </c>
      <c r="L15" s="428">
        <f t="shared" si="0"/>
        <v>228843.99</v>
      </c>
      <c r="M15" s="428">
        <f t="shared" si="0"/>
        <v>11373.509999999998</v>
      </c>
      <c r="N15" s="428">
        <f t="shared" si="0"/>
        <v>0</v>
      </c>
      <c r="O15" s="428">
        <f t="shared" si="0"/>
        <v>8090.7100000000019</v>
      </c>
      <c r="P15" s="428">
        <f t="shared" si="0"/>
        <v>0</v>
      </c>
      <c r="Q15" s="428">
        <f t="shared" si="0"/>
        <v>19464.22</v>
      </c>
      <c r="R15" s="429">
        <v>0.10536532573282388</v>
      </c>
      <c r="S15" s="429">
        <v>0.11516022559557253</v>
      </c>
      <c r="T15" s="430"/>
      <c r="U15" s="430"/>
    </row>
    <row r="16" spans="1:21" ht="15" customHeight="1" thickBot="1">
      <c r="A16" s="305"/>
      <c r="B16" s="426"/>
      <c r="C16" s="426" t="s">
        <v>886</v>
      </c>
      <c r="D16" s="424" t="s">
        <v>886</v>
      </c>
      <c r="E16" s="424" t="s">
        <v>886</v>
      </c>
      <c r="F16" s="424"/>
      <c r="G16" s="426"/>
      <c r="H16" s="426"/>
      <c r="I16" s="426"/>
      <c r="J16" s="426"/>
      <c r="K16" s="426"/>
      <c r="L16" s="426" t="s">
        <v>886</v>
      </c>
      <c r="M16" s="426" t="s">
        <v>886</v>
      </c>
      <c r="N16" s="426" t="s">
        <v>886</v>
      </c>
      <c r="O16" s="426" t="s">
        <v>886</v>
      </c>
      <c r="P16" s="426"/>
      <c r="Q16" s="426" t="s">
        <v>886</v>
      </c>
      <c r="R16" s="432" t="s">
        <v>886</v>
      </c>
      <c r="S16" s="432" t="s">
        <v>886</v>
      </c>
      <c r="T16" s="81"/>
      <c r="U16" s="81"/>
    </row>
    <row r="17" spans="1:21" s="214" customFormat="1" ht="15" customHeight="1" thickTop="1" thickBot="1">
      <c r="A17" s="650" t="s">
        <v>908</v>
      </c>
      <c r="B17" s="651"/>
      <c r="C17" s="651"/>
      <c r="D17" s="651"/>
      <c r="E17" s="649" t="s">
        <v>886</v>
      </c>
      <c r="F17" s="649"/>
      <c r="G17" s="649"/>
      <c r="H17" s="649"/>
      <c r="I17" s="649"/>
      <c r="J17" s="649"/>
      <c r="K17" s="649"/>
      <c r="L17" s="649" t="s">
        <v>886</v>
      </c>
      <c r="M17" s="649"/>
      <c r="N17" s="649"/>
      <c r="O17" s="649"/>
      <c r="P17" s="649"/>
      <c r="Q17" s="649" t="s">
        <v>886</v>
      </c>
      <c r="R17" s="649"/>
      <c r="S17" s="649"/>
    </row>
    <row r="18" spans="1:21" ht="15" customHeight="1" thickTop="1">
      <c r="A18" s="305"/>
      <c r="B18" s="426" t="s">
        <v>886</v>
      </c>
      <c r="C18" s="239"/>
      <c r="D18" s="426" t="s">
        <v>886</v>
      </c>
      <c r="E18" s="426" t="s">
        <v>886</v>
      </c>
      <c r="F18" s="426"/>
      <c r="G18" s="426" t="s">
        <v>886</v>
      </c>
      <c r="H18" s="426" t="s">
        <v>886</v>
      </c>
      <c r="I18" s="426" t="s">
        <v>886</v>
      </c>
      <c r="J18" s="426" t="s">
        <v>886</v>
      </c>
      <c r="K18" s="426"/>
      <c r="L18" s="426" t="s">
        <v>886</v>
      </c>
      <c r="M18" s="426" t="s">
        <v>886</v>
      </c>
      <c r="N18" s="426" t="s">
        <v>886</v>
      </c>
      <c r="O18" s="239"/>
      <c r="P18" s="239"/>
      <c r="Q18" s="239"/>
      <c r="R18" s="81"/>
      <c r="S18" s="81"/>
      <c r="T18" s="81"/>
      <c r="U18" s="81"/>
    </row>
    <row r="19" spans="1:21" ht="15" customHeight="1">
      <c r="A19" s="302" t="s">
        <v>909</v>
      </c>
      <c r="B19" s="424">
        <v>869186.99</v>
      </c>
      <c r="C19" s="424">
        <v>44796.33</v>
      </c>
      <c r="D19" s="424">
        <v>0</v>
      </c>
      <c r="E19" s="424">
        <v>34286.03</v>
      </c>
      <c r="F19" s="424">
        <v>0</v>
      </c>
      <c r="G19" s="424">
        <f>SUM(C19:F19)</f>
        <v>79082.36</v>
      </c>
      <c r="H19" s="424">
        <v>128712.83</v>
      </c>
      <c r="I19" s="424">
        <v>0</v>
      </c>
      <c r="J19" s="424">
        <v>47358.66</v>
      </c>
      <c r="K19" s="424">
        <v>0.03</v>
      </c>
      <c r="L19" s="424">
        <f>SUM(H19:K19)</f>
        <v>176071.52</v>
      </c>
      <c r="M19" s="424">
        <v>83916.5</v>
      </c>
      <c r="N19" s="424">
        <v>0</v>
      </c>
      <c r="O19" s="424">
        <v>13072.630000000005</v>
      </c>
      <c r="P19" s="424">
        <v>0.03</v>
      </c>
      <c r="Q19" s="424">
        <f>SUM(M19:P19)</f>
        <v>96989.16</v>
      </c>
      <c r="R19" s="425">
        <v>9.0984288662673149E-2</v>
      </c>
      <c r="S19" s="425">
        <v>0.2025703583069047</v>
      </c>
      <c r="T19" s="81"/>
      <c r="U19" s="81"/>
    </row>
    <row r="20" spans="1:21" ht="15" customHeight="1">
      <c r="A20" s="302" t="s">
        <v>911</v>
      </c>
      <c r="B20" s="424">
        <v>467746.71</v>
      </c>
      <c r="C20" s="424">
        <v>22327.83</v>
      </c>
      <c r="D20" s="424">
        <v>0</v>
      </c>
      <c r="E20" s="424">
        <v>19117.46</v>
      </c>
      <c r="F20" s="424">
        <v>0</v>
      </c>
      <c r="G20" s="424">
        <f t="shared" ref="G20:G59" si="1">SUM(C20:F20)</f>
        <v>41445.29</v>
      </c>
      <c r="H20" s="424">
        <v>35983.980000000003</v>
      </c>
      <c r="I20" s="424">
        <v>0</v>
      </c>
      <c r="J20" s="424">
        <v>22514.94</v>
      </c>
      <c r="K20" s="424">
        <v>0</v>
      </c>
      <c r="L20" s="424">
        <f t="shared" ref="L20:L59" si="2">SUM(H20:K20)</f>
        <v>58498.92</v>
      </c>
      <c r="M20" s="424">
        <v>13656.150000000001</v>
      </c>
      <c r="N20" s="424">
        <v>0</v>
      </c>
      <c r="O20" s="424">
        <v>3397.4799999999996</v>
      </c>
      <c r="P20" s="424">
        <v>0</v>
      </c>
      <c r="Q20" s="424">
        <f t="shared" ref="Q20:Q59" si="3">SUM(M20:P20)</f>
        <v>17053.63</v>
      </c>
      <c r="R20" s="425">
        <v>8.8606267268026326E-2</v>
      </c>
      <c r="S20" s="425">
        <v>0.12506537993607694</v>
      </c>
      <c r="T20" s="81"/>
      <c r="U20" s="81"/>
    </row>
    <row r="21" spans="1:21" ht="15" customHeight="1">
      <c r="A21" s="302" t="s">
        <v>910</v>
      </c>
      <c r="B21" s="424">
        <v>314475.23</v>
      </c>
      <c r="C21" s="424">
        <v>9277.14</v>
      </c>
      <c r="D21" s="424">
        <v>0</v>
      </c>
      <c r="E21" s="424">
        <v>19577.23</v>
      </c>
      <c r="F21" s="424">
        <v>0</v>
      </c>
      <c r="G21" s="424">
        <f t="shared" si="1"/>
        <v>28854.37</v>
      </c>
      <c r="H21" s="424">
        <v>16428.400000000001</v>
      </c>
      <c r="I21" s="424">
        <v>0</v>
      </c>
      <c r="J21" s="424">
        <v>22036.25</v>
      </c>
      <c r="K21" s="424">
        <v>0</v>
      </c>
      <c r="L21" s="424">
        <f t="shared" si="2"/>
        <v>38464.65</v>
      </c>
      <c r="M21" s="424">
        <v>7151.260000000002</v>
      </c>
      <c r="N21" s="424">
        <v>0</v>
      </c>
      <c r="O21" s="424">
        <v>2459.0200000000004</v>
      </c>
      <c r="P21" s="424">
        <v>0</v>
      </c>
      <c r="Q21" s="424">
        <f t="shared" si="3"/>
        <v>9610.2800000000025</v>
      </c>
      <c r="R21" s="425">
        <v>9.1754030993156446E-2</v>
      </c>
      <c r="S21" s="425">
        <v>0.12231376696981827</v>
      </c>
      <c r="T21" s="81"/>
      <c r="U21" s="81"/>
    </row>
    <row r="22" spans="1:21" ht="15" customHeight="1">
      <c r="A22" s="302" t="s">
        <v>919</v>
      </c>
      <c r="B22" s="424">
        <v>74470.44</v>
      </c>
      <c r="C22" s="424">
        <v>1780.76</v>
      </c>
      <c r="D22" s="424">
        <v>0</v>
      </c>
      <c r="E22" s="424">
        <v>4892.32</v>
      </c>
      <c r="F22" s="424">
        <v>0</v>
      </c>
      <c r="G22" s="424">
        <f t="shared" si="1"/>
        <v>6673.08</v>
      </c>
      <c r="H22" s="424">
        <v>2128.09</v>
      </c>
      <c r="I22" s="424">
        <v>0</v>
      </c>
      <c r="J22" s="424">
        <v>5288.02</v>
      </c>
      <c r="K22" s="424">
        <v>0</v>
      </c>
      <c r="L22" s="424">
        <f t="shared" si="2"/>
        <v>7416.1100000000006</v>
      </c>
      <c r="M22" s="424">
        <v>347.33000000000015</v>
      </c>
      <c r="N22" s="424">
        <v>0</v>
      </c>
      <c r="O22" s="424">
        <v>395.70000000000073</v>
      </c>
      <c r="P22" s="424">
        <v>0</v>
      </c>
      <c r="Q22" s="424">
        <f t="shared" si="3"/>
        <v>743.03000000000088</v>
      </c>
      <c r="R22" s="425">
        <v>8.9607097796118834E-2</v>
      </c>
      <c r="S22" s="425">
        <v>9.9584613707129968E-2</v>
      </c>
      <c r="T22" s="81"/>
      <c r="U22" s="81"/>
    </row>
    <row r="23" spans="1:21" ht="15" customHeight="1">
      <c r="A23" s="302" t="s">
        <v>916</v>
      </c>
      <c r="B23" s="424">
        <v>118949.49</v>
      </c>
      <c r="C23" s="424">
        <v>5216.04</v>
      </c>
      <c r="D23" s="424">
        <v>0</v>
      </c>
      <c r="E23" s="424">
        <v>4075.58</v>
      </c>
      <c r="F23" s="424">
        <v>0</v>
      </c>
      <c r="G23" s="424">
        <f t="shared" si="1"/>
        <v>9291.619999999999</v>
      </c>
      <c r="H23" s="424">
        <v>8489.4</v>
      </c>
      <c r="I23" s="424">
        <v>0</v>
      </c>
      <c r="J23" s="424">
        <v>6326.06</v>
      </c>
      <c r="K23" s="424">
        <v>0</v>
      </c>
      <c r="L23" s="424">
        <f t="shared" si="2"/>
        <v>14815.46</v>
      </c>
      <c r="M23" s="424">
        <v>3273.3599999999997</v>
      </c>
      <c r="N23" s="424">
        <v>0</v>
      </c>
      <c r="O23" s="424">
        <v>2250.4800000000005</v>
      </c>
      <c r="P23" s="424">
        <v>0</v>
      </c>
      <c r="Q23" s="424">
        <f t="shared" si="3"/>
        <v>5523.84</v>
      </c>
      <c r="R23" s="425">
        <v>7.8113996117175441E-2</v>
      </c>
      <c r="S23" s="425">
        <v>0.12455253065818103</v>
      </c>
      <c r="T23" s="81"/>
      <c r="U23" s="81"/>
    </row>
    <row r="24" spans="1:21" ht="15" customHeight="1">
      <c r="A24" s="302" t="s">
        <v>922</v>
      </c>
      <c r="B24" s="424">
        <v>64140.87</v>
      </c>
      <c r="C24" s="424">
        <v>5406</v>
      </c>
      <c r="D24" s="424">
        <v>0</v>
      </c>
      <c r="E24" s="424">
        <v>1909.48</v>
      </c>
      <c r="F24" s="424">
        <v>0</v>
      </c>
      <c r="G24" s="424">
        <f t="shared" si="1"/>
        <v>7315.48</v>
      </c>
      <c r="H24" s="424">
        <v>6251.07</v>
      </c>
      <c r="I24" s="424">
        <v>0</v>
      </c>
      <c r="J24" s="424">
        <v>2345.91</v>
      </c>
      <c r="K24" s="424">
        <v>0</v>
      </c>
      <c r="L24" s="424">
        <f t="shared" si="2"/>
        <v>8596.98</v>
      </c>
      <c r="M24" s="424">
        <v>845.06999999999971</v>
      </c>
      <c r="N24" s="424">
        <v>0</v>
      </c>
      <c r="O24" s="424">
        <v>436.42999999999984</v>
      </c>
      <c r="P24" s="424">
        <v>0</v>
      </c>
      <c r="Q24" s="424">
        <f t="shared" si="3"/>
        <v>1281.4999999999995</v>
      </c>
      <c r="R24" s="425">
        <v>0.11405333292173928</v>
      </c>
      <c r="S24" s="425">
        <v>0.13403279375537</v>
      </c>
      <c r="T24" s="81"/>
      <c r="U24" s="81"/>
    </row>
    <row r="25" spans="1:21" ht="15" customHeight="1">
      <c r="A25" s="302" t="s">
        <v>912</v>
      </c>
      <c r="B25" s="424">
        <v>157458.54</v>
      </c>
      <c r="C25" s="424">
        <v>12499.12</v>
      </c>
      <c r="D25" s="424">
        <v>0</v>
      </c>
      <c r="E25" s="424">
        <v>5771.71</v>
      </c>
      <c r="F25" s="424">
        <v>0</v>
      </c>
      <c r="G25" s="424">
        <f t="shared" si="1"/>
        <v>18270.830000000002</v>
      </c>
      <c r="H25" s="424">
        <v>13776.37</v>
      </c>
      <c r="I25" s="424">
        <v>0</v>
      </c>
      <c r="J25" s="424">
        <v>7141.65</v>
      </c>
      <c r="K25" s="424">
        <v>0</v>
      </c>
      <c r="L25" s="424">
        <f t="shared" si="2"/>
        <v>20918.02</v>
      </c>
      <c r="M25" s="424">
        <v>1277.25</v>
      </c>
      <c r="N25" s="424">
        <v>0</v>
      </c>
      <c r="O25" s="424">
        <v>1369.9399999999996</v>
      </c>
      <c r="P25" s="424">
        <v>0</v>
      </c>
      <c r="Q25" s="424">
        <f t="shared" si="3"/>
        <v>2647.1899999999996</v>
      </c>
      <c r="R25" s="425">
        <v>0.11603581488816041</v>
      </c>
      <c r="S25" s="425">
        <v>0.13284779599760038</v>
      </c>
      <c r="T25" s="81"/>
      <c r="U25" s="81"/>
    </row>
    <row r="26" spans="1:21" ht="15" customHeight="1">
      <c r="A26" s="302" t="s">
        <v>917</v>
      </c>
      <c r="B26" s="424">
        <v>69918.17</v>
      </c>
      <c r="C26" s="424">
        <v>6432.55</v>
      </c>
      <c r="D26" s="424">
        <v>0</v>
      </c>
      <c r="E26" s="424">
        <v>1686.88</v>
      </c>
      <c r="F26" s="424">
        <v>0</v>
      </c>
      <c r="G26" s="424">
        <f t="shared" si="1"/>
        <v>8119.43</v>
      </c>
      <c r="H26" s="424">
        <v>7251.98</v>
      </c>
      <c r="I26" s="424">
        <v>0</v>
      </c>
      <c r="J26" s="424">
        <v>1331.35</v>
      </c>
      <c r="K26" s="424">
        <v>0</v>
      </c>
      <c r="L26" s="424">
        <f t="shared" si="2"/>
        <v>8583.33</v>
      </c>
      <c r="M26" s="424">
        <v>819.42999999999938</v>
      </c>
      <c r="N26" s="424">
        <v>0</v>
      </c>
      <c r="O26" s="424">
        <v>-355.5300000000002</v>
      </c>
      <c r="P26" s="424">
        <v>0</v>
      </c>
      <c r="Q26" s="424">
        <f t="shared" si="3"/>
        <v>463.89999999999918</v>
      </c>
      <c r="R26" s="425">
        <v>0.11612761031932044</v>
      </c>
      <c r="S26" s="425">
        <v>0.12276250937345758</v>
      </c>
      <c r="T26" s="81"/>
      <c r="U26" s="81"/>
    </row>
    <row r="27" spans="1:21" ht="15" customHeight="1">
      <c r="A27" s="302" t="s">
        <v>913</v>
      </c>
      <c r="B27" s="424">
        <v>79455.460000000006</v>
      </c>
      <c r="C27" s="424">
        <v>5434.67</v>
      </c>
      <c r="D27" s="424">
        <v>0</v>
      </c>
      <c r="E27" s="424">
        <v>2194.1</v>
      </c>
      <c r="F27" s="424">
        <v>0</v>
      </c>
      <c r="G27" s="424">
        <f t="shared" si="1"/>
        <v>7628.77</v>
      </c>
      <c r="H27" s="424">
        <v>7682.62</v>
      </c>
      <c r="I27" s="424">
        <v>0</v>
      </c>
      <c r="J27" s="424">
        <v>2476.2399999999998</v>
      </c>
      <c r="K27" s="424">
        <v>0</v>
      </c>
      <c r="L27" s="424">
        <f t="shared" si="2"/>
        <v>10158.86</v>
      </c>
      <c r="M27" s="424">
        <v>2247.9499999999998</v>
      </c>
      <c r="N27" s="424">
        <v>0</v>
      </c>
      <c r="O27" s="424">
        <v>282.13999999999987</v>
      </c>
      <c r="P27" s="424">
        <v>0</v>
      </c>
      <c r="Q27" s="424">
        <f t="shared" si="3"/>
        <v>2530.0899999999997</v>
      </c>
      <c r="R27" s="425">
        <v>9.601316259449004E-2</v>
      </c>
      <c r="S27" s="425">
        <v>0.12785603405983678</v>
      </c>
      <c r="T27" s="81"/>
      <c r="U27" s="81"/>
    </row>
    <row r="28" spans="1:21" ht="15" customHeight="1">
      <c r="A28" s="302" t="s">
        <v>914</v>
      </c>
      <c r="B28" s="424">
        <v>60303.48</v>
      </c>
      <c r="C28" s="424">
        <v>4440.5600000000004</v>
      </c>
      <c r="D28" s="424">
        <v>0</v>
      </c>
      <c r="E28" s="424">
        <v>1005.65</v>
      </c>
      <c r="F28" s="424">
        <v>0</v>
      </c>
      <c r="G28" s="424">
        <f t="shared" si="1"/>
        <v>5446.21</v>
      </c>
      <c r="H28" s="424">
        <v>5208.7299999999996</v>
      </c>
      <c r="I28" s="424">
        <v>0</v>
      </c>
      <c r="J28" s="424">
        <v>1125.8</v>
      </c>
      <c r="K28" s="424">
        <v>0</v>
      </c>
      <c r="L28" s="424">
        <f t="shared" si="2"/>
        <v>6334.53</v>
      </c>
      <c r="M28" s="424">
        <v>768.16999999999916</v>
      </c>
      <c r="N28" s="424">
        <v>0</v>
      </c>
      <c r="O28" s="424">
        <v>120.14999999999998</v>
      </c>
      <c r="P28" s="424">
        <v>0</v>
      </c>
      <c r="Q28" s="424">
        <f t="shared" si="3"/>
        <v>888.31999999999914</v>
      </c>
      <c r="R28" s="425">
        <v>9.0313361683272669E-2</v>
      </c>
      <c r="S28" s="425">
        <v>0.10504418650465942</v>
      </c>
      <c r="T28" s="81"/>
      <c r="U28" s="81"/>
    </row>
    <row r="29" spans="1:21" ht="15" customHeight="1">
      <c r="A29" s="302" t="s">
        <v>915</v>
      </c>
      <c r="B29" s="424">
        <v>65280.26</v>
      </c>
      <c r="C29" s="424">
        <v>5382.92</v>
      </c>
      <c r="D29" s="424">
        <v>0</v>
      </c>
      <c r="E29" s="424">
        <v>1282.72</v>
      </c>
      <c r="F29" s="424">
        <v>0</v>
      </c>
      <c r="G29" s="424">
        <f t="shared" si="1"/>
        <v>6665.64</v>
      </c>
      <c r="H29" s="424">
        <v>5479.11</v>
      </c>
      <c r="I29" s="424">
        <v>0</v>
      </c>
      <c r="J29" s="424">
        <v>1435.42</v>
      </c>
      <c r="K29" s="424">
        <v>0</v>
      </c>
      <c r="L29" s="424">
        <f t="shared" si="2"/>
        <v>6914.53</v>
      </c>
      <c r="M29" s="424">
        <v>96.1899999999996</v>
      </c>
      <c r="N29" s="424">
        <v>0</v>
      </c>
      <c r="O29" s="424">
        <v>152.70000000000005</v>
      </c>
      <c r="P29" s="424">
        <v>0</v>
      </c>
      <c r="Q29" s="424">
        <f t="shared" si="3"/>
        <v>248.88999999999965</v>
      </c>
      <c r="R29" s="425">
        <v>0.10210804920200992</v>
      </c>
      <c r="S29" s="425">
        <v>0.10592068720314532</v>
      </c>
      <c r="T29" s="81"/>
      <c r="U29" s="81"/>
    </row>
    <row r="30" spans="1:21" ht="15" customHeight="1">
      <c r="A30" s="302" t="s">
        <v>924</v>
      </c>
      <c r="B30" s="424">
        <v>23567.78</v>
      </c>
      <c r="C30" s="424">
        <v>2088.39</v>
      </c>
      <c r="D30" s="424">
        <v>0</v>
      </c>
      <c r="E30" s="424">
        <v>77.92</v>
      </c>
      <c r="F30" s="424">
        <v>0</v>
      </c>
      <c r="G30" s="424">
        <f t="shared" si="1"/>
        <v>2166.31</v>
      </c>
      <c r="H30" s="424">
        <v>2640.29</v>
      </c>
      <c r="I30" s="424">
        <v>0</v>
      </c>
      <c r="J30" s="424">
        <v>2837.96</v>
      </c>
      <c r="K30" s="424">
        <v>0</v>
      </c>
      <c r="L30" s="424">
        <f t="shared" si="2"/>
        <v>5478.25</v>
      </c>
      <c r="M30" s="424">
        <v>551.90000000000009</v>
      </c>
      <c r="N30" s="424">
        <v>0</v>
      </c>
      <c r="O30" s="424">
        <v>2760.04</v>
      </c>
      <c r="P30" s="424">
        <v>0</v>
      </c>
      <c r="Q30" s="424">
        <f t="shared" si="3"/>
        <v>3311.94</v>
      </c>
      <c r="R30" s="425">
        <v>9.191828844295051E-2</v>
      </c>
      <c r="S30" s="425">
        <v>0.23244658597458057</v>
      </c>
      <c r="T30" s="81"/>
      <c r="U30" s="81"/>
    </row>
    <row r="31" spans="1:21" ht="15" customHeight="1">
      <c r="A31" s="302" t="s">
        <v>923</v>
      </c>
      <c r="B31" s="424">
        <v>82122.259999999995</v>
      </c>
      <c r="C31" s="424">
        <v>8002.23</v>
      </c>
      <c r="D31" s="424">
        <v>0</v>
      </c>
      <c r="E31" s="424">
        <v>494.97</v>
      </c>
      <c r="F31" s="424">
        <v>0</v>
      </c>
      <c r="G31" s="424">
        <f t="shared" si="1"/>
        <v>8497.1999999999989</v>
      </c>
      <c r="H31" s="424">
        <v>9589.7000000000007</v>
      </c>
      <c r="I31" s="424">
        <v>0</v>
      </c>
      <c r="J31" s="424">
        <v>2114.23</v>
      </c>
      <c r="K31" s="424">
        <v>0</v>
      </c>
      <c r="L31" s="424">
        <f t="shared" si="2"/>
        <v>11703.93</v>
      </c>
      <c r="M31" s="424">
        <v>1587.4700000000012</v>
      </c>
      <c r="N31" s="424">
        <v>0</v>
      </c>
      <c r="O31" s="424">
        <v>1619.26</v>
      </c>
      <c r="P31" s="424">
        <v>0</v>
      </c>
      <c r="Q31" s="424">
        <f t="shared" si="3"/>
        <v>3206.7300000000014</v>
      </c>
      <c r="R31" s="425">
        <v>0.10347011882040265</v>
      </c>
      <c r="S31" s="425">
        <v>0.14251836225646983</v>
      </c>
      <c r="T31" s="81"/>
      <c r="U31" s="81"/>
    </row>
    <row r="32" spans="1:21" ht="15" customHeight="1">
      <c r="A32" s="302" t="s">
        <v>931</v>
      </c>
      <c r="B32" s="424">
        <v>169169.13</v>
      </c>
      <c r="C32" s="424">
        <v>9944.7800000000007</v>
      </c>
      <c r="D32" s="424">
        <v>0</v>
      </c>
      <c r="E32" s="424">
        <v>4140.9399999999996</v>
      </c>
      <c r="F32" s="424">
        <v>0</v>
      </c>
      <c r="G32" s="424">
        <f t="shared" si="1"/>
        <v>14085.720000000001</v>
      </c>
      <c r="H32" s="424">
        <v>10347.06</v>
      </c>
      <c r="I32" s="424">
        <v>0</v>
      </c>
      <c r="J32" s="424">
        <v>6535.54</v>
      </c>
      <c r="K32" s="424">
        <v>0</v>
      </c>
      <c r="L32" s="424">
        <f t="shared" si="2"/>
        <v>16882.599999999999</v>
      </c>
      <c r="M32" s="424">
        <v>402.27999999999884</v>
      </c>
      <c r="N32" s="424">
        <v>0</v>
      </c>
      <c r="O32" s="424">
        <v>2394.6000000000004</v>
      </c>
      <c r="P32" s="424">
        <v>0</v>
      </c>
      <c r="Q32" s="424">
        <f t="shared" si="3"/>
        <v>2796.8799999999992</v>
      </c>
      <c r="R32" s="425">
        <v>8.3264127444528449E-2</v>
      </c>
      <c r="S32" s="425">
        <v>9.9797167485580845E-2</v>
      </c>
      <c r="T32" s="81"/>
      <c r="U32" s="81"/>
    </row>
    <row r="33" spans="1:21" ht="15" customHeight="1">
      <c r="A33" s="302" t="s">
        <v>926</v>
      </c>
      <c r="B33" s="424">
        <v>35421.86</v>
      </c>
      <c r="C33" s="424">
        <v>2461.2199999999998</v>
      </c>
      <c r="D33" s="424">
        <v>0</v>
      </c>
      <c r="E33" s="424">
        <v>940.72</v>
      </c>
      <c r="F33" s="424">
        <v>0</v>
      </c>
      <c r="G33" s="424">
        <f t="shared" si="1"/>
        <v>3401.9399999999996</v>
      </c>
      <c r="H33" s="424">
        <v>5843.2</v>
      </c>
      <c r="I33" s="424">
        <v>0</v>
      </c>
      <c r="J33" s="424">
        <v>1453.47</v>
      </c>
      <c r="K33" s="424">
        <v>0</v>
      </c>
      <c r="L33" s="424">
        <f t="shared" si="2"/>
        <v>7296.67</v>
      </c>
      <c r="M33" s="424">
        <v>3381.98</v>
      </c>
      <c r="N33" s="424">
        <v>0</v>
      </c>
      <c r="O33" s="424">
        <v>512.75</v>
      </c>
      <c r="P33" s="424">
        <v>0</v>
      </c>
      <c r="Q33" s="424">
        <f t="shared" si="3"/>
        <v>3894.73</v>
      </c>
      <c r="R33" s="425">
        <v>9.6040693515247355E-2</v>
      </c>
      <c r="S33" s="425">
        <v>0.20599341762403217</v>
      </c>
      <c r="T33" s="81"/>
      <c r="U33" s="81"/>
    </row>
    <row r="34" spans="1:21" ht="15" customHeight="1">
      <c r="A34" s="302" t="s">
        <v>918</v>
      </c>
      <c r="B34" s="424">
        <v>116057.84</v>
      </c>
      <c r="C34" s="424">
        <v>9490.52</v>
      </c>
      <c r="D34" s="424">
        <v>0</v>
      </c>
      <c r="E34" s="424">
        <v>1249.1300000000001</v>
      </c>
      <c r="F34" s="424">
        <v>0</v>
      </c>
      <c r="G34" s="424">
        <f t="shared" si="1"/>
        <v>10739.650000000001</v>
      </c>
      <c r="H34" s="424">
        <v>13823.52</v>
      </c>
      <c r="I34" s="424">
        <v>0</v>
      </c>
      <c r="J34" s="424">
        <v>3103.95</v>
      </c>
      <c r="K34" s="424">
        <v>0</v>
      </c>
      <c r="L34" s="424">
        <f t="shared" si="2"/>
        <v>16927.47</v>
      </c>
      <c r="M34" s="424">
        <v>4333</v>
      </c>
      <c r="N34" s="424">
        <v>0</v>
      </c>
      <c r="O34" s="424">
        <v>1854.8199999999997</v>
      </c>
      <c r="P34" s="424">
        <v>0</v>
      </c>
      <c r="Q34" s="424">
        <f t="shared" si="3"/>
        <v>6187.82</v>
      </c>
      <c r="R34" s="425">
        <v>9.2537048768097027E-2</v>
      </c>
      <c r="S34" s="425">
        <v>0.1458537398249011</v>
      </c>
      <c r="T34" s="81"/>
      <c r="U34" s="81"/>
    </row>
    <row r="35" spans="1:21" ht="15" customHeight="1">
      <c r="A35" s="302" t="s">
        <v>927</v>
      </c>
      <c r="B35" s="424">
        <v>43238.93</v>
      </c>
      <c r="C35" s="424">
        <v>3829.04</v>
      </c>
      <c r="D35" s="424">
        <v>0</v>
      </c>
      <c r="E35" s="424">
        <v>510.54</v>
      </c>
      <c r="F35" s="424">
        <v>0</v>
      </c>
      <c r="G35" s="424">
        <f t="shared" si="1"/>
        <v>4339.58</v>
      </c>
      <c r="H35" s="424">
        <v>4447.38</v>
      </c>
      <c r="I35" s="424">
        <v>0</v>
      </c>
      <c r="J35" s="424">
        <v>2157.83</v>
      </c>
      <c r="K35" s="424">
        <v>0</v>
      </c>
      <c r="L35" s="424">
        <f t="shared" si="2"/>
        <v>6605.21</v>
      </c>
      <c r="M35" s="424">
        <v>618.34000000000015</v>
      </c>
      <c r="N35" s="424">
        <v>0</v>
      </c>
      <c r="O35" s="424">
        <v>1647.29</v>
      </c>
      <c r="P35" s="424">
        <v>0</v>
      </c>
      <c r="Q35" s="424">
        <f t="shared" si="3"/>
        <v>2265.63</v>
      </c>
      <c r="R35" s="425">
        <v>0.10036279806183918</v>
      </c>
      <c r="S35" s="425">
        <v>0.15276071817688366</v>
      </c>
      <c r="T35" s="81"/>
      <c r="U35" s="81"/>
    </row>
    <row r="36" spans="1:21" ht="15" customHeight="1">
      <c r="A36" s="302" t="s">
        <v>925</v>
      </c>
      <c r="B36" s="424">
        <v>65105.78</v>
      </c>
      <c r="C36" s="424">
        <v>5552.35</v>
      </c>
      <c r="D36" s="424">
        <v>0</v>
      </c>
      <c r="E36" s="424">
        <v>99.89</v>
      </c>
      <c r="F36" s="424">
        <v>0.02</v>
      </c>
      <c r="G36" s="424">
        <f t="shared" si="1"/>
        <v>5652.2600000000011</v>
      </c>
      <c r="H36" s="424">
        <v>8219.91</v>
      </c>
      <c r="I36" s="424">
        <v>0</v>
      </c>
      <c r="J36" s="424">
        <v>286.74</v>
      </c>
      <c r="K36" s="424">
        <v>6.59</v>
      </c>
      <c r="L36" s="424">
        <f t="shared" si="2"/>
        <v>8513.24</v>
      </c>
      <c r="M36" s="424">
        <v>2667.5599999999995</v>
      </c>
      <c r="N36" s="424">
        <v>0</v>
      </c>
      <c r="O36" s="424">
        <v>186.85000000000002</v>
      </c>
      <c r="P36" s="424">
        <v>6.57</v>
      </c>
      <c r="Q36" s="424">
        <f t="shared" si="3"/>
        <v>2860.9799999999996</v>
      </c>
      <c r="R36" s="425">
        <v>8.6816562216135054E-2</v>
      </c>
      <c r="S36" s="425">
        <v>0.13076012605946816</v>
      </c>
      <c r="T36" s="81"/>
      <c r="U36" s="81"/>
    </row>
    <row r="37" spans="1:21" ht="15" customHeight="1">
      <c r="A37" s="302" t="s">
        <v>920</v>
      </c>
      <c r="B37" s="424">
        <v>275388.43</v>
      </c>
      <c r="C37" s="424">
        <v>24389.95</v>
      </c>
      <c r="D37" s="424">
        <v>0</v>
      </c>
      <c r="E37" s="424">
        <v>680.72</v>
      </c>
      <c r="F37" s="424">
        <v>0</v>
      </c>
      <c r="G37" s="424">
        <f t="shared" si="1"/>
        <v>25070.670000000002</v>
      </c>
      <c r="H37" s="424">
        <v>31371.48</v>
      </c>
      <c r="I37" s="424">
        <v>0</v>
      </c>
      <c r="J37" s="424">
        <v>886.36</v>
      </c>
      <c r="K37" s="424">
        <v>0</v>
      </c>
      <c r="L37" s="424">
        <f t="shared" si="2"/>
        <v>32257.84</v>
      </c>
      <c r="M37" s="424">
        <v>6981.5299999999988</v>
      </c>
      <c r="N37" s="424">
        <v>0</v>
      </c>
      <c r="O37" s="424">
        <v>205.64</v>
      </c>
      <c r="P37" s="424">
        <v>0</v>
      </c>
      <c r="Q37" s="424">
        <f t="shared" si="3"/>
        <v>7187.1699999999992</v>
      </c>
      <c r="R37" s="425">
        <v>9.1037484762885659E-2</v>
      </c>
      <c r="S37" s="425">
        <v>0.11713578526156673</v>
      </c>
      <c r="T37" s="81"/>
      <c r="U37" s="81"/>
    </row>
    <row r="38" spans="1:21" ht="15" customHeight="1">
      <c r="A38" s="302" t="s">
        <v>921</v>
      </c>
      <c r="B38" s="424">
        <v>204982.52</v>
      </c>
      <c r="C38" s="424">
        <v>17143.96</v>
      </c>
      <c r="D38" s="424">
        <v>0</v>
      </c>
      <c r="E38" s="424">
        <v>1352.44</v>
      </c>
      <c r="F38" s="424">
        <v>0</v>
      </c>
      <c r="G38" s="424">
        <f t="shared" si="1"/>
        <v>18496.399999999998</v>
      </c>
      <c r="H38" s="424">
        <v>31539.56</v>
      </c>
      <c r="I38" s="424">
        <v>0</v>
      </c>
      <c r="J38" s="424">
        <v>1622.8</v>
      </c>
      <c r="K38" s="424">
        <v>208.5</v>
      </c>
      <c r="L38" s="424">
        <f t="shared" si="2"/>
        <v>33370.86</v>
      </c>
      <c r="M38" s="424">
        <v>14395.600000000002</v>
      </c>
      <c r="N38" s="424">
        <v>0</v>
      </c>
      <c r="O38" s="424">
        <v>270.3599999999999</v>
      </c>
      <c r="P38" s="424">
        <v>208.5</v>
      </c>
      <c r="Q38" s="424">
        <f t="shared" si="3"/>
        <v>14874.460000000003</v>
      </c>
      <c r="R38" s="425">
        <v>9.0234035565569193E-2</v>
      </c>
      <c r="S38" s="425">
        <v>0.16279856448247393</v>
      </c>
      <c r="T38" s="81"/>
      <c r="U38" s="81"/>
    </row>
    <row r="39" spans="1:21" ht="15" customHeight="1">
      <c r="A39" s="302" t="s">
        <v>929</v>
      </c>
      <c r="B39" s="424">
        <v>64412.84</v>
      </c>
      <c r="C39" s="424">
        <v>5278.14</v>
      </c>
      <c r="D39" s="424">
        <v>0</v>
      </c>
      <c r="E39" s="424">
        <v>645.16</v>
      </c>
      <c r="F39" s="424">
        <v>0</v>
      </c>
      <c r="G39" s="424">
        <f t="shared" si="1"/>
        <v>5923.3</v>
      </c>
      <c r="H39" s="424">
        <v>7897.64</v>
      </c>
      <c r="I39" s="424">
        <v>0</v>
      </c>
      <c r="J39" s="424">
        <v>779.18</v>
      </c>
      <c r="K39" s="424">
        <v>0</v>
      </c>
      <c r="L39" s="424">
        <f t="shared" si="2"/>
        <v>8676.82</v>
      </c>
      <c r="M39" s="424">
        <v>2619.5</v>
      </c>
      <c r="N39" s="424">
        <v>0</v>
      </c>
      <c r="O39" s="424">
        <v>134.01999999999998</v>
      </c>
      <c r="P39" s="424">
        <v>0</v>
      </c>
      <c r="Q39" s="424">
        <f t="shared" si="3"/>
        <v>2753.52</v>
      </c>
      <c r="R39" s="425">
        <v>9.1958373516832989E-2</v>
      </c>
      <c r="S39" s="425">
        <v>0.1347063722077772</v>
      </c>
      <c r="T39" s="81"/>
      <c r="U39" s="81"/>
    </row>
    <row r="40" spans="1:21" ht="15" customHeight="1">
      <c r="A40" s="302" t="s">
        <v>928</v>
      </c>
      <c r="B40" s="424">
        <v>82203.69</v>
      </c>
      <c r="C40" s="424">
        <v>6264.13</v>
      </c>
      <c r="D40" s="424">
        <v>0</v>
      </c>
      <c r="E40" s="424">
        <v>835.9</v>
      </c>
      <c r="F40" s="424">
        <v>0</v>
      </c>
      <c r="G40" s="424">
        <f t="shared" si="1"/>
        <v>7100.03</v>
      </c>
      <c r="H40" s="424">
        <v>7122.14</v>
      </c>
      <c r="I40" s="424">
        <v>0</v>
      </c>
      <c r="J40" s="424">
        <v>1334.21</v>
      </c>
      <c r="K40" s="424">
        <v>0</v>
      </c>
      <c r="L40" s="424">
        <f t="shared" si="2"/>
        <v>8456.35</v>
      </c>
      <c r="M40" s="424">
        <v>858.01000000000022</v>
      </c>
      <c r="N40" s="424">
        <v>0</v>
      </c>
      <c r="O40" s="424">
        <v>498.31000000000006</v>
      </c>
      <c r="P40" s="424">
        <v>0</v>
      </c>
      <c r="Q40" s="424">
        <f t="shared" si="3"/>
        <v>1356.3200000000002</v>
      </c>
      <c r="R40" s="425">
        <v>8.6371183580688404E-2</v>
      </c>
      <c r="S40" s="425">
        <v>0.10287068621858703</v>
      </c>
      <c r="T40" s="81"/>
      <c r="U40" s="81"/>
    </row>
    <row r="41" spans="1:21" ht="15" customHeight="1">
      <c r="A41" s="302" t="s">
        <v>930</v>
      </c>
      <c r="B41" s="424">
        <v>51754.6</v>
      </c>
      <c r="C41" s="424">
        <v>3237.1</v>
      </c>
      <c r="D41" s="424">
        <v>0</v>
      </c>
      <c r="E41" s="424">
        <v>1608.04</v>
      </c>
      <c r="F41" s="424">
        <v>0</v>
      </c>
      <c r="G41" s="424">
        <f t="shared" si="1"/>
        <v>4845.1399999999994</v>
      </c>
      <c r="H41" s="424">
        <v>3352.72</v>
      </c>
      <c r="I41" s="424">
        <v>0</v>
      </c>
      <c r="J41" s="424">
        <v>1885.73</v>
      </c>
      <c r="K41" s="424">
        <v>0</v>
      </c>
      <c r="L41" s="424">
        <f t="shared" si="2"/>
        <v>5238.45</v>
      </c>
      <c r="M41" s="424">
        <v>115.61999999999989</v>
      </c>
      <c r="N41" s="424">
        <v>0</v>
      </c>
      <c r="O41" s="424">
        <v>277.69000000000005</v>
      </c>
      <c r="P41" s="424">
        <v>0</v>
      </c>
      <c r="Q41" s="424">
        <f t="shared" si="3"/>
        <v>393.30999999999995</v>
      </c>
      <c r="R41" s="425">
        <v>9.361757215783717E-2</v>
      </c>
      <c r="S41" s="425">
        <v>0.10121708988186558</v>
      </c>
      <c r="T41" s="81"/>
      <c r="U41" s="81"/>
    </row>
    <row r="42" spans="1:21" ht="15" customHeight="1">
      <c r="A42" s="302" t="s">
        <v>932</v>
      </c>
      <c r="B42" s="424">
        <v>70451.44</v>
      </c>
      <c r="C42" s="424">
        <v>6021.4</v>
      </c>
      <c r="D42" s="424">
        <v>0</v>
      </c>
      <c r="E42" s="424">
        <v>739.87</v>
      </c>
      <c r="F42" s="424">
        <v>0</v>
      </c>
      <c r="G42" s="424">
        <f t="shared" si="1"/>
        <v>6761.2699999999995</v>
      </c>
      <c r="H42" s="424">
        <v>8621.9699999999993</v>
      </c>
      <c r="I42" s="424">
        <v>0</v>
      </c>
      <c r="J42" s="424">
        <v>1243.6099999999999</v>
      </c>
      <c r="K42" s="424">
        <v>0</v>
      </c>
      <c r="L42" s="424">
        <f t="shared" si="2"/>
        <v>9865.58</v>
      </c>
      <c r="M42" s="424">
        <v>2600.5699999999997</v>
      </c>
      <c r="N42" s="424">
        <v>0</v>
      </c>
      <c r="O42" s="424">
        <v>503.7399999999999</v>
      </c>
      <c r="P42" s="424">
        <v>0</v>
      </c>
      <c r="Q42" s="424">
        <f t="shared" si="3"/>
        <v>3104.3099999999995</v>
      </c>
      <c r="R42" s="425">
        <v>9.5970643041504891E-2</v>
      </c>
      <c r="S42" s="425">
        <v>0.14003375942351212</v>
      </c>
      <c r="T42" s="81"/>
      <c r="U42" s="81"/>
    </row>
    <row r="43" spans="1:21" ht="15" customHeight="1">
      <c r="A43" s="302" t="s">
        <v>933</v>
      </c>
      <c r="B43" s="424">
        <v>123736.38</v>
      </c>
      <c r="C43" s="424">
        <v>7239.06</v>
      </c>
      <c r="D43" s="424">
        <v>0</v>
      </c>
      <c r="E43" s="424">
        <v>5774.03</v>
      </c>
      <c r="F43" s="424">
        <v>0</v>
      </c>
      <c r="G43" s="424">
        <f t="shared" si="1"/>
        <v>13013.09</v>
      </c>
      <c r="H43" s="424">
        <v>8356.26</v>
      </c>
      <c r="I43" s="424">
        <v>0</v>
      </c>
      <c r="J43" s="424">
        <v>5946.31</v>
      </c>
      <c r="K43" s="424">
        <v>0</v>
      </c>
      <c r="L43" s="424">
        <f t="shared" si="2"/>
        <v>14302.57</v>
      </c>
      <c r="M43" s="424">
        <v>1117.1999999999998</v>
      </c>
      <c r="N43" s="424">
        <v>0</v>
      </c>
      <c r="O43" s="424">
        <v>172.28000000000065</v>
      </c>
      <c r="P43" s="424">
        <v>0</v>
      </c>
      <c r="Q43" s="424">
        <f t="shared" si="3"/>
        <v>1289.4800000000005</v>
      </c>
      <c r="R43" s="425">
        <v>0.10516785766643569</v>
      </c>
      <c r="S43" s="425">
        <v>0.11558904503267349</v>
      </c>
      <c r="T43" s="81"/>
      <c r="U43" s="81"/>
    </row>
    <row r="44" spans="1:21" ht="15" customHeight="1">
      <c r="A44" s="302" t="s">
        <v>934</v>
      </c>
      <c r="B44" s="424">
        <v>30871.97</v>
      </c>
      <c r="C44" s="424">
        <v>4303.78</v>
      </c>
      <c r="D44" s="424">
        <v>0</v>
      </c>
      <c r="E44" s="424">
        <v>284.22000000000003</v>
      </c>
      <c r="F44" s="424">
        <v>0</v>
      </c>
      <c r="G44" s="424">
        <f t="shared" si="1"/>
        <v>4588</v>
      </c>
      <c r="H44" s="424">
        <v>5188.8599999999997</v>
      </c>
      <c r="I44" s="424">
        <v>0</v>
      </c>
      <c r="J44" s="424">
        <v>946.73</v>
      </c>
      <c r="K44" s="424">
        <v>0</v>
      </c>
      <c r="L44" s="424">
        <f t="shared" si="2"/>
        <v>6135.59</v>
      </c>
      <c r="M44" s="424">
        <v>885.07999999999993</v>
      </c>
      <c r="N44" s="424">
        <v>0</v>
      </c>
      <c r="O44" s="424">
        <v>662.51</v>
      </c>
      <c r="P44" s="424">
        <v>0</v>
      </c>
      <c r="Q44" s="424">
        <f t="shared" si="3"/>
        <v>1547.59</v>
      </c>
      <c r="R44" s="425">
        <v>0.14861377489029692</v>
      </c>
      <c r="S44" s="425">
        <v>0.1987430669309409</v>
      </c>
      <c r="T44" s="81"/>
      <c r="U44" s="81"/>
    </row>
    <row r="45" spans="1:21" ht="15" customHeight="1">
      <c r="A45" s="302" t="s">
        <v>935</v>
      </c>
      <c r="B45" s="424">
        <v>135812.62</v>
      </c>
      <c r="C45" s="424">
        <v>8649.4500000000007</v>
      </c>
      <c r="D45" s="424">
        <v>0</v>
      </c>
      <c r="E45" s="424">
        <v>2654.56</v>
      </c>
      <c r="F45" s="424">
        <v>0</v>
      </c>
      <c r="G45" s="424">
        <f t="shared" si="1"/>
        <v>11304.01</v>
      </c>
      <c r="H45" s="424">
        <v>9679.23</v>
      </c>
      <c r="I45" s="424">
        <v>0</v>
      </c>
      <c r="J45" s="424">
        <v>3689.38</v>
      </c>
      <c r="K45" s="424">
        <v>0</v>
      </c>
      <c r="L45" s="424">
        <f t="shared" si="2"/>
        <v>13368.61</v>
      </c>
      <c r="M45" s="424">
        <v>1029.7799999999988</v>
      </c>
      <c r="N45" s="424">
        <v>0</v>
      </c>
      <c r="O45" s="424">
        <v>1034.8200000000002</v>
      </c>
      <c r="P45" s="424">
        <v>0</v>
      </c>
      <c r="Q45" s="424">
        <f t="shared" si="3"/>
        <v>2064.599999999999</v>
      </c>
      <c r="R45" s="425">
        <v>8.3232397696178753E-2</v>
      </c>
      <c r="S45" s="425">
        <v>9.843422503740816E-2</v>
      </c>
      <c r="T45" s="81"/>
      <c r="U45" s="81"/>
    </row>
    <row r="46" spans="1:21" ht="15" customHeight="1">
      <c r="A46" s="302" t="s">
        <v>936</v>
      </c>
      <c r="B46" s="424">
        <v>132208.22</v>
      </c>
      <c r="C46" s="424">
        <v>9091.08</v>
      </c>
      <c r="D46" s="424">
        <v>0</v>
      </c>
      <c r="E46" s="424">
        <v>2824.63</v>
      </c>
      <c r="F46" s="424">
        <v>0</v>
      </c>
      <c r="G46" s="424">
        <f t="shared" si="1"/>
        <v>11915.71</v>
      </c>
      <c r="H46" s="424">
        <v>14704.28</v>
      </c>
      <c r="I46" s="424">
        <v>0</v>
      </c>
      <c r="J46" s="424">
        <v>7878.08</v>
      </c>
      <c r="K46" s="424">
        <v>0</v>
      </c>
      <c r="L46" s="424">
        <f t="shared" si="2"/>
        <v>22582.36</v>
      </c>
      <c r="M46" s="424">
        <v>5613.2000000000007</v>
      </c>
      <c r="N46" s="424">
        <v>0</v>
      </c>
      <c r="O46" s="424">
        <v>5053.45</v>
      </c>
      <c r="P46" s="424">
        <v>0</v>
      </c>
      <c r="Q46" s="424">
        <f t="shared" si="3"/>
        <v>10666.650000000001</v>
      </c>
      <c r="R46" s="425">
        <v>9.0128359643598555E-2</v>
      </c>
      <c r="S46" s="425">
        <v>0.1708090465176825</v>
      </c>
      <c r="T46" s="81"/>
      <c r="U46" s="81"/>
    </row>
    <row r="47" spans="1:21" ht="15" customHeight="1">
      <c r="A47" s="302" t="s">
        <v>937</v>
      </c>
      <c r="B47" s="424">
        <v>31352.17</v>
      </c>
      <c r="C47" s="424">
        <v>2881.88</v>
      </c>
      <c r="D47" s="424">
        <v>0</v>
      </c>
      <c r="E47" s="424">
        <v>166.64</v>
      </c>
      <c r="F47" s="424">
        <v>0</v>
      </c>
      <c r="G47" s="424">
        <f t="shared" si="1"/>
        <v>3048.52</v>
      </c>
      <c r="H47" s="424">
        <v>2993.83</v>
      </c>
      <c r="I47" s="424">
        <v>0</v>
      </c>
      <c r="J47" s="424">
        <v>334.75</v>
      </c>
      <c r="K47" s="424">
        <v>0</v>
      </c>
      <c r="L47" s="424">
        <f t="shared" si="2"/>
        <v>3328.58</v>
      </c>
      <c r="M47" s="424">
        <v>111.94999999999982</v>
      </c>
      <c r="N47" s="424">
        <v>0</v>
      </c>
      <c r="O47" s="424">
        <v>168.11</v>
      </c>
      <c r="P47" s="424">
        <v>0</v>
      </c>
      <c r="Q47" s="424">
        <f t="shared" si="3"/>
        <v>280.05999999999983</v>
      </c>
      <c r="R47" s="425">
        <v>9.7234736861914195E-2</v>
      </c>
      <c r="S47" s="425">
        <v>0.10616745188610549</v>
      </c>
      <c r="T47" s="81"/>
      <c r="U47" s="81"/>
    </row>
    <row r="48" spans="1:21" ht="15" customHeight="1">
      <c r="A48" s="302" t="s">
        <v>938</v>
      </c>
      <c r="B48" s="424">
        <v>216922.25</v>
      </c>
      <c r="C48" s="424">
        <v>16996.080000000002</v>
      </c>
      <c r="D48" s="424">
        <v>0</v>
      </c>
      <c r="E48" s="424">
        <v>2401.14</v>
      </c>
      <c r="F48" s="424">
        <v>0</v>
      </c>
      <c r="G48" s="424">
        <f t="shared" si="1"/>
        <v>19397.22</v>
      </c>
      <c r="H48" s="424">
        <v>17181</v>
      </c>
      <c r="I48" s="424">
        <v>0</v>
      </c>
      <c r="J48" s="424">
        <v>2441.36</v>
      </c>
      <c r="K48" s="424">
        <v>0</v>
      </c>
      <c r="L48" s="424">
        <f t="shared" si="2"/>
        <v>19622.36</v>
      </c>
      <c r="M48" s="424">
        <v>184.91999999999825</v>
      </c>
      <c r="N48" s="424">
        <v>0</v>
      </c>
      <c r="O48" s="424">
        <v>40.220000000000255</v>
      </c>
      <c r="P48" s="424">
        <v>0</v>
      </c>
      <c r="Q48" s="424">
        <f t="shared" si="3"/>
        <v>225.13999999999851</v>
      </c>
      <c r="R48" s="425">
        <v>8.9420149385321238E-2</v>
      </c>
      <c r="S48" s="425">
        <v>9.045803277441572E-2</v>
      </c>
      <c r="T48" s="81"/>
      <c r="U48" s="81"/>
    </row>
    <row r="49" spans="1:21" ht="15" customHeight="1">
      <c r="A49" s="302" t="s">
        <v>939</v>
      </c>
      <c r="B49" s="424">
        <v>28972.31</v>
      </c>
      <c r="C49" s="424">
        <v>2228.8000000000002</v>
      </c>
      <c r="D49" s="424">
        <v>0</v>
      </c>
      <c r="E49" s="424">
        <v>536.21</v>
      </c>
      <c r="F49" s="424">
        <v>0</v>
      </c>
      <c r="G49" s="424">
        <f t="shared" si="1"/>
        <v>2765.01</v>
      </c>
      <c r="H49" s="424">
        <v>3054.15</v>
      </c>
      <c r="I49" s="424">
        <v>0</v>
      </c>
      <c r="J49" s="424">
        <v>898.71</v>
      </c>
      <c r="K49" s="424">
        <v>0</v>
      </c>
      <c r="L49" s="424">
        <f t="shared" si="2"/>
        <v>3952.86</v>
      </c>
      <c r="M49" s="424">
        <v>825.34999999999991</v>
      </c>
      <c r="N49" s="424">
        <v>0</v>
      </c>
      <c r="O49" s="424">
        <v>362.5</v>
      </c>
      <c r="P49" s="424">
        <v>0</v>
      </c>
      <c r="Q49" s="424">
        <f t="shared" si="3"/>
        <v>1187.8499999999999</v>
      </c>
      <c r="R49" s="425">
        <v>9.5436297623489472E-2</v>
      </c>
      <c r="S49" s="425">
        <v>0.13643578989731919</v>
      </c>
      <c r="T49" s="81"/>
      <c r="U49" s="81"/>
    </row>
    <row r="50" spans="1:21" ht="15" customHeight="1">
      <c r="A50" s="302" t="s">
        <v>940</v>
      </c>
      <c r="B50" s="424">
        <v>33631.47</v>
      </c>
      <c r="C50" s="424">
        <v>2917.3</v>
      </c>
      <c r="D50" s="424">
        <v>0</v>
      </c>
      <c r="E50" s="424">
        <v>584.58000000000004</v>
      </c>
      <c r="F50" s="424">
        <v>0</v>
      </c>
      <c r="G50" s="424">
        <f t="shared" si="1"/>
        <v>3501.88</v>
      </c>
      <c r="H50" s="424">
        <v>3225.03</v>
      </c>
      <c r="I50" s="424">
        <v>0</v>
      </c>
      <c r="J50" s="424">
        <v>738.24</v>
      </c>
      <c r="K50" s="424">
        <v>0</v>
      </c>
      <c r="L50" s="424">
        <f t="shared" si="2"/>
        <v>3963.2700000000004</v>
      </c>
      <c r="M50" s="424">
        <v>307.73</v>
      </c>
      <c r="N50" s="424">
        <v>0</v>
      </c>
      <c r="O50" s="424">
        <v>153.65999999999997</v>
      </c>
      <c r="P50" s="424">
        <v>0</v>
      </c>
      <c r="Q50" s="424">
        <f t="shared" si="3"/>
        <v>461.39</v>
      </c>
      <c r="R50" s="425">
        <v>0.10412509474013476</v>
      </c>
      <c r="S50" s="425">
        <v>0.11784409066865054</v>
      </c>
      <c r="T50" s="81"/>
      <c r="U50" s="81"/>
    </row>
    <row r="51" spans="1:21" ht="15" customHeight="1">
      <c r="A51" s="302" t="s">
        <v>941</v>
      </c>
      <c r="B51" s="424">
        <v>22917.03</v>
      </c>
      <c r="C51" s="424">
        <v>1870.16</v>
      </c>
      <c r="D51" s="424">
        <v>0</v>
      </c>
      <c r="E51" s="424">
        <v>345.04</v>
      </c>
      <c r="F51" s="424">
        <v>0</v>
      </c>
      <c r="G51" s="424">
        <f t="shared" si="1"/>
        <v>2215.2000000000003</v>
      </c>
      <c r="H51" s="424">
        <v>2629.78</v>
      </c>
      <c r="I51" s="424">
        <v>0</v>
      </c>
      <c r="J51" s="424">
        <v>475.68</v>
      </c>
      <c r="K51" s="424">
        <v>0</v>
      </c>
      <c r="L51" s="424">
        <f t="shared" si="2"/>
        <v>3105.46</v>
      </c>
      <c r="M51" s="424">
        <v>759.62000000000012</v>
      </c>
      <c r="N51" s="424">
        <v>0</v>
      </c>
      <c r="O51" s="424">
        <v>130.63999999999999</v>
      </c>
      <c r="P51" s="424">
        <v>0</v>
      </c>
      <c r="Q51" s="424">
        <f t="shared" si="3"/>
        <v>890.2600000000001</v>
      </c>
      <c r="R51" s="425">
        <v>9.6661740199319043E-2</v>
      </c>
      <c r="S51" s="425">
        <v>0.13550883338722339</v>
      </c>
      <c r="T51" s="81"/>
      <c r="U51" s="81"/>
    </row>
    <row r="52" spans="1:21" ht="15" customHeight="1">
      <c r="A52" s="302" t="s">
        <v>942</v>
      </c>
      <c r="B52" s="424">
        <v>7342.82</v>
      </c>
      <c r="C52" s="424">
        <v>556.29</v>
      </c>
      <c r="D52" s="424">
        <v>0</v>
      </c>
      <c r="E52" s="424">
        <v>220.86</v>
      </c>
      <c r="F52" s="424">
        <v>0</v>
      </c>
      <c r="G52" s="424">
        <f t="shared" si="1"/>
        <v>777.15</v>
      </c>
      <c r="H52" s="424">
        <v>681.83</v>
      </c>
      <c r="I52" s="424">
        <v>0</v>
      </c>
      <c r="J52" s="424">
        <v>344.09</v>
      </c>
      <c r="K52" s="424">
        <v>0</v>
      </c>
      <c r="L52" s="424">
        <f t="shared" si="2"/>
        <v>1025.92</v>
      </c>
      <c r="M52" s="424">
        <v>125.54000000000008</v>
      </c>
      <c r="N52" s="424">
        <v>0</v>
      </c>
      <c r="O52" s="424">
        <v>123.22999999999996</v>
      </c>
      <c r="P52" s="424">
        <v>0</v>
      </c>
      <c r="Q52" s="424">
        <f t="shared" si="3"/>
        <v>248.77000000000004</v>
      </c>
      <c r="R52" s="425">
        <v>0.1058380840058724</v>
      </c>
      <c r="S52" s="425">
        <v>0.13971743825941532</v>
      </c>
      <c r="T52" s="81"/>
      <c r="U52" s="81"/>
    </row>
    <row r="53" spans="1:21" ht="15" customHeight="1">
      <c r="A53" s="302" t="s">
        <v>943</v>
      </c>
      <c r="B53" s="424">
        <v>31216.22</v>
      </c>
      <c r="C53" s="424">
        <v>2435.7199999999998</v>
      </c>
      <c r="D53" s="424">
        <v>0</v>
      </c>
      <c r="E53" s="424">
        <v>495.46</v>
      </c>
      <c r="F53" s="424">
        <v>0</v>
      </c>
      <c r="G53" s="424">
        <f t="shared" si="1"/>
        <v>2931.18</v>
      </c>
      <c r="H53" s="424">
        <v>2925.5</v>
      </c>
      <c r="I53" s="424">
        <v>0</v>
      </c>
      <c r="J53" s="424">
        <v>563.54</v>
      </c>
      <c r="K53" s="424">
        <v>0</v>
      </c>
      <c r="L53" s="424">
        <f t="shared" si="2"/>
        <v>3489.04</v>
      </c>
      <c r="M53" s="424">
        <v>489.7800000000002</v>
      </c>
      <c r="N53" s="424">
        <v>0</v>
      </c>
      <c r="O53" s="424">
        <v>68.079999999999984</v>
      </c>
      <c r="P53" s="424">
        <v>0</v>
      </c>
      <c r="Q53" s="424">
        <f t="shared" si="3"/>
        <v>557.86000000000013</v>
      </c>
      <c r="R53" s="425">
        <v>9.3899261345544077E-2</v>
      </c>
      <c r="S53" s="425">
        <v>0.11177009900622176</v>
      </c>
      <c r="T53" s="81"/>
      <c r="U53" s="81"/>
    </row>
    <row r="54" spans="1:21" ht="15" customHeight="1">
      <c r="A54" s="302" t="s">
        <v>944</v>
      </c>
      <c r="B54" s="424">
        <v>2820.17</v>
      </c>
      <c r="C54" s="424">
        <v>256.49</v>
      </c>
      <c r="D54" s="424">
        <v>0</v>
      </c>
      <c r="E54" s="424">
        <v>2.65</v>
      </c>
      <c r="F54" s="424">
        <v>0</v>
      </c>
      <c r="G54" s="424">
        <f t="shared" si="1"/>
        <v>259.14</v>
      </c>
      <c r="H54" s="424">
        <v>414.08</v>
      </c>
      <c r="I54" s="424">
        <v>0</v>
      </c>
      <c r="J54" s="424">
        <v>2.69</v>
      </c>
      <c r="K54" s="424">
        <v>0</v>
      </c>
      <c r="L54" s="424">
        <f t="shared" si="2"/>
        <v>416.77</v>
      </c>
      <c r="M54" s="424">
        <v>157.58999999999997</v>
      </c>
      <c r="N54" s="424">
        <v>0</v>
      </c>
      <c r="O54" s="424">
        <v>4.0000000000000036E-2</v>
      </c>
      <c r="P54" s="424">
        <v>0</v>
      </c>
      <c r="Q54" s="424">
        <f t="shared" si="3"/>
        <v>157.62999999999997</v>
      </c>
      <c r="R54" s="425">
        <v>9.1888077669076682E-2</v>
      </c>
      <c r="S54" s="425">
        <v>0.1477818713056305</v>
      </c>
      <c r="T54" s="81"/>
      <c r="U54" s="81"/>
    </row>
    <row r="55" spans="1:21" ht="15" customHeight="1">
      <c r="A55" s="302" t="s">
        <v>945</v>
      </c>
      <c r="B55" s="424">
        <v>58065.26</v>
      </c>
      <c r="C55" s="424">
        <v>2947.67</v>
      </c>
      <c r="D55" s="424">
        <v>0</v>
      </c>
      <c r="E55" s="424">
        <v>2392.1</v>
      </c>
      <c r="F55" s="424">
        <v>0</v>
      </c>
      <c r="G55" s="424">
        <f t="shared" si="1"/>
        <v>5339.77</v>
      </c>
      <c r="H55" s="424">
        <v>3155.75</v>
      </c>
      <c r="I55" s="424">
        <v>0</v>
      </c>
      <c r="J55" s="424">
        <v>3332.23</v>
      </c>
      <c r="K55" s="424">
        <v>0</v>
      </c>
      <c r="L55" s="424">
        <f t="shared" si="2"/>
        <v>6487.98</v>
      </c>
      <c r="M55" s="424">
        <v>208.07999999999993</v>
      </c>
      <c r="N55" s="424">
        <v>0</v>
      </c>
      <c r="O55" s="424">
        <v>940.13000000000011</v>
      </c>
      <c r="P55" s="424">
        <v>0</v>
      </c>
      <c r="Q55" s="424">
        <f t="shared" si="3"/>
        <v>1148.21</v>
      </c>
      <c r="R55" s="425">
        <v>9.1961527426209749E-2</v>
      </c>
      <c r="S55" s="425">
        <v>0.11173600187099825</v>
      </c>
      <c r="T55" s="81"/>
      <c r="U55" s="81"/>
    </row>
    <row r="56" spans="1:21" ht="15" customHeight="1">
      <c r="A56" s="302" t="s">
        <v>946</v>
      </c>
      <c r="B56" s="424">
        <v>9878</v>
      </c>
      <c r="C56" s="424">
        <v>784.97</v>
      </c>
      <c r="D56" s="424">
        <v>0</v>
      </c>
      <c r="E56" s="424">
        <v>159.34</v>
      </c>
      <c r="F56" s="424">
        <v>0</v>
      </c>
      <c r="G56" s="424">
        <f t="shared" si="1"/>
        <v>944.31000000000006</v>
      </c>
      <c r="H56" s="424">
        <v>1037.3699999999999</v>
      </c>
      <c r="I56" s="424">
        <v>0</v>
      </c>
      <c r="J56" s="424">
        <v>258.82</v>
      </c>
      <c r="K56" s="424">
        <v>0</v>
      </c>
      <c r="L56" s="424">
        <f t="shared" si="2"/>
        <v>1296.1899999999998</v>
      </c>
      <c r="M56" s="424">
        <v>252.39999999999986</v>
      </c>
      <c r="N56" s="424">
        <v>0</v>
      </c>
      <c r="O56" s="424">
        <v>99.47999999999999</v>
      </c>
      <c r="P56" s="424">
        <v>0</v>
      </c>
      <c r="Q56" s="424">
        <f t="shared" si="3"/>
        <v>351.87999999999988</v>
      </c>
      <c r="R56" s="425">
        <v>9.5597286900182224E-2</v>
      </c>
      <c r="S56" s="425">
        <v>0.13121988256732131</v>
      </c>
      <c r="T56" s="81"/>
      <c r="U56" s="81"/>
    </row>
    <row r="57" spans="1:21" ht="15" customHeight="1">
      <c r="A57" s="302" t="s">
        <v>947</v>
      </c>
      <c r="B57" s="424">
        <v>100404.98</v>
      </c>
      <c r="C57" s="424">
        <v>6838.19</v>
      </c>
      <c r="D57" s="424">
        <v>0</v>
      </c>
      <c r="E57" s="424">
        <v>2793.73</v>
      </c>
      <c r="F57" s="424">
        <v>0</v>
      </c>
      <c r="G57" s="424">
        <f t="shared" si="1"/>
        <v>9631.92</v>
      </c>
      <c r="H57" s="424">
        <v>9506.92</v>
      </c>
      <c r="I57" s="424">
        <v>0</v>
      </c>
      <c r="J57" s="424">
        <v>3940.52</v>
      </c>
      <c r="K57" s="424">
        <v>0</v>
      </c>
      <c r="L57" s="424">
        <f t="shared" si="2"/>
        <v>13447.44</v>
      </c>
      <c r="M57" s="424">
        <v>2668.7300000000005</v>
      </c>
      <c r="N57" s="424">
        <v>0</v>
      </c>
      <c r="O57" s="424">
        <v>1146.79</v>
      </c>
      <c r="P57" s="424">
        <v>0</v>
      </c>
      <c r="Q57" s="424">
        <f t="shared" si="3"/>
        <v>3815.5200000000004</v>
      </c>
      <c r="R57" s="425">
        <v>9.5930699851740422E-2</v>
      </c>
      <c r="S57" s="425">
        <v>0.13393200217758125</v>
      </c>
      <c r="T57" s="81"/>
      <c r="U57" s="81"/>
    </row>
    <row r="58" spans="1:21" ht="15" customHeight="1">
      <c r="A58" s="302" t="s">
        <v>948</v>
      </c>
      <c r="B58" s="424">
        <v>34916.68</v>
      </c>
      <c r="C58" s="424">
        <v>1551.93</v>
      </c>
      <c r="D58" s="424">
        <v>0</v>
      </c>
      <c r="E58" s="424">
        <v>2352.79</v>
      </c>
      <c r="F58" s="424">
        <v>0</v>
      </c>
      <c r="G58" s="424">
        <f t="shared" si="1"/>
        <v>3904.7200000000003</v>
      </c>
      <c r="H58" s="424">
        <v>2261.27</v>
      </c>
      <c r="I58" s="424">
        <v>0</v>
      </c>
      <c r="J58" s="424">
        <v>2514.5</v>
      </c>
      <c r="K58" s="424">
        <v>0</v>
      </c>
      <c r="L58" s="424">
        <f t="shared" si="2"/>
        <v>4775.7700000000004</v>
      </c>
      <c r="M58" s="424">
        <v>709.33999999999992</v>
      </c>
      <c r="N58" s="424">
        <v>0</v>
      </c>
      <c r="O58" s="424">
        <v>161.71000000000004</v>
      </c>
      <c r="P58" s="424">
        <v>0</v>
      </c>
      <c r="Q58" s="424">
        <f t="shared" si="3"/>
        <v>871.05</v>
      </c>
      <c r="R58" s="425">
        <v>0.11182964703402501</v>
      </c>
      <c r="S58" s="425">
        <v>0.13677617688737875</v>
      </c>
      <c r="T58" s="81"/>
      <c r="U58" s="81"/>
    </row>
    <row r="59" spans="1:21" ht="15" customHeight="1">
      <c r="A59" s="302" t="s">
        <v>949</v>
      </c>
      <c r="B59" s="424">
        <v>14413.9</v>
      </c>
      <c r="C59" s="424">
        <v>969.13</v>
      </c>
      <c r="D59" s="424">
        <v>0</v>
      </c>
      <c r="E59" s="424">
        <v>317.19</v>
      </c>
      <c r="F59" s="424">
        <v>0</v>
      </c>
      <c r="G59" s="424">
        <f t="shared" si="1"/>
        <v>1286.32</v>
      </c>
      <c r="H59" s="424">
        <v>1827.25</v>
      </c>
      <c r="I59" s="424">
        <v>0</v>
      </c>
      <c r="J59" s="424">
        <v>672.16</v>
      </c>
      <c r="K59" s="424">
        <v>0</v>
      </c>
      <c r="L59" s="424">
        <f t="shared" si="2"/>
        <v>2499.41</v>
      </c>
      <c r="M59" s="424">
        <v>858.12</v>
      </c>
      <c r="N59" s="424">
        <v>0</v>
      </c>
      <c r="O59" s="424">
        <v>354.96999999999997</v>
      </c>
      <c r="P59" s="424">
        <v>0</v>
      </c>
      <c r="Q59" s="424">
        <f t="shared" si="3"/>
        <v>1213.0899999999999</v>
      </c>
      <c r="R59" s="425">
        <v>8.924163481084231E-2</v>
      </c>
      <c r="S59" s="425">
        <v>0.17340275706089261</v>
      </c>
      <c r="T59" s="81"/>
      <c r="U59" s="81"/>
    </row>
    <row r="60" spans="1:21" ht="15" customHeight="1">
      <c r="A60" s="305" t="s">
        <v>886</v>
      </c>
      <c r="B60" s="239"/>
      <c r="C60" s="426" t="s">
        <v>886</v>
      </c>
      <c r="D60" s="426" t="s">
        <v>886</v>
      </c>
      <c r="E60" s="239"/>
      <c r="F60" s="239"/>
      <c r="G60" s="424"/>
      <c r="H60" s="426" t="s">
        <v>886</v>
      </c>
      <c r="I60" s="426" t="s">
        <v>886</v>
      </c>
      <c r="J60" s="239"/>
      <c r="K60" s="239"/>
      <c r="L60" s="239"/>
      <c r="M60" s="239"/>
      <c r="N60" s="426" t="s">
        <v>886</v>
      </c>
      <c r="O60" s="426" t="s">
        <v>886</v>
      </c>
      <c r="P60" s="426" t="s">
        <v>886</v>
      </c>
      <c r="Q60" s="239"/>
      <c r="R60" s="81"/>
      <c r="S60" s="81"/>
      <c r="T60" s="81"/>
      <c r="U60" s="81"/>
    </row>
    <row r="61" spans="1:21" s="422" customFormat="1" ht="15" customHeight="1">
      <c r="A61" s="427" t="s">
        <v>8</v>
      </c>
      <c r="B61" s="428">
        <v>4640745.1899999995</v>
      </c>
      <c r="C61" s="428">
        <v>299215.10999999987</v>
      </c>
      <c r="D61" s="428">
        <v>0</v>
      </c>
      <c r="E61" s="428">
        <v>133480.57</v>
      </c>
      <c r="F61" s="428">
        <v>0.02</v>
      </c>
      <c r="G61" s="428">
        <f>SUM(G19:G59)</f>
        <v>432695.70000000013</v>
      </c>
      <c r="H61" s="428">
        <f t="shared" ref="H61:Q61" si="4">SUM(H19:H59)</f>
        <v>471031.5400000001</v>
      </c>
      <c r="I61" s="428">
        <f t="shared" si="4"/>
        <v>0</v>
      </c>
      <c r="J61" s="428">
        <f t="shared" si="4"/>
        <v>180599.69999999992</v>
      </c>
      <c r="K61" s="428">
        <f t="shared" si="4"/>
        <v>215.12</v>
      </c>
      <c r="L61" s="428">
        <f t="shared" si="4"/>
        <v>651846.35999999987</v>
      </c>
      <c r="M61" s="428">
        <f t="shared" si="4"/>
        <v>171816.43000000002</v>
      </c>
      <c r="N61" s="428">
        <f t="shared" si="4"/>
        <v>0</v>
      </c>
      <c r="O61" s="428">
        <f t="shared" si="4"/>
        <v>47119.130000000012</v>
      </c>
      <c r="P61" s="428">
        <f t="shared" si="4"/>
        <v>215.1</v>
      </c>
      <c r="Q61" s="428">
        <f t="shared" si="4"/>
        <v>219150.66000000003</v>
      </c>
      <c r="R61" s="429">
        <v>9.3238409411571285E-2</v>
      </c>
      <c r="S61" s="429">
        <v>0.14046157100041082</v>
      </c>
      <c r="T61" s="214"/>
      <c r="U61" s="214"/>
    </row>
    <row r="62" spans="1:21" s="422" customFormat="1" ht="15" customHeight="1" thickBot="1">
      <c r="A62" s="433"/>
      <c r="B62" s="428"/>
      <c r="C62" s="428"/>
      <c r="D62" s="428"/>
      <c r="E62" s="428"/>
      <c r="F62" s="428"/>
      <c r="G62" s="428"/>
      <c r="H62" s="428"/>
      <c r="I62" s="428"/>
      <c r="J62" s="428"/>
      <c r="K62" s="428"/>
      <c r="L62" s="428"/>
      <c r="M62" s="428"/>
      <c r="N62" s="428"/>
      <c r="O62" s="428"/>
      <c r="P62" s="428"/>
      <c r="Q62" s="428"/>
      <c r="R62" s="429"/>
      <c r="S62" s="429"/>
      <c r="T62" s="214"/>
      <c r="U62" s="214"/>
    </row>
    <row r="63" spans="1:21" s="422" customFormat="1" ht="15" customHeight="1" thickTop="1" thickBot="1">
      <c r="A63" s="650" t="s">
        <v>961</v>
      </c>
      <c r="B63" s="651"/>
      <c r="C63" s="651"/>
      <c r="D63" s="651"/>
      <c r="E63" s="649" t="s">
        <v>886</v>
      </c>
      <c r="F63" s="649"/>
      <c r="G63" s="649"/>
      <c r="H63" s="649"/>
      <c r="I63" s="649"/>
      <c r="J63" s="649"/>
      <c r="K63" s="649"/>
      <c r="L63" s="649" t="s">
        <v>886</v>
      </c>
      <c r="M63" s="649"/>
      <c r="N63" s="649"/>
      <c r="O63" s="649"/>
      <c r="P63" s="649"/>
      <c r="Q63" s="649" t="s">
        <v>886</v>
      </c>
      <c r="R63" s="649"/>
      <c r="S63" s="649"/>
      <c r="T63" s="214"/>
      <c r="U63" s="214"/>
    </row>
    <row r="64" spans="1:21" s="422" customFormat="1" ht="15" customHeight="1" thickTop="1">
      <c r="A64" s="433"/>
      <c r="B64" s="428"/>
      <c r="C64" s="428"/>
      <c r="D64" s="428"/>
      <c r="E64" s="428"/>
      <c r="F64" s="428"/>
      <c r="G64" s="428"/>
      <c r="H64" s="428"/>
      <c r="I64" s="428"/>
      <c r="J64" s="428"/>
      <c r="K64" s="428"/>
      <c r="L64" s="428"/>
      <c r="M64" s="428"/>
      <c r="N64" s="428"/>
      <c r="O64" s="428"/>
      <c r="P64" s="428"/>
      <c r="Q64" s="428"/>
      <c r="R64" s="429"/>
      <c r="S64" s="429"/>
      <c r="T64" s="214"/>
      <c r="U64" s="214"/>
    </row>
    <row r="65" spans="1:21" s="422" customFormat="1" ht="15" customHeight="1">
      <c r="A65" s="302" t="s">
        <v>962</v>
      </c>
      <c r="B65" s="434">
        <v>71744.3</v>
      </c>
      <c r="C65" s="434">
        <v>3079.85</v>
      </c>
      <c r="D65" s="434">
        <v>0</v>
      </c>
      <c r="E65" s="434">
        <v>1569.4</v>
      </c>
      <c r="F65" s="434">
        <v>0</v>
      </c>
      <c r="G65" s="424">
        <f>SUM(C65:F65)</f>
        <v>4649.25</v>
      </c>
      <c r="H65" s="434">
        <v>5128.45</v>
      </c>
      <c r="I65" s="434">
        <v>0</v>
      </c>
      <c r="J65" s="434">
        <v>2556.13</v>
      </c>
      <c r="K65" s="434">
        <v>0</v>
      </c>
      <c r="L65" s="424">
        <f>SUM(H65:K65)</f>
        <v>7684.58</v>
      </c>
      <c r="M65" s="434">
        <v>2048.6</v>
      </c>
      <c r="N65" s="434">
        <v>0</v>
      </c>
      <c r="O65" s="434">
        <v>986.73</v>
      </c>
      <c r="P65" s="434">
        <v>0</v>
      </c>
      <c r="Q65" s="424">
        <f>SUM(M65:P65)</f>
        <v>3035.33</v>
      </c>
      <c r="R65" s="423">
        <v>6.4803057525127425E-2</v>
      </c>
      <c r="S65" s="423">
        <v>0.10711066941903398</v>
      </c>
      <c r="T65" s="214"/>
      <c r="U65" s="214"/>
    </row>
    <row r="66" spans="1:21" s="422" customFormat="1" ht="15" customHeight="1">
      <c r="A66" s="302" t="s">
        <v>963</v>
      </c>
      <c r="B66" s="434">
        <v>478231.5</v>
      </c>
      <c r="C66" s="434">
        <v>37633.86</v>
      </c>
      <c r="D66" s="434">
        <v>0</v>
      </c>
      <c r="E66" s="434">
        <v>2627.33</v>
      </c>
      <c r="F66" s="434">
        <v>0</v>
      </c>
      <c r="G66" s="424">
        <f t="shared" ref="G66:G73" si="5">SUM(C66:F66)</f>
        <v>40261.19</v>
      </c>
      <c r="H66" s="434">
        <v>45481.91</v>
      </c>
      <c r="I66" s="434">
        <v>0</v>
      </c>
      <c r="J66" s="434">
        <v>7945.82</v>
      </c>
      <c r="K66" s="434">
        <v>0</v>
      </c>
      <c r="L66" s="424">
        <f t="shared" ref="L66:L73" si="6">SUM(H66:K66)</f>
        <v>53427.73</v>
      </c>
      <c r="M66" s="434">
        <v>7848.0500000000029</v>
      </c>
      <c r="N66" s="434">
        <v>0</v>
      </c>
      <c r="O66" s="434">
        <v>5318.49</v>
      </c>
      <c r="P66" s="434">
        <v>0</v>
      </c>
      <c r="Q66" s="424">
        <f t="shared" ref="Q66:Q73" si="7">SUM(M66:P66)</f>
        <v>13166.540000000003</v>
      </c>
      <c r="R66" s="423">
        <v>8.4187658069365998E-2</v>
      </c>
      <c r="S66" s="423">
        <v>0.11171938694962587</v>
      </c>
      <c r="T66" s="214"/>
      <c r="U66" s="214"/>
    </row>
    <row r="67" spans="1:21" s="422" customFormat="1" ht="15" customHeight="1">
      <c r="A67" s="302" t="s">
        <v>964</v>
      </c>
      <c r="B67" s="434">
        <v>63601.03</v>
      </c>
      <c r="C67" s="434">
        <v>5478.53</v>
      </c>
      <c r="D67" s="434">
        <v>0</v>
      </c>
      <c r="E67" s="434">
        <v>208.35</v>
      </c>
      <c r="F67" s="434">
        <v>0</v>
      </c>
      <c r="G67" s="424">
        <f t="shared" si="5"/>
        <v>5686.88</v>
      </c>
      <c r="H67" s="434">
        <v>12846.1</v>
      </c>
      <c r="I67" s="434">
        <v>0</v>
      </c>
      <c r="J67" s="434">
        <v>9883.7800000000007</v>
      </c>
      <c r="K67" s="434">
        <v>0</v>
      </c>
      <c r="L67" s="424">
        <f t="shared" si="6"/>
        <v>22729.88</v>
      </c>
      <c r="M67" s="434">
        <v>7367.5700000000006</v>
      </c>
      <c r="N67" s="434">
        <v>0</v>
      </c>
      <c r="O67" s="434">
        <v>9675.43</v>
      </c>
      <c r="P67" s="434">
        <v>0</v>
      </c>
      <c r="Q67" s="424">
        <f t="shared" si="7"/>
        <v>17043</v>
      </c>
      <c r="R67" s="423">
        <v>8.941490412969727E-2</v>
      </c>
      <c r="S67" s="423">
        <v>0.35738226251996236</v>
      </c>
      <c r="T67" s="214"/>
      <c r="U67" s="214"/>
    </row>
    <row r="68" spans="1:21" s="422" customFormat="1" ht="15" customHeight="1">
      <c r="A68" s="302" t="s">
        <v>965</v>
      </c>
      <c r="B68" s="434">
        <v>57.43</v>
      </c>
      <c r="C68" s="434">
        <v>4.88</v>
      </c>
      <c r="D68" s="434">
        <v>0</v>
      </c>
      <c r="E68" s="434">
        <v>0</v>
      </c>
      <c r="F68" s="434">
        <v>0</v>
      </c>
      <c r="G68" s="424">
        <f t="shared" si="5"/>
        <v>4.88</v>
      </c>
      <c r="H68" s="434">
        <v>45.61</v>
      </c>
      <c r="I68" s="434">
        <v>0</v>
      </c>
      <c r="J68" s="434">
        <v>14.47</v>
      </c>
      <c r="K68" s="434">
        <v>0</v>
      </c>
      <c r="L68" s="424">
        <f t="shared" si="6"/>
        <v>60.08</v>
      </c>
      <c r="M68" s="434">
        <v>40.729999999999997</v>
      </c>
      <c r="N68" s="434">
        <v>0</v>
      </c>
      <c r="O68" s="434">
        <v>14.47</v>
      </c>
      <c r="P68" s="434">
        <v>0</v>
      </c>
      <c r="Q68" s="424">
        <f t="shared" si="7"/>
        <v>55.199999999999996</v>
      </c>
      <c r="R68" s="423">
        <v>8.4973010621626321E-2</v>
      </c>
      <c r="S68" s="423">
        <v>1.0461431307678912</v>
      </c>
      <c r="T68" s="214"/>
      <c r="U68" s="214"/>
    </row>
    <row r="69" spans="1:21" s="422" customFormat="1" ht="15" customHeight="1">
      <c r="A69" s="302" t="s">
        <v>966</v>
      </c>
      <c r="B69" s="434">
        <v>48992.37</v>
      </c>
      <c r="C69" s="434">
        <v>4166.33</v>
      </c>
      <c r="D69" s="434">
        <v>0</v>
      </c>
      <c r="E69" s="434">
        <v>1.67</v>
      </c>
      <c r="F69" s="434">
        <v>0</v>
      </c>
      <c r="G69" s="424">
        <f t="shared" si="5"/>
        <v>4168</v>
      </c>
      <c r="H69" s="434">
        <v>6570.96</v>
      </c>
      <c r="I69" s="434">
        <v>0</v>
      </c>
      <c r="J69" s="434">
        <v>6.98</v>
      </c>
      <c r="K69" s="434">
        <v>0</v>
      </c>
      <c r="L69" s="424">
        <f t="shared" si="6"/>
        <v>6577.94</v>
      </c>
      <c r="M69" s="434">
        <v>2404.63</v>
      </c>
      <c r="N69" s="434">
        <v>0</v>
      </c>
      <c r="O69" s="434">
        <v>5.3100000000000005</v>
      </c>
      <c r="P69" s="434">
        <v>0</v>
      </c>
      <c r="Q69" s="424">
        <f t="shared" si="7"/>
        <v>2409.94</v>
      </c>
      <c r="R69" s="423">
        <v>8.5074471800404838E-2</v>
      </c>
      <c r="S69" s="423">
        <v>0.13426458038261874</v>
      </c>
      <c r="T69" s="214"/>
      <c r="U69" s="214"/>
    </row>
    <row r="70" spans="1:21" s="422" customFormat="1" ht="15" customHeight="1">
      <c r="A70" s="302" t="s">
        <v>967</v>
      </c>
      <c r="B70" s="434">
        <v>43303.46</v>
      </c>
      <c r="C70" s="434">
        <v>3499.84</v>
      </c>
      <c r="D70" s="434">
        <v>0</v>
      </c>
      <c r="E70" s="434">
        <v>109.59</v>
      </c>
      <c r="F70" s="434">
        <v>0</v>
      </c>
      <c r="G70" s="424">
        <f t="shared" si="5"/>
        <v>3609.4300000000003</v>
      </c>
      <c r="H70" s="434">
        <v>19829.45</v>
      </c>
      <c r="I70" s="434">
        <v>0</v>
      </c>
      <c r="J70" s="434">
        <v>808.73</v>
      </c>
      <c r="K70" s="434">
        <v>0</v>
      </c>
      <c r="L70" s="424">
        <f t="shared" si="6"/>
        <v>20638.18</v>
      </c>
      <c r="M70" s="434">
        <v>16329.61</v>
      </c>
      <c r="N70" s="434">
        <v>0</v>
      </c>
      <c r="O70" s="434">
        <v>699.14</v>
      </c>
      <c r="P70" s="434">
        <v>0</v>
      </c>
      <c r="Q70" s="424">
        <f t="shared" si="7"/>
        <v>17028.75</v>
      </c>
      <c r="R70" s="423">
        <v>8.3352000048033129E-2</v>
      </c>
      <c r="S70" s="423">
        <v>0.47659424905076869</v>
      </c>
      <c r="T70" s="214"/>
      <c r="U70" s="214"/>
    </row>
    <row r="71" spans="1:21" s="422" customFormat="1" ht="15" customHeight="1">
      <c r="A71" s="302" t="s">
        <v>968</v>
      </c>
      <c r="B71" s="434">
        <v>3752.72</v>
      </c>
      <c r="C71" s="434">
        <v>318.98</v>
      </c>
      <c r="D71" s="434">
        <v>0</v>
      </c>
      <c r="E71" s="434">
        <v>0</v>
      </c>
      <c r="F71" s="434">
        <v>0</v>
      </c>
      <c r="G71" s="424">
        <f t="shared" si="5"/>
        <v>318.98</v>
      </c>
      <c r="H71" s="434">
        <v>780.79</v>
      </c>
      <c r="I71" s="434">
        <v>0</v>
      </c>
      <c r="J71" s="434">
        <v>0</v>
      </c>
      <c r="K71" s="434">
        <v>0</v>
      </c>
      <c r="L71" s="424">
        <f t="shared" si="6"/>
        <v>780.79</v>
      </c>
      <c r="M71" s="434">
        <v>461.80999999999995</v>
      </c>
      <c r="N71" s="434">
        <v>0</v>
      </c>
      <c r="O71" s="434">
        <v>0</v>
      </c>
      <c r="P71" s="434">
        <v>0</v>
      </c>
      <c r="Q71" s="424">
        <f t="shared" si="7"/>
        <v>461.80999999999995</v>
      </c>
      <c r="R71" s="423">
        <v>8.4999680231938449E-2</v>
      </c>
      <c r="S71" s="423">
        <v>0.20805975399177129</v>
      </c>
      <c r="T71" s="214"/>
      <c r="U71" s="214"/>
    </row>
    <row r="72" spans="1:21" s="422" customFormat="1" ht="15" customHeight="1">
      <c r="A72" s="302" t="s">
        <v>969</v>
      </c>
      <c r="B72" s="434">
        <v>132400.17000000001</v>
      </c>
      <c r="C72" s="434">
        <v>11261.96</v>
      </c>
      <c r="D72" s="434">
        <v>0</v>
      </c>
      <c r="E72" s="434">
        <v>0</v>
      </c>
      <c r="F72" s="434">
        <v>0</v>
      </c>
      <c r="G72" s="424">
        <f t="shared" si="5"/>
        <v>11261.96</v>
      </c>
      <c r="H72" s="434">
        <v>21839.25</v>
      </c>
      <c r="I72" s="434">
        <v>0</v>
      </c>
      <c r="J72" s="434">
        <v>5803.01</v>
      </c>
      <c r="K72" s="434">
        <v>0</v>
      </c>
      <c r="L72" s="424">
        <f t="shared" si="6"/>
        <v>27642.260000000002</v>
      </c>
      <c r="M72" s="434">
        <v>10577.29</v>
      </c>
      <c r="N72" s="434">
        <v>0</v>
      </c>
      <c r="O72" s="434">
        <v>5803.01</v>
      </c>
      <c r="P72" s="434">
        <v>0</v>
      </c>
      <c r="Q72" s="424">
        <f t="shared" si="7"/>
        <v>16380.300000000001</v>
      </c>
      <c r="R72" s="423">
        <v>8.5060011629894419E-2</v>
      </c>
      <c r="S72" s="423">
        <v>0.20877813072294393</v>
      </c>
      <c r="T72" s="214"/>
      <c r="U72" s="214"/>
    </row>
    <row r="73" spans="1:21" s="422" customFormat="1" ht="15" customHeight="1">
      <c r="A73" s="302" t="s">
        <v>970</v>
      </c>
      <c r="B73" s="434">
        <v>0</v>
      </c>
      <c r="C73" s="434">
        <v>0</v>
      </c>
      <c r="D73" s="434">
        <v>0</v>
      </c>
      <c r="E73" s="434">
        <v>0</v>
      </c>
      <c r="F73" s="434">
        <v>0</v>
      </c>
      <c r="G73" s="424">
        <f t="shared" si="5"/>
        <v>0</v>
      </c>
      <c r="H73" s="434">
        <v>20.49</v>
      </c>
      <c r="I73" s="434">
        <v>0</v>
      </c>
      <c r="J73" s="434">
        <v>0.59</v>
      </c>
      <c r="K73" s="434">
        <v>0</v>
      </c>
      <c r="L73" s="424">
        <f t="shared" si="6"/>
        <v>21.08</v>
      </c>
      <c r="M73" s="434">
        <v>20.49</v>
      </c>
      <c r="N73" s="434">
        <v>0</v>
      </c>
      <c r="O73" s="434">
        <v>0.59</v>
      </c>
      <c r="P73" s="434">
        <v>0</v>
      </c>
      <c r="Q73" s="424">
        <f t="shared" si="7"/>
        <v>21.08</v>
      </c>
      <c r="R73" s="423">
        <v>0</v>
      </c>
      <c r="S73" s="423">
        <v>0</v>
      </c>
      <c r="T73" s="214"/>
      <c r="U73" s="214"/>
    </row>
    <row r="74" spans="1:21" s="422" customFormat="1" ht="15" customHeight="1">
      <c r="A74" s="427" t="s">
        <v>886</v>
      </c>
      <c r="B74" s="428"/>
      <c r="C74" s="428" t="s">
        <v>886</v>
      </c>
      <c r="D74" s="428" t="s">
        <v>886</v>
      </c>
      <c r="E74" s="428"/>
      <c r="F74" s="428"/>
      <c r="G74" s="424"/>
      <c r="H74" s="428" t="s">
        <v>886</v>
      </c>
      <c r="I74" s="428" t="s">
        <v>886</v>
      </c>
      <c r="J74" s="428"/>
      <c r="K74" s="428"/>
      <c r="L74" s="428"/>
      <c r="M74" s="428"/>
      <c r="N74" s="428" t="s">
        <v>886</v>
      </c>
      <c r="O74" s="428" t="s">
        <v>886</v>
      </c>
      <c r="P74" s="428" t="s">
        <v>886</v>
      </c>
      <c r="Q74" s="428"/>
      <c r="R74" s="429"/>
      <c r="S74" s="429"/>
      <c r="T74" s="214"/>
      <c r="U74" s="214"/>
    </row>
    <row r="75" spans="1:21" s="422" customFormat="1" ht="15" customHeight="1">
      <c r="A75" s="427" t="s">
        <v>8</v>
      </c>
      <c r="B75" s="428">
        <f>SUM(B65:B73)</f>
        <v>842082.9800000001</v>
      </c>
      <c r="C75" s="428">
        <f t="shared" ref="C75:Q75" si="8">SUM(C65:C73)</f>
        <v>65444.229999999996</v>
      </c>
      <c r="D75" s="428">
        <f t="shared" si="8"/>
        <v>0</v>
      </c>
      <c r="E75" s="428">
        <f t="shared" si="8"/>
        <v>4516.34</v>
      </c>
      <c r="F75" s="428">
        <f t="shared" si="8"/>
        <v>0</v>
      </c>
      <c r="G75" s="428">
        <f t="shared" si="8"/>
        <v>69960.570000000007</v>
      </c>
      <c r="H75" s="428">
        <f t="shared" si="8"/>
        <v>112543.01</v>
      </c>
      <c r="I75" s="428">
        <f t="shared" si="8"/>
        <v>0</v>
      </c>
      <c r="J75" s="428">
        <f t="shared" si="8"/>
        <v>27019.510000000006</v>
      </c>
      <c r="K75" s="428">
        <f t="shared" si="8"/>
        <v>0</v>
      </c>
      <c r="L75" s="428">
        <f t="shared" si="8"/>
        <v>139562.51999999999</v>
      </c>
      <c r="M75" s="428">
        <f t="shared" si="8"/>
        <v>47098.78</v>
      </c>
      <c r="N75" s="428">
        <f t="shared" si="8"/>
        <v>0</v>
      </c>
      <c r="O75" s="428">
        <f t="shared" si="8"/>
        <v>22503.170000000002</v>
      </c>
      <c r="P75" s="428">
        <f t="shared" si="8"/>
        <v>0</v>
      </c>
      <c r="Q75" s="428">
        <f t="shared" si="8"/>
        <v>69601.95</v>
      </c>
      <c r="R75" s="435">
        <v>8.3080375285580529E-2</v>
      </c>
      <c r="S75" s="435">
        <v>0.16573487805204182</v>
      </c>
      <c r="T75" s="214"/>
      <c r="U75" s="214"/>
    </row>
    <row r="76" spans="1:21" ht="15" customHeight="1" thickBot="1">
      <c r="A76" s="436"/>
      <c r="B76" s="437"/>
      <c r="C76" s="95"/>
      <c r="D76" s="95"/>
      <c r="E76" s="437"/>
      <c r="F76" s="437"/>
      <c r="G76" s="95"/>
      <c r="H76" s="95"/>
      <c r="I76" s="95"/>
      <c r="J76" s="437"/>
      <c r="K76" s="437"/>
      <c r="L76" s="437"/>
      <c r="M76" s="95"/>
      <c r="N76" s="95"/>
      <c r="O76" s="95"/>
      <c r="P76" s="95"/>
      <c r="Q76" s="437" t="s">
        <v>886</v>
      </c>
      <c r="R76" s="95"/>
      <c r="S76" s="95"/>
      <c r="T76" s="81"/>
      <c r="U76" s="81"/>
    </row>
    <row r="77" spans="1:21" ht="15" customHeight="1" thickTop="1">
      <c r="A77" s="438" t="s">
        <v>889</v>
      </c>
      <c r="B77" s="81"/>
      <c r="C77" s="81"/>
      <c r="D77" s="81"/>
      <c r="E77" s="81"/>
      <c r="F77" s="81"/>
      <c r="G77" s="81"/>
      <c r="H77" s="81"/>
      <c r="I77" s="81"/>
      <c r="J77" s="81"/>
      <c r="K77" s="81"/>
      <c r="L77" s="81"/>
      <c r="M77" s="81"/>
      <c r="N77" s="81"/>
      <c r="O77" s="81"/>
      <c r="P77" s="81"/>
      <c r="Q77" s="299" t="s">
        <v>886</v>
      </c>
      <c r="R77" s="81"/>
      <c r="S77" s="81"/>
      <c r="T77" s="81"/>
      <c r="U77" s="81"/>
    </row>
    <row r="78" spans="1:21" ht="15" customHeight="1">
      <c r="A78" s="438" t="s">
        <v>890</v>
      </c>
      <c r="B78" s="81"/>
      <c r="C78" s="81"/>
      <c r="D78" s="81"/>
      <c r="E78" s="81"/>
      <c r="F78" s="81"/>
      <c r="G78" s="81"/>
      <c r="H78" s="81"/>
      <c r="I78" s="81"/>
      <c r="J78" s="81"/>
      <c r="K78" s="81"/>
      <c r="L78" s="81"/>
      <c r="M78" s="81"/>
      <c r="N78" s="81"/>
      <c r="O78" s="81"/>
      <c r="P78" s="81"/>
      <c r="Q78" s="81"/>
      <c r="R78" s="81"/>
      <c r="S78" s="81"/>
      <c r="T78" s="81"/>
      <c r="U78" s="81"/>
    </row>
    <row r="79" spans="1:21" ht="15" customHeight="1">
      <c r="A79" s="214"/>
      <c r="B79" s="81"/>
      <c r="C79" s="81"/>
      <c r="D79" s="81"/>
      <c r="E79" s="81"/>
      <c r="F79" s="81"/>
      <c r="G79" s="81"/>
      <c r="H79" s="81"/>
      <c r="I79" s="81"/>
      <c r="J79" s="81"/>
      <c r="K79" s="81"/>
      <c r="L79" s="81"/>
      <c r="M79" s="81"/>
      <c r="N79" s="81"/>
      <c r="O79" s="81"/>
      <c r="P79" s="81"/>
      <c r="Q79" s="81"/>
      <c r="R79" s="81"/>
      <c r="S79" s="81"/>
      <c r="T79" s="81"/>
      <c r="U79" s="81"/>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U333"/>
  <sheetViews>
    <sheetView workbookViewId="0">
      <selection activeCell="J18" sqref="J18"/>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05" t="s">
        <v>961</v>
      </c>
      <c r="B1" s="705"/>
      <c r="C1" s="705"/>
      <c r="D1" s="705"/>
      <c r="E1" s="705"/>
      <c r="F1" s="705"/>
      <c r="G1" s="48"/>
      <c r="H1" s="48"/>
      <c r="I1" s="48"/>
      <c r="J1" s="48"/>
      <c r="K1" s="48"/>
      <c r="L1" s="48"/>
      <c r="M1" s="48"/>
      <c r="N1" s="48"/>
      <c r="O1" s="48"/>
      <c r="P1" s="48"/>
      <c r="Q1" s="48"/>
      <c r="R1" s="48"/>
      <c r="S1" s="48"/>
      <c r="T1" s="48"/>
      <c r="U1" s="48"/>
    </row>
    <row r="2" spans="1:21" ht="18">
      <c r="A2" s="706" t="s">
        <v>1</v>
      </c>
      <c r="B2" s="706"/>
      <c r="C2" s="706"/>
      <c r="D2" s="706"/>
      <c r="E2" s="706"/>
      <c r="F2" s="706"/>
      <c r="G2" s="48"/>
      <c r="H2" s="48"/>
      <c r="I2" s="48"/>
      <c r="J2" s="48"/>
      <c r="K2" s="48"/>
      <c r="L2" s="48"/>
      <c r="M2" s="48"/>
      <c r="N2" s="48"/>
      <c r="O2" s="48"/>
      <c r="P2" s="48"/>
      <c r="Q2" s="48"/>
      <c r="R2" s="48"/>
      <c r="S2" s="48"/>
      <c r="T2" s="48"/>
      <c r="U2" s="48"/>
    </row>
    <row r="3" spans="1:21" ht="18">
      <c r="A3" s="706" t="s">
        <v>2</v>
      </c>
      <c r="B3" s="706"/>
      <c r="C3" s="706"/>
      <c r="D3" s="706"/>
      <c r="E3" s="706"/>
      <c r="F3" s="706"/>
      <c r="G3" s="48"/>
      <c r="H3" s="48"/>
      <c r="I3" s="48"/>
      <c r="J3" s="48"/>
      <c r="K3" s="48"/>
      <c r="L3" s="48"/>
      <c r="M3" s="48"/>
      <c r="N3" s="48"/>
      <c r="O3" s="48"/>
      <c r="P3" s="48"/>
      <c r="Q3" s="48"/>
      <c r="R3" s="48"/>
      <c r="S3" s="48"/>
      <c r="T3" s="48"/>
      <c r="U3" s="48"/>
    </row>
    <row r="4" spans="1:21" ht="30" customHeight="1">
      <c r="A4" s="707" t="s">
        <v>3</v>
      </c>
      <c r="B4" s="707"/>
      <c r="C4" s="707"/>
      <c r="D4" s="707"/>
      <c r="E4" s="707"/>
      <c r="F4" s="707"/>
      <c r="G4" s="48"/>
      <c r="H4" s="48"/>
      <c r="I4" s="48"/>
      <c r="J4" s="48"/>
      <c r="K4" s="48"/>
      <c r="L4" s="48"/>
      <c r="M4" s="48"/>
      <c r="N4" s="48"/>
      <c r="O4" s="48"/>
      <c r="P4" s="48"/>
      <c r="Q4" s="48"/>
      <c r="R4" s="48"/>
      <c r="S4" s="48"/>
      <c r="T4" s="48"/>
      <c r="U4" s="48"/>
    </row>
    <row r="5" spans="1:21" ht="3.75" customHeight="1">
      <c r="A5" s="1"/>
      <c r="B5" s="262"/>
      <c r="C5" s="262"/>
      <c r="D5" s="262"/>
      <c r="E5" s="262"/>
      <c r="F5" s="262"/>
      <c r="G5" s="48"/>
      <c r="H5" s="48"/>
      <c r="I5" s="48"/>
      <c r="J5" s="48"/>
      <c r="K5" s="48"/>
      <c r="L5" s="48"/>
      <c r="M5" s="48"/>
      <c r="N5" s="48"/>
      <c r="O5" s="48"/>
      <c r="P5" s="48"/>
      <c r="Q5" s="48"/>
      <c r="R5" s="48"/>
      <c r="S5" s="48"/>
      <c r="T5" s="48"/>
      <c r="U5" s="48"/>
    </row>
    <row r="6" spans="1:21" ht="30" customHeight="1" thickBot="1">
      <c r="A6" s="439"/>
      <c r="B6" s="4" t="s">
        <v>4</v>
      </c>
      <c r="C6" s="4" t="s">
        <v>5</v>
      </c>
      <c r="D6" s="4" t="s">
        <v>6</v>
      </c>
      <c r="E6" s="4" t="s">
        <v>7</v>
      </c>
      <c r="F6" s="4" t="s">
        <v>8</v>
      </c>
      <c r="G6" s="440"/>
      <c r="H6" s="440"/>
      <c r="I6" s="440"/>
      <c r="J6" s="440"/>
      <c r="K6" s="440"/>
      <c r="L6" s="440"/>
      <c r="M6" s="440"/>
      <c r="N6" s="440"/>
      <c r="O6" s="440"/>
      <c r="P6" s="440"/>
      <c r="Q6" s="440"/>
      <c r="R6" s="440"/>
      <c r="S6" s="440"/>
      <c r="T6" s="440"/>
      <c r="U6" s="440"/>
    </row>
    <row r="7" spans="1:21">
      <c r="A7" s="5" t="s">
        <v>9</v>
      </c>
      <c r="B7" s="6">
        <v>9294840.01822</v>
      </c>
      <c r="C7" s="6">
        <v>1204008.33008</v>
      </c>
      <c r="D7" s="6">
        <v>0</v>
      </c>
      <c r="E7" s="6">
        <v>0</v>
      </c>
      <c r="F7" s="6">
        <v>10498848.348299999</v>
      </c>
      <c r="G7" s="48"/>
      <c r="H7" s="48"/>
      <c r="I7" s="48"/>
      <c r="J7" s="48"/>
      <c r="K7" s="48"/>
      <c r="L7" s="48"/>
      <c r="M7" s="48"/>
      <c r="N7" s="48"/>
      <c r="O7" s="48"/>
      <c r="P7" s="48"/>
      <c r="Q7" s="48"/>
      <c r="R7" s="48"/>
      <c r="S7" s="48"/>
      <c r="T7" s="48"/>
      <c r="U7" s="48"/>
    </row>
    <row r="8" spans="1:21">
      <c r="A8" s="7" t="s">
        <v>10</v>
      </c>
      <c r="B8" s="8">
        <v>559024.57546000008</v>
      </c>
      <c r="C8" s="8">
        <v>85710.94713</v>
      </c>
      <c r="D8" s="8">
        <v>0</v>
      </c>
      <c r="E8" s="8">
        <v>0</v>
      </c>
      <c r="F8" s="8">
        <v>644735.52259000007</v>
      </c>
      <c r="G8" s="48"/>
      <c r="H8" s="48"/>
      <c r="I8" s="48"/>
      <c r="J8" s="48"/>
      <c r="K8" s="48"/>
      <c r="L8" s="48"/>
      <c r="M8" s="48"/>
      <c r="N8" s="48"/>
      <c r="O8" s="48"/>
      <c r="P8" s="48"/>
      <c r="Q8" s="48"/>
      <c r="R8" s="48"/>
      <c r="S8" s="48"/>
      <c r="T8" s="48"/>
      <c r="U8" s="48"/>
    </row>
    <row r="9" spans="1:21">
      <c r="A9" s="9" t="s">
        <v>11</v>
      </c>
      <c r="B9" s="10">
        <v>96005.23490000001</v>
      </c>
      <c r="C9" s="10">
        <v>15876.61349</v>
      </c>
      <c r="D9" s="10">
        <v>0</v>
      </c>
      <c r="E9" s="10">
        <v>0</v>
      </c>
      <c r="F9" s="10">
        <v>111881.84839</v>
      </c>
      <c r="G9" s="48"/>
      <c r="H9" s="48"/>
      <c r="I9" s="48"/>
      <c r="J9" s="48"/>
      <c r="K9" s="48"/>
      <c r="L9" s="48"/>
      <c r="M9" s="48"/>
      <c r="N9" s="48"/>
      <c r="O9" s="48"/>
      <c r="P9" s="48"/>
      <c r="Q9" s="48"/>
      <c r="R9" s="48"/>
      <c r="S9" s="48"/>
      <c r="T9" s="48"/>
      <c r="U9" s="48"/>
    </row>
    <row r="10" spans="1:21">
      <c r="A10" s="9" t="s">
        <v>12</v>
      </c>
      <c r="B10" s="10">
        <v>66912.188869999998</v>
      </c>
      <c r="C10" s="10">
        <v>21074.505860000001</v>
      </c>
      <c r="D10" s="10">
        <v>0</v>
      </c>
      <c r="E10" s="10">
        <v>0</v>
      </c>
      <c r="F10" s="10">
        <v>87986.694730000003</v>
      </c>
      <c r="G10" s="48"/>
      <c r="H10" s="48"/>
      <c r="I10" s="48"/>
      <c r="J10" s="48"/>
      <c r="K10" s="48"/>
      <c r="L10" s="48"/>
      <c r="M10" s="48"/>
      <c r="N10" s="48"/>
      <c r="O10" s="48"/>
      <c r="P10" s="48"/>
      <c r="Q10" s="48"/>
      <c r="R10" s="48"/>
      <c r="S10" s="48"/>
      <c r="T10" s="48"/>
      <c r="U10" s="48"/>
    </row>
    <row r="11" spans="1:21">
      <c r="A11" s="9" t="s">
        <v>13</v>
      </c>
      <c r="B11" s="10">
        <v>395890.27931999997</v>
      </c>
      <c r="C11" s="10">
        <v>48759.82778</v>
      </c>
      <c r="D11" s="10">
        <v>0</v>
      </c>
      <c r="E11" s="10">
        <v>0</v>
      </c>
      <c r="F11" s="10">
        <v>444650.10710000002</v>
      </c>
      <c r="G11" s="48"/>
      <c r="H11" s="48"/>
      <c r="I11" s="48"/>
      <c r="J11" s="48"/>
      <c r="K11" s="48"/>
      <c r="L11" s="48"/>
      <c r="M11" s="48"/>
      <c r="N11" s="48"/>
      <c r="O11" s="48"/>
      <c r="P11" s="48"/>
      <c r="Q11" s="48"/>
      <c r="R11" s="48"/>
      <c r="S11" s="48"/>
      <c r="T11" s="48"/>
      <c r="U11" s="48"/>
    </row>
    <row r="12" spans="1:21">
      <c r="A12" s="9" t="s">
        <v>14</v>
      </c>
      <c r="B12" s="10">
        <v>0</v>
      </c>
      <c r="C12" s="10">
        <v>0</v>
      </c>
      <c r="D12" s="10">
        <v>0</v>
      </c>
      <c r="E12" s="10">
        <v>0</v>
      </c>
      <c r="F12" s="10">
        <v>0</v>
      </c>
      <c r="G12" s="48"/>
      <c r="H12" s="48"/>
      <c r="I12" s="48"/>
      <c r="J12" s="48"/>
      <c r="K12" s="48"/>
      <c r="L12" s="48"/>
      <c r="M12" s="48"/>
      <c r="N12" s="48"/>
      <c r="O12" s="48"/>
      <c r="P12" s="48"/>
      <c r="Q12" s="48"/>
      <c r="R12" s="48"/>
      <c r="S12" s="48"/>
      <c r="T12" s="48"/>
      <c r="U12" s="48"/>
    </row>
    <row r="13" spans="1:21">
      <c r="A13" s="9" t="s">
        <v>15</v>
      </c>
      <c r="B13" s="10">
        <v>0</v>
      </c>
      <c r="C13" s="10">
        <v>0</v>
      </c>
      <c r="D13" s="10">
        <v>0</v>
      </c>
      <c r="E13" s="10">
        <v>0</v>
      </c>
      <c r="F13" s="10">
        <v>0</v>
      </c>
      <c r="G13" s="48"/>
      <c r="H13" s="48"/>
      <c r="I13" s="48"/>
      <c r="J13" s="48"/>
      <c r="K13" s="48"/>
      <c r="L13" s="48"/>
      <c r="M13" s="48"/>
      <c r="N13" s="48"/>
      <c r="O13" s="48"/>
      <c r="P13" s="48"/>
      <c r="Q13" s="48"/>
      <c r="R13" s="48"/>
      <c r="S13" s="48"/>
      <c r="T13" s="48"/>
      <c r="U13" s="48"/>
    </row>
    <row r="14" spans="1:21">
      <c r="A14" s="11" t="s">
        <v>16</v>
      </c>
      <c r="B14" s="10">
        <v>210.41201999999998</v>
      </c>
      <c r="C14" s="10">
        <v>0</v>
      </c>
      <c r="D14" s="10">
        <v>0</v>
      </c>
      <c r="E14" s="10">
        <v>0</v>
      </c>
      <c r="F14" s="10">
        <v>210.41201999999998</v>
      </c>
      <c r="G14" s="48"/>
      <c r="H14" s="48"/>
      <c r="I14" s="48"/>
      <c r="J14" s="48"/>
      <c r="K14" s="48"/>
      <c r="L14" s="48"/>
      <c r="M14" s="48"/>
      <c r="N14" s="48"/>
      <c r="O14" s="48"/>
      <c r="P14" s="48"/>
      <c r="Q14" s="48"/>
      <c r="R14" s="48"/>
      <c r="S14" s="48"/>
      <c r="T14" s="48"/>
      <c r="U14" s="48"/>
    </row>
    <row r="15" spans="1:21">
      <c r="A15" s="9" t="s">
        <v>17</v>
      </c>
      <c r="B15" s="10">
        <v>6.46035</v>
      </c>
      <c r="C15" s="10">
        <v>0</v>
      </c>
      <c r="D15" s="10">
        <v>0</v>
      </c>
      <c r="E15" s="10">
        <v>0</v>
      </c>
      <c r="F15" s="10">
        <v>6.46035</v>
      </c>
      <c r="G15" s="48"/>
      <c r="H15" s="48"/>
      <c r="I15" s="48"/>
      <c r="J15" s="48"/>
      <c r="K15" s="48"/>
      <c r="L15" s="48"/>
      <c r="M15" s="48"/>
      <c r="N15" s="48"/>
      <c r="O15" s="48"/>
      <c r="P15" s="48"/>
      <c r="Q15" s="48"/>
      <c r="R15" s="48"/>
      <c r="S15" s="48"/>
      <c r="T15" s="48"/>
      <c r="U15" s="48"/>
    </row>
    <row r="16" spans="1:21">
      <c r="A16" s="9" t="s">
        <v>18</v>
      </c>
      <c r="B16" s="10">
        <v>0</v>
      </c>
      <c r="C16" s="10">
        <v>0</v>
      </c>
      <c r="D16" s="10">
        <v>0</v>
      </c>
      <c r="E16" s="10">
        <v>0</v>
      </c>
      <c r="F16" s="10">
        <v>0</v>
      </c>
      <c r="G16" s="48"/>
      <c r="H16" s="48"/>
      <c r="I16" s="48"/>
      <c r="J16" s="48"/>
      <c r="K16" s="48"/>
      <c r="L16" s="48"/>
      <c r="M16" s="48"/>
      <c r="N16" s="48"/>
      <c r="O16" s="48"/>
      <c r="P16" s="48"/>
      <c r="Q16" s="48"/>
      <c r="R16" s="48"/>
      <c r="S16" s="48"/>
      <c r="T16" s="48"/>
      <c r="U16" s="48"/>
    </row>
    <row r="17" spans="1:21">
      <c r="A17" s="7" t="s">
        <v>19</v>
      </c>
      <c r="B17" s="8">
        <v>320391.73437000002</v>
      </c>
      <c r="C17" s="8">
        <v>23720.9869</v>
      </c>
      <c r="D17" s="8">
        <v>0</v>
      </c>
      <c r="E17" s="8">
        <v>0</v>
      </c>
      <c r="F17" s="8">
        <v>344112.72126999998</v>
      </c>
      <c r="G17" s="48"/>
      <c r="H17" s="48"/>
      <c r="I17" s="48"/>
      <c r="J17" s="48"/>
      <c r="K17" s="48"/>
      <c r="L17" s="48"/>
      <c r="M17" s="48"/>
      <c r="N17" s="48"/>
      <c r="O17" s="48"/>
      <c r="P17" s="48"/>
      <c r="Q17" s="48"/>
      <c r="R17" s="48"/>
      <c r="S17" s="48"/>
      <c r="T17" s="48"/>
      <c r="U17" s="48"/>
    </row>
    <row r="18" spans="1:21">
      <c r="A18" s="9" t="s">
        <v>20</v>
      </c>
      <c r="B18" s="10">
        <v>0</v>
      </c>
      <c r="C18" s="10">
        <v>0</v>
      </c>
      <c r="D18" s="10">
        <v>0</v>
      </c>
      <c r="E18" s="10">
        <v>0</v>
      </c>
      <c r="F18" s="10">
        <v>0</v>
      </c>
      <c r="G18" s="48"/>
      <c r="H18" s="48"/>
      <c r="I18" s="48"/>
      <c r="J18" s="48"/>
      <c r="K18" s="48"/>
      <c r="L18" s="48"/>
      <c r="M18" s="48"/>
      <c r="N18" s="48"/>
      <c r="O18" s="48"/>
      <c r="P18" s="48"/>
      <c r="Q18" s="48"/>
      <c r="R18" s="48"/>
      <c r="S18" s="48"/>
      <c r="T18" s="48"/>
      <c r="U18" s="48"/>
    </row>
    <row r="19" spans="1:21">
      <c r="A19" s="9" t="s">
        <v>21</v>
      </c>
      <c r="B19" s="10">
        <v>218349.66241999998</v>
      </c>
      <c r="C19" s="10">
        <v>7953.82287</v>
      </c>
      <c r="D19" s="10">
        <v>0</v>
      </c>
      <c r="E19" s="10">
        <v>0</v>
      </c>
      <c r="F19" s="10">
        <v>226303.48528999998</v>
      </c>
      <c r="G19" s="48"/>
      <c r="H19" s="48"/>
      <c r="I19" s="48"/>
      <c r="J19" s="48"/>
      <c r="K19" s="48"/>
      <c r="L19" s="48"/>
      <c r="M19" s="48"/>
      <c r="N19" s="48"/>
      <c r="O19" s="48"/>
      <c r="P19" s="48"/>
      <c r="Q19" s="48"/>
      <c r="R19" s="48"/>
      <c r="S19" s="48"/>
      <c r="T19" s="48"/>
      <c r="U19" s="48"/>
    </row>
    <row r="20" spans="1:21">
      <c r="A20" s="9" t="s">
        <v>22</v>
      </c>
      <c r="B20" s="10">
        <v>0</v>
      </c>
      <c r="C20" s="10">
        <v>0</v>
      </c>
      <c r="D20" s="10">
        <v>0</v>
      </c>
      <c r="E20" s="10">
        <v>0</v>
      </c>
      <c r="F20" s="10">
        <v>0</v>
      </c>
      <c r="G20" s="48"/>
      <c r="H20" s="48"/>
      <c r="I20" s="48"/>
      <c r="J20" s="48"/>
      <c r="K20" s="48"/>
      <c r="L20" s="48"/>
      <c r="M20" s="48"/>
      <c r="N20" s="48"/>
      <c r="O20" s="48"/>
      <c r="P20" s="48"/>
      <c r="Q20" s="48"/>
      <c r="R20" s="48"/>
      <c r="S20" s="48"/>
      <c r="T20" s="48"/>
      <c r="U20" s="48"/>
    </row>
    <row r="21" spans="1:21">
      <c r="A21" s="9" t="s">
        <v>23</v>
      </c>
      <c r="B21" s="10">
        <v>0</v>
      </c>
      <c r="C21" s="10">
        <v>0</v>
      </c>
      <c r="D21" s="10">
        <v>0</v>
      </c>
      <c r="E21" s="10">
        <v>0</v>
      </c>
      <c r="F21" s="10">
        <v>0</v>
      </c>
      <c r="G21" s="48"/>
      <c r="H21" s="48"/>
      <c r="I21" s="48"/>
      <c r="J21" s="48"/>
      <c r="K21" s="48"/>
      <c r="L21" s="48"/>
      <c r="M21" s="48"/>
      <c r="N21" s="48"/>
      <c r="O21" s="48"/>
      <c r="P21" s="48"/>
      <c r="Q21" s="48"/>
      <c r="R21" s="48"/>
      <c r="S21" s="48"/>
      <c r="T21" s="48"/>
      <c r="U21" s="48"/>
    </row>
    <row r="22" spans="1:21">
      <c r="A22" s="11" t="s">
        <v>24</v>
      </c>
      <c r="B22" s="10">
        <v>77991.60325</v>
      </c>
      <c r="C22" s="10">
        <v>12188.021419999999</v>
      </c>
      <c r="D22" s="10">
        <v>0</v>
      </c>
      <c r="E22" s="10">
        <v>0</v>
      </c>
      <c r="F22" s="10">
        <v>90179.624670000005</v>
      </c>
      <c r="G22" s="48"/>
      <c r="H22" s="48"/>
      <c r="I22" s="48"/>
      <c r="J22" s="48"/>
      <c r="K22" s="48"/>
      <c r="L22" s="48"/>
      <c r="M22" s="48"/>
      <c r="N22" s="48"/>
      <c r="O22" s="48"/>
      <c r="P22" s="48"/>
      <c r="Q22" s="48"/>
      <c r="R22" s="48"/>
      <c r="S22" s="48"/>
      <c r="T22" s="48"/>
      <c r="U22" s="48"/>
    </row>
    <row r="23" spans="1:21">
      <c r="A23" s="9" t="s">
        <v>25</v>
      </c>
      <c r="B23" s="10">
        <v>23268.786190000003</v>
      </c>
      <c r="C23" s="10">
        <v>7009.1426100000008</v>
      </c>
      <c r="D23" s="10">
        <v>0</v>
      </c>
      <c r="E23" s="10">
        <v>0</v>
      </c>
      <c r="F23" s="10">
        <v>30277.928800000002</v>
      </c>
      <c r="G23" s="48"/>
      <c r="H23" s="48"/>
      <c r="I23" s="48"/>
      <c r="J23" s="48"/>
      <c r="K23" s="48"/>
      <c r="L23" s="48"/>
      <c r="M23" s="48"/>
      <c r="N23" s="48"/>
      <c r="O23" s="48"/>
      <c r="P23" s="48"/>
      <c r="Q23" s="48"/>
      <c r="R23" s="48"/>
      <c r="S23" s="48"/>
      <c r="T23" s="48"/>
      <c r="U23" s="48"/>
    </row>
    <row r="24" spans="1:21">
      <c r="A24" s="9" t="s">
        <v>26</v>
      </c>
      <c r="B24" s="10">
        <v>781.68250999999998</v>
      </c>
      <c r="C24" s="10">
        <v>0</v>
      </c>
      <c r="D24" s="10">
        <v>0</v>
      </c>
      <c r="E24" s="10">
        <v>0</v>
      </c>
      <c r="F24" s="10">
        <v>781.68250999999998</v>
      </c>
      <c r="G24" s="48"/>
      <c r="H24" s="48"/>
      <c r="I24" s="48"/>
      <c r="J24" s="48"/>
      <c r="K24" s="48"/>
      <c r="L24" s="48"/>
      <c r="M24" s="48"/>
      <c r="N24" s="48"/>
      <c r="O24" s="48"/>
      <c r="P24" s="48"/>
      <c r="Q24" s="48"/>
      <c r="R24" s="48"/>
      <c r="S24" s="48"/>
      <c r="T24" s="48"/>
      <c r="U24" s="48"/>
    </row>
    <row r="25" spans="1:21">
      <c r="A25" s="9" t="s">
        <v>27</v>
      </c>
      <c r="B25" s="10">
        <v>0</v>
      </c>
      <c r="C25" s="10">
        <v>-3430</v>
      </c>
      <c r="D25" s="10">
        <v>0</v>
      </c>
      <c r="E25" s="10">
        <v>0</v>
      </c>
      <c r="F25" s="10">
        <v>-3430</v>
      </c>
      <c r="G25" s="48"/>
      <c r="H25" s="48"/>
      <c r="I25" s="48"/>
      <c r="J25" s="48"/>
      <c r="K25" s="48"/>
      <c r="L25" s="48"/>
      <c r="M25" s="48"/>
      <c r="N25" s="48"/>
      <c r="O25" s="48"/>
      <c r="P25" s="48"/>
      <c r="Q25" s="48"/>
      <c r="R25" s="48"/>
      <c r="S25" s="48"/>
      <c r="T25" s="48"/>
      <c r="U25" s="48"/>
    </row>
    <row r="26" spans="1:21">
      <c r="A26" s="7" t="s">
        <v>28</v>
      </c>
      <c r="B26" s="8">
        <v>8069844.7827099999</v>
      </c>
      <c r="C26" s="8">
        <v>112391.27095999999</v>
      </c>
      <c r="D26" s="8">
        <v>0</v>
      </c>
      <c r="E26" s="8">
        <v>0</v>
      </c>
      <c r="F26" s="8">
        <v>8182236.0536700003</v>
      </c>
      <c r="G26" s="48"/>
      <c r="H26" s="48"/>
      <c r="I26" s="48"/>
      <c r="J26" s="48"/>
      <c r="K26" s="48"/>
      <c r="L26" s="48"/>
      <c r="M26" s="48"/>
      <c r="N26" s="48"/>
      <c r="O26" s="48"/>
      <c r="P26" s="48"/>
      <c r="Q26" s="48"/>
      <c r="R26" s="48"/>
      <c r="S26" s="48"/>
      <c r="T26" s="48"/>
      <c r="U26" s="48"/>
    </row>
    <row r="27" spans="1:21">
      <c r="A27" s="12" t="s">
        <v>29</v>
      </c>
      <c r="B27" s="10">
        <v>7809860.3994300002</v>
      </c>
      <c r="C27" s="10">
        <v>82159.216150000007</v>
      </c>
      <c r="D27" s="10">
        <v>0</v>
      </c>
      <c r="E27" s="10">
        <v>0</v>
      </c>
      <c r="F27" s="10">
        <v>7892019.61558</v>
      </c>
      <c r="G27" s="48"/>
      <c r="H27" s="48"/>
      <c r="I27" s="48"/>
      <c r="J27" s="48"/>
      <c r="K27" s="48"/>
      <c r="L27" s="48"/>
      <c r="M27" s="48"/>
      <c r="N27" s="48"/>
      <c r="O27" s="48"/>
      <c r="P27" s="48"/>
      <c r="Q27" s="48"/>
      <c r="R27" s="48"/>
      <c r="S27" s="48"/>
      <c r="T27" s="48"/>
      <c r="U27" s="48"/>
    </row>
    <row r="28" spans="1:21">
      <c r="A28" s="9" t="s">
        <v>30</v>
      </c>
      <c r="B28" s="10">
        <v>7137009.0774999997</v>
      </c>
      <c r="C28" s="10">
        <v>43458.440240000004</v>
      </c>
      <c r="D28" s="10">
        <v>0</v>
      </c>
      <c r="E28" s="10">
        <v>0</v>
      </c>
      <c r="F28" s="10">
        <v>7180467.51774</v>
      </c>
      <c r="G28" s="48"/>
      <c r="H28" s="48"/>
      <c r="I28" s="48"/>
      <c r="J28" s="48"/>
      <c r="K28" s="48"/>
      <c r="L28" s="48"/>
      <c r="M28" s="48"/>
      <c r="N28" s="48"/>
      <c r="O28" s="48"/>
      <c r="P28" s="48"/>
      <c r="Q28" s="48"/>
      <c r="R28" s="48"/>
      <c r="S28" s="48"/>
      <c r="T28" s="48"/>
      <c r="U28" s="48"/>
    </row>
    <row r="29" spans="1:21">
      <c r="A29" s="9" t="s">
        <v>31</v>
      </c>
      <c r="B29" s="10">
        <v>530284.92804999999</v>
      </c>
      <c r="C29" s="10">
        <v>32829.483180000003</v>
      </c>
      <c r="D29" s="10">
        <v>0</v>
      </c>
      <c r="E29" s="10">
        <v>0</v>
      </c>
      <c r="F29" s="10">
        <v>563114.41122999997</v>
      </c>
      <c r="G29" s="48"/>
      <c r="H29" s="48"/>
      <c r="I29" s="48"/>
      <c r="J29" s="48"/>
      <c r="K29" s="48"/>
      <c r="L29" s="48"/>
      <c r="M29" s="48"/>
      <c r="N29" s="48"/>
      <c r="O29" s="48"/>
      <c r="P29" s="48"/>
      <c r="Q29" s="48"/>
      <c r="R29" s="48"/>
      <c r="S29" s="48"/>
      <c r="T29" s="48"/>
      <c r="U29" s="48"/>
    </row>
    <row r="30" spans="1:21">
      <c r="A30" s="9" t="s">
        <v>32</v>
      </c>
      <c r="B30" s="10">
        <v>142566.39387999999</v>
      </c>
      <c r="C30" s="10">
        <v>5871.2927300000001</v>
      </c>
      <c r="D30" s="10">
        <v>0</v>
      </c>
      <c r="E30" s="10">
        <v>0</v>
      </c>
      <c r="F30" s="10">
        <v>148437.68661</v>
      </c>
      <c r="G30" s="48"/>
      <c r="H30" s="48"/>
      <c r="I30" s="48"/>
      <c r="J30" s="48"/>
      <c r="K30" s="48"/>
      <c r="L30" s="48"/>
      <c r="M30" s="48"/>
      <c r="N30" s="48"/>
      <c r="O30" s="48"/>
      <c r="P30" s="48"/>
      <c r="Q30" s="48"/>
      <c r="R30" s="48"/>
      <c r="S30" s="48"/>
      <c r="T30" s="48"/>
      <c r="U30" s="48"/>
    </row>
    <row r="31" spans="1:21">
      <c r="A31" s="12" t="s">
        <v>33</v>
      </c>
      <c r="B31" s="10">
        <v>93454.403319999998</v>
      </c>
      <c r="C31" s="10">
        <v>270.27832000000001</v>
      </c>
      <c r="D31" s="10">
        <v>0</v>
      </c>
      <c r="E31" s="10">
        <v>0</v>
      </c>
      <c r="F31" s="10">
        <v>93724.681639999995</v>
      </c>
      <c r="G31" s="48"/>
      <c r="H31" s="48"/>
      <c r="I31" s="48"/>
      <c r="J31" s="48"/>
      <c r="K31" s="48"/>
      <c r="L31" s="48"/>
      <c r="M31" s="48"/>
      <c r="N31" s="48"/>
      <c r="O31" s="48"/>
      <c r="P31" s="48"/>
      <c r="Q31" s="48"/>
      <c r="R31" s="48"/>
      <c r="S31" s="48"/>
      <c r="T31" s="48"/>
      <c r="U31" s="48"/>
    </row>
    <row r="32" spans="1:21">
      <c r="A32" s="9" t="s">
        <v>34</v>
      </c>
      <c r="B32" s="10">
        <v>70588.406950000004</v>
      </c>
      <c r="C32" s="10">
        <v>138.90167000000002</v>
      </c>
      <c r="D32" s="10">
        <v>0</v>
      </c>
      <c r="E32" s="10">
        <v>0</v>
      </c>
      <c r="F32" s="10">
        <v>70727.308620000011</v>
      </c>
      <c r="G32" s="48"/>
      <c r="H32" s="48"/>
      <c r="I32" s="48"/>
      <c r="J32" s="48"/>
      <c r="K32" s="48"/>
      <c r="L32" s="48"/>
      <c r="M32" s="48"/>
      <c r="N32" s="48"/>
      <c r="O32" s="48"/>
      <c r="P32" s="48"/>
      <c r="Q32" s="48"/>
      <c r="R32" s="48"/>
      <c r="S32" s="48"/>
      <c r="T32" s="48"/>
      <c r="U32" s="48"/>
    </row>
    <row r="33" spans="1:21">
      <c r="A33" s="9" t="s">
        <v>35</v>
      </c>
      <c r="B33" s="10">
        <v>15046.284970000001</v>
      </c>
      <c r="C33" s="10">
        <v>80.274720000000002</v>
      </c>
      <c r="D33" s="10">
        <v>0</v>
      </c>
      <c r="E33" s="10">
        <v>0</v>
      </c>
      <c r="F33" s="10">
        <v>15126.55969</v>
      </c>
      <c r="G33" s="48"/>
      <c r="H33" s="48"/>
      <c r="I33" s="48"/>
      <c r="J33" s="48"/>
      <c r="K33" s="48"/>
      <c r="L33" s="48"/>
      <c r="M33" s="48"/>
      <c r="N33" s="48"/>
      <c r="O33" s="48"/>
      <c r="P33" s="48"/>
      <c r="Q33" s="48"/>
      <c r="R33" s="48"/>
      <c r="S33" s="48"/>
      <c r="T33" s="48"/>
      <c r="U33" s="48"/>
    </row>
    <row r="34" spans="1:21">
      <c r="A34" s="9" t="s">
        <v>36</v>
      </c>
      <c r="B34" s="10">
        <v>7819.7114000000001</v>
      </c>
      <c r="C34" s="10">
        <v>51.101930000000003</v>
      </c>
      <c r="D34" s="10">
        <v>0</v>
      </c>
      <c r="E34" s="10">
        <v>0</v>
      </c>
      <c r="F34" s="10">
        <v>7870.81333</v>
      </c>
      <c r="G34" s="48"/>
      <c r="H34" s="48"/>
      <c r="I34" s="48"/>
      <c r="J34" s="48"/>
      <c r="K34" s="48"/>
      <c r="L34" s="48"/>
      <c r="M34" s="48"/>
      <c r="N34" s="48"/>
      <c r="O34" s="48"/>
      <c r="P34" s="48"/>
      <c r="Q34" s="48"/>
      <c r="R34" s="48"/>
      <c r="S34" s="48"/>
      <c r="T34" s="48"/>
      <c r="U34" s="48"/>
    </row>
    <row r="35" spans="1:21">
      <c r="A35" s="12" t="s">
        <v>37</v>
      </c>
      <c r="B35" s="10">
        <v>104458.59723999999</v>
      </c>
      <c r="C35" s="10">
        <v>9270.8720699999994</v>
      </c>
      <c r="D35" s="10">
        <v>0</v>
      </c>
      <c r="E35" s="10">
        <v>0</v>
      </c>
      <c r="F35" s="10">
        <v>113729.46931</v>
      </c>
      <c r="G35" s="48"/>
      <c r="H35" s="48"/>
      <c r="I35" s="48"/>
      <c r="J35" s="48"/>
      <c r="K35" s="48"/>
      <c r="L35" s="48"/>
      <c r="M35" s="48"/>
      <c r="N35" s="48"/>
      <c r="O35" s="48"/>
      <c r="P35" s="48"/>
      <c r="Q35" s="48"/>
      <c r="R35" s="48"/>
      <c r="S35" s="48"/>
      <c r="T35" s="48"/>
      <c r="U35" s="48"/>
    </row>
    <row r="36" spans="1:21">
      <c r="A36" s="9" t="s">
        <v>38</v>
      </c>
      <c r="B36" s="10">
        <v>74861.045030000008</v>
      </c>
      <c r="C36" s="10">
        <v>3945.4795800000002</v>
      </c>
      <c r="D36" s="10">
        <v>0</v>
      </c>
      <c r="E36" s="10">
        <v>0</v>
      </c>
      <c r="F36" s="10">
        <v>78806.524609999993</v>
      </c>
      <c r="G36" s="48"/>
      <c r="H36" s="48"/>
      <c r="I36" s="48"/>
      <c r="J36" s="48"/>
      <c r="K36" s="48"/>
      <c r="L36" s="48"/>
      <c r="M36" s="48"/>
      <c r="N36" s="48"/>
      <c r="O36" s="48"/>
      <c r="P36" s="48"/>
      <c r="Q36" s="48"/>
      <c r="R36" s="48"/>
      <c r="S36" s="48"/>
      <c r="T36" s="48"/>
      <c r="U36" s="48"/>
    </row>
    <row r="37" spans="1:21">
      <c r="A37" s="9" t="s">
        <v>39</v>
      </c>
      <c r="B37" s="10">
        <v>24446.634730000002</v>
      </c>
      <c r="C37" s="10">
        <v>4851.5914199999997</v>
      </c>
      <c r="D37" s="10">
        <v>0</v>
      </c>
      <c r="E37" s="10">
        <v>0</v>
      </c>
      <c r="F37" s="10">
        <v>29298.226149999999</v>
      </c>
      <c r="G37" s="48"/>
      <c r="H37" s="48"/>
      <c r="I37" s="48"/>
      <c r="J37" s="48"/>
      <c r="K37" s="48"/>
      <c r="L37" s="48"/>
      <c r="M37" s="48"/>
      <c r="N37" s="48"/>
      <c r="O37" s="48"/>
      <c r="P37" s="48"/>
      <c r="Q37" s="48"/>
      <c r="R37" s="48"/>
      <c r="S37" s="48"/>
      <c r="T37" s="48"/>
      <c r="U37" s="48"/>
    </row>
    <row r="38" spans="1:21">
      <c r="A38" s="9" t="s">
        <v>40</v>
      </c>
      <c r="B38" s="10">
        <v>5150.9174800000001</v>
      </c>
      <c r="C38" s="10">
        <v>473.80106999999998</v>
      </c>
      <c r="D38" s="10">
        <v>0</v>
      </c>
      <c r="E38" s="10">
        <v>0</v>
      </c>
      <c r="F38" s="10">
        <v>5624.7185499999996</v>
      </c>
      <c r="G38" s="48"/>
      <c r="H38" s="48"/>
      <c r="I38" s="48"/>
      <c r="J38" s="48"/>
      <c r="K38" s="48"/>
      <c r="L38" s="48"/>
      <c r="M38" s="48"/>
      <c r="N38" s="48"/>
      <c r="O38" s="48"/>
      <c r="P38" s="48"/>
      <c r="Q38" s="48"/>
      <c r="R38" s="48"/>
      <c r="S38" s="48"/>
      <c r="T38" s="48"/>
      <c r="U38" s="48"/>
    </row>
    <row r="39" spans="1:21">
      <c r="A39" s="12" t="s">
        <v>41</v>
      </c>
      <c r="B39" s="10">
        <v>447225.29685000004</v>
      </c>
      <c r="C39" s="10">
        <v>25262.076739999997</v>
      </c>
      <c r="D39" s="10">
        <v>0</v>
      </c>
      <c r="E39" s="10">
        <v>0</v>
      </c>
      <c r="F39" s="10">
        <v>472487.37358999997</v>
      </c>
      <c r="G39" s="48"/>
      <c r="H39" s="48"/>
      <c r="I39" s="48"/>
      <c r="J39" s="48"/>
      <c r="K39" s="48"/>
      <c r="L39" s="48"/>
      <c r="M39" s="48"/>
      <c r="N39" s="48"/>
      <c r="O39" s="48"/>
      <c r="P39" s="48"/>
      <c r="Q39" s="48"/>
      <c r="R39" s="48"/>
      <c r="S39" s="48"/>
      <c r="T39" s="48"/>
      <c r="U39" s="48"/>
    </row>
    <row r="40" spans="1:21">
      <c r="A40" s="9" t="s">
        <v>42</v>
      </c>
      <c r="B40" s="10">
        <v>174645.13313999999</v>
      </c>
      <c r="C40" s="10">
        <v>6916.5721700000004</v>
      </c>
      <c r="D40" s="10">
        <v>0</v>
      </c>
      <c r="E40" s="10">
        <v>0</v>
      </c>
      <c r="F40" s="10">
        <v>181561.70530999999</v>
      </c>
      <c r="G40" s="48"/>
      <c r="H40" s="48"/>
      <c r="I40" s="48"/>
      <c r="J40" s="48"/>
      <c r="K40" s="48"/>
      <c r="L40" s="48"/>
      <c r="M40" s="48"/>
      <c r="N40" s="48"/>
      <c r="O40" s="48"/>
      <c r="P40" s="48"/>
      <c r="Q40" s="48"/>
      <c r="R40" s="48"/>
      <c r="S40" s="48"/>
      <c r="T40" s="48"/>
      <c r="U40" s="48"/>
    </row>
    <row r="41" spans="1:21">
      <c r="A41" s="9" t="s">
        <v>43</v>
      </c>
      <c r="B41" s="10">
        <v>58685.231930000002</v>
      </c>
      <c r="C41" s="10">
        <v>6677.9954200000002</v>
      </c>
      <c r="D41" s="10">
        <v>0</v>
      </c>
      <c r="E41" s="10">
        <v>0</v>
      </c>
      <c r="F41" s="10">
        <v>65363.227350000001</v>
      </c>
      <c r="G41" s="48"/>
      <c r="H41" s="48"/>
      <c r="I41" s="48"/>
      <c r="J41" s="48"/>
      <c r="K41" s="48"/>
      <c r="L41" s="48"/>
      <c r="M41" s="48"/>
      <c r="N41" s="48"/>
      <c r="O41" s="48"/>
      <c r="P41" s="48"/>
      <c r="Q41" s="48"/>
      <c r="R41" s="48"/>
      <c r="S41" s="48"/>
      <c r="T41" s="48"/>
      <c r="U41" s="48"/>
    </row>
    <row r="42" spans="1:21">
      <c r="A42" s="9" t="s">
        <v>44</v>
      </c>
      <c r="B42" s="10">
        <v>963.78319999999997</v>
      </c>
      <c r="C42" s="10">
        <v>1.9652000000000001</v>
      </c>
      <c r="D42" s="10">
        <v>0</v>
      </c>
      <c r="E42" s="10">
        <v>0</v>
      </c>
      <c r="F42" s="10">
        <v>965.74840000000006</v>
      </c>
      <c r="G42" s="48"/>
      <c r="H42" s="48"/>
      <c r="I42" s="48"/>
      <c r="J42" s="48"/>
      <c r="K42" s="48"/>
      <c r="L42" s="48"/>
      <c r="M42" s="48"/>
      <c r="N42" s="48"/>
      <c r="O42" s="48"/>
      <c r="P42" s="48"/>
      <c r="Q42" s="48"/>
      <c r="R42" s="48"/>
      <c r="S42" s="48"/>
      <c r="T42" s="48"/>
      <c r="U42" s="48"/>
    </row>
    <row r="43" spans="1:21">
      <c r="A43" s="9" t="s">
        <v>45</v>
      </c>
      <c r="B43" s="10">
        <v>335.86713000000003</v>
      </c>
      <c r="C43" s="10">
        <v>4.4110299999999993</v>
      </c>
      <c r="D43" s="10">
        <v>0</v>
      </c>
      <c r="E43" s="10">
        <v>0</v>
      </c>
      <c r="F43" s="10">
        <v>340.27815999999996</v>
      </c>
      <c r="G43" s="48"/>
      <c r="H43" s="48"/>
      <c r="I43" s="48"/>
      <c r="J43" s="48"/>
      <c r="K43" s="48"/>
      <c r="L43" s="48"/>
      <c r="M43" s="48"/>
      <c r="N43" s="48"/>
      <c r="O43" s="48"/>
      <c r="P43" s="48"/>
      <c r="Q43" s="48"/>
      <c r="R43" s="48"/>
      <c r="S43" s="48"/>
      <c r="T43" s="48"/>
      <c r="U43" s="48"/>
    </row>
    <row r="44" spans="1:21">
      <c r="A44" s="9" t="s">
        <v>46</v>
      </c>
      <c r="B44" s="10">
        <v>383.03785999999997</v>
      </c>
      <c r="C44" s="10">
        <v>3.0211000000000001</v>
      </c>
      <c r="D44" s="10">
        <v>0</v>
      </c>
      <c r="E44" s="10">
        <v>0</v>
      </c>
      <c r="F44" s="10">
        <v>386.05896000000001</v>
      </c>
      <c r="G44" s="48"/>
      <c r="H44" s="48"/>
      <c r="I44" s="48"/>
      <c r="J44" s="48"/>
      <c r="K44" s="48"/>
      <c r="L44" s="48"/>
      <c r="M44" s="48"/>
      <c r="N44" s="48"/>
      <c r="O44" s="48"/>
      <c r="P44" s="48"/>
      <c r="Q44" s="48"/>
      <c r="R44" s="48"/>
      <c r="S44" s="48"/>
      <c r="T44" s="48"/>
      <c r="U44" s="48"/>
    </row>
    <row r="45" spans="1:21">
      <c r="A45" s="9" t="s">
        <v>47</v>
      </c>
      <c r="B45" s="10">
        <v>421.51191</v>
      </c>
      <c r="C45" s="10">
        <v>1.06392</v>
      </c>
      <c r="D45" s="10">
        <v>0</v>
      </c>
      <c r="E45" s="10">
        <v>0</v>
      </c>
      <c r="F45" s="10">
        <v>422.57583</v>
      </c>
      <c r="G45" s="48"/>
      <c r="H45" s="48"/>
      <c r="I45" s="48"/>
      <c r="J45" s="48"/>
      <c r="K45" s="48"/>
      <c r="L45" s="48"/>
      <c r="M45" s="48"/>
      <c r="N45" s="48"/>
      <c r="O45" s="48"/>
      <c r="P45" s="48"/>
      <c r="Q45" s="48"/>
      <c r="R45" s="48"/>
      <c r="S45" s="48"/>
      <c r="T45" s="48"/>
      <c r="U45" s="48"/>
    </row>
    <row r="46" spans="1:21">
      <c r="A46" s="9" t="s">
        <v>48</v>
      </c>
      <c r="B46" s="10">
        <v>96201.573709999997</v>
      </c>
      <c r="C46" s="10">
        <v>5263.7110899999998</v>
      </c>
      <c r="D46" s="10">
        <v>0</v>
      </c>
      <c r="E46" s="10">
        <v>0</v>
      </c>
      <c r="F46" s="10">
        <v>101465.28479999999</v>
      </c>
      <c r="G46" s="48"/>
      <c r="H46" s="48"/>
      <c r="I46" s="48"/>
      <c r="J46" s="48"/>
      <c r="K46" s="48"/>
      <c r="L46" s="48"/>
      <c r="M46" s="48"/>
      <c r="N46" s="48"/>
      <c r="O46" s="48"/>
      <c r="P46" s="48"/>
      <c r="Q46" s="48"/>
      <c r="R46" s="48"/>
      <c r="S46" s="48"/>
      <c r="T46" s="48"/>
      <c r="U46" s="48"/>
    </row>
    <row r="47" spans="1:21">
      <c r="A47" s="9" t="s">
        <v>49</v>
      </c>
      <c r="B47" s="10">
        <v>112997.08829</v>
      </c>
      <c r="C47" s="10">
        <v>6342.3304100000005</v>
      </c>
      <c r="D47" s="10">
        <v>0</v>
      </c>
      <c r="E47" s="10">
        <v>0</v>
      </c>
      <c r="F47" s="10">
        <v>119339.41870000001</v>
      </c>
      <c r="G47" s="48"/>
      <c r="H47" s="48"/>
      <c r="I47" s="48"/>
      <c r="J47" s="48"/>
      <c r="K47" s="48"/>
      <c r="L47" s="48"/>
      <c r="M47" s="48"/>
      <c r="N47" s="48"/>
      <c r="O47" s="48"/>
      <c r="P47" s="48"/>
      <c r="Q47" s="48"/>
      <c r="R47" s="48"/>
      <c r="S47" s="48"/>
      <c r="T47" s="48"/>
      <c r="U47" s="48"/>
    </row>
    <row r="48" spans="1:21">
      <c r="A48" s="9" t="s">
        <v>50</v>
      </c>
      <c r="B48" s="10">
        <v>485.55748999999997</v>
      </c>
      <c r="C48" s="10">
        <v>0</v>
      </c>
      <c r="D48" s="10">
        <v>0</v>
      </c>
      <c r="E48" s="10">
        <v>0</v>
      </c>
      <c r="F48" s="10">
        <v>485.55748999999997</v>
      </c>
      <c r="G48" s="48"/>
      <c r="H48" s="48"/>
      <c r="I48" s="48"/>
      <c r="J48" s="48"/>
      <c r="K48" s="48"/>
      <c r="L48" s="48"/>
      <c r="M48" s="48"/>
      <c r="N48" s="48"/>
      <c r="O48" s="48"/>
      <c r="P48" s="48"/>
      <c r="Q48" s="48"/>
      <c r="R48" s="48"/>
      <c r="S48" s="48"/>
      <c r="T48" s="48"/>
      <c r="U48" s="48"/>
    </row>
    <row r="49" spans="1:21">
      <c r="A49" s="9" t="s">
        <v>51</v>
      </c>
      <c r="B49" s="10">
        <v>1094.519</v>
      </c>
      <c r="C49" s="10">
        <v>41.023660000000007</v>
      </c>
      <c r="D49" s="10">
        <v>0</v>
      </c>
      <c r="E49" s="10">
        <v>0</v>
      </c>
      <c r="F49" s="10">
        <v>1135.5426599999998</v>
      </c>
      <c r="G49" s="48"/>
      <c r="H49" s="48"/>
      <c r="I49" s="48"/>
      <c r="J49" s="48"/>
      <c r="K49" s="48"/>
      <c r="L49" s="48"/>
      <c r="M49" s="48"/>
      <c r="N49" s="48"/>
      <c r="O49" s="48"/>
      <c r="P49" s="48"/>
      <c r="Q49" s="48"/>
      <c r="R49" s="48"/>
      <c r="S49" s="48"/>
      <c r="T49" s="48"/>
      <c r="U49" s="48"/>
    </row>
    <row r="50" spans="1:21">
      <c r="A50" s="9" t="s">
        <v>52</v>
      </c>
      <c r="B50" s="10">
        <v>545.63103000000001</v>
      </c>
      <c r="C50" s="10">
        <v>0</v>
      </c>
      <c r="D50" s="10">
        <v>0</v>
      </c>
      <c r="E50" s="10">
        <v>0</v>
      </c>
      <c r="F50" s="10">
        <v>545.63103000000001</v>
      </c>
      <c r="G50" s="48"/>
      <c r="H50" s="48"/>
      <c r="I50" s="48"/>
      <c r="J50" s="48"/>
      <c r="K50" s="48"/>
      <c r="L50" s="48"/>
      <c r="M50" s="48"/>
      <c r="N50" s="48"/>
      <c r="O50" s="48"/>
      <c r="P50" s="48"/>
      <c r="Q50" s="48"/>
      <c r="R50" s="48"/>
      <c r="S50" s="48"/>
      <c r="T50" s="48"/>
      <c r="U50" s="48"/>
    </row>
    <row r="51" spans="1:21">
      <c r="A51" s="9" t="s">
        <v>53</v>
      </c>
      <c r="B51" s="10">
        <v>466.36215999999996</v>
      </c>
      <c r="C51" s="10">
        <v>9.9827399999999997</v>
      </c>
      <c r="D51" s="10">
        <v>0</v>
      </c>
      <c r="E51" s="10">
        <v>0</v>
      </c>
      <c r="F51" s="10">
        <v>476.3449</v>
      </c>
      <c r="G51" s="48"/>
      <c r="H51" s="48"/>
      <c r="I51" s="48"/>
      <c r="J51" s="48"/>
      <c r="K51" s="48"/>
      <c r="L51" s="48"/>
      <c r="M51" s="48"/>
      <c r="N51" s="48"/>
      <c r="O51" s="48"/>
      <c r="P51" s="48"/>
      <c r="Q51" s="48"/>
      <c r="R51" s="48"/>
      <c r="S51" s="48"/>
      <c r="T51" s="48"/>
      <c r="U51" s="48"/>
    </row>
    <row r="52" spans="1:21">
      <c r="A52" s="12" t="s">
        <v>54</v>
      </c>
      <c r="B52" s="10">
        <v>-385153.91412999999</v>
      </c>
      <c r="C52" s="10">
        <v>-4571.1723200000006</v>
      </c>
      <c r="D52" s="10">
        <v>0</v>
      </c>
      <c r="E52" s="10">
        <v>0</v>
      </c>
      <c r="F52" s="10">
        <v>-389725.08645</v>
      </c>
      <c r="G52" s="48"/>
      <c r="H52" s="48"/>
      <c r="I52" s="48"/>
      <c r="J52" s="48"/>
      <c r="K52" s="48"/>
      <c r="L52" s="48"/>
      <c r="M52" s="48"/>
      <c r="N52" s="48"/>
      <c r="O52" s="48"/>
      <c r="P52" s="48"/>
      <c r="Q52" s="48"/>
      <c r="R52" s="48"/>
      <c r="S52" s="48"/>
      <c r="T52" s="48"/>
      <c r="U52" s="48"/>
    </row>
    <row r="53" spans="1:21">
      <c r="A53" s="13" t="s">
        <v>55</v>
      </c>
      <c r="B53" s="10">
        <v>-59973.324350000003</v>
      </c>
      <c r="C53" s="10">
        <v>-791.99497999999994</v>
      </c>
      <c r="D53" s="10">
        <v>0</v>
      </c>
      <c r="E53" s="10">
        <v>0</v>
      </c>
      <c r="F53" s="10">
        <v>-60765.319329999998</v>
      </c>
      <c r="G53" s="48"/>
      <c r="H53" s="48"/>
      <c r="I53" s="48"/>
      <c r="J53" s="48"/>
      <c r="K53" s="48"/>
      <c r="L53" s="48"/>
      <c r="M53" s="48"/>
      <c r="N53" s="48"/>
      <c r="O53" s="48"/>
      <c r="P53" s="48"/>
      <c r="Q53" s="48"/>
      <c r="R53" s="48"/>
      <c r="S53" s="48"/>
      <c r="T53" s="48"/>
      <c r="U53" s="48"/>
    </row>
    <row r="54" spans="1:21">
      <c r="A54" s="9" t="s">
        <v>56</v>
      </c>
      <c r="B54" s="10">
        <v>-9504.1238900000008</v>
      </c>
      <c r="C54" s="10">
        <v>-692.83040000000005</v>
      </c>
      <c r="D54" s="10">
        <v>0</v>
      </c>
      <c r="E54" s="10">
        <v>0</v>
      </c>
      <c r="F54" s="10">
        <v>-10196.95429</v>
      </c>
      <c r="G54" s="48"/>
      <c r="H54" s="48"/>
      <c r="I54" s="48"/>
      <c r="J54" s="48"/>
      <c r="K54" s="48"/>
      <c r="L54" s="48"/>
      <c r="M54" s="48"/>
      <c r="N54" s="48"/>
      <c r="O54" s="48"/>
      <c r="P54" s="48"/>
      <c r="Q54" s="48"/>
      <c r="R54" s="48"/>
      <c r="S54" s="48"/>
      <c r="T54" s="48"/>
      <c r="U54" s="48"/>
    </row>
    <row r="55" spans="1:21">
      <c r="A55" s="9" t="s">
        <v>57</v>
      </c>
      <c r="B55" s="10">
        <v>-46084.217450000004</v>
      </c>
      <c r="C55" s="10">
        <v>-38.407899999999998</v>
      </c>
      <c r="D55" s="10">
        <v>0</v>
      </c>
      <c r="E55" s="10">
        <v>0</v>
      </c>
      <c r="F55" s="10">
        <v>-46122.625350000002</v>
      </c>
      <c r="G55" s="48"/>
      <c r="H55" s="48"/>
      <c r="I55" s="48"/>
      <c r="J55" s="48"/>
      <c r="K55" s="48"/>
      <c r="L55" s="48"/>
      <c r="M55" s="48"/>
      <c r="N55" s="48"/>
      <c r="O55" s="48"/>
      <c r="P55" s="48"/>
      <c r="Q55" s="48"/>
      <c r="R55" s="48"/>
      <c r="S55" s="48"/>
      <c r="T55" s="48"/>
      <c r="U55" s="48"/>
    </row>
    <row r="56" spans="1:21">
      <c r="A56" s="9" t="s">
        <v>58</v>
      </c>
      <c r="B56" s="10">
        <v>-9707.3199100000002</v>
      </c>
      <c r="C56" s="10">
        <v>-41.312449999999998</v>
      </c>
      <c r="D56" s="10">
        <v>0</v>
      </c>
      <c r="E56" s="10">
        <v>0</v>
      </c>
      <c r="F56" s="10">
        <v>-9748.6323599999996</v>
      </c>
      <c r="G56" s="48"/>
      <c r="H56" s="48"/>
      <c r="I56" s="48"/>
      <c r="J56" s="48"/>
      <c r="K56" s="48"/>
      <c r="L56" s="48"/>
      <c r="M56" s="48"/>
      <c r="N56" s="48"/>
      <c r="O56" s="48"/>
      <c r="P56" s="48"/>
      <c r="Q56" s="48"/>
      <c r="R56" s="48"/>
      <c r="S56" s="48"/>
      <c r="T56" s="48"/>
      <c r="U56" s="48"/>
    </row>
    <row r="57" spans="1:21">
      <c r="A57" s="9" t="s">
        <v>59</v>
      </c>
      <c r="B57" s="10">
        <v>-60633.32559</v>
      </c>
      <c r="C57" s="10">
        <v>-1320.2719999999999</v>
      </c>
      <c r="D57" s="10">
        <v>0</v>
      </c>
      <c r="E57" s="10">
        <v>0</v>
      </c>
      <c r="F57" s="10">
        <v>-61953.597590000005</v>
      </c>
      <c r="G57" s="48"/>
      <c r="H57" s="48"/>
      <c r="I57" s="48"/>
      <c r="J57" s="48"/>
      <c r="K57" s="48"/>
      <c r="L57" s="48"/>
      <c r="M57" s="48"/>
      <c r="N57" s="48"/>
      <c r="O57" s="48"/>
      <c r="P57" s="48"/>
      <c r="Q57" s="48"/>
      <c r="R57" s="48"/>
      <c r="S57" s="48"/>
      <c r="T57" s="48"/>
      <c r="U57" s="48"/>
    </row>
    <row r="58" spans="1:21">
      <c r="A58" s="9" t="s">
        <v>60</v>
      </c>
      <c r="B58" s="10">
        <v>-16142.50944</v>
      </c>
      <c r="C58" s="10">
        <v>-1479.9488899999999</v>
      </c>
      <c r="D58" s="10">
        <v>0</v>
      </c>
      <c r="E58" s="10">
        <v>0</v>
      </c>
      <c r="F58" s="10">
        <v>-17622.458329999998</v>
      </c>
      <c r="G58" s="48"/>
      <c r="H58" s="48"/>
      <c r="I58" s="48"/>
      <c r="J58" s="48"/>
      <c r="K58" s="48"/>
      <c r="L58" s="48"/>
      <c r="M58" s="48"/>
      <c r="N58" s="48"/>
      <c r="O58" s="48"/>
      <c r="P58" s="48"/>
      <c r="Q58" s="48"/>
      <c r="R58" s="48"/>
      <c r="S58" s="48"/>
      <c r="T58" s="48"/>
      <c r="U58" s="48"/>
    </row>
    <row r="59" spans="1:21">
      <c r="A59" s="13" t="s">
        <v>61</v>
      </c>
      <c r="B59" s="10">
        <v>-131084.10889</v>
      </c>
      <c r="C59" s="10">
        <v>0</v>
      </c>
      <c r="D59" s="10">
        <v>0</v>
      </c>
      <c r="E59" s="10">
        <v>0</v>
      </c>
      <c r="F59" s="10">
        <v>-131084.10889</v>
      </c>
      <c r="G59" s="48"/>
      <c r="H59" s="48"/>
      <c r="I59" s="48"/>
      <c r="J59" s="48"/>
      <c r="K59" s="48"/>
      <c r="L59" s="48"/>
      <c r="M59" s="48"/>
      <c r="N59" s="48"/>
      <c r="O59" s="48"/>
      <c r="P59" s="48"/>
      <c r="Q59" s="48"/>
      <c r="R59" s="48"/>
      <c r="S59" s="48"/>
      <c r="T59" s="48"/>
      <c r="U59" s="48"/>
    </row>
    <row r="60" spans="1:21">
      <c r="A60" s="9" t="s">
        <v>62</v>
      </c>
      <c r="B60" s="10">
        <v>-37135.129240000002</v>
      </c>
      <c r="C60" s="10">
        <v>0</v>
      </c>
      <c r="D60" s="10">
        <v>0</v>
      </c>
      <c r="E60" s="10">
        <v>0</v>
      </c>
      <c r="F60" s="10">
        <v>-37135.129240000002</v>
      </c>
      <c r="G60" s="48"/>
      <c r="H60" s="48"/>
      <c r="I60" s="48"/>
      <c r="J60" s="48"/>
      <c r="K60" s="48"/>
      <c r="L60" s="48"/>
      <c r="M60" s="48"/>
      <c r="N60" s="48"/>
      <c r="O60" s="48"/>
      <c r="P60" s="48"/>
      <c r="Q60" s="48"/>
      <c r="R60" s="48"/>
      <c r="S60" s="48"/>
      <c r="T60" s="48"/>
      <c r="U60" s="48"/>
    </row>
    <row r="61" spans="1:21">
      <c r="A61" s="9" t="s">
        <v>63</v>
      </c>
      <c r="B61" s="10">
        <v>0</v>
      </c>
      <c r="C61" s="10">
        <v>0</v>
      </c>
      <c r="D61" s="10">
        <v>0</v>
      </c>
      <c r="E61" s="10">
        <v>0</v>
      </c>
      <c r="F61" s="10">
        <v>0</v>
      </c>
      <c r="G61" s="48"/>
      <c r="H61" s="48"/>
      <c r="I61" s="48"/>
      <c r="J61" s="48"/>
      <c r="K61" s="48"/>
      <c r="L61" s="48"/>
      <c r="M61" s="48"/>
      <c r="N61" s="48"/>
      <c r="O61" s="48"/>
      <c r="P61" s="48"/>
      <c r="Q61" s="48"/>
      <c r="R61" s="48"/>
      <c r="S61" s="48"/>
      <c r="T61" s="48"/>
      <c r="U61" s="48"/>
    </row>
    <row r="62" spans="1:21">
      <c r="A62" s="9" t="s">
        <v>64</v>
      </c>
      <c r="B62" s="10">
        <v>0</v>
      </c>
      <c r="C62" s="10">
        <v>0</v>
      </c>
      <c r="D62" s="10">
        <v>0</v>
      </c>
      <c r="E62" s="10">
        <v>0</v>
      </c>
      <c r="F62" s="10">
        <v>0</v>
      </c>
      <c r="G62" s="48"/>
      <c r="H62" s="48"/>
      <c r="I62" s="48"/>
      <c r="J62" s="48"/>
      <c r="K62" s="48"/>
      <c r="L62" s="48"/>
      <c r="M62" s="48"/>
      <c r="N62" s="48"/>
      <c r="O62" s="48"/>
      <c r="P62" s="48"/>
      <c r="Q62" s="48"/>
      <c r="R62" s="48"/>
      <c r="S62" s="48"/>
      <c r="T62" s="48"/>
      <c r="U62" s="48"/>
    </row>
    <row r="63" spans="1:21">
      <c r="A63" s="9" t="s">
        <v>65</v>
      </c>
      <c r="B63" s="10">
        <v>-385.61160999999998</v>
      </c>
      <c r="C63" s="10">
        <v>-0.14804</v>
      </c>
      <c r="D63" s="10">
        <v>0</v>
      </c>
      <c r="E63" s="10">
        <v>0</v>
      </c>
      <c r="F63" s="10">
        <v>-385.75965000000002</v>
      </c>
      <c r="G63" s="48"/>
      <c r="H63" s="48"/>
      <c r="I63" s="48"/>
      <c r="J63" s="48"/>
      <c r="K63" s="48"/>
      <c r="L63" s="48"/>
      <c r="M63" s="48"/>
      <c r="N63" s="48"/>
      <c r="O63" s="48"/>
      <c r="P63" s="48"/>
      <c r="Q63" s="48"/>
      <c r="R63" s="48"/>
      <c r="S63" s="48"/>
      <c r="T63" s="48"/>
      <c r="U63" s="48"/>
    </row>
    <row r="64" spans="1:21">
      <c r="A64" s="9" t="s">
        <v>66</v>
      </c>
      <c r="B64" s="10">
        <v>-768.98818999999992</v>
      </c>
      <c r="C64" s="10">
        <v>-14.077249999999999</v>
      </c>
      <c r="D64" s="10">
        <v>0</v>
      </c>
      <c r="E64" s="10">
        <v>0</v>
      </c>
      <c r="F64" s="10">
        <v>-783.06543999999997</v>
      </c>
      <c r="G64" s="48"/>
      <c r="H64" s="48"/>
      <c r="I64" s="48"/>
      <c r="J64" s="48"/>
      <c r="K64" s="48"/>
      <c r="L64" s="48"/>
      <c r="M64" s="48"/>
      <c r="N64" s="48"/>
      <c r="O64" s="48"/>
      <c r="P64" s="48"/>
      <c r="Q64" s="48"/>
      <c r="R64" s="48"/>
      <c r="S64" s="48"/>
      <c r="T64" s="48"/>
      <c r="U64" s="48"/>
    </row>
    <row r="65" spans="1:21">
      <c r="A65" s="13" t="s">
        <v>67</v>
      </c>
      <c r="B65" s="10">
        <v>-2585.99586</v>
      </c>
      <c r="C65" s="10">
        <v>-12.16024</v>
      </c>
      <c r="D65" s="10">
        <v>0</v>
      </c>
      <c r="E65" s="10">
        <v>0</v>
      </c>
      <c r="F65" s="10">
        <v>-2598.1561000000002</v>
      </c>
      <c r="G65" s="48"/>
      <c r="H65" s="48"/>
      <c r="I65" s="48"/>
      <c r="J65" s="48"/>
      <c r="K65" s="48"/>
      <c r="L65" s="48"/>
      <c r="M65" s="48"/>
      <c r="N65" s="48"/>
      <c r="O65" s="48"/>
      <c r="P65" s="48"/>
      <c r="Q65" s="48"/>
      <c r="R65" s="48"/>
      <c r="S65" s="48"/>
      <c r="T65" s="48"/>
      <c r="U65" s="48"/>
    </row>
    <row r="66" spans="1:21">
      <c r="A66" s="9" t="s">
        <v>68</v>
      </c>
      <c r="B66" s="10">
        <v>-5864.9339</v>
      </c>
      <c r="C66" s="10">
        <v>-20.699060000000003</v>
      </c>
      <c r="D66" s="10">
        <v>0</v>
      </c>
      <c r="E66" s="10">
        <v>0</v>
      </c>
      <c r="F66" s="10">
        <v>-5885.6329599999999</v>
      </c>
      <c r="G66" s="48"/>
      <c r="H66" s="48"/>
      <c r="I66" s="48"/>
      <c r="J66" s="48"/>
      <c r="K66" s="48"/>
      <c r="L66" s="48"/>
      <c r="M66" s="48"/>
      <c r="N66" s="48"/>
      <c r="O66" s="48"/>
      <c r="P66" s="48"/>
      <c r="Q66" s="48"/>
      <c r="R66" s="48"/>
      <c r="S66" s="48"/>
      <c r="T66" s="48"/>
      <c r="U66" s="48"/>
    </row>
    <row r="67" spans="1:21">
      <c r="A67" s="9" t="s">
        <v>69</v>
      </c>
      <c r="B67" s="10">
        <v>-1197.98921</v>
      </c>
      <c r="C67" s="10">
        <v>-47.009389999999996</v>
      </c>
      <c r="D67" s="10">
        <v>0</v>
      </c>
      <c r="E67" s="10">
        <v>0</v>
      </c>
      <c r="F67" s="10">
        <v>-1244.9986000000001</v>
      </c>
      <c r="G67" s="48"/>
      <c r="H67" s="48"/>
      <c r="I67" s="48"/>
      <c r="J67" s="48"/>
      <c r="K67" s="48"/>
      <c r="L67" s="48"/>
      <c r="M67" s="48"/>
      <c r="N67" s="48"/>
      <c r="O67" s="48"/>
      <c r="P67" s="48"/>
      <c r="Q67" s="48"/>
      <c r="R67" s="48"/>
      <c r="S67" s="48"/>
      <c r="T67" s="48"/>
      <c r="U67" s="48"/>
    </row>
    <row r="68" spans="1:21">
      <c r="A68" s="9" t="s">
        <v>70</v>
      </c>
      <c r="B68" s="10">
        <v>-4086.3366000000001</v>
      </c>
      <c r="C68" s="10">
        <v>-112.31172000000001</v>
      </c>
      <c r="D68" s="10">
        <v>0</v>
      </c>
      <c r="E68" s="10">
        <v>0</v>
      </c>
      <c r="F68" s="10">
        <v>-4198.6483200000002</v>
      </c>
      <c r="G68" s="48"/>
      <c r="H68" s="48"/>
      <c r="I68" s="48"/>
      <c r="J68" s="48"/>
      <c r="K68" s="48"/>
      <c r="L68" s="48"/>
      <c r="M68" s="48"/>
      <c r="N68" s="48"/>
      <c r="O68" s="48"/>
      <c r="P68" s="48"/>
      <c r="Q68" s="48"/>
      <c r="R68" s="48"/>
      <c r="S68" s="48"/>
      <c r="T68" s="48"/>
      <c r="U68" s="48"/>
    </row>
    <row r="69" spans="1:21">
      <c r="A69" s="7" t="s">
        <v>71</v>
      </c>
      <c r="B69" s="8">
        <v>68295.852329999994</v>
      </c>
      <c r="C69" s="8">
        <v>9204.662980000001</v>
      </c>
      <c r="D69" s="8">
        <v>0</v>
      </c>
      <c r="E69" s="8">
        <v>0</v>
      </c>
      <c r="F69" s="8">
        <v>77500.515310000003</v>
      </c>
      <c r="G69" s="48"/>
      <c r="H69" s="48"/>
      <c r="I69" s="48"/>
      <c r="J69" s="48"/>
      <c r="K69" s="48"/>
      <c r="L69" s="48"/>
      <c r="M69" s="48"/>
      <c r="N69" s="48"/>
      <c r="O69" s="48"/>
      <c r="P69" s="48"/>
      <c r="Q69" s="48"/>
      <c r="R69" s="48"/>
      <c r="S69" s="48"/>
      <c r="T69" s="48"/>
      <c r="U69" s="48"/>
    </row>
    <row r="70" spans="1:21">
      <c r="A70" s="9" t="s">
        <v>72</v>
      </c>
      <c r="B70" s="10">
        <v>0</v>
      </c>
      <c r="C70" s="10">
        <v>0</v>
      </c>
      <c r="D70" s="10">
        <v>0</v>
      </c>
      <c r="E70" s="10">
        <v>0</v>
      </c>
      <c r="F70" s="10">
        <v>0</v>
      </c>
      <c r="G70" s="48"/>
      <c r="H70" s="48"/>
      <c r="I70" s="48"/>
      <c r="J70" s="48"/>
      <c r="K70" s="48"/>
      <c r="L70" s="48"/>
      <c r="M70" s="48"/>
      <c r="N70" s="48"/>
      <c r="O70" s="48"/>
      <c r="P70" s="48"/>
      <c r="Q70" s="48"/>
      <c r="R70" s="48"/>
      <c r="S70" s="48"/>
      <c r="T70" s="48"/>
      <c r="U70" s="48"/>
    </row>
    <row r="71" spans="1:21">
      <c r="A71" s="13" t="s">
        <v>73</v>
      </c>
      <c r="B71" s="10">
        <v>39904.708930000001</v>
      </c>
      <c r="C71" s="10">
        <v>1453.7739199999999</v>
      </c>
      <c r="D71" s="10">
        <v>0</v>
      </c>
      <c r="E71" s="10">
        <v>0</v>
      </c>
      <c r="F71" s="10">
        <v>41358.48285</v>
      </c>
      <c r="G71" s="48"/>
      <c r="H71" s="48"/>
      <c r="I71" s="48"/>
      <c r="J71" s="48"/>
      <c r="K71" s="48"/>
      <c r="L71" s="48"/>
      <c r="M71" s="48"/>
      <c r="N71" s="48"/>
      <c r="O71" s="48"/>
      <c r="P71" s="48"/>
      <c r="Q71" s="48"/>
      <c r="R71" s="48"/>
      <c r="S71" s="48"/>
      <c r="T71" s="48"/>
      <c r="U71" s="48"/>
    </row>
    <row r="72" spans="1:21">
      <c r="A72" s="9" t="s">
        <v>74</v>
      </c>
      <c r="B72" s="10">
        <v>39985.084600000002</v>
      </c>
      <c r="C72" s="10">
        <v>24276.861420000001</v>
      </c>
      <c r="D72" s="10">
        <v>0</v>
      </c>
      <c r="E72" s="10">
        <v>0</v>
      </c>
      <c r="F72" s="10">
        <v>64261.946020000003</v>
      </c>
      <c r="G72" s="48"/>
      <c r="H72" s="48"/>
      <c r="I72" s="48"/>
      <c r="J72" s="48"/>
      <c r="K72" s="48"/>
      <c r="L72" s="48"/>
      <c r="M72" s="48"/>
      <c r="N72" s="48"/>
      <c r="O72" s="48"/>
      <c r="P72" s="48"/>
      <c r="Q72" s="48"/>
      <c r="R72" s="48"/>
      <c r="S72" s="48"/>
      <c r="T72" s="48"/>
      <c r="U72" s="48"/>
    </row>
    <row r="73" spans="1:21">
      <c r="A73" s="9" t="s">
        <v>75</v>
      </c>
      <c r="B73" s="10">
        <v>0</v>
      </c>
      <c r="C73" s="10">
        <v>0</v>
      </c>
      <c r="D73" s="10">
        <v>0</v>
      </c>
      <c r="E73" s="10">
        <v>0</v>
      </c>
      <c r="F73" s="10">
        <v>0</v>
      </c>
      <c r="G73" s="48"/>
      <c r="H73" s="48"/>
      <c r="I73" s="48"/>
      <c r="J73" s="48"/>
      <c r="K73" s="48"/>
      <c r="L73" s="48"/>
      <c r="M73" s="48"/>
      <c r="N73" s="48"/>
      <c r="O73" s="48"/>
      <c r="P73" s="48"/>
      <c r="Q73" s="48"/>
      <c r="R73" s="48"/>
      <c r="S73" s="48"/>
      <c r="T73" s="48"/>
      <c r="U73" s="48"/>
    </row>
    <row r="74" spans="1:21">
      <c r="A74" s="9" t="s">
        <v>76</v>
      </c>
      <c r="B74" s="10">
        <v>-11593.941199999999</v>
      </c>
      <c r="C74" s="10">
        <v>-16525.97236</v>
      </c>
      <c r="D74" s="10">
        <v>0</v>
      </c>
      <c r="E74" s="10">
        <v>0</v>
      </c>
      <c r="F74" s="10">
        <v>-28119.913559999997</v>
      </c>
      <c r="G74" s="48"/>
      <c r="H74" s="48"/>
      <c r="I74" s="48"/>
      <c r="J74" s="48"/>
      <c r="K74" s="48"/>
      <c r="L74" s="48"/>
      <c r="M74" s="48"/>
      <c r="N74" s="48"/>
      <c r="O74" s="48"/>
      <c r="P74" s="48"/>
      <c r="Q74" s="48"/>
      <c r="R74" s="48"/>
      <c r="S74" s="48"/>
      <c r="T74" s="48"/>
      <c r="U74" s="48"/>
    </row>
    <row r="75" spans="1:21">
      <c r="A75" s="7" t="s">
        <v>77</v>
      </c>
      <c r="B75" s="8">
        <v>943.36964</v>
      </c>
      <c r="C75" s="8">
        <v>0</v>
      </c>
      <c r="D75" s="8">
        <v>0</v>
      </c>
      <c r="E75" s="8">
        <v>0</v>
      </c>
      <c r="F75" s="8">
        <v>943.36964</v>
      </c>
      <c r="G75" s="48"/>
      <c r="H75" s="48"/>
      <c r="I75" s="48"/>
      <c r="J75" s="48"/>
      <c r="K75" s="48"/>
      <c r="L75" s="48"/>
      <c r="M75" s="48"/>
      <c r="N75" s="48"/>
      <c r="O75" s="48"/>
      <c r="P75" s="48"/>
      <c r="Q75" s="48"/>
      <c r="R75" s="48"/>
      <c r="S75" s="48"/>
      <c r="T75" s="48"/>
      <c r="U75" s="48"/>
    </row>
    <row r="76" spans="1:21">
      <c r="A76" s="9" t="s">
        <v>78</v>
      </c>
      <c r="B76" s="10">
        <v>0</v>
      </c>
      <c r="C76" s="10">
        <v>0</v>
      </c>
      <c r="D76" s="10">
        <v>0</v>
      </c>
      <c r="E76" s="10">
        <v>0</v>
      </c>
      <c r="F76" s="10">
        <v>0</v>
      </c>
      <c r="G76" s="48"/>
      <c r="H76" s="48"/>
      <c r="I76" s="48"/>
      <c r="J76" s="48"/>
      <c r="K76" s="48"/>
      <c r="L76" s="48"/>
      <c r="M76" s="48"/>
      <c r="N76" s="48"/>
      <c r="O76" s="48"/>
      <c r="P76" s="48"/>
      <c r="Q76" s="48"/>
      <c r="R76" s="48"/>
      <c r="S76" s="48"/>
      <c r="T76" s="48"/>
      <c r="U76" s="48"/>
    </row>
    <row r="77" spans="1:21">
      <c r="A77" s="9" t="s">
        <v>79</v>
      </c>
      <c r="B77" s="10">
        <v>5442.7035900000001</v>
      </c>
      <c r="C77" s="10">
        <v>0</v>
      </c>
      <c r="D77" s="10">
        <v>0</v>
      </c>
      <c r="E77" s="10">
        <v>0</v>
      </c>
      <c r="F77" s="10">
        <v>5442.7035900000001</v>
      </c>
      <c r="G77" s="48"/>
      <c r="H77" s="48"/>
      <c r="I77" s="48"/>
      <c r="J77" s="48"/>
      <c r="K77" s="48"/>
      <c r="L77" s="48"/>
      <c r="M77" s="48"/>
      <c r="N77" s="48"/>
      <c r="O77" s="48"/>
      <c r="P77" s="48"/>
      <c r="Q77" s="48"/>
      <c r="R77" s="48"/>
      <c r="S77" s="48"/>
      <c r="T77" s="48"/>
      <c r="U77" s="48"/>
    </row>
    <row r="78" spans="1:21">
      <c r="A78" s="9" t="s">
        <v>80</v>
      </c>
      <c r="B78" s="10">
        <v>754.55045999999993</v>
      </c>
      <c r="C78" s="10">
        <v>0</v>
      </c>
      <c r="D78" s="10">
        <v>0</v>
      </c>
      <c r="E78" s="10">
        <v>0</v>
      </c>
      <c r="F78" s="10">
        <v>754.55045999999993</v>
      </c>
      <c r="G78" s="48"/>
      <c r="H78" s="48"/>
      <c r="I78" s="48"/>
      <c r="J78" s="48"/>
      <c r="K78" s="48"/>
      <c r="L78" s="48"/>
      <c r="M78" s="48"/>
      <c r="N78" s="48"/>
      <c r="O78" s="48"/>
      <c r="P78" s="48"/>
      <c r="Q78" s="48"/>
      <c r="R78" s="48"/>
      <c r="S78" s="48"/>
      <c r="T78" s="48"/>
      <c r="U78" s="48"/>
    </row>
    <row r="79" spans="1:21">
      <c r="A79" s="9" t="s">
        <v>81</v>
      </c>
      <c r="B79" s="10">
        <v>1E-3</v>
      </c>
      <c r="C79" s="10">
        <v>0</v>
      </c>
      <c r="D79" s="10">
        <v>0</v>
      </c>
      <c r="E79" s="10">
        <v>0</v>
      </c>
      <c r="F79" s="10">
        <v>1E-3</v>
      </c>
      <c r="G79" s="48"/>
      <c r="H79" s="48"/>
      <c r="I79" s="48"/>
      <c r="J79" s="48"/>
      <c r="K79" s="48"/>
      <c r="L79" s="48"/>
      <c r="M79" s="48"/>
      <c r="N79" s="48"/>
      <c r="O79" s="48"/>
      <c r="P79" s="48"/>
      <c r="Q79" s="48"/>
      <c r="R79" s="48"/>
      <c r="S79" s="48"/>
      <c r="T79" s="48"/>
      <c r="U79" s="48"/>
    </row>
    <row r="80" spans="1:21">
      <c r="A80" s="9" t="s">
        <v>82</v>
      </c>
      <c r="B80" s="10">
        <v>-5253.8854099999999</v>
      </c>
      <c r="C80" s="10">
        <v>0</v>
      </c>
      <c r="D80" s="10">
        <v>0</v>
      </c>
      <c r="E80" s="10">
        <v>0</v>
      </c>
      <c r="F80" s="10">
        <v>-5253.8854099999999</v>
      </c>
      <c r="G80" s="48"/>
      <c r="H80" s="48"/>
      <c r="I80" s="48"/>
      <c r="J80" s="48"/>
      <c r="K80" s="48"/>
      <c r="L80" s="48"/>
      <c r="M80" s="48"/>
      <c r="N80" s="48"/>
      <c r="O80" s="48"/>
      <c r="P80" s="48"/>
      <c r="Q80" s="48"/>
      <c r="R80" s="48"/>
      <c r="S80" s="48"/>
      <c r="T80" s="48"/>
      <c r="U80" s="48"/>
    </row>
    <row r="81" spans="1:21">
      <c r="A81" s="7" t="s">
        <v>83</v>
      </c>
      <c r="B81" s="8">
        <v>64148.696429999996</v>
      </c>
      <c r="C81" s="8">
        <v>972933.48892999999</v>
      </c>
      <c r="D81" s="8">
        <v>0</v>
      </c>
      <c r="E81" s="8">
        <v>0</v>
      </c>
      <c r="F81" s="8">
        <v>1037082.18536</v>
      </c>
      <c r="G81" s="48"/>
      <c r="H81" s="48"/>
      <c r="I81" s="48"/>
      <c r="J81" s="48"/>
      <c r="K81" s="48"/>
      <c r="L81" s="48"/>
      <c r="M81" s="48"/>
      <c r="N81" s="48"/>
      <c r="O81" s="48"/>
      <c r="P81" s="48"/>
      <c r="Q81" s="48"/>
      <c r="R81" s="48"/>
      <c r="S81" s="48"/>
      <c r="T81" s="48"/>
      <c r="U81" s="48"/>
    </row>
    <row r="82" spans="1:21">
      <c r="A82" s="9" t="s">
        <v>20</v>
      </c>
      <c r="B82" s="10">
        <v>0</v>
      </c>
      <c r="C82" s="10">
        <v>0</v>
      </c>
      <c r="D82" s="10">
        <v>0</v>
      </c>
      <c r="E82" s="10">
        <v>0</v>
      </c>
      <c r="F82" s="10">
        <v>0</v>
      </c>
      <c r="G82" s="48"/>
      <c r="H82" s="48"/>
      <c r="I82" s="48"/>
      <c r="J82" s="48"/>
      <c r="K82" s="48"/>
      <c r="L82" s="48"/>
      <c r="M82" s="48"/>
      <c r="N82" s="48"/>
      <c r="O82" s="48"/>
      <c r="P82" s="48"/>
      <c r="Q82" s="48"/>
      <c r="R82" s="48"/>
      <c r="S82" s="48"/>
      <c r="T82" s="48"/>
      <c r="U82" s="48"/>
    </row>
    <row r="83" spans="1:21">
      <c r="A83" s="9" t="s">
        <v>21</v>
      </c>
      <c r="B83" s="10">
        <v>53377.599999999999</v>
      </c>
      <c r="C83" s="10">
        <v>9604</v>
      </c>
      <c r="D83" s="10">
        <v>0</v>
      </c>
      <c r="E83" s="10">
        <v>0</v>
      </c>
      <c r="F83" s="10">
        <v>62981.599999999999</v>
      </c>
      <c r="G83" s="48"/>
      <c r="H83" s="48"/>
      <c r="I83" s="48"/>
      <c r="J83" s="48"/>
      <c r="K83" s="48"/>
      <c r="L83" s="48"/>
      <c r="M83" s="48"/>
      <c r="N83" s="48"/>
      <c r="O83" s="48"/>
      <c r="P83" s="48"/>
      <c r="Q83" s="48"/>
      <c r="R83" s="48"/>
      <c r="S83" s="48"/>
      <c r="T83" s="48"/>
      <c r="U83" s="48"/>
    </row>
    <row r="84" spans="1:21">
      <c r="A84" s="9" t="s">
        <v>22</v>
      </c>
      <c r="B84" s="10">
        <v>0</v>
      </c>
      <c r="C84" s="10">
        <v>0</v>
      </c>
      <c r="D84" s="10">
        <v>0</v>
      </c>
      <c r="E84" s="10">
        <v>0</v>
      </c>
      <c r="F84" s="10">
        <v>0</v>
      </c>
      <c r="G84" s="48"/>
      <c r="H84" s="48"/>
      <c r="I84" s="48"/>
      <c r="J84" s="48"/>
      <c r="K84" s="48"/>
      <c r="L84" s="48"/>
      <c r="M84" s="48"/>
      <c r="N84" s="48"/>
      <c r="O84" s="48"/>
      <c r="P84" s="48"/>
      <c r="Q84" s="48"/>
      <c r="R84" s="48"/>
      <c r="S84" s="48"/>
      <c r="T84" s="48"/>
      <c r="U84" s="48"/>
    </row>
    <row r="85" spans="1:21">
      <c r="A85" s="9" t="s">
        <v>23</v>
      </c>
      <c r="B85" s="10">
        <v>0</v>
      </c>
      <c r="C85" s="10">
        <v>0</v>
      </c>
      <c r="D85" s="10">
        <v>0</v>
      </c>
      <c r="E85" s="10">
        <v>0</v>
      </c>
      <c r="F85" s="10">
        <v>0</v>
      </c>
      <c r="G85" s="48"/>
      <c r="H85" s="48"/>
      <c r="I85" s="48"/>
      <c r="J85" s="48"/>
      <c r="K85" s="48"/>
      <c r="L85" s="48"/>
      <c r="M85" s="48"/>
      <c r="N85" s="48"/>
      <c r="O85" s="48"/>
      <c r="P85" s="48"/>
      <c r="Q85" s="48"/>
      <c r="R85" s="48"/>
      <c r="S85" s="48"/>
      <c r="T85" s="48"/>
      <c r="U85" s="48"/>
    </row>
    <row r="86" spans="1:21">
      <c r="A86" s="9" t="s">
        <v>84</v>
      </c>
      <c r="B86" s="10">
        <v>1709.00305</v>
      </c>
      <c r="C86" s="10">
        <v>0</v>
      </c>
      <c r="D86" s="10">
        <v>0</v>
      </c>
      <c r="E86" s="10">
        <v>0</v>
      </c>
      <c r="F86" s="10">
        <v>1709.00305</v>
      </c>
      <c r="G86" s="48"/>
      <c r="H86" s="48"/>
      <c r="I86" s="48"/>
      <c r="J86" s="48"/>
      <c r="K86" s="48"/>
      <c r="L86" s="48"/>
      <c r="M86" s="48"/>
      <c r="N86" s="48"/>
      <c r="O86" s="48"/>
      <c r="P86" s="48"/>
      <c r="Q86" s="48"/>
      <c r="R86" s="48"/>
      <c r="S86" s="48"/>
      <c r="T86" s="48"/>
      <c r="U86" s="48"/>
    </row>
    <row r="87" spans="1:21">
      <c r="A87" s="9" t="s">
        <v>24</v>
      </c>
      <c r="B87" s="10">
        <v>110.10299999999999</v>
      </c>
      <c r="C87" s="10">
        <v>726.60398999999995</v>
      </c>
      <c r="D87" s="10">
        <v>0</v>
      </c>
      <c r="E87" s="10">
        <v>0</v>
      </c>
      <c r="F87" s="10">
        <v>836.70699000000002</v>
      </c>
      <c r="G87" s="48"/>
      <c r="H87" s="48"/>
      <c r="I87" s="48"/>
      <c r="J87" s="48"/>
      <c r="K87" s="48"/>
      <c r="L87" s="48"/>
      <c r="M87" s="48"/>
      <c r="N87" s="48"/>
      <c r="O87" s="48"/>
      <c r="P87" s="48"/>
      <c r="Q87" s="48"/>
      <c r="R87" s="48"/>
      <c r="S87" s="48"/>
      <c r="T87" s="48"/>
      <c r="U87" s="48"/>
    </row>
    <row r="88" spans="1:21">
      <c r="A88" s="9" t="s">
        <v>25</v>
      </c>
      <c r="B88" s="10">
        <v>7306.67</v>
      </c>
      <c r="C88" s="10">
        <v>962877.92772000004</v>
      </c>
      <c r="D88" s="10">
        <v>0</v>
      </c>
      <c r="E88" s="10">
        <v>0</v>
      </c>
      <c r="F88" s="10">
        <v>970184.59772000008</v>
      </c>
      <c r="G88" s="48"/>
      <c r="H88" s="48"/>
      <c r="I88" s="48"/>
      <c r="J88" s="48"/>
      <c r="K88" s="48"/>
      <c r="L88" s="48"/>
      <c r="M88" s="48"/>
      <c r="N88" s="48"/>
      <c r="O88" s="48"/>
      <c r="P88" s="48"/>
      <c r="Q88" s="48"/>
      <c r="R88" s="48"/>
      <c r="S88" s="48"/>
      <c r="T88" s="48"/>
      <c r="U88" s="48"/>
    </row>
    <row r="89" spans="1:21">
      <c r="A89" s="9" t="s">
        <v>85</v>
      </c>
      <c r="B89" s="10">
        <v>1645.3203799999999</v>
      </c>
      <c r="C89" s="10">
        <v>117.629</v>
      </c>
      <c r="D89" s="10">
        <v>0</v>
      </c>
      <c r="E89" s="10">
        <v>0</v>
      </c>
      <c r="F89" s="10">
        <v>1762.9493799999998</v>
      </c>
      <c r="G89" s="48"/>
      <c r="H89" s="48"/>
      <c r="I89" s="48"/>
      <c r="J89" s="48"/>
      <c r="K89" s="48"/>
      <c r="L89" s="48"/>
      <c r="M89" s="48"/>
      <c r="N89" s="48"/>
      <c r="O89" s="48"/>
      <c r="P89" s="48"/>
      <c r="Q89" s="48"/>
      <c r="R89" s="48"/>
      <c r="S89" s="48"/>
      <c r="T89" s="48"/>
      <c r="U89" s="48"/>
    </row>
    <row r="90" spans="1:21">
      <c r="A90" s="9" t="s">
        <v>86</v>
      </c>
      <c r="B90" s="10">
        <v>0</v>
      </c>
      <c r="C90" s="10">
        <v>-392.67178000000001</v>
      </c>
      <c r="D90" s="10">
        <v>0</v>
      </c>
      <c r="E90" s="10">
        <v>0</v>
      </c>
      <c r="F90" s="10">
        <v>-392.67178000000001</v>
      </c>
      <c r="G90" s="48"/>
      <c r="H90" s="48"/>
      <c r="I90" s="48"/>
      <c r="J90" s="48"/>
      <c r="K90" s="48"/>
      <c r="L90" s="48"/>
      <c r="M90" s="48"/>
      <c r="N90" s="48"/>
      <c r="O90" s="48"/>
      <c r="P90" s="48"/>
      <c r="Q90" s="48"/>
      <c r="R90" s="48"/>
      <c r="S90" s="48"/>
      <c r="T90" s="48"/>
      <c r="U90" s="48"/>
    </row>
    <row r="91" spans="1:21">
      <c r="A91" s="7" t="s">
        <v>87</v>
      </c>
      <c r="B91" s="8">
        <v>178972.65340000001</v>
      </c>
      <c r="C91" s="8">
        <v>0</v>
      </c>
      <c r="D91" s="8">
        <v>0</v>
      </c>
      <c r="E91" s="8">
        <v>0</v>
      </c>
      <c r="F91" s="8">
        <v>178972.65340000001</v>
      </c>
      <c r="G91" s="48"/>
      <c r="H91" s="48"/>
      <c r="I91" s="48"/>
      <c r="J91" s="48"/>
      <c r="K91" s="48"/>
      <c r="L91" s="48"/>
      <c r="M91" s="48"/>
      <c r="N91" s="48"/>
      <c r="O91" s="48"/>
      <c r="P91" s="48"/>
      <c r="Q91" s="48"/>
      <c r="R91" s="48"/>
      <c r="S91" s="48"/>
      <c r="T91" s="48"/>
      <c r="U91" s="48"/>
    </row>
    <row r="92" spans="1:21">
      <c r="A92" s="9" t="s">
        <v>88</v>
      </c>
      <c r="B92" s="10">
        <v>34042.735959999998</v>
      </c>
      <c r="C92" s="10">
        <v>0</v>
      </c>
      <c r="D92" s="10">
        <v>0</v>
      </c>
      <c r="E92" s="10">
        <v>0</v>
      </c>
      <c r="F92" s="10">
        <v>34042.735959999998</v>
      </c>
      <c r="G92" s="48"/>
      <c r="H92" s="48"/>
      <c r="I92" s="48"/>
      <c r="J92" s="48"/>
      <c r="K92" s="48"/>
      <c r="L92" s="48"/>
      <c r="M92" s="48"/>
      <c r="N92" s="48"/>
      <c r="O92" s="48"/>
      <c r="P92" s="48"/>
      <c r="Q92" s="48"/>
      <c r="R92" s="48"/>
      <c r="S92" s="48"/>
      <c r="T92" s="48"/>
      <c r="U92" s="48"/>
    </row>
    <row r="93" spans="1:21">
      <c r="A93" s="9" t="s">
        <v>89</v>
      </c>
      <c r="B93" s="10">
        <v>65281.522579999997</v>
      </c>
      <c r="C93" s="10">
        <v>0</v>
      </c>
      <c r="D93" s="10">
        <v>0</v>
      </c>
      <c r="E93" s="10">
        <v>0</v>
      </c>
      <c r="F93" s="10">
        <v>65281.522579999997</v>
      </c>
      <c r="G93" s="48"/>
      <c r="H93" s="48"/>
      <c r="I93" s="48"/>
      <c r="J93" s="48"/>
      <c r="K93" s="48"/>
      <c r="L93" s="48"/>
      <c r="M93" s="48"/>
      <c r="N93" s="48"/>
      <c r="O93" s="48"/>
      <c r="P93" s="48"/>
      <c r="Q93" s="48"/>
      <c r="R93" s="48"/>
      <c r="S93" s="48"/>
      <c r="T93" s="48"/>
      <c r="U93" s="48"/>
    </row>
    <row r="94" spans="1:21">
      <c r="A94" s="9" t="s">
        <v>90</v>
      </c>
      <c r="B94" s="10">
        <v>15124.124099999999</v>
      </c>
      <c r="C94" s="10">
        <v>0</v>
      </c>
      <c r="D94" s="10">
        <v>0</v>
      </c>
      <c r="E94" s="10">
        <v>0</v>
      </c>
      <c r="F94" s="10">
        <v>15124.124099999999</v>
      </c>
      <c r="G94" s="48"/>
      <c r="H94" s="48"/>
      <c r="I94" s="48"/>
      <c r="J94" s="48"/>
      <c r="K94" s="48"/>
      <c r="L94" s="48"/>
      <c r="M94" s="48"/>
      <c r="N94" s="48"/>
      <c r="O94" s="48"/>
      <c r="P94" s="48"/>
      <c r="Q94" s="48"/>
      <c r="R94" s="48"/>
      <c r="S94" s="48"/>
      <c r="T94" s="48"/>
      <c r="U94" s="48"/>
    </row>
    <row r="95" spans="1:21">
      <c r="A95" s="9" t="s">
        <v>91</v>
      </c>
      <c r="B95" s="10">
        <v>18709.769829999997</v>
      </c>
      <c r="C95" s="10">
        <v>0</v>
      </c>
      <c r="D95" s="10">
        <v>0</v>
      </c>
      <c r="E95" s="10">
        <v>0</v>
      </c>
      <c r="F95" s="10">
        <v>18709.769829999997</v>
      </c>
      <c r="G95" s="48"/>
      <c r="H95" s="48"/>
      <c r="I95" s="48"/>
      <c r="J95" s="48"/>
      <c r="K95" s="48"/>
      <c r="L95" s="48"/>
      <c r="M95" s="48"/>
      <c r="N95" s="48"/>
      <c r="O95" s="48"/>
      <c r="P95" s="48"/>
      <c r="Q95" s="48"/>
      <c r="R95" s="48"/>
      <c r="S95" s="48"/>
      <c r="T95" s="48"/>
      <c r="U95" s="48"/>
    </row>
    <row r="96" spans="1:21">
      <c r="A96" s="9" t="s">
        <v>92</v>
      </c>
      <c r="B96" s="10">
        <v>33080.494330000001</v>
      </c>
      <c r="C96" s="10">
        <v>0</v>
      </c>
      <c r="D96" s="10">
        <v>0</v>
      </c>
      <c r="E96" s="10">
        <v>0</v>
      </c>
      <c r="F96" s="10">
        <v>33080.494330000001</v>
      </c>
      <c r="G96" s="48"/>
      <c r="H96" s="48"/>
      <c r="I96" s="48"/>
      <c r="J96" s="48"/>
      <c r="K96" s="48"/>
      <c r="L96" s="48"/>
      <c r="M96" s="48"/>
      <c r="N96" s="48"/>
      <c r="O96" s="48"/>
      <c r="P96" s="48"/>
      <c r="Q96" s="48"/>
      <c r="R96" s="48"/>
      <c r="S96" s="48"/>
      <c r="T96" s="48"/>
      <c r="U96" s="48"/>
    </row>
    <row r="97" spans="1:21">
      <c r="A97" s="9" t="s">
        <v>93</v>
      </c>
      <c r="B97" s="10">
        <v>10179.32948</v>
      </c>
      <c r="C97" s="10">
        <v>0</v>
      </c>
      <c r="D97" s="10">
        <v>0</v>
      </c>
      <c r="E97" s="10">
        <v>0</v>
      </c>
      <c r="F97" s="10">
        <v>10179.32948</v>
      </c>
      <c r="G97" s="48"/>
      <c r="H97" s="48"/>
      <c r="I97" s="48"/>
      <c r="J97" s="48"/>
      <c r="K97" s="48"/>
      <c r="L97" s="48"/>
      <c r="M97" s="48"/>
      <c r="N97" s="48"/>
      <c r="O97" s="48"/>
      <c r="P97" s="48"/>
      <c r="Q97" s="48"/>
      <c r="R97" s="48"/>
      <c r="S97" s="48"/>
      <c r="T97" s="48"/>
      <c r="U97" s="48"/>
    </row>
    <row r="98" spans="1:21">
      <c r="A98" s="9" t="s">
        <v>94</v>
      </c>
      <c r="B98" s="10">
        <v>65.255859999999998</v>
      </c>
      <c r="C98" s="10">
        <v>0</v>
      </c>
      <c r="D98" s="10">
        <v>0</v>
      </c>
      <c r="E98" s="10">
        <v>0</v>
      </c>
      <c r="F98" s="10">
        <v>65.255859999999998</v>
      </c>
      <c r="G98" s="48"/>
      <c r="H98" s="48"/>
      <c r="I98" s="48"/>
      <c r="J98" s="48"/>
      <c r="K98" s="48"/>
      <c r="L98" s="48"/>
      <c r="M98" s="48"/>
      <c r="N98" s="48"/>
      <c r="O98" s="48"/>
      <c r="P98" s="48"/>
      <c r="Q98" s="48"/>
      <c r="R98" s="48"/>
      <c r="S98" s="48"/>
      <c r="T98" s="48"/>
      <c r="U98" s="48"/>
    </row>
    <row r="99" spans="1:21">
      <c r="A99" s="9" t="s">
        <v>95</v>
      </c>
      <c r="B99" s="10">
        <v>2473.9377999999997</v>
      </c>
      <c r="C99" s="10">
        <v>0</v>
      </c>
      <c r="D99" s="10">
        <v>0</v>
      </c>
      <c r="E99" s="10">
        <v>0</v>
      </c>
      <c r="F99" s="10">
        <v>2473.9377999999997</v>
      </c>
      <c r="G99" s="48"/>
      <c r="H99" s="48"/>
      <c r="I99" s="48"/>
      <c r="J99" s="48"/>
      <c r="K99" s="48"/>
      <c r="L99" s="48"/>
      <c r="M99" s="48"/>
      <c r="N99" s="48"/>
      <c r="O99" s="48"/>
      <c r="P99" s="48"/>
      <c r="Q99" s="48"/>
      <c r="R99" s="48"/>
      <c r="S99" s="48"/>
      <c r="T99" s="48"/>
      <c r="U99" s="48"/>
    </row>
    <row r="100" spans="1:21">
      <c r="A100" s="9" t="s">
        <v>96</v>
      </c>
      <c r="B100" s="10">
        <v>15.483459999999999</v>
      </c>
      <c r="C100" s="10">
        <v>0</v>
      </c>
      <c r="D100" s="10">
        <v>0</v>
      </c>
      <c r="E100" s="10">
        <v>0</v>
      </c>
      <c r="F100" s="10">
        <v>15.483459999999999</v>
      </c>
      <c r="G100" s="48"/>
      <c r="H100" s="48"/>
      <c r="I100" s="48"/>
      <c r="J100" s="48"/>
      <c r="K100" s="48"/>
      <c r="L100" s="48"/>
      <c r="M100" s="48"/>
      <c r="N100" s="48"/>
      <c r="O100" s="48"/>
      <c r="P100" s="48"/>
      <c r="Q100" s="48"/>
      <c r="R100" s="48"/>
      <c r="S100" s="48"/>
      <c r="T100" s="48"/>
      <c r="U100" s="48"/>
    </row>
    <row r="101" spans="1:21">
      <c r="A101" s="7" t="s">
        <v>97</v>
      </c>
      <c r="B101" s="8">
        <v>33218.353880000002</v>
      </c>
      <c r="C101" s="8">
        <v>46.973179999999999</v>
      </c>
      <c r="D101" s="8">
        <v>0</v>
      </c>
      <c r="E101" s="8">
        <v>0</v>
      </c>
      <c r="F101" s="8">
        <v>33265.327059999996</v>
      </c>
      <c r="G101" s="48"/>
      <c r="H101" s="48"/>
      <c r="I101" s="48"/>
      <c r="J101" s="48"/>
      <c r="K101" s="48"/>
      <c r="L101" s="48"/>
      <c r="M101" s="48"/>
      <c r="N101" s="48"/>
      <c r="O101" s="48"/>
      <c r="P101" s="48"/>
      <c r="Q101" s="48"/>
      <c r="R101" s="48"/>
      <c r="S101" s="48"/>
      <c r="T101" s="48"/>
      <c r="U101" s="48"/>
    </row>
    <row r="102" spans="1:21">
      <c r="A102" s="9" t="s">
        <v>98</v>
      </c>
      <c r="B102" s="10">
        <v>8177.1526900000008</v>
      </c>
      <c r="C102" s="10">
        <v>0</v>
      </c>
      <c r="D102" s="10">
        <v>0</v>
      </c>
      <c r="E102" s="10">
        <v>0</v>
      </c>
      <c r="F102" s="10">
        <v>8177.1526900000008</v>
      </c>
      <c r="G102" s="48"/>
      <c r="H102" s="48"/>
      <c r="I102" s="48"/>
      <c r="J102" s="48"/>
      <c r="K102" s="48"/>
      <c r="L102" s="48"/>
      <c r="M102" s="48"/>
      <c r="N102" s="48"/>
      <c r="O102" s="48"/>
      <c r="P102" s="48"/>
      <c r="Q102" s="48"/>
      <c r="R102" s="48"/>
      <c r="S102" s="48"/>
      <c r="T102" s="48"/>
      <c r="U102" s="48"/>
    </row>
    <row r="103" spans="1:21">
      <c r="A103" s="9" t="s">
        <v>99</v>
      </c>
      <c r="B103" s="10">
        <v>11171.472220000001</v>
      </c>
      <c r="C103" s="10">
        <v>0</v>
      </c>
      <c r="D103" s="10">
        <v>0</v>
      </c>
      <c r="E103" s="10">
        <v>0</v>
      </c>
      <c r="F103" s="10">
        <v>11171.472220000001</v>
      </c>
      <c r="G103" s="48"/>
      <c r="H103" s="48"/>
      <c r="I103" s="48"/>
      <c r="J103" s="48"/>
      <c r="K103" s="48"/>
      <c r="L103" s="48"/>
      <c r="M103" s="48"/>
      <c r="N103" s="48"/>
      <c r="O103" s="48"/>
      <c r="P103" s="48"/>
      <c r="Q103" s="48"/>
      <c r="R103" s="48"/>
      <c r="S103" s="48"/>
      <c r="T103" s="48"/>
      <c r="U103" s="48"/>
    </row>
    <row r="104" spans="1:21">
      <c r="A104" s="9" t="s">
        <v>100</v>
      </c>
      <c r="B104" s="10">
        <v>1403.11382</v>
      </c>
      <c r="C104" s="10">
        <v>46.973179999999999</v>
      </c>
      <c r="D104" s="10">
        <v>0</v>
      </c>
      <c r="E104" s="10">
        <v>0</v>
      </c>
      <c r="F104" s="10">
        <v>1450.087</v>
      </c>
      <c r="G104" s="48"/>
      <c r="H104" s="48"/>
      <c r="I104" s="48"/>
      <c r="J104" s="48"/>
      <c r="K104" s="48"/>
      <c r="L104" s="48"/>
      <c r="M104" s="48"/>
      <c r="N104" s="48"/>
      <c r="O104" s="48"/>
      <c r="P104" s="48"/>
      <c r="Q104" s="48"/>
      <c r="R104" s="48"/>
      <c r="S104" s="48"/>
      <c r="T104" s="48"/>
      <c r="U104" s="48"/>
    </row>
    <row r="105" spans="1:21">
      <c r="A105" s="9" t="s">
        <v>101</v>
      </c>
      <c r="B105" s="10">
        <v>12466.61515</v>
      </c>
      <c r="C105" s="10">
        <v>0</v>
      </c>
      <c r="D105" s="10">
        <v>0</v>
      </c>
      <c r="E105" s="10">
        <v>0</v>
      </c>
      <c r="F105" s="10">
        <v>12466.61515</v>
      </c>
      <c r="G105" s="48"/>
      <c r="H105" s="48"/>
      <c r="I105" s="48"/>
      <c r="J105" s="48"/>
      <c r="K105" s="48"/>
      <c r="L105" s="48"/>
      <c r="M105" s="48"/>
      <c r="N105" s="48"/>
      <c r="O105" s="48"/>
      <c r="P105" s="48"/>
      <c r="Q105" s="48"/>
      <c r="R105" s="48"/>
      <c r="S105" s="48"/>
      <c r="T105" s="48"/>
      <c r="U105" s="48"/>
    </row>
    <row r="106" spans="1:21">
      <c r="A106" s="9" t="s">
        <v>102</v>
      </c>
      <c r="B106" s="10">
        <v>0</v>
      </c>
      <c r="C106" s="10">
        <v>0</v>
      </c>
      <c r="D106" s="10">
        <v>0</v>
      </c>
      <c r="E106" s="10">
        <v>0</v>
      </c>
      <c r="F106" s="10">
        <v>0</v>
      </c>
      <c r="G106" s="48"/>
      <c r="H106" s="48"/>
      <c r="I106" s="48"/>
      <c r="J106" s="48"/>
      <c r="K106" s="48"/>
      <c r="L106" s="48"/>
      <c r="M106" s="48"/>
      <c r="N106" s="48"/>
      <c r="O106" s="48"/>
      <c r="P106" s="48"/>
      <c r="Q106" s="48"/>
      <c r="R106" s="48"/>
      <c r="S106" s="48"/>
      <c r="T106" s="48"/>
      <c r="U106" s="48"/>
    </row>
    <row r="107" spans="1:21">
      <c r="A107" s="7" t="s">
        <v>103</v>
      </c>
      <c r="B107" s="8">
        <v>0</v>
      </c>
      <c r="C107" s="8">
        <v>0</v>
      </c>
      <c r="D107" s="8">
        <v>0</v>
      </c>
      <c r="E107" s="8">
        <v>0</v>
      </c>
      <c r="F107" s="8">
        <v>0</v>
      </c>
      <c r="G107" s="48"/>
      <c r="H107" s="48"/>
      <c r="I107" s="48"/>
      <c r="J107" s="48"/>
      <c r="K107" s="48"/>
      <c r="L107" s="48"/>
      <c r="M107" s="48"/>
      <c r="N107" s="48"/>
      <c r="O107" s="48"/>
      <c r="P107" s="48"/>
      <c r="Q107" s="48"/>
      <c r="R107" s="48"/>
      <c r="S107" s="48"/>
      <c r="T107" s="48"/>
      <c r="U107" s="48"/>
    </row>
    <row r="108" spans="1:21">
      <c r="A108" s="9" t="s">
        <v>104</v>
      </c>
      <c r="B108" s="10">
        <v>0</v>
      </c>
      <c r="C108" s="10">
        <v>0</v>
      </c>
      <c r="D108" s="10">
        <v>0</v>
      </c>
      <c r="E108" s="10">
        <v>0</v>
      </c>
      <c r="F108" s="10">
        <v>0</v>
      </c>
      <c r="G108" s="48"/>
      <c r="H108" s="48"/>
      <c r="I108" s="48"/>
      <c r="J108" s="48"/>
      <c r="K108" s="48"/>
      <c r="L108" s="48"/>
      <c r="M108" s="48"/>
      <c r="N108" s="48"/>
      <c r="O108" s="48"/>
      <c r="P108" s="48"/>
      <c r="Q108" s="48"/>
      <c r="R108" s="48"/>
      <c r="S108" s="48"/>
      <c r="T108" s="48"/>
      <c r="U108" s="48"/>
    </row>
    <row r="109" spans="1:21">
      <c r="A109" s="9" t="s">
        <v>105</v>
      </c>
      <c r="B109" s="10">
        <v>0</v>
      </c>
      <c r="C109" s="10">
        <v>0</v>
      </c>
      <c r="D109" s="10">
        <v>0</v>
      </c>
      <c r="E109" s="10">
        <v>0</v>
      </c>
      <c r="F109" s="10">
        <v>0</v>
      </c>
      <c r="G109" s="48"/>
      <c r="H109" s="48"/>
      <c r="I109" s="48"/>
      <c r="J109" s="48"/>
      <c r="K109" s="48"/>
      <c r="L109" s="48"/>
      <c r="M109" s="48"/>
      <c r="N109" s="48"/>
      <c r="O109" s="48"/>
      <c r="P109" s="48"/>
      <c r="Q109" s="48"/>
      <c r="R109" s="48"/>
      <c r="S109" s="48"/>
      <c r="T109" s="48"/>
      <c r="U109" s="48"/>
    </row>
    <row r="110" spans="1:21">
      <c r="A110" s="9" t="s">
        <v>106</v>
      </c>
      <c r="B110" s="10">
        <v>0</v>
      </c>
      <c r="C110" s="10">
        <v>0</v>
      </c>
      <c r="D110" s="10">
        <v>0</v>
      </c>
      <c r="E110" s="10">
        <v>0</v>
      </c>
      <c r="F110" s="10">
        <v>0</v>
      </c>
      <c r="G110" s="48"/>
      <c r="H110" s="48"/>
      <c r="I110" s="48"/>
      <c r="J110" s="48"/>
      <c r="K110" s="48"/>
      <c r="L110" s="48"/>
      <c r="M110" s="48"/>
      <c r="N110" s="48"/>
      <c r="O110" s="48"/>
      <c r="P110" s="48"/>
      <c r="Q110" s="48"/>
      <c r="R110" s="48"/>
      <c r="S110" s="48"/>
      <c r="T110" s="48"/>
      <c r="U110" s="48"/>
    </row>
    <row r="111" spans="1:21">
      <c r="A111" s="9" t="s">
        <v>107</v>
      </c>
      <c r="B111" s="10">
        <v>0</v>
      </c>
      <c r="C111" s="10">
        <v>0</v>
      </c>
      <c r="D111" s="10">
        <v>0</v>
      </c>
      <c r="E111" s="10">
        <v>0</v>
      </c>
      <c r="F111" s="10">
        <v>0</v>
      </c>
      <c r="G111" s="48"/>
      <c r="H111" s="48"/>
      <c r="I111" s="48"/>
      <c r="J111" s="48"/>
      <c r="K111" s="48"/>
      <c r="L111" s="48"/>
      <c r="M111" s="48"/>
      <c r="N111" s="48"/>
      <c r="O111" s="48"/>
      <c r="P111" s="48"/>
      <c r="Q111" s="48"/>
      <c r="R111" s="48"/>
      <c r="S111" s="48"/>
      <c r="T111" s="48"/>
      <c r="U111" s="48"/>
    </row>
    <row r="112" spans="1:21">
      <c r="A112" s="9" t="s">
        <v>108</v>
      </c>
      <c r="B112" s="10">
        <v>0</v>
      </c>
      <c r="C112" s="10">
        <v>0</v>
      </c>
      <c r="D112" s="10">
        <v>0</v>
      </c>
      <c r="E112" s="10">
        <v>0</v>
      </c>
      <c r="F112" s="10">
        <v>0</v>
      </c>
      <c r="G112" s="48"/>
      <c r="H112" s="48"/>
      <c r="I112" s="48"/>
      <c r="J112" s="48"/>
      <c r="K112" s="48"/>
      <c r="L112" s="48"/>
      <c r="M112" s="48"/>
      <c r="N112" s="48"/>
      <c r="O112" s="48"/>
      <c r="P112" s="48"/>
      <c r="Q112" s="48"/>
      <c r="R112" s="48"/>
      <c r="S112" s="48"/>
      <c r="T112" s="48"/>
      <c r="U112" s="48"/>
    </row>
    <row r="113" spans="1:21">
      <c r="A113" s="9" t="s">
        <v>109</v>
      </c>
      <c r="B113" s="10">
        <v>0</v>
      </c>
      <c r="C113" s="10">
        <v>0</v>
      </c>
      <c r="D113" s="10">
        <v>0</v>
      </c>
      <c r="E113" s="10">
        <v>0</v>
      </c>
      <c r="F113" s="10">
        <v>0</v>
      </c>
      <c r="G113" s="48"/>
      <c r="H113" s="48"/>
      <c r="I113" s="48"/>
      <c r="J113" s="48"/>
      <c r="K113" s="48"/>
      <c r="L113" s="48"/>
      <c r="M113" s="48"/>
      <c r="N113" s="48"/>
      <c r="O113" s="48"/>
      <c r="P113" s="48"/>
      <c r="Q113" s="48"/>
      <c r="R113" s="48"/>
      <c r="S113" s="48"/>
      <c r="T113" s="48"/>
      <c r="U113" s="48"/>
    </row>
    <row r="114" spans="1:21">
      <c r="A114" s="14" t="s">
        <v>110</v>
      </c>
      <c r="B114" s="8">
        <v>8050553.3955200007</v>
      </c>
      <c r="C114" s="8">
        <v>986954.47851000004</v>
      </c>
      <c r="D114" s="8">
        <v>0</v>
      </c>
      <c r="E114" s="8">
        <v>0</v>
      </c>
      <c r="F114" s="8">
        <v>9037507.8740300015</v>
      </c>
      <c r="G114" s="48"/>
      <c r="H114" s="48"/>
      <c r="I114" s="48"/>
      <c r="J114" s="48"/>
      <c r="K114" s="48"/>
      <c r="L114" s="48"/>
      <c r="M114" s="48"/>
      <c r="N114" s="48"/>
      <c r="O114" s="48"/>
      <c r="P114" s="48"/>
      <c r="Q114" s="48"/>
      <c r="R114" s="48"/>
      <c r="S114" s="48"/>
      <c r="T114" s="48"/>
      <c r="U114" s="48"/>
    </row>
    <row r="115" spans="1:21">
      <c r="A115" s="15" t="s">
        <v>111</v>
      </c>
      <c r="B115" s="8">
        <v>873245.02459000004</v>
      </c>
      <c r="C115" s="8">
        <v>74864.225430000006</v>
      </c>
      <c r="D115" s="8">
        <v>0</v>
      </c>
      <c r="E115" s="8">
        <v>0</v>
      </c>
      <c r="F115" s="8">
        <v>948109.25002000004</v>
      </c>
      <c r="G115" s="48"/>
      <c r="H115" s="48"/>
      <c r="I115" s="48"/>
      <c r="J115" s="48"/>
      <c r="K115" s="48"/>
      <c r="L115" s="48"/>
      <c r="M115" s="48"/>
      <c r="N115" s="48"/>
      <c r="O115" s="48"/>
      <c r="P115" s="48"/>
      <c r="Q115" s="48"/>
      <c r="R115" s="48"/>
      <c r="S115" s="48"/>
      <c r="T115" s="48"/>
      <c r="U115" s="48"/>
    </row>
    <row r="116" spans="1:21">
      <c r="A116" s="16" t="s">
        <v>112</v>
      </c>
      <c r="B116" s="10">
        <v>2231.6353599999998</v>
      </c>
      <c r="C116" s="10">
        <v>0</v>
      </c>
      <c r="D116" s="10">
        <v>0</v>
      </c>
      <c r="E116" s="10">
        <v>0</v>
      </c>
      <c r="F116" s="10">
        <v>2231.6353599999998</v>
      </c>
      <c r="G116" s="48"/>
      <c r="H116" s="48"/>
      <c r="I116" s="48"/>
      <c r="J116" s="48"/>
      <c r="K116" s="48"/>
      <c r="L116" s="48"/>
      <c r="M116" s="48"/>
      <c r="N116" s="48"/>
      <c r="O116" s="48"/>
      <c r="P116" s="48"/>
      <c r="Q116" s="48"/>
      <c r="R116" s="48"/>
      <c r="S116" s="48"/>
      <c r="T116" s="48"/>
      <c r="U116" s="48"/>
    </row>
    <row r="117" spans="1:21">
      <c r="A117" s="16" t="s">
        <v>113</v>
      </c>
      <c r="B117" s="10">
        <v>0</v>
      </c>
      <c r="C117" s="10">
        <v>0</v>
      </c>
      <c r="D117" s="10">
        <v>0</v>
      </c>
      <c r="E117" s="10">
        <v>0</v>
      </c>
      <c r="F117" s="10">
        <v>0</v>
      </c>
      <c r="G117" s="48"/>
      <c r="H117" s="48"/>
      <c r="I117" s="48"/>
      <c r="J117" s="48"/>
      <c r="K117" s="48"/>
      <c r="L117" s="48"/>
      <c r="M117" s="48"/>
      <c r="N117" s="48"/>
      <c r="O117" s="48"/>
      <c r="P117" s="48"/>
      <c r="Q117" s="48"/>
      <c r="R117" s="48"/>
      <c r="S117" s="48"/>
      <c r="T117" s="48"/>
      <c r="U117" s="48"/>
    </row>
    <row r="118" spans="1:21">
      <c r="A118" s="16" t="s">
        <v>114</v>
      </c>
      <c r="B118" s="10">
        <v>2231.6353599999998</v>
      </c>
      <c r="C118" s="10">
        <v>0</v>
      </c>
      <c r="D118" s="10">
        <v>0</v>
      </c>
      <c r="E118" s="10">
        <v>0</v>
      </c>
      <c r="F118" s="10">
        <v>2231.6353599999998</v>
      </c>
      <c r="G118" s="48"/>
      <c r="H118" s="48"/>
      <c r="I118" s="48"/>
      <c r="J118" s="48"/>
      <c r="K118" s="48"/>
      <c r="L118" s="48"/>
      <c r="M118" s="48"/>
      <c r="N118" s="48"/>
      <c r="O118" s="48"/>
      <c r="P118" s="48"/>
      <c r="Q118" s="48"/>
      <c r="R118" s="48"/>
      <c r="S118" s="48"/>
      <c r="T118" s="48"/>
      <c r="U118" s="48"/>
    </row>
    <row r="119" spans="1:21">
      <c r="A119" s="16" t="s">
        <v>115</v>
      </c>
      <c r="B119" s="10">
        <v>495154.36650999996</v>
      </c>
      <c r="C119" s="10">
        <v>2904.7923300000002</v>
      </c>
      <c r="D119" s="10">
        <v>0</v>
      </c>
      <c r="E119" s="10">
        <v>0</v>
      </c>
      <c r="F119" s="10">
        <v>498059.15883999999</v>
      </c>
      <c r="G119" s="48"/>
      <c r="H119" s="48"/>
      <c r="I119" s="48"/>
      <c r="J119" s="48"/>
      <c r="K119" s="48"/>
      <c r="L119" s="48"/>
      <c r="M119" s="48"/>
      <c r="N119" s="48"/>
      <c r="O119" s="48"/>
      <c r="P119" s="48"/>
      <c r="Q119" s="48"/>
      <c r="R119" s="48"/>
      <c r="S119" s="48"/>
      <c r="T119" s="48"/>
      <c r="U119" s="48"/>
    </row>
    <row r="120" spans="1:21">
      <c r="A120" s="16" t="s">
        <v>116</v>
      </c>
      <c r="B120" s="10">
        <v>26414.75434</v>
      </c>
      <c r="C120" s="10">
        <v>36464.787850000001</v>
      </c>
      <c r="D120" s="10">
        <v>0</v>
      </c>
      <c r="E120" s="10">
        <v>0</v>
      </c>
      <c r="F120" s="10">
        <v>62879.54219</v>
      </c>
      <c r="G120" s="48"/>
      <c r="H120" s="48"/>
      <c r="I120" s="48"/>
      <c r="J120" s="48"/>
      <c r="K120" s="48"/>
      <c r="L120" s="48"/>
      <c r="M120" s="48"/>
      <c r="N120" s="48"/>
      <c r="O120" s="48"/>
      <c r="P120" s="48"/>
      <c r="Q120" s="48"/>
      <c r="R120" s="48"/>
      <c r="S120" s="48"/>
      <c r="T120" s="48"/>
      <c r="U120" s="48"/>
    </row>
    <row r="121" spans="1:21">
      <c r="A121" s="17" t="s">
        <v>117</v>
      </c>
      <c r="B121" s="10">
        <v>814.34242000000006</v>
      </c>
      <c r="C121" s="10">
        <v>112.67063</v>
      </c>
      <c r="D121" s="10">
        <v>0</v>
      </c>
      <c r="E121" s="10">
        <v>0</v>
      </c>
      <c r="F121" s="10">
        <v>927.01305000000002</v>
      </c>
      <c r="G121" s="48"/>
      <c r="H121" s="48"/>
      <c r="I121" s="48"/>
      <c r="J121" s="48"/>
      <c r="K121" s="48"/>
      <c r="L121" s="48"/>
      <c r="M121" s="48"/>
      <c r="N121" s="48"/>
      <c r="O121" s="48"/>
      <c r="P121" s="48"/>
      <c r="Q121" s="48"/>
      <c r="R121" s="48"/>
      <c r="S121" s="48"/>
      <c r="T121" s="48"/>
      <c r="U121" s="48"/>
    </row>
    <row r="122" spans="1:21">
      <c r="A122" s="17" t="s">
        <v>118</v>
      </c>
      <c r="B122" s="10">
        <v>701.04390000000001</v>
      </c>
      <c r="C122" s="10">
        <v>59.199739999999998</v>
      </c>
      <c r="D122" s="10">
        <v>0</v>
      </c>
      <c r="E122" s="10">
        <v>0</v>
      </c>
      <c r="F122" s="10">
        <v>760.24364000000003</v>
      </c>
      <c r="G122" s="48"/>
      <c r="H122" s="48"/>
      <c r="I122" s="48"/>
      <c r="J122" s="48"/>
      <c r="K122" s="48"/>
      <c r="L122" s="48"/>
      <c r="M122" s="48"/>
      <c r="N122" s="48"/>
      <c r="O122" s="48"/>
      <c r="P122" s="48"/>
      <c r="Q122" s="48"/>
      <c r="R122" s="48"/>
      <c r="S122" s="48"/>
      <c r="T122" s="48"/>
      <c r="U122" s="48"/>
    </row>
    <row r="123" spans="1:21">
      <c r="A123" s="18" t="s">
        <v>119</v>
      </c>
      <c r="B123" s="10">
        <v>30</v>
      </c>
      <c r="C123" s="10">
        <v>0</v>
      </c>
      <c r="D123" s="10">
        <v>0</v>
      </c>
      <c r="E123" s="10">
        <v>0</v>
      </c>
      <c r="F123" s="10">
        <v>30</v>
      </c>
      <c r="G123" s="48"/>
      <c r="H123" s="48"/>
      <c r="I123" s="48"/>
      <c r="J123" s="48"/>
      <c r="K123" s="48"/>
      <c r="L123" s="48"/>
      <c r="M123" s="48"/>
      <c r="N123" s="48"/>
      <c r="O123" s="48"/>
      <c r="P123" s="48"/>
      <c r="Q123" s="48"/>
      <c r="R123" s="48"/>
      <c r="S123" s="48"/>
      <c r="T123" s="48"/>
      <c r="U123" s="48"/>
    </row>
    <row r="124" spans="1:21">
      <c r="A124" s="18" t="s">
        <v>120</v>
      </c>
      <c r="B124" s="10">
        <v>2864.7235099999998</v>
      </c>
      <c r="C124" s="10">
        <v>391.00346999999999</v>
      </c>
      <c r="D124" s="10">
        <v>0</v>
      </c>
      <c r="E124" s="10">
        <v>0</v>
      </c>
      <c r="F124" s="10">
        <v>3255.7269799999999</v>
      </c>
      <c r="G124" s="48"/>
      <c r="H124" s="48"/>
      <c r="I124" s="48"/>
      <c r="J124" s="48"/>
      <c r="K124" s="48"/>
      <c r="L124" s="48"/>
      <c r="M124" s="48"/>
      <c r="N124" s="48"/>
      <c r="O124" s="48"/>
      <c r="P124" s="48"/>
      <c r="Q124" s="48"/>
      <c r="R124" s="48"/>
      <c r="S124" s="48"/>
      <c r="T124" s="48"/>
      <c r="U124" s="48"/>
    </row>
    <row r="125" spans="1:21">
      <c r="A125" s="18" t="s">
        <v>121</v>
      </c>
      <c r="B125" s="10">
        <v>8822.3401199999989</v>
      </c>
      <c r="C125" s="10">
        <v>6964.0729199999996</v>
      </c>
      <c r="D125" s="10">
        <v>0</v>
      </c>
      <c r="E125" s="10">
        <v>0</v>
      </c>
      <c r="F125" s="10">
        <v>15786.413039999999</v>
      </c>
      <c r="G125" s="48"/>
      <c r="H125" s="48"/>
      <c r="I125" s="48"/>
      <c r="J125" s="48"/>
      <c r="K125" s="48"/>
      <c r="L125" s="48"/>
      <c r="M125" s="48"/>
      <c r="N125" s="48"/>
      <c r="O125" s="48"/>
      <c r="P125" s="48"/>
      <c r="Q125" s="48"/>
      <c r="R125" s="48"/>
      <c r="S125" s="48"/>
      <c r="T125" s="48"/>
      <c r="U125" s="48"/>
    </row>
    <row r="126" spans="1:21">
      <c r="A126" s="18" t="s">
        <v>122</v>
      </c>
      <c r="B126" s="10">
        <v>8918.5206999999991</v>
      </c>
      <c r="C126" s="10">
        <v>7031.8030899999994</v>
      </c>
      <c r="D126" s="10">
        <v>0</v>
      </c>
      <c r="E126" s="10">
        <v>0</v>
      </c>
      <c r="F126" s="10">
        <v>15950.323789999999</v>
      </c>
      <c r="G126" s="48"/>
      <c r="H126" s="48"/>
      <c r="I126" s="48"/>
      <c r="J126" s="48"/>
      <c r="K126" s="48"/>
      <c r="L126" s="48"/>
      <c r="M126" s="48"/>
      <c r="N126" s="48"/>
      <c r="O126" s="48"/>
      <c r="P126" s="48"/>
      <c r="Q126" s="48"/>
      <c r="R126" s="48"/>
      <c r="S126" s="48"/>
      <c r="T126" s="48"/>
      <c r="U126" s="48"/>
    </row>
    <row r="127" spans="1:21">
      <c r="A127" s="19" t="s">
        <v>123</v>
      </c>
      <c r="B127" s="10">
        <v>4258.7836900000002</v>
      </c>
      <c r="C127" s="10">
        <v>21279.72</v>
      </c>
      <c r="D127" s="10">
        <v>0</v>
      </c>
      <c r="E127" s="10">
        <v>0</v>
      </c>
      <c r="F127" s="10">
        <v>25538.503690000001</v>
      </c>
      <c r="G127" s="48"/>
      <c r="H127" s="48"/>
      <c r="I127" s="48"/>
      <c r="J127" s="48"/>
      <c r="K127" s="48"/>
      <c r="L127" s="48"/>
      <c r="M127" s="48"/>
      <c r="N127" s="48"/>
      <c r="O127" s="48"/>
      <c r="P127" s="48"/>
      <c r="Q127" s="48"/>
      <c r="R127" s="48"/>
      <c r="S127" s="48"/>
      <c r="T127" s="48"/>
      <c r="U127" s="48"/>
    </row>
    <row r="128" spans="1:21">
      <c r="A128" s="20" t="s">
        <v>124</v>
      </c>
      <c r="B128" s="10">
        <v>5</v>
      </c>
      <c r="C128" s="10">
        <v>626.31799999999998</v>
      </c>
      <c r="D128" s="10">
        <v>0</v>
      </c>
      <c r="E128" s="10">
        <v>0</v>
      </c>
      <c r="F128" s="10">
        <v>631.31799999999998</v>
      </c>
      <c r="G128" s="48"/>
      <c r="H128" s="48"/>
      <c r="I128" s="48"/>
      <c r="J128" s="48"/>
      <c r="K128" s="48"/>
      <c r="L128" s="48"/>
      <c r="M128" s="48"/>
      <c r="N128" s="48"/>
      <c r="O128" s="48"/>
      <c r="P128" s="48"/>
      <c r="Q128" s="48"/>
      <c r="R128" s="48"/>
      <c r="S128" s="48"/>
      <c r="T128" s="48"/>
      <c r="U128" s="48"/>
    </row>
    <row r="129" spans="1:21">
      <c r="A129" s="21" t="s">
        <v>125</v>
      </c>
      <c r="B129" s="10">
        <v>843.19828000000007</v>
      </c>
      <c r="C129" s="10">
        <v>1.25793</v>
      </c>
      <c r="D129" s="10">
        <v>0</v>
      </c>
      <c r="E129" s="10">
        <v>0</v>
      </c>
      <c r="F129" s="10">
        <v>844.45620999999994</v>
      </c>
      <c r="G129" s="48"/>
      <c r="H129" s="48"/>
      <c r="I129" s="48"/>
      <c r="J129" s="48"/>
      <c r="K129" s="48"/>
      <c r="L129" s="48"/>
      <c r="M129" s="48"/>
      <c r="N129" s="48"/>
      <c r="O129" s="48"/>
      <c r="P129" s="48"/>
      <c r="Q129" s="48"/>
      <c r="R129" s="48"/>
      <c r="S129" s="48"/>
      <c r="T129" s="48"/>
      <c r="U129" s="48"/>
    </row>
    <row r="130" spans="1:21">
      <c r="A130" s="21" t="s">
        <v>126</v>
      </c>
      <c r="B130" s="10">
        <v>340873.20077999996</v>
      </c>
      <c r="C130" s="10">
        <v>34780.31551</v>
      </c>
      <c r="D130" s="10">
        <v>0</v>
      </c>
      <c r="E130" s="10">
        <v>0</v>
      </c>
      <c r="F130" s="10">
        <v>375653.51629</v>
      </c>
      <c r="G130" s="48"/>
      <c r="H130" s="48"/>
      <c r="I130" s="48"/>
      <c r="J130" s="48"/>
      <c r="K130" s="48"/>
      <c r="L130" s="48"/>
      <c r="M130" s="48"/>
      <c r="N130" s="48"/>
      <c r="O130" s="48"/>
      <c r="P130" s="48"/>
      <c r="Q130" s="48"/>
      <c r="R130" s="48"/>
      <c r="S130" s="48"/>
      <c r="T130" s="48"/>
      <c r="U130" s="48"/>
    </row>
    <row r="131" spans="1:21">
      <c r="A131" s="16" t="s">
        <v>127</v>
      </c>
      <c r="B131" s="10">
        <v>7727.8693200000007</v>
      </c>
      <c r="C131" s="10">
        <v>713.07181000000003</v>
      </c>
      <c r="D131" s="10">
        <v>0</v>
      </c>
      <c r="E131" s="10">
        <v>0</v>
      </c>
      <c r="F131" s="10">
        <v>8440.9411300000011</v>
      </c>
      <c r="G131" s="48"/>
      <c r="H131" s="48"/>
      <c r="I131" s="48"/>
      <c r="J131" s="48"/>
      <c r="K131" s="48"/>
      <c r="L131" s="48"/>
      <c r="M131" s="48"/>
      <c r="N131" s="48"/>
      <c r="O131" s="48"/>
      <c r="P131" s="48"/>
      <c r="Q131" s="48"/>
      <c r="R131" s="48"/>
      <c r="S131" s="48"/>
      <c r="T131" s="48"/>
      <c r="U131" s="48"/>
    </row>
    <row r="132" spans="1:21">
      <c r="A132" s="15" t="s">
        <v>128</v>
      </c>
      <c r="B132" s="8">
        <v>26.933419999999998</v>
      </c>
      <c r="C132" s="8">
        <v>2.2000000000000001E-3</v>
      </c>
      <c r="D132" s="8">
        <v>0</v>
      </c>
      <c r="E132" s="8">
        <v>0</v>
      </c>
      <c r="F132" s="8">
        <v>26.93562</v>
      </c>
      <c r="G132" s="48"/>
      <c r="H132" s="48"/>
      <c r="I132" s="48"/>
      <c r="J132" s="48"/>
      <c r="K132" s="48"/>
      <c r="L132" s="48"/>
      <c r="M132" s="48"/>
      <c r="N132" s="48"/>
      <c r="O132" s="48"/>
      <c r="P132" s="48"/>
      <c r="Q132" s="48"/>
      <c r="R132" s="48"/>
      <c r="S132" s="48"/>
      <c r="T132" s="48"/>
      <c r="U132" s="48"/>
    </row>
    <row r="133" spans="1:21">
      <c r="A133" s="15" t="s">
        <v>129</v>
      </c>
      <c r="B133" s="8">
        <v>421877.82818000001</v>
      </c>
      <c r="C133" s="8">
        <v>0</v>
      </c>
      <c r="D133" s="8">
        <v>0</v>
      </c>
      <c r="E133" s="8">
        <v>0</v>
      </c>
      <c r="F133" s="8">
        <v>421877.82818000001</v>
      </c>
      <c r="G133" s="48"/>
      <c r="H133" s="48"/>
      <c r="I133" s="48"/>
      <c r="J133" s="48"/>
      <c r="K133" s="48"/>
      <c r="L133" s="48"/>
      <c r="M133" s="48"/>
      <c r="N133" s="48"/>
      <c r="O133" s="48"/>
      <c r="P133" s="48"/>
      <c r="Q133" s="48"/>
      <c r="R133" s="48"/>
      <c r="S133" s="48"/>
      <c r="T133" s="48"/>
      <c r="U133" s="48"/>
    </row>
    <row r="134" spans="1:21">
      <c r="A134" s="16" t="s">
        <v>130</v>
      </c>
      <c r="B134" s="10">
        <v>0</v>
      </c>
      <c r="C134" s="10">
        <v>0</v>
      </c>
      <c r="D134" s="10">
        <v>0</v>
      </c>
      <c r="E134" s="10">
        <v>0</v>
      </c>
      <c r="F134" s="10">
        <v>0</v>
      </c>
      <c r="G134" s="263"/>
      <c r="H134" s="263"/>
      <c r="I134" s="263"/>
      <c r="J134" s="263"/>
      <c r="K134" s="263"/>
      <c r="L134" s="263"/>
      <c r="M134" s="263"/>
      <c r="N134" s="263"/>
      <c r="O134" s="263"/>
      <c r="P134" s="263"/>
      <c r="Q134" s="263"/>
      <c r="R134" s="263"/>
      <c r="S134" s="263"/>
      <c r="T134" s="263"/>
      <c r="U134" s="263"/>
    </row>
    <row r="135" spans="1:21">
      <c r="A135" s="16" t="s">
        <v>131</v>
      </c>
      <c r="B135" s="10">
        <v>20959.75879</v>
      </c>
      <c r="C135" s="10">
        <v>0</v>
      </c>
      <c r="D135" s="10">
        <v>0</v>
      </c>
      <c r="E135" s="10">
        <v>0</v>
      </c>
      <c r="F135" s="10">
        <v>20959.75879</v>
      </c>
      <c r="G135" s="263"/>
      <c r="H135" s="263"/>
      <c r="I135" s="263"/>
      <c r="J135" s="263"/>
      <c r="K135" s="263"/>
      <c r="L135" s="263"/>
      <c r="M135" s="263"/>
      <c r="N135" s="263"/>
      <c r="O135" s="263"/>
      <c r="P135" s="263"/>
      <c r="Q135" s="263"/>
      <c r="R135" s="263"/>
      <c r="S135" s="263"/>
      <c r="T135" s="263"/>
      <c r="U135" s="263"/>
    </row>
    <row r="136" spans="1:21">
      <c r="A136" s="16" t="s">
        <v>132</v>
      </c>
      <c r="B136" s="10">
        <v>0</v>
      </c>
      <c r="C136" s="10">
        <v>0</v>
      </c>
      <c r="D136" s="10">
        <v>0</v>
      </c>
      <c r="E136" s="10">
        <v>0</v>
      </c>
      <c r="F136" s="10">
        <v>0</v>
      </c>
      <c r="G136" s="48"/>
      <c r="H136" s="48"/>
      <c r="I136" s="48"/>
      <c r="J136" s="48"/>
      <c r="K136" s="48"/>
      <c r="L136" s="48"/>
      <c r="M136" s="48"/>
      <c r="N136" s="48"/>
      <c r="O136" s="48"/>
      <c r="P136" s="48"/>
      <c r="Q136" s="48"/>
      <c r="R136" s="48"/>
      <c r="S136" s="48"/>
      <c r="T136" s="48"/>
      <c r="U136" s="48"/>
    </row>
    <row r="137" spans="1:21">
      <c r="A137" s="16" t="s">
        <v>133</v>
      </c>
      <c r="B137" s="10">
        <v>0</v>
      </c>
      <c r="C137" s="10">
        <v>0</v>
      </c>
      <c r="D137" s="10">
        <v>0</v>
      </c>
      <c r="E137" s="10">
        <v>0</v>
      </c>
      <c r="F137" s="10">
        <v>0</v>
      </c>
      <c r="G137" s="48"/>
      <c r="H137" s="48"/>
      <c r="I137" s="48"/>
      <c r="J137" s="48"/>
      <c r="K137" s="48"/>
      <c r="L137" s="48"/>
      <c r="M137" s="48"/>
      <c r="N137" s="48"/>
      <c r="O137" s="48"/>
      <c r="P137" s="48"/>
      <c r="Q137" s="48"/>
      <c r="R137" s="48"/>
      <c r="S137" s="48"/>
      <c r="T137" s="48"/>
      <c r="U137" s="48"/>
    </row>
    <row r="138" spans="1:21">
      <c r="A138" s="16" t="s">
        <v>134</v>
      </c>
      <c r="B138" s="10">
        <v>371000</v>
      </c>
      <c r="C138" s="10">
        <v>0</v>
      </c>
      <c r="D138" s="10">
        <v>0</v>
      </c>
      <c r="E138" s="10">
        <v>0</v>
      </c>
      <c r="F138" s="10">
        <v>371000</v>
      </c>
      <c r="G138" s="48"/>
      <c r="H138" s="48"/>
      <c r="I138" s="48"/>
      <c r="J138" s="48"/>
      <c r="K138" s="48"/>
      <c r="L138" s="48"/>
      <c r="M138" s="48"/>
      <c r="N138" s="48"/>
      <c r="O138" s="48"/>
      <c r="P138" s="48"/>
      <c r="Q138" s="48"/>
      <c r="R138" s="48"/>
      <c r="S138" s="48"/>
      <c r="T138" s="48"/>
      <c r="U138" s="48"/>
    </row>
    <row r="139" spans="1:21">
      <c r="A139" s="16" t="s">
        <v>135</v>
      </c>
      <c r="B139" s="10">
        <v>29918.069390000001</v>
      </c>
      <c r="C139" s="10">
        <v>0</v>
      </c>
      <c r="D139" s="10">
        <v>0</v>
      </c>
      <c r="E139" s="10">
        <v>0</v>
      </c>
      <c r="F139" s="10">
        <v>29918.069390000001</v>
      </c>
      <c r="G139" s="48"/>
      <c r="H139" s="48"/>
      <c r="I139" s="48"/>
      <c r="J139" s="48"/>
      <c r="K139" s="48"/>
      <c r="L139" s="48"/>
      <c r="M139" s="48"/>
      <c r="N139" s="48"/>
      <c r="O139" s="48"/>
      <c r="P139" s="48"/>
      <c r="Q139" s="48"/>
      <c r="R139" s="48"/>
      <c r="S139" s="48"/>
      <c r="T139" s="48"/>
      <c r="U139" s="48"/>
    </row>
    <row r="140" spans="1:21">
      <c r="A140" s="15" t="s">
        <v>136</v>
      </c>
      <c r="B140" s="8">
        <v>4465301.9369599996</v>
      </c>
      <c r="C140" s="8">
        <v>814680.31426999997</v>
      </c>
      <c r="D140" s="8">
        <v>0</v>
      </c>
      <c r="E140" s="8">
        <v>0</v>
      </c>
      <c r="F140" s="8">
        <v>5279982.2512299996</v>
      </c>
      <c r="G140" s="48"/>
      <c r="H140" s="48"/>
      <c r="I140" s="48"/>
      <c r="J140" s="48"/>
      <c r="K140" s="48"/>
      <c r="L140" s="48"/>
      <c r="M140" s="48"/>
      <c r="N140" s="48"/>
      <c r="O140" s="48"/>
      <c r="P140" s="48"/>
      <c r="Q140" s="48"/>
      <c r="R140" s="48"/>
      <c r="S140" s="48"/>
      <c r="T140" s="48"/>
      <c r="U140" s="48"/>
    </row>
    <row r="141" spans="1:21">
      <c r="A141" s="16" t="s">
        <v>137</v>
      </c>
      <c r="B141" s="10">
        <v>0</v>
      </c>
      <c r="C141" s="10">
        <v>0</v>
      </c>
      <c r="D141" s="10">
        <v>0</v>
      </c>
      <c r="E141" s="10">
        <v>0</v>
      </c>
      <c r="F141" s="10">
        <v>0</v>
      </c>
      <c r="G141" s="48"/>
      <c r="H141" s="48"/>
      <c r="I141" s="48"/>
      <c r="J141" s="48"/>
      <c r="K141" s="48"/>
      <c r="L141" s="48"/>
      <c r="M141" s="48"/>
      <c r="N141" s="48"/>
      <c r="O141" s="48"/>
      <c r="P141" s="48"/>
      <c r="Q141" s="48"/>
      <c r="R141" s="48"/>
      <c r="S141" s="48"/>
      <c r="T141" s="48"/>
      <c r="U141" s="48"/>
    </row>
    <row r="142" spans="1:21">
      <c r="A142" s="16" t="s">
        <v>138</v>
      </c>
      <c r="B142" s="10">
        <v>954605.98458000005</v>
      </c>
      <c r="C142" s="10">
        <v>0</v>
      </c>
      <c r="D142" s="10">
        <v>0</v>
      </c>
      <c r="E142" s="10">
        <v>0</v>
      </c>
      <c r="F142" s="10">
        <v>954605.98458000005</v>
      </c>
      <c r="G142" s="48"/>
      <c r="H142" s="48"/>
      <c r="I142" s="48"/>
      <c r="J142" s="48"/>
      <c r="K142" s="48"/>
      <c r="L142" s="48"/>
      <c r="M142" s="48"/>
      <c r="N142" s="48"/>
      <c r="O142" s="48"/>
      <c r="P142" s="48"/>
      <c r="Q142" s="48"/>
      <c r="R142" s="48"/>
      <c r="S142" s="48"/>
      <c r="T142" s="48"/>
      <c r="U142" s="48"/>
    </row>
    <row r="143" spans="1:21">
      <c r="A143" s="16" t="s">
        <v>139</v>
      </c>
      <c r="B143" s="10">
        <v>0</v>
      </c>
      <c r="C143" s="10">
        <v>0</v>
      </c>
      <c r="D143" s="10">
        <v>0</v>
      </c>
      <c r="E143" s="10">
        <v>0</v>
      </c>
      <c r="F143" s="10">
        <v>0</v>
      </c>
      <c r="G143" s="48"/>
      <c r="H143" s="48"/>
      <c r="I143" s="48"/>
      <c r="J143" s="48"/>
      <c r="K143" s="48"/>
      <c r="L143" s="48"/>
      <c r="M143" s="48"/>
      <c r="N143" s="48"/>
      <c r="O143" s="48"/>
      <c r="P143" s="48"/>
      <c r="Q143" s="48"/>
      <c r="R143" s="48"/>
      <c r="S143" s="48"/>
      <c r="T143" s="48"/>
      <c r="U143" s="48"/>
    </row>
    <row r="144" spans="1:21">
      <c r="A144" s="16" t="s">
        <v>140</v>
      </c>
      <c r="B144" s="10">
        <v>1179913.9212400001</v>
      </c>
      <c r="C144" s="10">
        <v>1029</v>
      </c>
      <c r="D144" s="10">
        <v>0</v>
      </c>
      <c r="E144" s="10">
        <v>0</v>
      </c>
      <c r="F144" s="10">
        <v>1180942.9212400001</v>
      </c>
      <c r="G144" s="48"/>
      <c r="H144" s="48"/>
      <c r="I144" s="48"/>
      <c r="J144" s="48"/>
      <c r="K144" s="48"/>
      <c r="L144" s="48"/>
      <c r="M144" s="48"/>
      <c r="N144" s="48"/>
      <c r="O144" s="48"/>
      <c r="P144" s="48"/>
      <c r="Q144" s="48"/>
      <c r="R144" s="48"/>
      <c r="S144" s="48"/>
      <c r="T144" s="48"/>
      <c r="U144" s="48"/>
    </row>
    <row r="145" spans="1:21">
      <c r="A145" s="11" t="s">
        <v>141</v>
      </c>
      <c r="B145" s="10">
        <v>2275436.6121199997</v>
      </c>
      <c r="C145" s="10">
        <v>8338.9265400000004</v>
      </c>
      <c r="D145" s="10">
        <v>0</v>
      </c>
      <c r="E145" s="10">
        <v>0</v>
      </c>
      <c r="F145" s="10">
        <v>2283775.5386600001</v>
      </c>
      <c r="G145" s="48"/>
      <c r="H145" s="48"/>
      <c r="I145" s="48"/>
      <c r="J145" s="48"/>
      <c r="K145" s="48"/>
      <c r="L145" s="48"/>
      <c r="M145" s="48"/>
      <c r="N145" s="48"/>
      <c r="O145" s="48"/>
      <c r="P145" s="48"/>
      <c r="Q145" s="48"/>
      <c r="R145" s="48"/>
      <c r="S145" s="48"/>
      <c r="T145" s="48"/>
      <c r="U145" s="48"/>
    </row>
    <row r="146" spans="1:21">
      <c r="A146" s="16" t="s">
        <v>142</v>
      </c>
      <c r="B146" s="10">
        <v>1929.2436399999999</v>
      </c>
      <c r="C146" s="10">
        <v>686</v>
      </c>
      <c r="D146" s="10">
        <v>0</v>
      </c>
      <c r="E146" s="10">
        <v>0</v>
      </c>
      <c r="F146" s="10">
        <v>2615.2436400000001</v>
      </c>
      <c r="G146" s="48"/>
      <c r="H146" s="48"/>
      <c r="I146" s="48"/>
      <c r="J146" s="48"/>
      <c r="K146" s="48"/>
      <c r="L146" s="48"/>
      <c r="M146" s="48"/>
      <c r="N146" s="48"/>
      <c r="O146" s="48"/>
      <c r="P146" s="48"/>
      <c r="Q146" s="48"/>
      <c r="R146" s="48"/>
      <c r="S146" s="48"/>
      <c r="T146" s="48"/>
      <c r="U146" s="48"/>
    </row>
    <row r="147" spans="1:21">
      <c r="A147" s="16" t="s">
        <v>143</v>
      </c>
      <c r="B147" s="10">
        <v>17420.715960000001</v>
      </c>
      <c r="C147" s="10">
        <v>792398.48438000004</v>
      </c>
      <c r="D147" s="10">
        <v>0</v>
      </c>
      <c r="E147" s="10">
        <v>0</v>
      </c>
      <c r="F147" s="10">
        <v>809819.20033999998</v>
      </c>
      <c r="G147" s="48"/>
      <c r="H147" s="48"/>
      <c r="I147" s="48"/>
      <c r="J147" s="48"/>
      <c r="K147" s="48"/>
      <c r="L147" s="48"/>
      <c r="M147" s="48"/>
      <c r="N147" s="48"/>
      <c r="O147" s="48"/>
      <c r="P147" s="48"/>
      <c r="Q147" s="48"/>
      <c r="R147" s="48"/>
      <c r="S147" s="48"/>
      <c r="T147" s="48"/>
      <c r="U147" s="48"/>
    </row>
    <row r="148" spans="1:21">
      <c r="A148" s="16" t="s">
        <v>144</v>
      </c>
      <c r="B148" s="10">
        <v>35995.459419999999</v>
      </c>
      <c r="C148" s="10">
        <v>12227.903350000001</v>
      </c>
      <c r="D148" s="10">
        <v>0</v>
      </c>
      <c r="E148" s="10">
        <v>0</v>
      </c>
      <c r="F148" s="10">
        <v>48223.36277</v>
      </c>
      <c r="G148" s="48"/>
      <c r="H148" s="48"/>
      <c r="I148" s="48"/>
      <c r="J148" s="48"/>
      <c r="K148" s="48"/>
      <c r="L148" s="48"/>
      <c r="M148" s="48"/>
      <c r="N148" s="48"/>
      <c r="O148" s="48"/>
      <c r="P148" s="48"/>
      <c r="Q148" s="48"/>
      <c r="R148" s="48"/>
      <c r="S148" s="48"/>
      <c r="T148" s="48"/>
      <c r="U148" s="48"/>
    </row>
    <row r="149" spans="1:21">
      <c r="A149" s="15" t="s">
        <v>145</v>
      </c>
      <c r="B149" s="8">
        <v>223115.40831999999</v>
      </c>
      <c r="C149" s="8">
        <v>2186.2906899999998</v>
      </c>
      <c r="D149" s="8">
        <v>0</v>
      </c>
      <c r="E149" s="8">
        <v>0</v>
      </c>
      <c r="F149" s="8">
        <v>225301.69900999998</v>
      </c>
      <c r="G149" s="48"/>
      <c r="H149" s="48"/>
      <c r="I149" s="48"/>
      <c r="J149" s="48"/>
      <c r="K149" s="48"/>
      <c r="L149" s="48"/>
      <c r="M149" s="48"/>
      <c r="N149" s="48"/>
      <c r="O149" s="48"/>
      <c r="P149" s="48"/>
      <c r="Q149" s="48"/>
      <c r="R149" s="48"/>
      <c r="S149" s="48"/>
      <c r="T149" s="48"/>
      <c r="U149" s="48"/>
    </row>
    <row r="150" spans="1:21">
      <c r="A150" s="16" t="s">
        <v>72</v>
      </c>
      <c r="B150" s="10">
        <v>485.40611000000001</v>
      </c>
      <c r="C150" s="10">
        <v>0</v>
      </c>
      <c r="D150" s="10">
        <v>0</v>
      </c>
      <c r="E150" s="10">
        <v>0</v>
      </c>
      <c r="F150" s="10">
        <v>485.40611000000001</v>
      </c>
      <c r="G150" s="48"/>
      <c r="H150" s="48"/>
      <c r="I150" s="48"/>
      <c r="J150" s="48"/>
      <c r="K150" s="48"/>
      <c r="L150" s="48"/>
      <c r="M150" s="48"/>
      <c r="N150" s="48"/>
      <c r="O150" s="48"/>
      <c r="P150" s="48"/>
      <c r="Q150" s="48"/>
      <c r="R150" s="48"/>
      <c r="S150" s="48"/>
      <c r="T150" s="48"/>
      <c r="U150" s="48"/>
    </row>
    <row r="151" spans="1:21">
      <c r="A151" s="16" t="s">
        <v>74</v>
      </c>
      <c r="B151" s="10">
        <v>96728.993519999989</v>
      </c>
      <c r="C151" s="10">
        <v>2040.6497099999999</v>
      </c>
      <c r="D151" s="10">
        <v>0</v>
      </c>
      <c r="E151" s="10">
        <v>0</v>
      </c>
      <c r="F151" s="10">
        <v>98769.643230000001</v>
      </c>
      <c r="G151" s="48"/>
      <c r="H151" s="48"/>
      <c r="I151" s="48"/>
      <c r="J151" s="48"/>
      <c r="K151" s="48"/>
      <c r="L151" s="48"/>
      <c r="M151" s="48"/>
      <c r="N151" s="48"/>
      <c r="O151" s="48"/>
      <c r="P151" s="48"/>
      <c r="Q151" s="48"/>
      <c r="R151" s="48"/>
      <c r="S151" s="48"/>
      <c r="T151" s="48"/>
      <c r="U151" s="48"/>
    </row>
    <row r="152" spans="1:21">
      <c r="A152" s="16" t="s">
        <v>146</v>
      </c>
      <c r="B152" s="10">
        <v>118740.32881000001</v>
      </c>
      <c r="C152" s="10">
        <v>131.53148999999999</v>
      </c>
      <c r="D152" s="10">
        <v>0</v>
      </c>
      <c r="E152" s="10">
        <v>0</v>
      </c>
      <c r="F152" s="10">
        <v>118871.8603</v>
      </c>
      <c r="G152" s="48"/>
      <c r="H152" s="48"/>
      <c r="I152" s="48"/>
      <c r="J152" s="48"/>
      <c r="K152" s="48"/>
      <c r="L152" s="48"/>
      <c r="M152" s="48"/>
      <c r="N152" s="48"/>
      <c r="O152" s="48"/>
      <c r="P152" s="48"/>
      <c r="Q152" s="48"/>
      <c r="R152" s="48"/>
      <c r="S152" s="48"/>
      <c r="T152" s="48"/>
      <c r="U152" s="48"/>
    </row>
    <row r="153" spans="1:21">
      <c r="A153" s="16" t="s">
        <v>100</v>
      </c>
      <c r="B153" s="10">
        <v>7160.6798799999997</v>
      </c>
      <c r="C153" s="10">
        <v>14.109489999999999</v>
      </c>
      <c r="D153" s="10">
        <v>0</v>
      </c>
      <c r="E153" s="10">
        <v>0</v>
      </c>
      <c r="F153" s="10">
        <v>7174.7893700000004</v>
      </c>
      <c r="G153" s="48"/>
      <c r="H153" s="48"/>
      <c r="I153" s="48"/>
      <c r="J153" s="48"/>
      <c r="K153" s="48"/>
      <c r="L153" s="48"/>
      <c r="M153" s="48"/>
      <c r="N153" s="48"/>
      <c r="O153" s="48"/>
      <c r="P153" s="48"/>
      <c r="Q153" s="48"/>
      <c r="R153" s="48"/>
      <c r="S153" s="48"/>
      <c r="T153" s="48"/>
      <c r="U153" s="48"/>
    </row>
    <row r="154" spans="1:21">
      <c r="A154" s="16" t="s">
        <v>147</v>
      </c>
      <c r="B154" s="10">
        <v>0</v>
      </c>
      <c r="C154" s="10">
        <v>0</v>
      </c>
      <c r="D154" s="10">
        <v>0</v>
      </c>
      <c r="E154" s="10">
        <v>0</v>
      </c>
      <c r="F154" s="10">
        <v>0</v>
      </c>
      <c r="G154" s="48"/>
      <c r="H154" s="48"/>
      <c r="I154" s="48"/>
      <c r="J154" s="48"/>
      <c r="K154" s="48"/>
      <c r="L154" s="48"/>
      <c r="M154" s="48"/>
      <c r="N154" s="48"/>
      <c r="O154" s="48"/>
      <c r="P154" s="48"/>
      <c r="Q154" s="48"/>
      <c r="R154" s="48"/>
      <c r="S154" s="48"/>
      <c r="T154" s="48"/>
      <c r="U154" s="48"/>
    </row>
    <row r="155" spans="1:21">
      <c r="A155" s="15" t="s">
        <v>148</v>
      </c>
      <c r="B155" s="8">
        <v>154922.50462999998</v>
      </c>
      <c r="C155" s="8">
        <v>1573.6799599999999</v>
      </c>
      <c r="D155" s="8">
        <v>0</v>
      </c>
      <c r="E155" s="8">
        <v>0</v>
      </c>
      <c r="F155" s="8">
        <v>156496.18458999999</v>
      </c>
      <c r="G155" s="48"/>
      <c r="H155" s="48"/>
      <c r="I155" s="48"/>
      <c r="J155" s="48"/>
      <c r="K155" s="48"/>
      <c r="L155" s="48"/>
      <c r="M155" s="48"/>
      <c r="N155" s="48"/>
      <c r="O155" s="48"/>
      <c r="P155" s="48"/>
      <c r="Q155" s="48"/>
      <c r="R155" s="48"/>
      <c r="S155" s="48"/>
      <c r="T155" s="48"/>
      <c r="U155" s="48"/>
    </row>
    <row r="156" spans="1:21">
      <c r="A156" s="16" t="s">
        <v>149</v>
      </c>
      <c r="B156" s="10">
        <v>0</v>
      </c>
      <c r="C156" s="10">
        <v>0</v>
      </c>
      <c r="D156" s="10">
        <v>0</v>
      </c>
      <c r="E156" s="10">
        <v>0</v>
      </c>
      <c r="F156" s="10">
        <v>0</v>
      </c>
      <c r="G156" s="48"/>
      <c r="H156" s="48"/>
      <c r="I156" s="48"/>
      <c r="J156" s="48"/>
      <c r="K156" s="48"/>
      <c r="L156" s="48"/>
      <c r="M156" s="48"/>
      <c r="N156" s="48"/>
      <c r="O156" s="48"/>
      <c r="P156" s="48"/>
      <c r="Q156" s="48"/>
      <c r="R156" s="48"/>
      <c r="S156" s="48"/>
      <c r="T156" s="48"/>
      <c r="U156" s="48"/>
    </row>
    <row r="157" spans="1:21">
      <c r="A157" s="16" t="s">
        <v>150</v>
      </c>
      <c r="B157" s="10">
        <v>0</v>
      </c>
      <c r="C157" s="10">
        <v>0</v>
      </c>
      <c r="D157" s="10">
        <v>0</v>
      </c>
      <c r="E157" s="10">
        <v>0</v>
      </c>
      <c r="F157" s="10">
        <v>0</v>
      </c>
      <c r="G157" s="48"/>
      <c r="H157" s="48"/>
      <c r="I157" s="48"/>
      <c r="J157" s="48"/>
      <c r="K157" s="48"/>
      <c r="L157" s="48"/>
      <c r="M157" s="48"/>
      <c r="N157" s="48"/>
      <c r="O157" s="48"/>
      <c r="P157" s="48"/>
      <c r="Q157" s="48"/>
      <c r="R157" s="48"/>
      <c r="S157" s="48"/>
      <c r="T157" s="48"/>
      <c r="U157" s="48"/>
    </row>
    <row r="158" spans="1:21">
      <c r="A158" s="16" t="s">
        <v>151</v>
      </c>
      <c r="B158" s="10">
        <v>49841.974139999998</v>
      </c>
      <c r="C158" s="10">
        <v>295.86124999999998</v>
      </c>
      <c r="D158" s="10">
        <v>0</v>
      </c>
      <c r="E158" s="10">
        <v>0</v>
      </c>
      <c r="F158" s="10">
        <v>50137.83539</v>
      </c>
      <c r="G158" s="48"/>
      <c r="H158" s="48"/>
      <c r="I158" s="48"/>
      <c r="J158" s="48"/>
      <c r="K158" s="48"/>
      <c r="L158" s="48"/>
      <c r="M158" s="48"/>
      <c r="N158" s="48"/>
      <c r="O158" s="48"/>
      <c r="P158" s="48"/>
      <c r="Q158" s="48"/>
      <c r="R158" s="48"/>
      <c r="S158" s="48"/>
      <c r="T158" s="48"/>
      <c r="U158" s="48"/>
    </row>
    <row r="159" spans="1:21">
      <c r="A159" s="16" t="s">
        <v>152</v>
      </c>
      <c r="B159" s="10">
        <v>0</v>
      </c>
      <c r="C159" s="10">
        <v>0</v>
      </c>
      <c r="D159" s="10">
        <v>0</v>
      </c>
      <c r="E159" s="10">
        <v>0</v>
      </c>
      <c r="F159" s="10">
        <v>0</v>
      </c>
      <c r="G159" s="48"/>
      <c r="H159" s="48"/>
      <c r="I159" s="48"/>
      <c r="J159" s="48"/>
      <c r="K159" s="48"/>
      <c r="L159" s="48"/>
      <c r="M159" s="48"/>
      <c r="N159" s="48"/>
      <c r="O159" s="48"/>
      <c r="P159" s="48"/>
      <c r="Q159" s="48"/>
      <c r="R159" s="48"/>
      <c r="S159" s="48"/>
      <c r="T159" s="48"/>
      <c r="U159" s="48"/>
    </row>
    <row r="160" spans="1:21">
      <c r="A160" s="16" t="s">
        <v>153</v>
      </c>
      <c r="B160" s="10">
        <v>75733.91085</v>
      </c>
      <c r="C160" s="10">
        <v>732.10031000000004</v>
      </c>
      <c r="D160" s="10">
        <v>0</v>
      </c>
      <c r="E160" s="10">
        <v>0</v>
      </c>
      <c r="F160" s="10">
        <v>76466.011159999995</v>
      </c>
      <c r="G160" s="48"/>
      <c r="H160" s="48"/>
      <c r="I160" s="48"/>
      <c r="J160" s="48"/>
      <c r="K160" s="48"/>
      <c r="L160" s="48"/>
      <c r="M160" s="48"/>
      <c r="N160" s="48"/>
      <c r="O160" s="48"/>
      <c r="P160" s="48"/>
      <c r="Q160" s="48"/>
      <c r="R160" s="48"/>
      <c r="S160" s="48"/>
      <c r="T160" s="48"/>
      <c r="U160" s="48"/>
    </row>
    <row r="161" spans="1:21">
      <c r="A161" s="16" t="s">
        <v>154</v>
      </c>
      <c r="B161" s="10">
        <v>29346.619640000001</v>
      </c>
      <c r="C161" s="10">
        <v>545.71839999999997</v>
      </c>
      <c r="D161" s="10">
        <v>0</v>
      </c>
      <c r="E161" s="10">
        <v>0</v>
      </c>
      <c r="F161" s="10">
        <v>29892.338039999999</v>
      </c>
      <c r="G161" s="48"/>
      <c r="H161" s="48"/>
      <c r="I161" s="48"/>
      <c r="J161" s="48"/>
      <c r="K161" s="48"/>
      <c r="L161" s="48"/>
      <c r="M161" s="48"/>
      <c r="N161" s="48"/>
      <c r="O161" s="48"/>
      <c r="P161" s="48"/>
      <c r="Q161" s="48"/>
      <c r="R161" s="48"/>
      <c r="S161" s="48"/>
      <c r="T161" s="48"/>
      <c r="U161" s="48"/>
    </row>
    <row r="162" spans="1:21">
      <c r="A162" s="15" t="s">
        <v>155</v>
      </c>
      <c r="B162" s="8">
        <v>1890781.43665</v>
      </c>
      <c r="C162" s="8">
        <v>31898.838100000001</v>
      </c>
      <c r="D162" s="8">
        <v>0</v>
      </c>
      <c r="E162" s="8">
        <v>0</v>
      </c>
      <c r="F162" s="8">
        <v>1922680.2747500001</v>
      </c>
      <c r="G162" s="48"/>
      <c r="H162" s="48"/>
      <c r="I162" s="48"/>
      <c r="J162" s="48"/>
      <c r="K162" s="48"/>
      <c r="L162" s="48"/>
      <c r="M162" s="48"/>
      <c r="N162" s="48"/>
      <c r="O162" s="48"/>
      <c r="P162" s="48"/>
      <c r="Q162" s="48"/>
      <c r="R162" s="48"/>
      <c r="S162" s="48"/>
      <c r="T162" s="48"/>
      <c r="U162" s="48"/>
    </row>
    <row r="163" spans="1:21">
      <c r="A163" s="16" t="s">
        <v>156</v>
      </c>
      <c r="B163" s="10">
        <v>18507.775000000001</v>
      </c>
      <c r="C163" s="10">
        <v>0</v>
      </c>
      <c r="D163" s="10">
        <v>0</v>
      </c>
      <c r="E163" s="10">
        <v>0</v>
      </c>
      <c r="F163" s="10">
        <v>18507.775000000001</v>
      </c>
      <c r="G163" s="48"/>
      <c r="H163" s="48"/>
      <c r="I163" s="48"/>
      <c r="J163" s="48"/>
      <c r="K163" s="48"/>
      <c r="L163" s="48"/>
      <c r="M163" s="48"/>
      <c r="N163" s="48"/>
      <c r="O163" s="48"/>
      <c r="P163" s="48"/>
      <c r="Q163" s="48"/>
      <c r="R163" s="48"/>
      <c r="S163" s="48"/>
      <c r="T163" s="48"/>
      <c r="U163" s="48"/>
    </row>
    <row r="164" spans="1:21">
      <c r="A164" s="16" t="s">
        <v>157</v>
      </c>
      <c r="B164" s="10">
        <v>0</v>
      </c>
      <c r="C164" s="10">
        <v>0</v>
      </c>
      <c r="D164" s="10">
        <v>0</v>
      </c>
      <c r="E164" s="10">
        <v>0</v>
      </c>
      <c r="F164" s="10">
        <v>0</v>
      </c>
      <c r="G164" s="48"/>
      <c r="H164" s="48"/>
      <c r="I164" s="48"/>
      <c r="J164" s="48"/>
      <c r="K164" s="48"/>
      <c r="L164" s="48"/>
      <c r="M164" s="48"/>
      <c r="N164" s="48"/>
      <c r="O164" s="48"/>
      <c r="P164" s="48"/>
      <c r="Q164" s="48"/>
      <c r="R164" s="48"/>
      <c r="S164" s="48"/>
      <c r="T164" s="48"/>
      <c r="U164" s="48"/>
    </row>
    <row r="165" spans="1:21">
      <c r="A165" s="11" t="s">
        <v>158</v>
      </c>
      <c r="B165" s="10">
        <v>1751744.84396</v>
      </c>
      <c r="C165" s="10">
        <v>31418.799999999999</v>
      </c>
      <c r="D165" s="10">
        <v>0</v>
      </c>
      <c r="E165" s="10">
        <v>0</v>
      </c>
      <c r="F165" s="10">
        <v>1783163.64396</v>
      </c>
      <c r="G165" s="48"/>
      <c r="H165" s="48"/>
      <c r="I165" s="48"/>
      <c r="J165" s="48"/>
      <c r="K165" s="48"/>
      <c r="L165" s="48"/>
      <c r="M165" s="48"/>
      <c r="N165" s="48"/>
      <c r="O165" s="48"/>
      <c r="P165" s="48"/>
      <c r="Q165" s="48"/>
      <c r="R165" s="48"/>
      <c r="S165" s="48"/>
      <c r="T165" s="48"/>
      <c r="U165" s="48"/>
    </row>
    <row r="166" spans="1:21">
      <c r="A166" s="11" t="s">
        <v>159</v>
      </c>
      <c r="B166" s="10">
        <v>120528.81769</v>
      </c>
      <c r="C166" s="10">
        <v>480.03809999999999</v>
      </c>
      <c r="D166" s="10">
        <v>0</v>
      </c>
      <c r="E166" s="10">
        <v>0</v>
      </c>
      <c r="F166" s="10">
        <v>121008.85579</v>
      </c>
      <c r="G166" s="48"/>
      <c r="H166" s="48"/>
      <c r="I166" s="48"/>
      <c r="J166" s="48"/>
      <c r="K166" s="48"/>
      <c r="L166" s="48"/>
      <c r="M166" s="48"/>
      <c r="N166" s="48"/>
      <c r="O166" s="48"/>
      <c r="P166" s="48"/>
      <c r="Q166" s="48"/>
      <c r="R166" s="48"/>
      <c r="S166" s="48"/>
      <c r="T166" s="48"/>
      <c r="U166" s="48"/>
    </row>
    <row r="167" spans="1:21">
      <c r="A167" s="15" t="s">
        <v>160</v>
      </c>
      <c r="B167" s="8">
        <v>21282.322769999999</v>
      </c>
      <c r="C167" s="8">
        <v>61751.127860000001</v>
      </c>
      <c r="D167" s="8">
        <v>0</v>
      </c>
      <c r="E167" s="8">
        <v>0</v>
      </c>
      <c r="F167" s="8">
        <v>83033.450629999992</v>
      </c>
      <c r="G167" s="48"/>
      <c r="H167" s="48"/>
      <c r="I167" s="48"/>
      <c r="J167" s="48"/>
      <c r="K167" s="48"/>
      <c r="L167" s="48"/>
      <c r="M167" s="48"/>
      <c r="N167" s="48"/>
      <c r="O167" s="48"/>
      <c r="P167" s="48"/>
      <c r="Q167" s="48"/>
      <c r="R167" s="48"/>
      <c r="S167" s="48"/>
      <c r="T167" s="48"/>
      <c r="U167" s="48"/>
    </row>
    <row r="168" spans="1:21">
      <c r="A168" s="16" t="s">
        <v>161</v>
      </c>
      <c r="B168" s="10">
        <v>0</v>
      </c>
      <c r="C168" s="10">
        <v>61264.116880000001</v>
      </c>
      <c r="D168" s="10">
        <v>0</v>
      </c>
      <c r="E168" s="10">
        <v>0</v>
      </c>
      <c r="F168" s="10">
        <v>61264.116880000001</v>
      </c>
      <c r="G168" s="48"/>
      <c r="H168" s="48"/>
      <c r="I168" s="48"/>
      <c r="J168" s="48"/>
      <c r="K168" s="48"/>
      <c r="L168" s="48"/>
      <c r="M168" s="48"/>
      <c r="N168" s="48"/>
      <c r="O168" s="48"/>
      <c r="P168" s="48"/>
      <c r="Q168" s="48"/>
      <c r="R168" s="48"/>
      <c r="S168" s="48"/>
      <c r="T168" s="48"/>
      <c r="U168" s="48"/>
    </row>
    <row r="169" spans="1:21">
      <c r="A169" s="16" t="s">
        <v>162</v>
      </c>
      <c r="B169" s="10">
        <v>0</v>
      </c>
      <c r="C169" s="10">
        <v>0</v>
      </c>
      <c r="D169" s="10">
        <v>0</v>
      </c>
      <c r="E169" s="10">
        <v>0</v>
      </c>
      <c r="F169" s="10">
        <v>0</v>
      </c>
      <c r="G169" s="48"/>
      <c r="H169" s="48"/>
      <c r="I169" s="48"/>
      <c r="J169" s="48"/>
      <c r="K169" s="48"/>
      <c r="L169" s="48"/>
      <c r="M169" s="48"/>
      <c r="N169" s="48"/>
      <c r="O169" s="48"/>
      <c r="P169" s="48"/>
      <c r="Q169" s="48"/>
      <c r="R169" s="48"/>
      <c r="S169" s="48"/>
      <c r="T169" s="48"/>
      <c r="U169" s="48"/>
    </row>
    <row r="170" spans="1:21">
      <c r="A170" s="16" t="s">
        <v>163</v>
      </c>
      <c r="B170" s="10">
        <v>0</v>
      </c>
      <c r="C170" s="10">
        <v>2737.6064799999999</v>
      </c>
      <c r="D170" s="10">
        <v>0</v>
      </c>
      <c r="E170" s="10">
        <v>0</v>
      </c>
      <c r="F170" s="10">
        <v>2737.6064799999999</v>
      </c>
      <c r="G170" s="48"/>
      <c r="H170" s="48"/>
      <c r="I170" s="48"/>
      <c r="J170" s="48"/>
      <c r="K170" s="48"/>
      <c r="L170" s="48"/>
      <c r="M170" s="48"/>
      <c r="N170" s="48"/>
      <c r="O170" s="48"/>
      <c r="P170" s="48"/>
      <c r="Q170" s="48"/>
      <c r="R170" s="48"/>
      <c r="S170" s="48"/>
      <c r="T170" s="48"/>
      <c r="U170" s="48"/>
    </row>
    <row r="171" spans="1:21">
      <c r="A171" s="16" t="s">
        <v>164</v>
      </c>
      <c r="B171" s="10">
        <v>0</v>
      </c>
      <c r="C171" s="10">
        <v>58526.510399999999</v>
      </c>
      <c r="D171" s="10">
        <v>0</v>
      </c>
      <c r="E171" s="10">
        <v>0</v>
      </c>
      <c r="F171" s="10">
        <v>58526.510399999999</v>
      </c>
      <c r="G171" s="48"/>
      <c r="H171" s="48"/>
      <c r="I171" s="48"/>
      <c r="J171" s="48"/>
      <c r="K171" s="48"/>
      <c r="L171" s="48"/>
      <c r="M171" s="48"/>
      <c r="N171" s="48"/>
      <c r="O171" s="48"/>
      <c r="P171" s="48"/>
      <c r="Q171" s="48"/>
      <c r="R171" s="48"/>
      <c r="S171" s="48"/>
      <c r="T171" s="48"/>
      <c r="U171" s="48"/>
    </row>
    <row r="172" spans="1:21">
      <c r="A172" s="16" t="s">
        <v>165</v>
      </c>
      <c r="B172" s="10">
        <v>0</v>
      </c>
      <c r="C172" s="10">
        <v>0</v>
      </c>
      <c r="D172" s="10">
        <v>0</v>
      </c>
      <c r="E172" s="10">
        <v>0</v>
      </c>
      <c r="F172" s="10">
        <v>0</v>
      </c>
      <c r="G172" s="48"/>
      <c r="H172" s="48"/>
      <c r="I172" s="48"/>
      <c r="J172" s="48"/>
      <c r="K172" s="48"/>
      <c r="L172" s="48"/>
      <c r="M172" s="48"/>
      <c r="N172" s="48"/>
      <c r="O172" s="48"/>
      <c r="P172" s="48"/>
      <c r="Q172" s="48"/>
      <c r="R172" s="48"/>
      <c r="S172" s="48"/>
      <c r="T172" s="48"/>
      <c r="U172" s="48"/>
    </row>
    <row r="173" spans="1:21">
      <c r="A173" s="16" t="s">
        <v>166</v>
      </c>
      <c r="B173" s="10">
        <v>0</v>
      </c>
      <c r="C173" s="10">
        <v>0</v>
      </c>
      <c r="D173" s="10">
        <v>0</v>
      </c>
      <c r="E173" s="10">
        <v>0</v>
      </c>
      <c r="F173" s="10">
        <v>0</v>
      </c>
      <c r="G173" s="48"/>
      <c r="H173" s="48"/>
      <c r="I173" s="48"/>
      <c r="J173" s="48"/>
      <c r="K173" s="48"/>
      <c r="L173" s="48"/>
      <c r="M173" s="48"/>
      <c r="N173" s="48"/>
      <c r="O173" s="48"/>
      <c r="P173" s="48"/>
      <c r="Q173" s="48"/>
      <c r="R173" s="48"/>
      <c r="S173" s="48"/>
      <c r="T173" s="48"/>
      <c r="U173" s="48"/>
    </row>
    <row r="174" spans="1:21">
      <c r="A174" s="16" t="s">
        <v>167</v>
      </c>
      <c r="B174" s="10">
        <v>20920</v>
      </c>
      <c r="C174" s="10">
        <v>0</v>
      </c>
      <c r="D174" s="10">
        <v>0</v>
      </c>
      <c r="E174" s="10">
        <v>0</v>
      </c>
      <c r="F174" s="10">
        <v>20920</v>
      </c>
      <c r="G174" s="48"/>
      <c r="H174" s="48"/>
      <c r="I174" s="48"/>
      <c r="J174" s="48"/>
      <c r="K174" s="48"/>
      <c r="L174" s="48"/>
      <c r="M174" s="48"/>
      <c r="N174" s="48"/>
      <c r="O174" s="48"/>
      <c r="P174" s="48"/>
      <c r="Q174" s="48"/>
      <c r="R174" s="48"/>
      <c r="S174" s="48"/>
      <c r="T174" s="48"/>
      <c r="U174" s="48"/>
    </row>
    <row r="175" spans="1:21">
      <c r="A175" s="16" t="s">
        <v>168</v>
      </c>
      <c r="B175" s="10">
        <v>362.32276999999999</v>
      </c>
      <c r="C175" s="10">
        <v>487.01097999999996</v>
      </c>
      <c r="D175" s="10">
        <v>0</v>
      </c>
      <c r="E175" s="10">
        <v>0</v>
      </c>
      <c r="F175" s="10">
        <v>849.33375000000001</v>
      </c>
      <c r="G175" s="48"/>
      <c r="H175" s="48"/>
      <c r="I175" s="48"/>
      <c r="J175" s="48"/>
      <c r="K175" s="48"/>
      <c r="L175" s="48"/>
      <c r="M175" s="48"/>
      <c r="N175" s="48"/>
      <c r="O175" s="48"/>
      <c r="P175" s="48"/>
      <c r="Q175" s="48"/>
      <c r="R175" s="48"/>
      <c r="S175" s="48"/>
      <c r="T175" s="48"/>
      <c r="U175" s="48"/>
    </row>
    <row r="176" spans="1:21">
      <c r="A176" s="14" t="s">
        <v>169</v>
      </c>
      <c r="B176" s="8">
        <v>1461340.4742699999</v>
      </c>
      <c r="C176" s="8">
        <v>0</v>
      </c>
      <c r="D176" s="8">
        <v>0</v>
      </c>
      <c r="E176" s="8">
        <v>0</v>
      </c>
      <c r="F176" s="8">
        <v>1461340.4742699999</v>
      </c>
      <c r="G176" s="48"/>
      <c r="H176" s="48"/>
      <c r="I176" s="48"/>
      <c r="J176" s="48"/>
      <c r="K176" s="48"/>
      <c r="L176" s="48"/>
      <c r="M176" s="48"/>
      <c r="N176" s="48"/>
      <c r="O176" s="48"/>
      <c r="P176" s="48"/>
      <c r="Q176" s="48"/>
      <c r="R176" s="48"/>
      <c r="S176" s="48"/>
      <c r="T176" s="48"/>
      <c r="U176" s="48"/>
    </row>
    <row r="177" spans="1:21">
      <c r="A177" s="22" t="s">
        <v>170</v>
      </c>
      <c r="B177" s="10">
        <v>1310621.0605299999</v>
      </c>
      <c r="C177" s="10">
        <v>0</v>
      </c>
      <c r="D177" s="10">
        <v>0</v>
      </c>
      <c r="E177" s="10">
        <v>0</v>
      </c>
      <c r="F177" s="10">
        <v>1310621.0605299999</v>
      </c>
      <c r="G177" s="48"/>
      <c r="H177" s="48"/>
      <c r="I177" s="48"/>
      <c r="J177" s="48"/>
      <c r="K177" s="48"/>
      <c r="L177" s="48"/>
      <c r="M177" s="48"/>
      <c r="N177" s="48"/>
      <c r="O177" s="48"/>
      <c r="P177" s="48"/>
      <c r="Q177" s="48"/>
      <c r="R177" s="48"/>
      <c r="S177" s="48"/>
      <c r="T177" s="48"/>
      <c r="U177" s="48"/>
    </row>
    <row r="178" spans="1:21">
      <c r="A178" s="16" t="s">
        <v>171</v>
      </c>
      <c r="B178" s="10">
        <v>1310621.0605299999</v>
      </c>
      <c r="C178" s="10">
        <v>0</v>
      </c>
      <c r="D178" s="10">
        <v>0</v>
      </c>
      <c r="E178" s="10">
        <v>0</v>
      </c>
      <c r="F178" s="10">
        <v>1310621.0605299999</v>
      </c>
      <c r="G178" s="48"/>
      <c r="H178" s="48"/>
      <c r="I178" s="48"/>
      <c r="J178" s="48"/>
      <c r="K178" s="48"/>
      <c r="L178" s="48"/>
      <c r="M178" s="48"/>
      <c r="N178" s="48"/>
      <c r="O178" s="48"/>
      <c r="P178" s="48"/>
      <c r="Q178" s="48"/>
      <c r="R178" s="48"/>
      <c r="S178" s="48"/>
      <c r="T178" s="48"/>
      <c r="U178" s="48"/>
    </row>
    <row r="179" spans="1:21">
      <c r="A179" s="16" t="s">
        <v>172</v>
      </c>
      <c r="B179" s="10">
        <v>0</v>
      </c>
      <c r="C179" s="10">
        <v>0</v>
      </c>
      <c r="D179" s="10">
        <v>0</v>
      </c>
      <c r="E179" s="10">
        <v>0</v>
      </c>
      <c r="F179" s="10">
        <v>0</v>
      </c>
      <c r="G179" s="48"/>
      <c r="H179" s="48"/>
      <c r="I179" s="48"/>
      <c r="J179" s="48"/>
      <c r="K179" s="48"/>
      <c r="L179" s="48"/>
      <c r="M179" s="48"/>
      <c r="N179" s="48"/>
      <c r="O179" s="48"/>
      <c r="P179" s="48"/>
      <c r="Q179" s="48"/>
      <c r="R179" s="48"/>
      <c r="S179" s="48"/>
      <c r="T179" s="48"/>
      <c r="U179" s="48"/>
    </row>
    <row r="180" spans="1:21">
      <c r="A180" s="16" t="s">
        <v>173</v>
      </c>
      <c r="B180" s="10">
        <v>0</v>
      </c>
      <c r="C180" s="10">
        <v>0</v>
      </c>
      <c r="D180" s="10">
        <v>0</v>
      </c>
      <c r="E180" s="10">
        <v>0</v>
      </c>
      <c r="F180" s="10">
        <v>0</v>
      </c>
      <c r="G180" s="48"/>
      <c r="H180" s="48"/>
      <c r="I180" s="48"/>
      <c r="J180" s="48"/>
      <c r="K180" s="48"/>
      <c r="L180" s="48"/>
      <c r="M180" s="48"/>
      <c r="N180" s="48"/>
      <c r="O180" s="48"/>
      <c r="P180" s="48"/>
      <c r="Q180" s="48"/>
      <c r="R180" s="48"/>
      <c r="S180" s="48"/>
      <c r="T180" s="48"/>
      <c r="U180" s="48"/>
    </row>
    <row r="181" spans="1:21">
      <c r="A181" s="22" t="s">
        <v>174</v>
      </c>
      <c r="B181" s="10">
        <v>5185.1701199999998</v>
      </c>
      <c r="C181" s="10">
        <v>0</v>
      </c>
      <c r="D181" s="10">
        <v>0</v>
      </c>
      <c r="E181" s="10">
        <v>0</v>
      </c>
      <c r="F181" s="10">
        <v>5185.1701199999998</v>
      </c>
      <c r="G181" s="48"/>
      <c r="H181" s="48"/>
      <c r="I181" s="48"/>
      <c r="J181" s="48"/>
      <c r="K181" s="48"/>
      <c r="L181" s="48"/>
      <c r="M181" s="48"/>
      <c r="N181" s="48"/>
      <c r="O181" s="48"/>
      <c r="P181" s="48"/>
      <c r="Q181" s="48"/>
      <c r="R181" s="48"/>
      <c r="S181" s="48"/>
      <c r="T181" s="48"/>
      <c r="U181" s="48"/>
    </row>
    <row r="182" spans="1:21">
      <c r="A182" s="16" t="s">
        <v>175</v>
      </c>
      <c r="B182" s="10">
        <v>0</v>
      </c>
      <c r="C182" s="10">
        <v>0</v>
      </c>
      <c r="D182" s="10">
        <v>0</v>
      </c>
      <c r="E182" s="10">
        <v>0</v>
      </c>
      <c r="F182" s="10">
        <v>0</v>
      </c>
      <c r="G182" s="48"/>
      <c r="H182" s="48"/>
      <c r="I182" s="48"/>
      <c r="J182" s="48"/>
      <c r="K182" s="48"/>
      <c r="L182" s="48"/>
      <c r="M182" s="48"/>
      <c r="N182" s="48"/>
      <c r="O182" s="48"/>
      <c r="P182" s="48"/>
      <c r="Q182" s="48"/>
      <c r="R182" s="48"/>
      <c r="S182" s="48"/>
      <c r="T182" s="48"/>
      <c r="U182" s="48"/>
    </row>
    <row r="183" spans="1:21">
      <c r="A183" s="16" t="s">
        <v>176</v>
      </c>
      <c r="B183" s="10">
        <v>3389.2807200000002</v>
      </c>
      <c r="C183" s="10">
        <v>0</v>
      </c>
      <c r="D183" s="10">
        <v>0</v>
      </c>
      <c r="E183" s="10">
        <v>0</v>
      </c>
      <c r="F183" s="10">
        <v>3389.2807200000002</v>
      </c>
      <c r="G183" s="48"/>
      <c r="H183" s="48"/>
      <c r="I183" s="48"/>
      <c r="J183" s="48"/>
      <c r="K183" s="48"/>
      <c r="L183" s="48"/>
      <c r="M183" s="48"/>
      <c r="N183" s="48"/>
      <c r="O183" s="48"/>
      <c r="P183" s="48"/>
      <c r="Q183" s="48"/>
      <c r="R183" s="48"/>
      <c r="S183" s="48"/>
      <c r="T183" s="48"/>
      <c r="U183" s="48"/>
    </row>
    <row r="184" spans="1:21">
      <c r="A184" s="16" t="s">
        <v>177</v>
      </c>
      <c r="B184" s="10">
        <v>1795.8893999999998</v>
      </c>
      <c r="C184" s="10">
        <v>0</v>
      </c>
      <c r="D184" s="10">
        <v>0</v>
      </c>
      <c r="E184" s="10">
        <v>0</v>
      </c>
      <c r="F184" s="10">
        <v>1795.8893999999998</v>
      </c>
      <c r="G184" s="48"/>
      <c r="H184" s="48"/>
      <c r="I184" s="48"/>
      <c r="J184" s="48"/>
      <c r="K184" s="48"/>
      <c r="L184" s="48"/>
      <c r="M184" s="48"/>
      <c r="N184" s="48"/>
      <c r="O184" s="48"/>
      <c r="P184" s="48"/>
      <c r="Q184" s="48"/>
      <c r="R184" s="48"/>
      <c r="S184" s="48"/>
      <c r="T184" s="48"/>
      <c r="U184" s="48"/>
    </row>
    <row r="185" spans="1:21">
      <c r="A185" s="22" t="s">
        <v>178</v>
      </c>
      <c r="B185" s="10">
        <v>0</v>
      </c>
      <c r="C185" s="10">
        <v>0</v>
      </c>
      <c r="D185" s="10">
        <v>0</v>
      </c>
      <c r="E185" s="10">
        <v>0</v>
      </c>
      <c r="F185" s="10">
        <v>0</v>
      </c>
      <c r="G185" s="48"/>
      <c r="H185" s="48"/>
      <c r="I185" s="48"/>
      <c r="J185" s="48"/>
      <c r="K185" s="48"/>
      <c r="L185" s="48"/>
      <c r="M185" s="48"/>
      <c r="N185" s="48"/>
      <c r="O185" s="48"/>
      <c r="P185" s="48"/>
      <c r="Q185" s="48"/>
      <c r="R185" s="48"/>
      <c r="S185" s="48"/>
      <c r="T185" s="48"/>
      <c r="U185" s="48"/>
    </row>
    <row r="186" spans="1:21">
      <c r="A186" s="16" t="s">
        <v>179</v>
      </c>
      <c r="B186" s="10">
        <v>0</v>
      </c>
      <c r="C186" s="10">
        <v>0</v>
      </c>
      <c r="D186" s="10">
        <v>0</v>
      </c>
      <c r="E186" s="10">
        <v>0</v>
      </c>
      <c r="F186" s="10">
        <v>0</v>
      </c>
      <c r="G186" s="48"/>
      <c r="H186" s="48"/>
      <c r="I186" s="48"/>
      <c r="J186" s="48"/>
      <c r="K186" s="48"/>
      <c r="L186" s="48"/>
      <c r="M186" s="48"/>
      <c r="N186" s="48"/>
      <c r="O186" s="48"/>
      <c r="P186" s="48"/>
      <c r="Q186" s="48"/>
      <c r="R186" s="48"/>
      <c r="S186" s="48"/>
      <c r="T186" s="48"/>
      <c r="U186" s="48"/>
    </row>
    <row r="187" spans="1:21">
      <c r="A187" s="22" t="s">
        <v>180</v>
      </c>
      <c r="B187" s="10">
        <v>134968.04084999999</v>
      </c>
      <c r="C187" s="10">
        <v>0</v>
      </c>
      <c r="D187" s="10">
        <v>0</v>
      </c>
      <c r="E187" s="10">
        <v>0</v>
      </c>
      <c r="F187" s="10">
        <v>134968.04084999999</v>
      </c>
      <c r="G187" s="48"/>
      <c r="H187" s="48"/>
      <c r="I187" s="48"/>
      <c r="J187" s="48"/>
      <c r="K187" s="48"/>
      <c r="L187" s="48"/>
      <c r="M187" s="48"/>
      <c r="N187" s="48"/>
      <c r="O187" s="48"/>
      <c r="P187" s="48"/>
      <c r="Q187" s="48"/>
      <c r="R187" s="48"/>
      <c r="S187" s="48"/>
      <c r="T187" s="48"/>
      <c r="U187" s="48"/>
    </row>
    <row r="188" spans="1:21">
      <c r="A188" s="16" t="s">
        <v>181</v>
      </c>
      <c r="B188" s="10">
        <v>71363.702999999994</v>
      </c>
      <c r="C188" s="10">
        <v>0</v>
      </c>
      <c r="D188" s="10">
        <v>0</v>
      </c>
      <c r="E188" s="10">
        <v>0</v>
      </c>
      <c r="F188" s="10">
        <v>71363.702999999994</v>
      </c>
      <c r="G188" s="48"/>
      <c r="H188" s="48"/>
      <c r="I188" s="48"/>
      <c r="J188" s="48"/>
      <c r="K188" s="48"/>
      <c r="L188" s="48"/>
      <c r="M188" s="48"/>
      <c r="N188" s="48"/>
      <c r="O188" s="48"/>
      <c r="P188" s="48"/>
      <c r="Q188" s="48"/>
      <c r="R188" s="48"/>
      <c r="S188" s="48"/>
      <c r="T188" s="48"/>
      <c r="U188" s="48"/>
    </row>
    <row r="189" spans="1:21">
      <c r="A189" s="16" t="s">
        <v>182</v>
      </c>
      <c r="B189" s="10">
        <v>63604.337850000004</v>
      </c>
      <c r="C189" s="10">
        <v>0</v>
      </c>
      <c r="D189" s="10">
        <v>0</v>
      </c>
      <c r="E189" s="10">
        <v>0</v>
      </c>
      <c r="F189" s="10">
        <v>63604.337850000004</v>
      </c>
      <c r="G189" s="48"/>
      <c r="H189" s="48"/>
      <c r="I189" s="48"/>
      <c r="J189" s="48"/>
      <c r="K189" s="48"/>
      <c r="L189" s="48"/>
      <c r="M189" s="48"/>
      <c r="N189" s="48"/>
      <c r="O189" s="48"/>
      <c r="P189" s="48"/>
      <c r="Q189" s="48"/>
      <c r="R189" s="48"/>
      <c r="S189" s="48"/>
      <c r="T189" s="48"/>
      <c r="U189" s="48"/>
    </row>
    <row r="190" spans="1:21">
      <c r="A190" s="16" t="s">
        <v>183</v>
      </c>
      <c r="B190" s="10">
        <v>0</v>
      </c>
      <c r="C190" s="10">
        <v>0</v>
      </c>
      <c r="D190" s="10">
        <v>0</v>
      </c>
      <c r="E190" s="10">
        <v>0</v>
      </c>
      <c r="F190" s="10">
        <v>0</v>
      </c>
      <c r="G190" s="48"/>
      <c r="H190" s="48"/>
      <c r="I190" s="48"/>
      <c r="J190" s="48"/>
      <c r="K190" s="48"/>
      <c r="L190" s="48"/>
      <c r="M190" s="48"/>
      <c r="N190" s="48"/>
      <c r="O190" s="48"/>
      <c r="P190" s="48"/>
      <c r="Q190" s="48"/>
      <c r="R190" s="48"/>
      <c r="S190" s="48"/>
      <c r="T190" s="48"/>
      <c r="U190" s="48"/>
    </row>
    <row r="191" spans="1:21">
      <c r="A191" s="22" t="s">
        <v>184</v>
      </c>
      <c r="B191" s="10">
        <v>10566.20277</v>
      </c>
      <c r="C191" s="10">
        <v>0</v>
      </c>
      <c r="D191" s="10">
        <v>0</v>
      </c>
      <c r="E191" s="10">
        <v>0</v>
      </c>
      <c r="F191" s="10">
        <v>10566.20277</v>
      </c>
      <c r="G191" s="48"/>
      <c r="H191" s="48"/>
      <c r="I191" s="48"/>
      <c r="J191" s="48"/>
      <c r="K191" s="48"/>
      <c r="L191" s="48"/>
      <c r="M191" s="48"/>
      <c r="N191" s="48"/>
      <c r="O191" s="48"/>
      <c r="P191" s="48"/>
      <c r="Q191" s="48"/>
      <c r="R191" s="48"/>
      <c r="S191" s="48"/>
      <c r="T191" s="48"/>
      <c r="U191" s="48"/>
    </row>
    <row r="192" spans="1:21">
      <c r="A192" s="16" t="s">
        <v>185</v>
      </c>
      <c r="B192" s="10">
        <v>-29812.831420000002</v>
      </c>
      <c r="C192" s="10">
        <v>0</v>
      </c>
      <c r="D192" s="10">
        <v>0</v>
      </c>
      <c r="E192" s="10">
        <v>0</v>
      </c>
      <c r="F192" s="10">
        <v>-29812.831420000002</v>
      </c>
      <c r="G192" s="48"/>
      <c r="H192" s="48"/>
      <c r="I192" s="48"/>
      <c r="J192" s="48"/>
      <c r="K192" s="48"/>
      <c r="L192" s="48"/>
      <c r="M192" s="48"/>
      <c r="N192" s="48"/>
      <c r="O192" s="48"/>
      <c r="P192" s="48"/>
      <c r="Q192" s="48"/>
      <c r="R192" s="48"/>
      <c r="S192" s="48"/>
      <c r="T192" s="48"/>
      <c r="U192" s="48"/>
    </row>
    <row r="193" spans="1:21">
      <c r="A193" s="16" t="s">
        <v>186</v>
      </c>
      <c r="B193" s="10">
        <v>40379.034189999998</v>
      </c>
      <c r="C193" s="10">
        <v>0</v>
      </c>
      <c r="D193" s="10">
        <v>0</v>
      </c>
      <c r="E193" s="10">
        <v>0</v>
      </c>
      <c r="F193" s="10">
        <v>40379.034189999998</v>
      </c>
      <c r="G193" s="48"/>
      <c r="H193" s="48"/>
      <c r="I193" s="48"/>
      <c r="J193" s="48"/>
      <c r="K193" s="48"/>
      <c r="L193" s="48"/>
      <c r="M193" s="48"/>
      <c r="N193" s="48"/>
      <c r="O193" s="48"/>
      <c r="P193" s="48"/>
      <c r="Q193" s="48"/>
      <c r="R193" s="48"/>
      <c r="S193" s="48"/>
      <c r="T193" s="48"/>
      <c r="U193" s="48"/>
    </row>
    <row r="194" spans="1:21">
      <c r="A194" s="23" t="s">
        <v>187</v>
      </c>
      <c r="B194" s="8">
        <v>9511893.8697900008</v>
      </c>
      <c r="C194" s="8">
        <v>986954.47851000004</v>
      </c>
      <c r="D194" s="8">
        <v>0</v>
      </c>
      <c r="E194" s="8">
        <v>0</v>
      </c>
      <c r="F194" s="8">
        <v>10498848.348299999</v>
      </c>
      <c r="G194" s="48"/>
      <c r="H194" s="48"/>
      <c r="I194" s="48"/>
      <c r="J194" s="48"/>
      <c r="K194" s="48"/>
      <c r="L194" s="48"/>
      <c r="M194" s="48"/>
      <c r="N194" s="48"/>
      <c r="O194" s="48"/>
      <c r="P194" s="48"/>
      <c r="Q194" s="48"/>
      <c r="R194" s="48"/>
      <c r="S194" s="48"/>
      <c r="T194" s="48"/>
      <c r="U194" s="48"/>
    </row>
    <row r="195" spans="1:21">
      <c r="A195" s="23" t="s">
        <v>188</v>
      </c>
      <c r="B195" s="8">
        <v>14562.17251</v>
      </c>
      <c r="C195" s="8">
        <v>0</v>
      </c>
      <c r="D195" s="8">
        <v>0</v>
      </c>
      <c r="E195" s="8">
        <v>0</v>
      </c>
      <c r="F195" s="8">
        <v>14562.17251</v>
      </c>
      <c r="G195" s="48"/>
      <c r="H195" s="48"/>
      <c r="I195" s="48"/>
      <c r="J195" s="48"/>
      <c r="K195" s="48"/>
      <c r="L195" s="48"/>
      <c r="M195" s="48"/>
      <c r="N195" s="48"/>
      <c r="O195" s="48"/>
      <c r="P195" s="48"/>
      <c r="Q195" s="48"/>
      <c r="R195" s="48"/>
      <c r="S195" s="48"/>
      <c r="T195" s="48"/>
      <c r="U195" s="48"/>
    </row>
    <row r="196" spans="1:21">
      <c r="A196" s="24" t="s">
        <v>189</v>
      </c>
      <c r="B196" s="10">
        <v>0</v>
      </c>
      <c r="C196" s="10">
        <v>0</v>
      </c>
      <c r="D196" s="10">
        <v>0</v>
      </c>
      <c r="E196" s="10">
        <v>0</v>
      </c>
      <c r="F196" s="10">
        <v>0</v>
      </c>
      <c r="G196" s="48"/>
      <c r="H196" s="48"/>
      <c r="I196" s="48"/>
      <c r="J196" s="48"/>
      <c r="K196" s="48"/>
      <c r="L196" s="48"/>
      <c r="M196" s="48"/>
      <c r="N196" s="48"/>
      <c r="O196" s="48"/>
      <c r="P196" s="48"/>
      <c r="Q196" s="48"/>
      <c r="R196" s="48"/>
      <c r="S196" s="48"/>
      <c r="T196" s="48"/>
      <c r="U196" s="48"/>
    </row>
    <row r="197" spans="1:21">
      <c r="A197" s="16" t="s">
        <v>190</v>
      </c>
      <c r="B197" s="10">
        <v>0</v>
      </c>
      <c r="C197" s="10">
        <v>0</v>
      </c>
      <c r="D197" s="10">
        <v>0</v>
      </c>
      <c r="E197" s="10">
        <v>0</v>
      </c>
      <c r="F197" s="10">
        <v>0</v>
      </c>
      <c r="G197" s="48"/>
      <c r="H197" s="48"/>
      <c r="I197" s="48"/>
      <c r="J197" s="48"/>
      <c r="K197" s="48"/>
      <c r="L197" s="48"/>
      <c r="M197" s="48"/>
      <c r="N197" s="48"/>
      <c r="O197" s="48"/>
      <c r="P197" s="48"/>
      <c r="Q197" s="48"/>
      <c r="R197" s="48"/>
      <c r="S197" s="48"/>
      <c r="T197" s="48"/>
      <c r="U197" s="48"/>
    </row>
    <row r="198" spans="1:21">
      <c r="A198" s="16" t="s">
        <v>191</v>
      </c>
      <c r="B198" s="10">
        <v>0</v>
      </c>
      <c r="C198" s="10">
        <v>0</v>
      </c>
      <c r="D198" s="10">
        <v>0</v>
      </c>
      <c r="E198" s="10">
        <v>0</v>
      </c>
      <c r="F198" s="10">
        <v>0</v>
      </c>
      <c r="G198" s="48"/>
      <c r="H198" s="48"/>
      <c r="I198" s="48"/>
      <c r="J198" s="48"/>
      <c r="K198" s="48"/>
      <c r="L198" s="48"/>
      <c r="M198" s="48"/>
      <c r="N198" s="48"/>
      <c r="O198" s="48"/>
      <c r="P198" s="48"/>
      <c r="Q198" s="48"/>
      <c r="R198" s="48"/>
      <c r="S198" s="48"/>
      <c r="T198" s="48"/>
      <c r="U198" s="48"/>
    </row>
    <row r="199" spans="1:21">
      <c r="A199" s="16" t="s">
        <v>192</v>
      </c>
      <c r="B199" s="10">
        <v>0</v>
      </c>
      <c r="C199" s="10">
        <v>0</v>
      </c>
      <c r="D199" s="10">
        <v>0</v>
      </c>
      <c r="E199" s="10">
        <v>0</v>
      </c>
      <c r="F199" s="10">
        <v>0</v>
      </c>
      <c r="G199" s="48"/>
      <c r="H199" s="48"/>
      <c r="I199" s="48"/>
      <c r="J199" s="48"/>
      <c r="K199" s="48"/>
      <c r="L199" s="48"/>
      <c r="M199" s="48"/>
      <c r="N199" s="48"/>
      <c r="O199" s="48"/>
      <c r="P199" s="48"/>
      <c r="Q199" s="48"/>
      <c r="R199" s="48"/>
      <c r="S199" s="48"/>
      <c r="T199" s="48"/>
      <c r="U199" s="48"/>
    </row>
    <row r="200" spans="1:21">
      <c r="A200" s="16" t="s">
        <v>193</v>
      </c>
      <c r="B200" s="10">
        <v>0</v>
      </c>
      <c r="C200" s="10">
        <v>0</v>
      </c>
      <c r="D200" s="10">
        <v>0</v>
      </c>
      <c r="E200" s="10">
        <v>0</v>
      </c>
      <c r="F200" s="10">
        <v>0</v>
      </c>
      <c r="G200" s="48"/>
      <c r="H200" s="48"/>
      <c r="I200" s="48"/>
      <c r="J200" s="48"/>
      <c r="K200" s="48"/>
      <c r="L200" s="48"/>
      <c r="M200" s="48"/>
      <c r="N200" s="48"/>
      <c r="O200" s="48"/>
      <c r="P200" s="48"/>
      <c r="Q200" s="48"/>
      <c r="R200" s="48"/>
      <c r="S200" s="48"/>
      <c r="T200" s="48"/>
      <c r="U200" s="48"/>
    </row>
    <row r="201" spans="1:21">
      <c r="A201" s="16" t="s">
        <v>194</v>
      </c>
      <c r="B201" s="10">
        <v>0</v>
      </c>
      <c r="C201" s="10">
        <v>0</v>
      </c>
      <c r="D201" s="10">
        <v>0</v>
      </c>
      <c r="E201" s="10">
        <v>0</v>
      </c>
      <c r="F201" s="10">
        <v>0</v>
      </c>
      <c r="G201" s="48"/>
      <c r="H201" s="48"/>
      <c r="I201" s="48"/>
      <c r="J201" s="48"/>
      <c r="K201" s="48"/>
      <c r="L201" s="48"/>
      <c r="M201" s="48"/>
      <c r="N201" s="48"/>
      <c r="O201" s="48"/>
      <c r="P201" s="48"/>
      <c r="Q201" s="48"/>
      <c r="R201" s="48"/>
      <c r="S201" s="48"/>
      <c r="T201" s="48"/>
      <c r="U201" s="48"/>
    </row>
    <row r="202" spans="1:21">
      <c r="A202" s="22" t="s">
        <v>195</v>
      </c>
      <c r="B202" s="10">
        <v>0</v>
      </c>
      <c r="C202" s="10">
        <v>0</v>
      </c>
      <c r="D202" s="10">
        <v>0</v>
      </c>
      <c r="E202" s="10">
        <v>0</v>
      </c>
      <c r="F202" s="10">
        <v>0</v>
      </c>
      <c r="G202" s="48"/>
      <c r="H202" s="48"/>
      <c r="I202" s="48"/>
      <c r="J202" s="48"/>
      <c r="K202" s="48"/>
      <c r="L202" s="48"/>
      <c r="M202" s="48"/>
      <c r="N202" s="48"/>
      <c r="O202" s="48"/>
      <c r="P202" s="48"/>
      <c r="Q202" s="48"/>
      <c r="R202" s="48"/>
      <c r="S202" s="48"/>
      <c r="T202" s="48"/>
      <c r="U202" s="48"/>
    </row>
    <row r="203" spans="1:21">
      <c r="A203" s="16" t="s">
        <v>196</v>
      </c>
      <c r="B203" s="10">
        <v>0</v>
      </c>
      <c r="C203" s="10">
        <v>0</v>
      </c>
      <c r="D203" s="10">
        <v>0</v>
      </c>
      <c r="E203" s="10">
        <v>0</v>
      </c>
      <c r="F203" s="10">
        <v>0</v>
      </c>
      <c r="G203" s="48"/>
      <c r="H203" s="48"/>
      <c r="I203" s="48"/>
      <c r="J203" s="48"/>
      <c r="K203" s="48"/>
      <c r="L203" s="48"/>
      <c r="M203" s="48"/>
      <c r="N203" s="48"/>
      <c r="O203" s="48"/>
      <c r="P203" s="48"/>
      <c r="Q203" s="48"/>
      <c r="R203" s="48"/>
      <c r="S203" s="48"/>
      <c r="T203" s="48"/>
      <c r="U203" s="48"/>
    </row>
    <row r="204" spans="1:21">
      <c r="A204" s="16" t="s">
        <v>197</v>
      </c>
      <c r="B204" s="10">
        <v>0</v>
      </c>
      <c r="C204" s="10">
        <v>0</v>
      </c>
      <c r="D204" s="10">
        <v>0</v>
      </c>
      <c r="E204" s="10">
        <v>0</v>
      </c>
      <c r="F204" s="10">
        <v>0</v>
      </c>
      <c r="G204" s="48"/>
      <c r="H204" s="48"/>
      <c r="I204" s="48"/>
      <c r="J204" s="48"/>
      <c r="K204" s="48"/>
      <c r="L204" s="48"/>
      <c r="M204" s="48"/>
      <c r="N204" s="48"/>
      <c r="O204" s="48"/>
      <c r="P204" s="48"/>
      <c r="Q204" s="48"/>
      <c r="R204" s="48"/>
      <c r="S204" s="48"/>
      <c r="T204" s="48"/>
      <c r="U204" s="48"/>
    </row>
    <row r="205" spans="1:21">
      <c r="A205" s="11" t="s">
        <v>198</v>
      </c>
      <c r="B205" s="10">
        <v>0</v>
      </c>
      <c r="C205" s="10">
        <v>0</v>
      </c>
      <c r="D205" s="10">
        <v>0</v>
      </c>
      <c r="E205" s="10">
        <v>0</v>
      </c>
      <c r="F205" s="10">
        <v>0</v>
      </c>
      <c r="G205" s="48"/>
      <c r="H205" s="48"/>
      <c r="I205" s="48"/>
      <c r="J205" s="48"/>
      <c r="K205" s="48"/>
      <c r="L205" s="48"/>
      <c r="M205" s="48"/>
      <c r="N205" s="48"/>
      <c r="O205" s="48"/>
      <c r="P205" s="48"/>
      <c r="Q205" s="48"/>
      <c r="R205" s="48"/>
      <c r="S205" s="48"/>
      <c r="T205" s="48"/>
      <c r="U205" s="48"/>
    </row>
    <row r="206" spans="1:21">
      <c r="A206" s="16" t="s">
        <v>199</v>
      </c>
      <c r="B206" s="10">
        <v>0</v>
      </c>
      <c r="C206" s="10">
        <v>0</v>
      </c>
      <c r="D206" s="10">
        <v>0</v>
      </c>
      <c r="E206" s="10">
        <v>0</v>
      </c>
      <c r="F206" s="10">
        <v>0</v>
      </c>
      <c r="G206" s="48"/>
      <c r="H206" s="48"/>
      <c r="I206" s="48"/>
      <c r="J206" s="48"/>
      <c r="K206" s="48"/>
      <c r="L206" s="48"/>
      <c r="M206" s="48"/>
      <c r="N206" s="48"/>
      <c r="O206" s="48"/>
      <c r="P206" s="48"/>
      <c r="Q206" s="48"/>
      <c r="R206" s="48"/>
      <c r="S206" s="48"/>
      <c r="T206" s="48"/>
      <c r="U206" s="48"/>
    </row>
    <row r="207" spans="1:21">
      <c r="A207" s="16" t="s">
        <v>200</v>
      </c>
      <c r="B207" s="10">
        <v>0</v>
      </c>
      <c r="C207" s="10">
        <v>0</v>
      </c>
      <c r="D207" s="10">
        <v>0</v>
      </c>
      <c r="E207" s="10">
        <v>0</v>
      </c>
      <c r="F207" s="10">
        <v>0</v>
      </c>
      <c r="G207" s="48"/>
      <c r="H207" s="48"/>
      <c r="I207" s="48"/>
      <c r="J207" s="48"/>
      <c r="K207" s="48"/>
      <c r="L207" s="48"/>
      <c r="M207" s="48"/>
      <c r="N207" s="48"/>
      <c r="O207" s="48"/>
      <c r="P207" s="48"/>
      <c r="Q207" s="48"/>
      <c r="R207" s="48"/>
      <c r="S207" s="48"/>
      <c r="T207" s="48"/>
      <c r="U207" s="48"/>
    </row>
    <row r="208" spans="1:21">
      <c r="A208" s="22" t="s">
        <v>201</v>
      </c>
      <c r="B208" s="10">
        <v>0</v>
      </c>
      <c r="C208" s="10">
        <v>0</v>
      </c>
      <c r="D208" s="10">
        <v>0</v>
      </c>
      <c r="E208" s="10">
        <v>0</v>
      </c>
      <c r="F208" s="10">
        <v>0</v>
      </c>
      <c r="G208" s="48"/>
      <c r="H208" s="48"/>
      <c r="I208" s="48"/>
      <c r="J208" s="48"/>
      <c r="K208" s="48"/>
      <c r="L208" s="48"/>
      <c r="M208" s="48"/>
      <c r="N208" s="48"/>
      <c r="O208" s="48"/>
      <c r="P208" s="48"/>
      <c r="Q208" s="48"/>
      <c r="R208" s="48"/>
      <c r="S208" s="48"/>
      <c r="T208" s="48"/>
      <c r="U208" s="48"/>
    </row>
    <row r="209" spans="1:21">
      <c r="A209" s="22" t="s">
        <v>202</v>
      </c>
      <c r="B209" s="10">
        <v>0</v>
      </c>
      <c r="C209" s="10">
        <v>0</v>
      </c>
      <c r="D209" s="10">
        <v>0</v>
      </c>
      <c r="E209" s="10">
        <v>0</v>
      </c>
      <c r="F209" s="10">
        <v>0</v>
      </c>
      <c r="G209" s="48"/>
      <c r="H209" s="48"/>
      <c r="I209" s="48"/>
      <c r="J209" s="48"/>
      <c r="K209" s="48"/>
      <c r="L209" s="48"/>
      <c r="M209" s="48"/>
      <c r="N209" s="48"/>
      <c r="O209" s="48"/>
      <c r="P209" s="48"/>
      <c r="Q209" s="48"/>
      <c r="R209" s="48"/>
      <c r="S209" s="48"/>
      <c r="T209" s="48"/>
      <c r="U209" s="48"/>
    </row>
    <row r="210" spans="1:21">
      <c r="A210" s="16" t="s">
        <v>203</v>
      </c>
      <c r="B210" s="10">
        <v>0</v>
      </c>
      <c r="C210" s="10">
        <v>0</v>
      </c>
      <c r="D210" s="10">
        <v>0</v>
      </c>
      <c r="E210" s="10">
        <v>0</v>
      </c>
      <c r="F210" s="10">
        <v>0</v>
      </c>
      <c r="G210" s="48"/>
      <c r="H210" s="48"/>
      <c r="I210" s="48"/>
      <c r="J210" s="48"/>
      <c r="K210" s="48"/>
      <c r="L210" s="48"/>
      <c r="M210" s="48"/>
      <c r="N210" s="48"/>
      <c r="O210" s="48"/>
      <c r="P210" s="48"/>
      <c r="Q210" s="48"/>
      <c r="R210" s="48"/>
      <c r="S210" s="48"/>
      <c r="T210" s="48"/>
      <c r="U210" s="48"/>
    </row>
    <row r="211" spans="1:21">
      <c r="A211" s="16" t="s">
        <v>204</v>
      </c>
      <c r="B211" s="10">
        <v>0</v>
      </c>
      <c r="C211" s="10">
        <v>0</v>
      </c>
      <c r="D211" s="10">
        <v>0</v>
      </c>
      <c r="E211" s="10">
        <v>0</v>
      </c>
      <c r="F211" s="10">
        <v>0</v>
      </c>
      <c r="G211" s="48"/>
      <c r="H211" s="48"/>
      <c r="I211" s="48"/>
      <c r="J211" s="48"/>
      <c r="K211" s="48"/>
      <c r="L211" s="48"/>
      <c r="M211" s="48"/>
      <c r="N211" s="48"/>
      <c r="O211" s="48"/>
      <c r="P211" s="48"/>
      <c r="Q211" s="48"/>
      <c r="R211" s="48"/>
      <c r="S211" s="48"/>
      <c r="T211" s="48"/>
      <c r="U211" s="48"/>
    </row>
    <row r="212" spans="1:21">
      <c r="A212" s="16" t="s">
        <v>205</v>
      </c>
      <c r="B212" s="10">
        <v>0</v>
      </c>
      <c r="C212" s="10">
        <v>0</v>
      </c>
      <c r="D212" s="10">
        <v>0</v>
      </c>
      <c r="E212" s="10">
        <v>0</v>
      </c>
      <c r="F212" s="10">
        <v>0</v>
      </c>
      <c r="G212" s="48"/>
      <c r="H212" s="48"/>
      <c r="I212" s="48"/>
      <c r="J212" s="48"/>
      <c r="K212" s="48"/>
      <c r="L212" s="48"/>
      <c r="M212" s="48"/>
      <c r="N212" s="48"/>
      <c r="O212" s="48"/>
      <c r="P212" s="48"/>
      <c r="Q212" s="48"/>
      <c r="R212" s="48"/>
      <c r="S212" s="48"/>
      <c r="T212" s="48"/>
      <c r="U212" s="48"/>
    </row>
    <row r="213" spans="1:21">
      <c r="A213" s="16" t="s">
        <v>206</v>
      </c>
      <c r="B213" s="10">
        <v>0</v>
      </c>
      <c r="C213" s="10">
        <v>0</v>
      </c>
      <c r="D213" s="10">
        <v>0</v>
      </c>
      <c r="E213" s="10">
        <v>0</v>
      </c>
      <c r="F213" s="10">
        <v>0</v>
      </c>
      <c r="G213" s="48"/>
      <c r="H213" s="48"/>
      <c r="I213" s="48"/>
      <c r="J213" s="48"/>
      <c r="K213" s="48"/>
      <c r="L213" s="48"/>
      <c r="M213" s="48"/>
      <c r="N213" s="48"/>
      <c r="O213" s="48"/>
      <c r="P213" s="48"/>
      <c r="Q213" s="48"/>
      <c r="R213" s="48"/>
      <c r="S213" s="48"/>
      <c r="T213" s="48"/>
      <c r="U213" s="48"/>
    </row>
    <row r="214" spans="1:21">
      <c r="A214" s="22" t="s">
        <v>207</v>
      </c>
      <c r="B214" s="10">
        <v>14562.17251</v>
      </c>
      <c r="C214" s="10">
        <v>0</v>
      </c>
      <c r="D214" s="10">
        <v>0</v>
      </c>
      <c r="E214" s="10">
        <v>0</v>
      </c>
      <c r="F214" s="10">
        <v>14562.17251</v>
      </c>
      <c r="G214" s="48"/>
      <c r="H214" s="48"/>
      <c r="I214" s="48"/>
      <c r="J214" s="48"/>
      <c r="K214" s="48"/>
      <c r="L214" s="48"/>
      <c r="M214" s="48"/>
      <c r="N214" s="48"/>
      <c r="O214" s="48"/>
      <c r="P214" s="48"/>
      <c r="Q214" s="48"/>
      <c r="R214" s="48"/>
      <c r="S214" s="48"/>
      <c r="T214" s="48"/>
      <c r="U214" s="48"/>
    </row>
    <row r="215" spans="1:21">
      <c r="A215" s="15" t="s">
        <v>208</v>
      </c>
      <c r="B215" s="8">
        <v>7556227.6350299995</v>
      </c>
      <c r="C215" s="8">
        <v>3037291.3078000001</v>
      </c>
      <c r="D215" s="8">
        <v>0</v>
      </c>
      <c r="E215" s="8">
        <v>0</v>
      </c>
      <c r="F215" s="8">
        <v>10593518.94283</v>
      </c>
      <c r="G215" s="48"/>
      <c r="H215" s="48"/>
      <c r="I215" s="48"/>
      <c r="J215" s="48"/>
      <c r="K215" s="48"/>
      <c r="L215" s="48"/>
      <c r="M215" s="48"/>
      <c r="N215" s="48"/>
      <c r="O215" s="48"/>
      <c r="P215" s="48"/>
      <c r="Q215" s="48"/>
      <c r="R215" s="48"/>
      <c r="S215" s="48"/>
      <c r="T215" s="48"/>
      <c r="U215" s="48"/>
    </row>
    <row r="216" spans="1:21">
      <c r="A216" s="22" t="s">
        <v>209</v>
      </c>
      <c r="B216" s="10">
        <v>31533.274160000001</v>
      </c>
      <c r="C216" s="10">
        <v>0</v>
      </c>
      <c r="D216" s="10">
        <v>0</v>
      </c>
      <c r="E216" s="10">
        <v>0</v>
      </c>
      <c r="F216" s="10">
        <v>31533.274160000001</v>
      </c>
      <c r="G216" s="48"/>
      <c r="H216" s="48"/>
      <c r="I216" s="48"/>
      <c r="J216" s="48"/>
      <c r="K216" s="48"/>
      <c r="L216" s="48"/>
      <c r="M216" s="48"/>
      <c r="N216" s="48"/>
      <c r="O216" s="48"/>
      <c r="P216" s="48"/>
      <c r="Q216" s="48"/>
      <c r="R216" s="48"/>
      <c r="S216" s="48"/>
      <c r="T216" s="48"/>
      <c r="U216" s="48"/>
    </row>
    <row r="217" spans="1:21">
      <c r="A217" s="16" t="s">
        <v>210</v>
      </c>
      <c r="B217" s="10">
        <v>0</v>
      </c>
      <c r="C217" s="10">
        <v>0</v>
      </c>
      <c r="D217" s="10">
        <v>0</v>
      </c>
      <c r="E217" s="10">
        <v>0</v>
      </c>
      <c r="F217" s="10">
        <v>0</v>
      </c>
      <c r="G217" s="48"/>
      <c r="H217" s="48"/>
      <c r="I217" s="48"/>
      <c r="J217" s="48"/>
      <c r="K217" s="48"/>
      <c r="L217" s="48"/>
      <c r="M217" s="48"/>
      <c r="N217" s="48"/>
      <c r="O217" s="48"/>
      <c r="P217" s="48"/>
      <c r="Q217" s="48"/>
      <c r="R217" s="48"/>
      <c r="S217" s="48"/>
      <c r="T217" s="48"/>
      <c r="U217" s="48"/>
    </row>
    <row r="218" spans="1:21">
      <c r="A218" s="16" t="s">
        <v>211</v>
      </c>
      <c r="B218" s="10">
        <v>0</v>
      </c>
      <c r="C218" s="10">
        <v>0</v>
      </c>
      <c r="D218" s="10">
        <v>0</v>
      </c>
      <c r="E218" s="10">
        <v>0</v>
      </c>
      <c r="F218" s="10">
        <v>0</v>
      </c>
      <c r="G218" s="48"/>
      <c r="H218" s="48"/>
      <c r="I218" s="48"/>
      <c r="J218" s="48"/>
      <c r="K218" s="48"/>
      <c r="L218" s="48"/>
      <c r="M218" s="48"/>
      <c r="N218" s="48"/>
      <c r="O218" s="48"/>
      <c r="P218" s="48"/>
      <c r="Q218" s="48"/>
      <c r="R218" s="48"/>
      <c r="S218" s="48"/>
      <c r="T218" s="48"/>
      <c r="U218" s="48"/>
    </row>
    <row r="219" spans="1:21">
      <c r="A219" s="16" t="s">
        <v>212</v>
      </c>
      <c r="B219" s="10">
        <v>31533.274160000001</v>
      </c>
      <c r="C219" s="10">
        <v>0</v>
      </c>
      <c r="D219" s="10">
        <v>0</v>
      </c>
      <c r="E219" s="10">
        <v>0</v>
      </c>
      <c r="F219" s="10">
        <v>31533.274160000001</v>
      </c>
      <c r="G219" s="48"/>
      <c r="H219" s="48"/>
      <c r="I219" s="48"/>
      <c r="J219" s="48"/>
      <c r="K219" s="48"/>
      <c r="L219" s="48"/>
      <c r="M219" s="48"/>
      <c r="N219" s="48"/>
      <c r="O219" s="48"/>
      <c r="P219" s="48"/>
      <c r="Q219" s="48"/>
      <c r="R219" s="48"/>
      <c r="S219" s="48"/>
      <c r="T219" s="48"/>
      <c r="U219" s="48"/>
    </row>
    <row r="220" spans="1:21">
      <c r="A220" s="22" t="s">
        <v>213</v>
      </c>
      <c r="B220" s="10">
        <v>11264.29434</v>
      </c>
      <c r="C220" s="10">
        <v>0</v>
      </c>
      <c r="D220" s="10">
        <v>0</v>
      </c>
      <c r="E220" s="10">
        <v>0</v>
      </c>
      <c r="F220" s="10">
        <v>11264.29434</v>
      </c>
      <c r="G220" s="48"/>
      <c r="H220" s="48"/>
      <c r="I220" s="48"/>
      <c r="J220" s="48"/>
      <c r="K220" s="48"/>
      <c r="L220" s="48"/>
      <c r="M220" s="48"/>
      <c r="N220" s="48"/>
      <c r="O220" s="48"/>
      <c r="P220" s="48"/>
      <c r="Q220" s="48"/>
      <c r="R220" s="48"/>
      <c r="S220" s="48"/>
      <c r="T220" s="48"/>
      <c r="U220" s="48"/>
    </row>
    <row r="221" spans="1:21">
      <c r="A221" s="16" t="s">
        <v>214</v>
      </c>
      <c r="B221" s="10">
        <v>0</v>
      </c>
      <c r="C221" s="10">
        <v>0</v>
      </c>
      <c r="D221" s="10">
        <v>0</v>
      </c>
      <c r="E221" s="10">
        <v>0</v>
      </c>
      <c r="F221" s="10">
        <v>0</v>
      </c>
      <c r="G221" s="48"/>
      <c r="H221" s="48"/>
      <c r="I221" s="48"/>
      <c r="J221" s="48"/>
      <c r="K221" s="48"/>
      <c r="L221" s="48"/>
      <c r="M221" s="48"/>
      <c r="N221" s="48"/>
      <c r="O221" s="48"/>
      <c r="P221" s="48"/>
      <c r="Q221" s="48"/>
      <c r="R221" s="48"/>
      <c r="S221" s="48"/>
      <c r="T221" s="48"/>
      <c r="U221" s="48"/>
    </row>
    <row r="222" spans="1:21">
      <c r="A222" s="16" t="s">
        <v>215</v>
      </c>
      <c r="B222" s="10">
        <v>11106.51916</v>
      </c>
      <c r="C222" s="10">
        <v>0</v>
      </c>
      <c r="D222" s="10">
        <v>0</v>
      </c>
      <c r="E222" s="10">
        <v>0</v>
      </c>
      <c r="F222" s="10">
        <v>11106.51916</v>
      </c>
      <c r="G222" s="48"/>
      <c r="H222" s="48"/>
      <c r="I222" s="48"/>
      <c r="J222" s="48"/>
      <c r="K222" s="48"/>
      <c r="L222" s="48"/>
      <c r="M222" s="48"/>
      <c r="N222" s="48"/>
      <c r="O222" s="48"/>
      <c r="P222" s="48"/>
      <c r="Q222" s="48"/>
      <c r="R222" s="48"/>
      <c r="S222" s="48"/>
      <c r="T222" s="48"/>
      <c r="U222" s="48"/>
    </row>
    <row r="223" spans="1:21">
      <c r="A223" s="16" t="s">
        <v>216</v>
      </c>
      <c r="B223" s="10">
        <v>0</v>
      </c>
      <c r="C223" s="10">
        <v>0</v>
      </c>
      <c r="D223" s="10">
        <v>0</v>
      </c>
      <c r="E223" s="10">
        <v>0</v>
      </c>
      <c r="F223" s="10">
        <v>0</v>
      </c>
      <c r="G223" s="48"/>
      <c r="H223" s="48"/>
      <c r="I223" s="48"/>
      <c r="J223" s="48"/>
      <c r="K223" s="48"/>
      <c r="L223" s="48"/>
      <c r="M223" s="48"/>
      <c r="N223" s="48"/>
      <c r="O223" s="48"/>
      <c r="P223" s="48"/>
      <c r="Q223" s="48"/>
      <c r="R223" s="48"/>
      <c r="S223" s="48"/>
      <c r="T223" s="48"/>
      <c r="U223" s="48"/>
    </row>
    <row r="224" spans="1:21">
      <c r="A224" s="17" t="s">
        <v>217</v>
      </c>
      <c r="B224" s="10">
        <v>0</v>
      </c>
      <c r="C224" s="10">
        <v>0</v>
      </c>
      <c r="D224" s="10">
        <v>0</v>
      </c>
      <c r="E224" s="10">
        <v>0</v>
      </c>
      <c r="F224" s="10">
        <v>0</v>
      </c>
      <c r="G224" s="48"/>
      <c r="H224" s="48"/>
      <c r="I224" s="48"/>
      <c r="J224" s="48"/>
      <c r="K224" s="48"/>
      <c r="L224" s="48"/>
      <c r="M224" s="48"/>
      <c r="N224" s="48"/>
      <c r="O224" s="48"/>
      <c r="P224" s="48"/>
      <c r="Q224" s="48"/>
      <c r="R224" s="48"/>
      <c r="S224" s="48"/>
      <c r="T224" s="48"/>
      <c r="U224" s="48"/>
    </row>
    <row r="225" spans="1:21">
      <c r="A225" s="16" t="s">
        <v>218</v>
      </c>
      <c r="B225" s="10">
        <v>157.77518000000001</v>
      </c>
      <c r="C225" s="10">
        <v>0</v>
      </c>
      <c r="D225" s="10">
        <v>0</v>
      </c>
      <c r="E225" s="10">
        <v>0</v>
      </c>
      <c r="F225" s="10">
        <v>157.77518000000001</v>
      </c>
      <c r="G225" s="48"/>
      <c r="H225" s="48"/>
      <c r="I225" s="48"/>
      <c r="J225" s="48"/>
      <c r="K225" s="48"/>
      <c r="L225" s="48"/>
      <c r="M225" s="48"/>
      <c r="N225" s="48"/>
      <c r="O225" s="48"/>
      <c r="P225" s="48"/>
      <c r="Q225" s="48"/>
      <c r="R225" s="48"/>
      <c r="S225" s="48"/>
      <c r="T225" s="48"/>
      <c r="U225" s="48"/>
    </row>
    <row r="226" spans="1:21">
      <c r="A226" s="22" t="s">
        <v>219</v>
      </c>
      <c r="B226" s="10">
        <v>0</v>
      </c>
      <c r="C226" s="10">
        <v>97.623750000000001</v>
      </c>
      <c r="D226" s="10">
        <v>0</v>
      </c>
      <c r="E226" s="10">
        <v>0</v>
      </c>
      <c r="F226" s="10">
        <v>97.623750000000001</v>
      </c>
      <c r="G226" s="48"/>
      <c r="H226" s="48"/>
      <c r="I226" s="48"/>
      <c r="J226" s="48"/>
      <c r="K226" s="48"/>
      <c r="L226" s="48"/>
      <c r="M226" s="48"/>
      <c r="N226" s="48"/>
      <c r="O226" s="48"/>
      <c r="P226" s="48"/>
      <c r="Q226" s="48"/>
      <c r="R226" s="48"/>
      <c r="S226" s="48"/>
      <c r="T226" s="48"/>
      <c r="U226" s="48"/>
    </row>
    <row r="227" spans="1:21">
      <c r="A227" s="16" t="s">
        <v>220</v>
      </c>
      <c r="B227" s="10">
        <v>0</v>
      </c>
      <c r="C227" s="10">
        <v>97.623750000000001</v>
      </c>
      <c r="D227" s="10">
        <v>0</v>
      </c>
      <c r="E227" s="10">
        <v>0</v>
      </c>
      <c r="F227" s="10">
        <v>97.623750000000001</v>
      </c>
      <c r="G227" s="48"/>
      <c r="H227" s="48"/>
      <c r="I227" s="48"/>
      <c r="J227" s="48"/>
      <c r="K227" s="48"/>
      <c r="L227" s="48"/>
      <c r="M227" s="48"/>
      <c r="N227" s="48"/>
      <c r="O227" s="48"/>
      <c r="P227" s="48"/>
      <c r="Q227" s="48"/>
      <c r="R227" s="48"/>
      <c r="S227" s="48"/>
      <c r="T227" s="48"/>
      <c r="U227" s="48"/>
    </row>
    <row r="228" spans="1:21">
      <c r="A228" s="16" t="s">
        <v>221</v>
      </c>
      <c r="B228" s="10">
        <v>0</v>
      </c>
      <c r="C228" s="10">
        <v>0</v>
      </c>
      <c r="D228" s="10">
        <v>0</v>
      </c>
      <c r="E228" s="10">
        <v>0</v>
      </c>
      <c r="F228" s="10">
        <v>0</v>
      </c>
      <c r="G228" s="48"/>
      <c r="H228" s="48"/>
      <c r="I228" s="48"/>
      <c r="J228" s="48"/>
      <c r="K228" s="48"/>
      <c r="L228" s="48"/>
      <c r="M228" s="48"/>
      <c r="N228" s="48"/>
      <c r="O228" s="48"/>
      <c r="P228" s="48"/>
      <c r="Q228" s="48"/>
      <c r="R228" s="48"/>
      <c r="S228" s="48"/>
      <c r="T228" s="48"/>
      <c r="U228" s="48"/>
    </row>
    <row r="229" spans="1:21">
      <c r="A229" s="22" t="s">
        <v>222</v>
      </c>
      <c r="B229" s="10">
        <v>0</v>
      </c>
      <c r="C229" s="10">
        <v>0</v>
      </c>
      <c r="D229" s="10">
        <v>0</v>
      </c>
      <c r="E229" s="10">
        <v>0</v>
      </c>
      <c r="F229" s="10">
        <v>0</v>
      </c>
      <c r="G229" s="48"/>
      <c r="H229" s="48"/>
      <c r="I229" s="48"/>
      <c r="J229" s="48"/>
      <c r="K229" s="48"/>
      <c r="L229" s="48"/>
      <c r="M229" s="48"/>
      <c r="N229" s="48"/>
      <c r="O229" s="48"/>
      <c r="P229" s="48"/>
      <c r="Q229" s="48"/>
      <c r="R229" s="48"/>
      <c r="S229" s="48"/>
      <c r="T229" s="48"/>
      <c r="U229" s="48"/>
    </row>
    <row r="230" spans="1:21">
      <c r="A230" s="16" t="s">
        <v>223</v>
      </c>
      <c r="B230" s="10">
        <v>0</v>
      </c>
      <c r="C230" s="10">
        <v>0</v>
      </c>
      <c r="D230" s="10">
        <v>0</v>
      </c>
      <c r="E230" s="10">
        <v>0</v>
      </c>
      <c r="F230" s="10">
        <v>0</v>
      </c>
      <c r="G230" s="48"/>
      <c r="H230" s="48"/>
      <c r="I230" s="48"/>
      <c r="J230" s="48"/>
      <c r="K230" s="48"/>
      <c r="L230" s="48"/>
      <c r="M230" s="48"/>
      <c r="N230" s="48"/>
      <c r="O230" s="48"/>
      <c r="P230" s="48"/>
      <c r="Q230" s="48"/>
      <c r="R230" s="48"/>
      <c r="S230" s="48"/>
      <c r="T230" s="48"/>
      <c r="U230" s="48"/>
    </row>
    <row r="231" spans="1:21">
      <c r="A231" s="16" t="s">
        <v>224</v>
      </c>
      <c r="B231" s="10">
        <v>0</v>
      </c>
      <c r="C231" s="10">
        <v>0</v>
      </c>
      <c r="D231" s="10">
        <v>0</v>
      </c>
      <c r="E231" s="10">
        <v>0</v>
      </c>
      <c r="F231" s="10">
        <v>0</v>
      </c>
      <c r="G231" s="48"/>
      <c r="H231" s="48"/>
      <c r="I231" s="48"/>
      <c r="J231" s="48"/>
      <c r="K231" s="48"/>
      <c r="L231" s="48"/>
      <c r="M231" s="48"/>
      <c r="N231" s="48"/>
      <c r="O231" s="48"/>
      <c r="P231" s="48"/>
      <c r="Q231" s="48"/>
      <c r="R231" s="48"/>
      <c r="S231" s="48"/>
      <c r="T231" s="48"/>
      <c r="U231" s="48"/>
    </row>
    <row r="232" spans="1:21">
      <c r="A232" s="22" t="s">
        <v>225</v>
      </c>
      <c r="B232" s="10">
        <v>5372079.3364599999</v>
      </c>
      <c r="C232" s="10">
        <v>1771591.36439</v>
      </c>
      <c r="D232" s="10">
        <v>0</v>
      </c>
      <c r="E232" s="10">
        <v>0</v>
      </c>
      <c r="F232" s="10">
        <v>7143670.7008500006</v>
      </c>
      <c r="G232" s="48"/>
      <c r="H232" s="48"/>
      <c r="I232" s="48"/>
      <c r="J232" s="48"/>
      <c r="K232" s="48"/>
      <c r="L232" s="48"/>
      <c r="M232" s="48"/>
      <c r="N232" s="48"/>
      <c r="O232" s="48"/>
      <c r="P232" s="48"/>
      <c r="Q232" s="48"/>
      <c r="R232" s="48"/>
      <c r="S232" s="48"/>
      <c r="T232" s="48"/>
      <c r="U232" s="48"/>
    </row>
    <row r="233" spans="1:21">
      <c r="A233" s="16" t="s">
        <v>226</v>
      </c>
      <c r="B233" s="10">
        <v>1590888.61525</v>
      </c>
      <c r="C233" s="10">
        <v>1287924.0837100002</v>
      </c>
      <c r="D233" s="10">
        <v>0</v>
      </c>
      <c r="E233" s="10">
        <v>0</v>
      </c>
      <c r="F233" s="10">
        <v>2878812.6989600002</v>
      </c>
      <c r="G233" s="48"/>
      <c r="H233" s="48"/>
      <c r="I233" s="48"/>
      <c r="J233" s="48"/>
      <c r="K233" s="48"/>
      <c r="L233" s="48"/>
      <c r="M233" s="48"/>
      <c r="N233" s="48"/>
      <c r="O233" s="48"/>
      <c r="P233" s="48"/>
      <c r="Q233" s="48"/>
      <c r="R233" s="48"/>
      <c r="S233" s="48"/>
      <c r="T233" s="48"/>
      <c r="U233" s="48"/>
    </row>
    <row r="234" spans="1:21">
      <c r="A234" s="16" t="s">
        <v>227</v>
      </c>
      <c r="B234" s="10">
        <v>0</v>
      </c>
      <c r="C234" s="10">
        <v>0</v>
      </c>
      <c r="D234" s="10">
        <v>0</v>
      </c>
      <c r="E234" s="10">
        <v>0</v>
      </c>
      <c r="F234" s="10">
        <v>0</v>
      </c>
      <c r="G234" s="48"/>
      <c r="H234" s="48"/>
      <c r="I234" s="48"/>
      <c r="J234" s="48"/>
      <c r="K234" s="48"/>
      <c r="L234" s="48"/>
      <c r="M234" s="48"/>
      <c r="N234" s="48"/>
      <c r="O234" s="48"/>
      <c r="P234" s="48"/>
      <c r="Q234" s="48"/>
      <c r="R234" s="48"/>
      <c r="S234" s="48"/>
      <c r="T234" s="48"/>
      <c r="U234" s="48"/>
    </row>
    <row r="235" spans="1:21">
      <c r="A235" s="16" t="s">
        <v>228</v>
      </c>
      <c r="B235" s="10">
        <v>1569094.93783</v>
      </c>
      <c r="C235" s="10">
        <v>348466.21950999997</v>
      </c>
      <c r="D235" s="10">
        <v>0</v>
      </c>
      <c r="E235" s="10">
        <v>0</v>
      </c>
      <c r="F235" s="10">
        <v>1917561.1573399999</v>
      </c>
      <c r="G235" s="48"/>
      <c r="H235" s="48"/>
      <c r="I235" s="48"/>
      <c r="J235" s="48"/>
      <c r="K235" s="48"/>
      <c r="L235" s="48"/>
      <c r="M235" s="48"/>
      <c r="N235" s="48"/>
      <c r="O235" s="48"/>
      <c r="P235" s="48"/>
      <c r="Q235" s="48"/>
      <c r="R235" s="48"/>
      <c r="S235" s="48"/>
      <c r="T235" s="48"/>
      <c r="U235" s="48"/>
    </row>
    <row r="236" spans="1:21">
      <c r="A236" s="16" t="s">
        <v>229</v>
      </c>
      <c r="B236" s="10">
        <v>0</v>
      </c>
      <c r="C236" s="10">
        <v>0</v>
      </c>
      <c r="D236" s="10">
        <v>0</v>
      </c>
      <c r="E236" s="10">
        <v>0</v>
      </c>
      <c r="F236" s="10">
        <v>0</v>
      </c>
      <c r="G236" s="48"/>
      <c r="H236" s="48"/>
      <c r="I236" s="48"/>
      <c r="J236" s="48"/>
      <c r="K236" s="48"/>
      <c r="L236" s="48"/>
      <c r="M236" s="48"/>
      <c r="N236" s="48"/>
      <c r="O236" s="48"/>
      <c r="P236" s="48"/>
      <c r="Q236" s="48"/>
      <c r="R236" s="48"/>
      <c r="S236" s="48"/>
      <c r="T236" s="48"/>
      <c r="U236" s="48"/>
    </row>
    <row r="237" spans="1:21">
      <c r="A237" s="16" t="s">
        <v>230</v>
      </c>
      <c r="B237" s="10">
        <v>208638.93369000001</v>
      </c>
      <c r="C237" s="10">
        <v>0</v>
      </c>
      <c r="D237" s="10">
        <v>0</v>
      </c>
      <c r="E237" s="10">
        <v>0</v>
      </c>
      <c r="F237" s="10">
        <v>208638.93369000001</v>
      </c>
      <c r="G237" s="48"/>
      <c r="H237" s="48"/>
      <c r="I237" s="48"/>
      <c r="J237" s="48"/>
      <c r="K237" s="48"/>
      <c r="L237" s="48"/>
      <c r="M237" s="48"/>
      <c r="N237" s="48"/>
      <c r="O237" s="48"/>
      <c r="P237" s="48"/>
      <c r="Q237" s="48"/>
      <c r="R237" s="48"/>
      <c r="S237" s="48"/>
      <c r="T237" s="48"/>
      <c r="U237" s="48"/>
    </row>
    <row r="238" spans="1:21">
      <c r="A238" s="16" t="s">
        <v>231</v>
      </c>
      <c r="B238" s="10">
        <v>0</v>
      </c>
      <c r="C238" s="10">
        <v>0</v>
      </c>
      <c r="D238" s="10">
        <v>0</v>
      </c>
      <c r="E238" s="10">
        <v>0</v>
      </c>
      <c r="F238" s="10">
        <v>0</v>
      </c>
      <c r="G238" s="48"/>
      <c r="H238" s="48"/>
      <c r="I238" s="48"/>
      <c r="J238" s="48"/>
      <c r="K238" s="48"/>
      <c r="L238" s="48"/>
      <c r="M238" s="48"/>
      <c r="N238" s="48"/>
      <c r="O238" s="48"/>
      <c r="P238" s="48"/>
      <c r="Q238" s="48"/>
      <c r="R238" s="48"/>
      <c r="S238" s="48"/>
      <c r="T238" s="48"/>
      <c r="U238" s="48"/>
    </row>
    <row r="239" spans="1:21">
      <c r="A239" s="16" t="s">
        <v>232</v>
      </c>
      <c r="B239" s="10">
        <v>0</v>
      </c>
      <c r="C239" s="10">
        <v>0</v>
      </c>
      <c r="D239" s="10">
        <v>0</v>
      </c>
      <c r="E239" s="10">
        <v>0</v>
      </c>
      <c r="F239" s="10">
        <v>0</v>
      </c>
      <c r="G239" s="48"/>
      <c r="H239" s="48"/>
      <c r="I239" s="48"/>
      <c r="J239" s="48"/>
      <c r="K239" s="48"/>
      <c r="L239" s="48"/>
      <c r="M239" s="48"/>
      <c r="N239" s="48"/>
      <c r="O239" s="48"/>
      <c r="P239" s="48"/>
      <c r="Q239" s="48"/>
      <c r="R239" s="48"/>
      <c r="S239" s="48"/>
      <c r="T239" s="48"/>
      <c r="U239" s="48"/>
    </row>
    <row r="240" spans="1:21">
      <c r="A240" s="16" t="s">
        <v>233</v>
      </c>
      <c r="B240" s="10">
        <v>2003456.8496900001</v>
      </c>
      <c r="C240" s="10">
        <v>135201.06117</v>
      </c>
      <c r="D240" s="10">
        <v>0</v>
      </c>
      <c r="E240" s="10">
        <v>0</v>
      </c>
      <c r="F240" s="10">
        <v>2138657.9108599997</v>
      </c>
      <c r="G240" s="48"/>
      <c r="H240" s="48"/>
      <c r="I240" s="48"/>
      <c r="J240" s="48"/>
      <c r="K240" s="48"/>
      <c r="L240" s="48"/>
      <c r="M240" s="48"/>
      <c r="N240" s="48"/>
      <c r="O240" s="48"/>
      <c r="P240" s="48"/>
      <c r="Q240" s="48"/>
      <c r="R240" s="48"/>
      <c r="S240" s="48"/>
      <c r="T240" s="48"/>
      <c r="U240" s="48"/>
    </row>
    <row r="241" spans="1:21">
      <c r="A241" s="22" t="s">
        <v>234</v>
      </c>
      <c r="B241" s="10">
        <v>1430000.2821199999</v>
      </c>
      <c r="C241" s="10">
        <v>1265602.31966</v>
      </c>
      <c r="D241" s="10">
        <v>0</v>
      </c>
      <c r="E241" s="10">
        <v>0</v>
      </c>
      <c r="F241" s="10">
        <v>2695602.6017800001</v>
      </c>
      <c r="G241" s="48"/>
      <c r="H241" s="48"/>
      <c r="I241" s="48"/>
      <c r="J241" s="48"/>
      <c r="K241" s="48"/>
      <c r="L241" s="48"/>
      <c r="M241" s="48"/>
      <c r="N241" s="48"/>
      <c r="O241" s="48"/>
      <c r="P241" s="48"/>
      <c r="Q241" s="48"/>
      <c r="R241" s="48"/>
      <c r="S241" s="48"/>
      <c r="T241" s="48"/>
      <c r="U241" s="48"/>
    </row>
    <row r="242" spans="1:21">
      <c r="A242" s="16" t="s">
        <v>235</v>
      </c>
      <c r="B242" s="10">
        <v>71389.947079999998</v>
      </c>
      <c r="C242" s="10">
        <v>49577.466999999997</v>
      </c>
      <c r="D242" s="10">
        <v>0</v>
      </c>
      <c r="E242" s="10">
        <v>0</v>
      </c>
      <c r="F242" s="10">
        <v>120967.41408</v>
      </c>
      <c r="G242" s="48"/>
      <c r="H242" s="48"/>
      <c r="I242" s="48"/>
      <c r="J242" s="48"/>
      <c r="K242" s="48"/>
      <c r="L242" s="48"/>
      <c r="M242" s="48"/>
      <c r="N242" s="48"/>
      <c r="O242" s="48"/>
      <c r="P242" s="48"/>
      <c r="Q242" s="48"/>
      <c r="R242" s="48"/>
      <c r="S242" s="48"/>
      <c r="T242" s="48"/>
      <c r="U242" s="48"/>
    </row>
    <row r="243" spans="1:21">
      <c r="A243" s="16" t="s">
        <v>236</v>
      </c>
      <c r="B243" s="10">
        <v>685402.50879999995</v>
      </c>
      <c r="C243" s="10">
        <v>13720</v>
      </c>
      <c r="D243" s="10">
        <v>0</v>
      </c>
      <c r="E243" s="10">
        <v>0</v>
      </c>
      <c r="F243" s="10">
        <v>699122.50879999995</v>
      </c>
      <c r="G243" s="48"/>
      <c r="H243" s="48"/>
      <c r="I243" s="48"/>
      <c r="J243" s="48"/>
      <c r="K243" s="48"/>
      <c r="L243" s="48"/>
      <c r="M243" s="48"/>
      <c r="N243" s="48"/>
      <c r="O243" s="48"/>
      <c r="P243" s="48"/>
      <c r="Q243" s="48"/>
      <c r="R243" s="48"/>
      <c r="S243" s="48"/>
      <c r="T243" s="48"/>
      <c r="U243" s="48"/>
    </row>
    <row r="244" spans="1:21">
      <c r="A244" s="16" t="s">
        <v>237</v>
      </c>
      <c r="B244" s="10">
        <v>550863.26061</v>
      </c>
      <c r="C244" s="10">
        <v>78748.633060000007</v>
      </c>
      <c r="D244" s="10">
        <v>0</v>
      </c>
      <c r="E244" s="10">
        <v>0</v>
      </c>
      <c r="F244" s="10">
        <v>629611.8936699999</v>
      </c>
      <c r="G244" s="48"/>
      <c r="H244" s="48"/>
      <c r="I244" s="48"/>
      <c r="J244" s="48"/>
      <c r="K244" s="48"/>
      <c r="L244" s="48"/>
      <c r="M244" s="48"/>
      <c r="N244" s="48"/>
      <c r="O244" s="48"/>
      <c r="P244" s="48"/>
      <c r="Q244" s="48"/>
      <c r="R244" s="48"/>
      <c r="S244" s="48"/>
      <c r="T244" s="48"/>
      <c r="U244" s="48"/>
    </row>
    <row r="245" spans="1:21">
      <c r="A245" s="16" t="s">
        <v>238</v>
      </c>
      <c r="B245" s="10">
        <v>50045.451110000002</v>
      </c>
      <c r="C245" s="10">
        <v>6771.3676699999996</v>
      </c>
      <c r="D245" s="10">
        <v>0</v>
      </c>
      <c r="E245" s="10">
        <v>0</v>
      </c>
      <c r="F245" s="10">
        <v>56816.818780000001</v>
      </c>
      <c r="G245" s="48"/>
      <c r="H245" s="48"/>
      <c r="I245" s="48"/>
      <c r="J245" s="48"/>
      <c r="K245" s="48"/>
      <c r="L245" s="48"/>
      <c r="M245" s="48"/>
      <c r="N245" s="48"/>
      <c r="O245" s="48"/>
      <c r="P245" s="48"/>
      <c r="Q245" s="48"/>
      <c r="R245" s="48"/>
      <c r="S245" s="48"/>
      <c r="T245" s="48"/>
      <c r="U245" s="48"/>
    </row>
    <row r="246" spans="1:21">
      <c r="A246" s="11" t="s">
        <v>239</v>
      </c>
      <c r="B246" s="10">
        <v>0</v>
      </c>
      <c r="C246" s="10">
        <v>0</v>
      </c>
      <c r="D246" s="10">
        <v>0</v>
      </c>
      <c r="E246" s="10">
        <v>0</v>
      </c>
      <c r="F246" s="10">
        <v>0</v>
      </c>
      <c r="G246" s="48"/>
      <c r="H246" s="48"/>
      <c r="I246" s="48"/>
      <c r="J246" s="48"/>
      <c r="K246" s="48"/>
      <c r="L246" s="48"/>
      <c r="M246" s="48"/>
      <c r="N246" s="48"/>
      <c r="O246" s="48"/>
      <c r="P246" s="48"/>
      <c r="Q246" s="48"/>
      <c r="R246" s="48"/>
      <c r="S246" s="48"/>
      <c r="T246" s="48"/>
      <c r="U246" s="48"/>
    </row>
    <row r="247" spans="1:21">
      <c r="A247" s="16" t="s">
        <v>240</v>
      </c>
      <c r="B247" s="10">
        <v>72299.114520000003</v>
      </c>
      <c r="C247" s="10">
        <v>1116784.8519300001</v>
      </c>
      <c r="D247" s="10">
        <v>0</v>
      </c>
      <c r="E247" s="10">
        <v>0</v>
      </c>
      <c r="F247" s="10">
        <v>1189083.9664499999</v>
      </c>
      <c r="G247" s="48"/>
      <c r="H247" s="48"/>
      <c r="I247" s="48"/>
      <c r="J247" s="48"/>
      <c r="K247" s="48"/>
      <c r="L247" s="48"/>
      <c r="M247" s="48"/>
      <c r="N247" s="48"/>
      <c r="O247" s="48"/>
      <c r="P247" s="48"/>
      <c r="Q247" s="48"/>
      <c r="R247" s="48"/>
      <c r="S247" s="48"/>
      <c r="T247" s="48"/>
      <c r="U247" s="48"/>
    </row>
    <row r="248" spans="1:21">
      <c r="A248" s="22" t="s">
        <v>241</v>
      </c>
      <c r="B248" s="10">
        <v>0</v>
      </c>
      <c r="C248" s="10">
        <v>0</v>
      </c>
      <c r="D248" s="10">
        <v>0</v>
      </c>
      <c r="E248" s="10">
        <v>0</v>
      </c>
      <c r="F248" s="10">
        <v>0</v>
      </c>
      <c r="G248" s="48"/>
      <c r="H248" s="48"/>
      <c r="I248" s="48"/>
      <c r="J248" s="48"/>
      <c r="K248" s="48"/>
      <c r="L248" s="48"/>
      <c r="M248" s="48"/>
      <c r="N248" s="48"/>
      <c r="O248" s="48"/>
      <c r="P248" s="48"/>
      <c r="Q248" s="48"/>
      <c r="R248" s="48"/>
      <c r="S248" s="48"/>
      <c r="T248" s="48"/>
      <c r="U248" s="48"/>
    </row>
    <row r="249" spans="1:21">
      <c r="A249" s="16" t="s">
        <v>242</v>
      </c>
      <c r="B249" s="10">
        <v>0</v>
      </c>
      <c r="C249" s="10">
        <v>0</v>
      </c>
      <c r="D249" s="10">
        <v>0</v>
      </c>
      <c r="E249" s="10">
        <v>0</v>
      </c>
      <c r="F249" s="10">
        <v>0</v>
      </c>
      <c r="G249" s="48"/>
      <c r="H249" s="48"/>
      <c r="I249" s="48"/>
      <c r="J249" s="48"/>
      <c r="K249" s="48"/>
      <c r="L249" s="48"/>
      <c r="M249" s="48"/>
      <c r="N249" s="48"/>
      <c r="O249" s="48"/>
      <c r="P249" s="48"/>
      <c r="Q249" s="48"/>
      <c r="R249" s="48"/>
      <c r="S249" s="48"/>
      <c r="T249" s="48"/>
      <c r="U249" s="48"/>
    </row>
    <row r="250" spans="1:21">
      <c r="A250" s="16" t="s">
        <v>243</v>
      </c>
      <c r="B250" s="10">
        <v>0</v>
      </c>
      <c r="C250" s="10">
        <v>0</v>
      </c>
      <c r="D250" s="10">
        <v>0</v>
      </c>
      <c r="E250" s="10">
        <v>0</v>
      </c>
      <c r="F250" s="10">
        <v>0</v>
      </c>
      <c r="G250" s="48"/>
      <c r="H250" s="48"/>
      <c r="I250" s="48"/>
      <c r="J250" s="48"/>
      <c r="K250" s="48"/>
      <c r="L250" s="48"/>
      <c r="M250" s="48"/>
      <c r="N250" s="48"/>
      <c r="O250" s="48"/>
      <c r="P250" s="48"/>
      <c r="Q250" s="48"/>
      <c r="R250" s="48"/>
      <c r="S250" s="48"/>
      <c r="T250" s="48"/>
      <c r="U250" s="48"/>
    </row>
    <row r="251" spans="1:21">
      <c r="A251" s="22" t="s">
        <v>244</v>
      </c>
      <c r="B251" s="10">
        <v>711350.44795000006</v>
      </c>
      <c r="C251" s="10">
        <v>0</v>
      </c>
      <c r="D251" s="10">
        <v>0</v>
      </c>
      <c r="E251" s="10">
        <v>0</v>
      </c>
      <c r="F251" s="10">
        <v>711350.44795000006</v>
      </c>
      <c r="G251" s="48"/>
      <c r="H251" s="48"/>
      <c r="I251" s="48"/>
      <c r="J251" s="48"/>
      <c r="K251" s="48"/>
      <c r="L251" s="48"/>
      <c r="M251" s="48"/>
      <c r="N251" s="48"/>
      <c r="O251" s="48"/>
      <c r="P251" s="48"/>
      <c r="Q251" s="48"/>
      <c r="R251" s="48"/>
      <c r="S251" s="48"/>
      <c r="T251" s="48"/>
      <c r="U251" s="48"/>
    </row>
    <row r="252" spans="1:21">
      <c r="A252" s="16" t="s">
        <v>242</v>
      </c>
      <c r="B252" s="10">
        <v>695107.12098000001</v>
      </c>
      <c r="C252" s="10">
        <v>0</v>
      </c>
      <c r="D252" s="10">
        <v>0</v>
      </c>
      <c r="E252" s="10">
        <v>0</v>
      </c>
      <c r="F252" s="10">
        <v>695107.12098000001</v>
      </c>
      <c r="G252" s="48"/>
      <c r="H252" s="48"/>
      <c r="I252" s="48"/>
      <c r="J252" s="48"/>
      <c r="K252" s="48"/>
      <c r="L252" s="48"/>
      <c r="M252" s="48"/>
      <c r="N252" s="48"/>
      <c r="O252" s="48"/>
      <c r="P252" s="48"/>
      <c r="Q252" s="48"/>
      <c r="R252" s="48"/>
      <c r="S252" s="48"/>
      <c r="T252" s="48"/>
      <c r="U252" s="48"/>
    </row>
    <row r="253" spans="1:21">
      <c r="A253" s="16" t="s">
        <v>243</v>
      </c>
      <c r="B253" s="10">
        <v>16243.32697</v>
      </c>
      <c r="C253" s="10">
        <v>0</v>
      </c>
      <c r="D253" s="10">
        <v>0</v>
      </c>
      <c r="E253" s="10">
        <v>0</v>
      </c>
      <c r="F253" s="10">
        <v>16243.32697</v>
      </c>
      <c r="G253" s="48"/>
      <c r="H253" s="48"/>
      <c r="I253" s="48"/>
      <c r="J253" s="48"/>
      <c r="K253" s="48"/>
      <c r="L253" s="48"/>
      <c r="M253" s="48"/>
      <c r="N253" s="48"/>
      <c r="O253" s="48"/>
      <c r="P253" s="48"/>
      <c r="Q253" s="48"/>
      <c r="R253" s="48"/>
      <c r="S253" s="48"/>
      <c r="T253" s="48"/>
      <c r="U253" s="48"/>
    </row>
    <row r="254" spans="1:21">
      <c r="A254" s="26" t="s">
        <v>245</v>
      </c>
      <c r="B254" s="8">
        <v>1660194.2818199999</v>
      </c>
      <c r="C254" s="8">
        <v>12829.87026</v>
      </c>
      <c r="D254" s="8">
        <v>0</v>
      </c>
      <c r="E254" s="8">
        <v>0</v>
      </c>
      <c r="F254" s="8">
        <v>1673024.1520799999</v>
      </c>
      <c r="G254" s="48"/>
      <c r="H254" s="48"/>
      <c r="I254" s="48"/>
      <c r="J254" s="48"/>
      <c r="K254" s="48"/>
      <c r="L254" s="48"/>
      <c r="M254" s="48"/>
      <c r="N254" s="48"/>
      <c r="O254" s="48"/>
      <c r="P254" s="48"/>
      <c r="Q254" s="48"/>
      <c r="R254" s="48"/>
      <c r="S254" s="48"/>
      <c r="T254" s="48"/>
      <c r="U254" s="48"/>
    </row>
    <row r="255" spans="1:21">
      <c r="A255" s="18" t="s">
        <v>246</v>
      </c>
      <c r="B255" s="10">
        <v>7421.7985499999995</v>
      </c>
      <c r="C255" s="10">
        <v>352.73066</v>
      </c>
      <c r="D255" s="10">
        <v>0</v>
      </c>
      <c r="E255" s="10">
        <v>0</v>
      </c>
      <c r="F255" s="10">
        <v>7774.5292099999997</v>
      </c>
      <c r="G255" s="48"/>
      <c r="H255" s="48"/>
      <c r="I255" s="48"/>
      <c r="J255" s="48"/>
      <c r="K255" s="48"/>
      <c r="L255" s="48"/>
      <c r="M255" s="48"/>
      <c r="N255" s="48"/>
      <c r="O255" s="48"/>
      <c r="P255" s="48"/>
      <c r="Q255" s="48"/>
      <c r="R255" s="48"/>
      <c r="S255" s="48"/>
      <c r="T255" s="48"/>
      <c r="U255" s="48"/>
    </row>
    <row r="256" spans="1:21">
      <c r="A256" s="18" t="s">
        <v>247</v>
      </c>
      <c r="B256" s="10">
        <v>11874.036960000001</v>
      </c>
      <c r="C256" s="10">
        <v>694.08266000000003</v>
      </c>
      <c r="D256" s="10">
        <v>0</v>
      </c>
      <c r="E256" s="10">
        <v>0</v>
      </c>
      <c r="F256" s="10">
        <v>12568.119619999999</v>
      </c>
      <c r="G256" s="48"/>
      <c r="H256" s="48"/>
      <c r="I256" s="48"/>
      <c r="J256" s="48"/>
      <c r="K256" s="48"/>
      <c r="L256" s="48"/>
      <c r="M256" s="48"/>
      <c r="N256" s="48"/>
      <c r="O256" s="48"/>
      <c r="P256" s="48"/>
      <c r="Q256" s="48"/>
      <c r="R256" s="48"/>
      <c r="S256" s="48"/>
      <c r="T256" s="48"/>
      <c r="U256" s="48"/>
    </row>
    <row r="257" spans="1:21">
      <c r="A257" s="18" t="s">
        <v>248</v>
      </c>
      <c r="B257" s="10">
        <v>1514436.72493</v>
      </c>
      <c r="C257" s="10">
        <v>6494.5161100000005</v>
      </c>
      <c r="D257" s="10">
        <v>0</v>
      </c>
      <c r="E257" s="10">
        <v>0</v>
      </c>
      <c r="F257" s="10">
        <v>1520931.24104</v>
      </c>
      <c r="G257" s="48"/>
      <c r="H257" s="48"/>
      <c r="I257" s="48"/>
      <c r="J257" s="48"/>
      <c r="K257" s="48"/>
      <c r="L257" s="48"/>
      <c r="M257" s="48"/>
      <c r="N257" s="48"/>
      <c r="O257" s="48"/>
      <c r="P257" s="48"/>
      <c r="Q257" s="48"/>
      <c r="R257" s="48"/>
      <c r="S257" s="48"/>
      <c r="T257" s="48"/>
      <c r="U257" s="48"/>
    </row>
    <row r="258" spans="1:21">
      <c r="A258" s="18" t="s">
        <v>249</v>
      </c>
      <c r="B258" s="10">
        <v>97022.795389999999</v>
      </c>
      <c r="C258" s="10">
        <v>4601.8052200000002</v>
      </c>
      <c r="D258" s="10">
        <v>0</v>
      </c>
      <c r="E258" s="10">
        <v>0</v>
      </c>
      <c r="F258" s="10">
        <v>101624.60060999999</v>
      </c>
      <c r="G258" s="48"/>
      <c r="H258" s="48"/>
      <c r="I258" s="48"/>
      <c r="J258" s="48"/>
      <c r="K258" s="48"/>
      <c r="L258" s="48"/>
      <c r="M258" s="48"/>
      <c r="N258" s="48"/>
      <c r="O258" s="48"/>
      <c r="P258" s="48"/>
      <c r="Q258" s="48"/>
      <c r="R258" s="48"/>
      <c r="S258" s="48"/>
      <c r="T258" s="48"/>
      <c r="U258" s="48"/>
    </row>
    <row r="259" spans="1:21">
      <c r="A259" s="18" t="s">
        <v>250</v>
      </c>
      <c r="B259" s="10">
        <v>14836.751390000001</v>
      </c>
      <c r="C259" s="10">
        <v>101.12912</v>
      </c>
      <c r="D259" s="10">
        <v>0</v>
      </c>
      <c r="E259" s="10">
        <v>0</v>
      </c>
      <c r="F259" s="10">
        <v>14937.880509999999</v>
      </c>
      <c r="G259" s="48"/>
      <c r="H259" s="48"/>
      <c r="I259" s="48"/>
      <c r="J259" s="48"/>
      <c r="K259" s="48"/>
      <c r="L259" s="48"/>
      <c r="M259" s="48"/>
      <c r="N259" s="48"/>
      <c r="O259" s="48"/>
      <c r="P259" s="48"/>
      <c r="Q259" s="48"/>
      <c r="R259" s="48"/>
      <c r="S259" s="48"/>
      <c r="T259" s="48"/>
      <c r="U259" s="48"/>
    </row>
    <row r="260" spans="1:21">
      <c r="A260" s="18" t="s">
        <v>251</v>
      </c>
      <c r="B260" s="10">
        <v>3871.33788</v>
      </c>
      <c r="C260" s="10">
        <v>99.540289999999999</v>
      </c>
      <c r="D260" s="10">
        <v>0</v>
      </c>
      <c r="E260" s="10">
        <v>0</v>
      </c>
      <c r="F260" s="10">
        <v>3970.87817</v>
      </c>
      <c r="G260" s="48"/>
      <c r="H260" s="48"/>
      <c r="I260" s="48"/>
      <c r="J260" s="48"/>
      <c r="K260" s="48"/>
      <c r="L260" s="48"/>
      <c r="M260" s="48"/>
      <c r="N260" s="48"/>
      <c r="O260" s="48"/>
      <c r="P260" s="48"/>
      <c r="Q260" s="48"/>
      <c r="R260" s="48"/>
      <c r="S260" s="48"/>
      <c r="T260" s="48"/>
      <c r="U260" s="48"/>
    </row>
    <row r="261" spans="1:21">
      <c r="A261" s="18" t="s">
        <v>252</v>
      </c>
      <c r="B261" s="10">
        <v>4931.0925199999992</v>
      </c>
      <c r="C261" s="10">
        <v>160.93653</v>
      </c>
      <c r="D261" s="10">
        <v>0</v>
      </c>
      <c r="E261" s="10">
        <v>0</v>
      </c>
      <c r="F261" s="10">
        <v>5092.0290500000001</v>
      </c>
      <c r="G261" s="48"/>
      <c r="H261" s="48"/>
      <c r="I261" s="48"/>
      <c r="J261" s="48"/>
      <c r="K261" s="48"/>
      <c r="L261" s="48"/>
      <c r="M261" s="48"/>
      <c r="N261" s="48"/>
      <c r="O261" s="48"/>
      <c r="P261" s="48"/>
      <c r="Q261" s="48"/>
      <c r="R261" s="48"/>
      <c r="S261" s="48"/>
      <c r="T261" s="48"/>
      <c r="U261" s="48"/>
    </row>
    <row r="262" spans="1:21">
      <c r="A262" s="18" t="s">
        <v>253</v>
      </c>
      <c r="B262" s="10">
        <v>1592.4579799999999</v>
      </c>
      <c r="C262" s="10">
        <v>8.1357499999999998</v>
      </c>
      <c r="D262" s="10">
        <v>0</v>
      </c>
      <c r="E262" s="10">
        <v>0</v>
      </c>
      <c r="F262" s="10">
        <v>1600.5937300000001</v>
      </c>
      <c r="G262" s="48"/>
      <c r="H262" s="48"/>
      <c r="I262" s="48"/>
      <c r="J262" s="48"/>
      <c r="K262" s="48"/>
      <c r="L262" s="48"/>
      <c r="M262" s="48"/>
      <c r="N262" s="48"/>
      <c r="O262" s="48"/>
      <c r="P262" s="48"/>
      <c r="Q262" s="48"/>
      <c r="R262" s="48"/>
      <c r="S262" s="48"/>
      <c r="T262" s="48"/>
      <c r="U262" s="48"/>
    </row>
    <row r="263" spans="1:21">
      <c r="A263" s="18" t="s">
        <v>254</v>
      </c>
      <c r="B263" s="10">
        <v>0</v>
      </c>
      <c r="C263" s="10">
        <v>0</v>
      </c>
      <c r="D263" s="10">
        <v>0</v>
      </c>
      <c r="E263" s="10">
        <v>0</v>
      </c>
      <c r="F263" s="10">
        <v>0</v>
      </c>
      <c r="G263" s="48"/>
      <c r="H263" s="48"/>
      <c r="I263" s="48"/>
      <c r="J263" s="48"/>
      <c r="K263" s="48"/>
      <c r="L263" s="48"/>
      <c r="M263" s="48"/>
      <c r="N263" s="48"/>
      <c r="O263" s="48"/>
      <c r="P263" s="48"/>
      <c r="Q263" s="48"/>
      <c r="R263" s="48"/>
      <c r="S263" s="48"/>
      <c r="T263" s="48"/>
      <c r="U263" s="48"/>
    </row>
    <row r="264" spans="1:21">
      <c r="A264" s="18" t="s">
        <v>255</v>
      </c>
      <c r="B264" s="10">
        <v>2835.4359300000001</v>
      </c>
      <c r="C264" s="10">
        <v>316.99392</v>
      </c>
      <c r="D264" s="10">
        <v>0</v>
      </c>
      <c r="E264" s="10">
        <v>0</v>
      </c>
      <c r="F264" s="10">
        <v>3152.42985</v>
      </c>
      <c r="G264" s="48"/>
      <c r="H264" s="48"/>
      <c r="I264" s="48"/>
      <c r="J264" s="48"/>
      <c r="K264" s="48"/>
      <c r="L264" s="48"/>
      <c r="M264" s="48"/>
      <c r="N264" s="48"/>
      <c r="O264" s="48"/>
      <c r="P264" s="48"/>
      <c r="Q264" s="48"/>
      <c r="R264" s="48"/>
      <c r="S264" s="48"/>
      <c r="T264" s="48"/>
      <c r="U264" s="48"/>
    </row>
    <row r="265" spans="1:21">
      <c r="A265" s="18" t="s">
        <v>256</v>
      </c>
      <c r="B265" s="10">
        <v>1371.8502900000001</v>
      </c>
      <c r="C265" s="10">
        <v>0</v>
      </c>
      <c r="D265" s="10">
        <v>0</v>
      </c>
      <c r="E265" s="10">
        <v>0</v>
      </c>
      <c r="F265" s="10">
        <v>1371.8502900000001</v>
      </c>
      <c r="G265" s="48"/>
      <c r="H265" s="48"/>
      <c r="I265" s="48"/>
      <c r="J265" s="48"/>
      <c r="K265" s="48"/>
      <c r="L265" s="48"/>
      <c r="M265" s="48"/>
      <c r="N265" s="48"/>
      <c r="O265" s="48"/>
      <c r="P265" s="48"/>
      <c r="Q265" s="48"/>
      <c r="R265" s="48"/>
      <c r="S265" s="48"/>
      <c r="T265" s="48"/>
      <c r="U265" s="48"/>
    </row>
    <row r="266" spans="1:21">
      <c r="A266" s="26" t="s">
        <v>257</v>
      </c>
      <c r="B266" s="8">
        <v>-341471.66012000002</v>
      </c>
      <c r="C266" s="8">
        <v>-82419.315920000008</v>
      </c>
      <c r="D266" s="8">
        <v>0</v>
      </c>
      <c r="E266" s="8">
        <v>0</v>
      </c>
      <c r="F266" s="8">
        <v>-423890.97604000004</v>
      </c>
      <c r="G266" s="48"/>
      <c r="H266" s="48"/>
      <c r="I266" s="48"/>
      <c r="J266" s="48"/>
      <c r="K266" s="48"/>
      <c r="L266" s="48"/>
      <c r="M266" s="48"/>
      <c r="N266" s="48"/>
      <c r="O266" s="48"/>
      <c r="P266" s="48"/>
      <c r="Q266" s="48"/>
      <c r="R266" s="48"/>
      <c r="S266" s="48"/>
      <c r="T266" s="48"/>
      <c r="U266" s="48"/>
    </row>
    <row r="267" spans="1:21">
      <c r="A267" s="18" t="s">
        <v>258</v>
      </c>
      <c r="B267" s="10">
        <v>-42105.989529999999</v>
      </c>
      <c r="C267" s="10">
        <v>-4622.0487199999998</v>
      </c>
      <c r="D267" s="10">
        <v>0</v>
      </c>
      <c r="E267" s="10">
        <v>0</v>
      </c>
      <c r="F267" s="10">
        <v>-46728.038249999998</v>
      </c>
      <c r="G267" s="48"/>
      <c r="H267" s="48"/>
      <c r="I267" s="48"/>
      <c r="J267" s="48"/>
      <c r="K267" s="48"/>
      <c r="L267" s="48"/>
      <c r="M267" s="48"/>
      <c r="N267" s="48"/>
      <c r="O267" s="48"/>
      <c r="P267" s="48"/>
      <c r="Q267" s="48"/>
      <c r="R267" s="48"/>
      <c r="S267" s="48"/>
      <c r="T267" s="48"/>
      <c r="U267" s="48"/>
    </row>
    <row r="268" spans="1:21">
      <c r="A268" s="18" t="s">
        <v>259</v>
      </c>
      <c r="B268" s="10">
        <v>0</v>
      </c>
      <c r="C268" s="10">
        <v>0</v>
      </c>
      <c r="D268" s="10">
        <v>0</v>
      </c>
      <c r="E268" s="10">
        <v>0</v>
      </c>
      <c r="F268" s="10">
        <v>0</v>
      </c>
      <c r="G268" s="48"/>
      <c r="H268" s="48"/>
      <c r="I268" s="48"/>
      <c r="J268" s="48"/>
      <c r="K268" s="48"/>
      <c r="L268" s="48"/>
      <c r="M268" s="48"/>
      <c r="N268" s="48"/>
      <c r="O268" s="48"/>
      <c r="P268" s="48"/>
      <c r="Q268" s="48"/>
      <c r="R268" s="48"/>
      <c r="S268" s="48"/>
      <c r="T268" s="48"/>
      <c r="U268" s="48"/>
    </row>
    <row r="269" spans="1:21">
      <c r="A269" s="18" t="s">
        <v>260</v>
      </c>
      <c r="B269" s="10">
        <v>-178292.12613999998</v>
      </c>
      <c r="C269" s="10">
        <v>-71192.868719999999</v>
      </c>
      <c r="D269" s="10">
        <v>0</v>
      </c>
      <c r="E269" s="10">
        <v>0</v>
      </c>
      <c r="F269" s="10">
        <v>-249484.99486000001</v>
      </c>
      <c r="G269" s="48"/>
      <c r="H269" s="48"/>
      <c r="I269" s="48"/>
      <c r="J269" s="48"/>
      <c r="K269" s="48"/>
      <c r="L269" s="48"/>
      <c r="M269" s="48"/>
      <c r="N269" s="48"/>
      <c r="O269" s="48"/>
      <c r="P269" s="48"/>
      <c r="Q269" s="48"/>
      <c r="R269" s="48"/>
      <c r="S269" s="48"/>
      <c r="T269" s="48"/>
      <c r="U269" s="48"/>
    </row>
    <row r="270" spans="1:21">
      <c r="A270" s="18" t="s">
        <v>261</v>
      </c>
      <c r="B270" s="10">
        <v>-3136.7983799999997</v>
      </c>
      <c r="C270" s="10">
        <v>-1629.7156499999999</v>
      </c>
      <c r="D270" s="10">
        <v>0</v>
      </c>
      <c r="E270" s="10">
        <v>0</v>
      </c>
      <c r="F270" s="10">
        <v>-4766.5140300000003</v>
      </c>
      <c r="G270" s="48"/>
      <c r="H270" s="48"/>
      <c r="I270" s="48"/>
      <c r="J270" s="48"/>
      <c r="K270" s="48"/>
      <c r="L270" s="48"/>
      <c r="M270" s="48"/>
      <c r="N270" s="48"/>
      <c r="O270" s="48"/>
      <c r="P270" s="48"/>
      <c r="Q270" s="48"/>
      <c r="R270" s="48"/>
      <c r="S270" s="48"/>
      <c r="T270" s="48"/>
      <c r="U270" s="48"/>
    </row>
    <row r="271" spans="1:21">
      <c r="A271" s="18" t="s">
        <v>262</v>
      </c>
      <c r="B271" s="10">
        <v>-107341.9192</v>
      </c>
      <c r="C271" s="10">
        <v>-2223.15515</v>
      </c>
      <c r="D271" s="10">
        <v>0</v>
      </c>
      <c r="E271" s="10">
        <v>0</v>
      </c>
      <c r="F271" s="10">
        <v>-109565.07435</v>
      </c>
      <c r="G271" s="48"/>
      <c r="H271" s="48"/>
      <c r="I271" s="48"/>
      <c r="J271" s="48"/>
      <c r="K271" s="48"/>
      <c r="L271" s="48"/>
      <c r="M271" s="48"/>
      <c r="N271" s="48"/>
      <c r="O271" s="48"/>
      <c r="P271" s="48"/>
      <c r="Q271" s="48"/>
      <c r="R271" s="48"/>
      <c r="S271" s="48"/>
      <c r="T271" s="48"/>
      <c r="U271" s="48"/>
    </row>
    <row r="272" spans="1:21">
      <c r="A272" s="21" t="s">
        <v>263</v>
      </c>
      <c r="B272" s="10">
        <v>-2745.5582400000003</v>
      </c>
      <c r="C272" s="10">
        <v>-2751.5276800000001</v>
      </c>
      <c r="D272" s="10">
        <v>0</v>
      </c>
      <c r="E272" s="10">
        <v>0</v>
      </c>
      <c r="F272" s="10">
        <v>-5497.0859199999995</v>
      </c>
      <c r="G272" s="48"/>
      <c r="H272" s="48"/>
      <c r="I272" s="48"/>
      <c r="J272" s="48"/>
      <c r="K272" s="48"/>
      <c r="L272" s="48"/>
      <c r="M272" s="48"/>
      <c r="N272" s="48"/>
      <c r="O272" s="48"/>
      <c r="P272" s="48"/>
      <c r="Q272" s="48"/>
      <c r="R272" s="48"/>
      <c r="S272" s="48"/>
      <c r="T272" s="48"/>
      <c r="U272" s="48"/>
    </row>
    <row r="273" spans="1:21">
      <c r="A273" s="18" t="s">
        <v>264</v>
      </c>
      <c r="B273" s="10">
        <v>-7849.2686299999996</v>
      </c>
      <c r="C273" s="10">
        <v>0</v>
      </c>
      <c r="D273" s="10">
        <v>0</v>
      </c>
      <c r="E273" s="10">
        <v>0</v>
      </c>
      <c r="F273" s="10">
        <v>-7849.2686299999996</v>
      </c>
      <c r="G273" s="48"/>
      <c r="H273" s="48"/>
      <c r="I273" s="48"/>
      <c r="J273" s="48"/>
      <c r="K273" s="48"/>
      <c r="L273" s="48"/>
      <c r="M273" s="48"/>
      <c r="N273" s="48"/>
      <c r="O273" s="48"/>
      <c r="P273" s="48"/>
      <c r="Q273" s="48"/>
      <c r="R273" s="48"/>
      <c r="S273" s="48"/>
      <c r="T273" s="48"/>
      <c r="U273" s="48"/>
    </row>
    <row r="274" spans="1:21">
      <c r="A274" s="26" t="s">
        <v>265</v>
      </c>
      <c r="B274" s="8">
        <v>1318722.6217</v>
      </c>
      <c r="C274" s="8">
        <v>-69589.445659999998</v>
      </c>
      <c r="D274" s="8">
        <v>0</v>
      </c>
      <c r="E274" s="8">
        <v>0</v>
      </c>
      <c r="F274" s="8">
        <v>1249133.17604</v>
      </c>
      <c r="G274" s="48"/>
      <c r="H274" s="48"/>
      <c r="I274" s="48"/>
      <c r="J274" s="48"/>
      <c r="K274" s="48"/>
      <c r="L274" s="48"/>
      <c r="M274" s="48"/>
      <c r="N274" s="48"/>
      <c r="O274" s="48"/>
      <c r="P274" s="48"/>
      <c r="Q274" s="48"/>
      <c r="R274" s="48"/>
      <c r="S274" s="48"/>
      <c r="T274" s="48"/>
      <c r="U274" s="48"/>
    </row>
    <row r="275" spans="1:21">
      <c r="A275" s="27" t="s">
        <v>266</v>
      </c>
      <c r="B275" s="8">
        <v>45860.838969999997</v>
      </c>
      <c r="C275" s="8">
        <v>2191.24467</v>
      </c>
      <c r="D275" s="8">
        <v>0</v>
      </c>
      <c r="E275" s="8">
        <v>0</v>
      </c>
      <c r="F275" s="8">
        <v>48052.083639999997</v>
      </c>
      <c r="G275" s="48"/>
      <c r="H275" s="48"/>
      <c r="I275" s="48"/>
      <c r="J275" s="48"/>
      <c r="K275" s="48"/>
      <c r="L275" s="48"/>
      <c r="M275" s="48"/>
      <c r="N275" s="48"/>
      <c r="O275" s="48"/>
      <c r="P275" s="48"/>
      <c r="Q275" s="48"/>
      <c r="R275" s="48"/>
      <c r="S275" s="48"/>
      <c r="T275" s="48"/>
      <c r="U275" s="48"/>
    </row>
    <row r="276" spans="1:21">
      <c r="A276" s="18" t="s">
        <v>267</v>
      </c>
      <c r="B276" s="10">
        <v>28396.7176</v>
      </c>
      <c r="C276" s="10">
        <v>626.66773999999998</v>
      </c>
      <c r="D276" s="10">
        <v>0</v>
      </c>
      <c r="E276" s="10">
        <v>0</v>
      </c>
      <c r="F276" s="10">
        <v>29023.385340000001</v>
      </c>
      <c r="G276" s="48"/>
      <c r="H276" s="48"/>
      <c r="I276" s="48"/>
      <c r="J276" s="48"/>
      <c r="K276" s="48"/>
      <c r="L276" s="48"/>
      <c r="M276" s="48"/>
      <c r="N276" s="48"/>
      <c r="O276" s="48"/>
      <c r="P276" s="48"/>
      <c r="Q276" s="48"/>
      <c r="R276" s="48"/>
      <c r="S276" s="48"/>
      <c r="T276" s="48"/>
      <c r="U276" s="48"/>
    </row>
    <row r="277" spans="1:21">
      <c r="A277" s="18" t="s">
        <v>268</v>
      </c>
      <c r="B277" s="10">
        <v>2102.92058</v>
      </c>
      <c r="C277" s="10">
        <v>1476.2678600000002</v>
      </c>
      <c r="D277" s="10">
        <v>0</v>
      </c>
      <c r="E277" s="10">
        <v>0</v>
      </c>
      <c r="F277" s="10">
        <v>3579.1884399999999</v>
      </c>
      <c r="G277" s="48"/>
      <c r="H277" s="48"/>
      <c r="I277" s="48"/>
      <c r="J277" s="48"/>
      <c r="K277" s="48"/>
      <c r="L277" s="48"/>
      <c r="M277" s="48"/>
      <c r="N277" s="48"/>
      <c r="O277" s="48"/>
      <c r="P277" s="48"/>
      <c r="Q277" s="48"/>
      <c r="R277" s="48"/>
      <c r="S277" s="48"/>
      <c r="T277" s="48"/>
      <c r="U277" s="48"/>
    </row>
    <row r="278" spans="1:21">
      <c r="A278" s="18" t="s">
        <v>269</v>
      </c>
      <c r="B278" s="10">
        <v>2694.09375</v>
      </c>
      <c r="C278" s="10">
        <v>0</v>
      </c>
      <c r="D278" s="10">
        <v>0</v>
      </c>
      <c r="E278" s="10">
        <v>0</v>
      </c>
      <c r="F278" s="10">
        <v>2694.09375</v>
      </c>
      <c r="G278" s="48"/>
      <c r="H278" s="48"/>
      <c r="I278" s="48"/>
      <c r="J278" s="48"/>
      <c r="K278" s="48"/>
      <c r="L278" s="48"/>
      <c r="M278" s="48"/>
      <c r="N278" s="48"/>
      <c r="O278" s="48"/>
      <c r="P278" s="48"/>
      <c r="Q278" s="48"/>
      <c r="R278" s="48"/>
      <c r="S278" s="48"/>
      <c r="T278" s="48"/>
      <c r="U278" s="48"/>
    </row>
    <row r="279" spans="1:21">
      <c r="A279" s="18" t="s">
        <v>270</v>
      </c>
      <c r="B279" s="10">
        <v>123.15017999999999</v>
      </c>
      <c r="C279" s="10">
        <v>1.3092999999999999</v>
      </c>
      <c r="D279" s="10">
        <v>0</v>
      </c>
      <c r="E279" s="10">
        <v>0</v>
      </c>
      <c r="F279" s="10">
        <v>124.45948</v>
      </c>
      <c r="G279" s="48"/>
      <c r="H279" s="48"/>
      <c r="I279" s="48"/>
      <c r="J279" s="48"/>
      <c r="K279" s="48"/>
      <c r="L279" s="48"/>
      <c r="M279" s="48"/>
      <c r="N279" s="48"/>
      <c r="O279" s="48"/>
      <c r="P279" s="48"/>
      <c r="Q279" s="48"/>
      <c r="R279" s="48"/>
      <c r="S279" s="48"/>
      <c r="T279" s="48"/>
      <c r="U279" s="48"/>
    </row>
    <row r="280" spans="1:21">
      <c r="A280" s="18" t="s">
        <v>271</v>
      </c>
      <c r="B280" s="10">
        <v>12543.95686</v>
      </c>
      <c r="C280" s="10">
        <v>86.999769999999998</v>
      </c>
      <c r="D280" s="10">
        <v>0</v>
      </c>
      <c r="E280" s="10">
        <v>0</v>
      </c>
      <c r="F280" s="10">
        <v>12630.956630000001</v>
      </c>
      <c r="G280" s="48"/>
      <c r="H280" s="48"/>
      <c r="I280" s="48"/>
      <c r="J280" s="48"/>
      <c r="K280" s="48"/>
      <c r="L280" s="48"/>
      <c r="M280" s="48"/>
      <c r="N280" s="48"/>
      <c r="O280" s="48"/>
      <c r="P280" s="48"/>
      <c r="Q280" s="48"/>
      <c r="R280" s="48"/>
      <c r="S280" s="48"/>
      <c r="T280" s="48"/>
      <c r="U280" s="48"/>
    </row>
    <row r="281" spans="1:21">
      <c r="A281" s="18" t="s">
        <v>272</v>
      </c>
      <c r="B281" s="10">
        <v>0</v>
      </c>
      <c r="C281" s="10">
        <v>0</v>
      </c>
      <c r="D281" s="10">
        <v>0</v>
      </c>
      <c r="E281" s="10">
        <v>0</v>
      </c>
      <c r="F281" s="10">
        <v>0</v>
      </c>
      <c r="G281" s="48"/>
      <c r="H281" s="48"/>
      <c r="I281" s="48"/>
      <c r="J281" s="48"/>
      <c r="K281" s="48"/>
      <c r="L281" s="48"/>
      <c r="M281" s="48"/>
      <c r="N281" s="48"/>
      <c r="O281" s="48"/>
      <c r="P281" s="48"/>
      <c r="Q281" s="48"/>
      <c r="R281" s="48"/>
      <c r="S281" s="48"/>
      <c r="T281" s="48"/>
      <c r="U281" s="48"/>
    </row>
    <row r="282" spans="1:21">
      <c r="A282" s="28" t="s">
        <v>273</v>
      </c>
      <c r="B282" s="8">
        <v>-56206.998299999999</v>
      </c>
      <c r="C282" s="8">
        <v>-19941.525120000002</v>
      </c>
      <c r="D282" s="8">
        <v>0</v>
      </c>
      <c r="E282" s="8">
        <v>0</v>
      </c>
      <c r="F282" s="8">
        <v>-76148.523419999998</v>
      </c>
      <c r="G282" s="48"/>
      <c r="H282" s="48"/>
      <c r="I282" s="48"/>
      <c r="J282" s="48"/>
      <c r="K282" s="48"/>
      <c r="L282" s="48"/>
      <c r="M282" s="48"/>
      <c r="N282" s="48"/>
      <c r="O282" s="48"/>
      <c r="P282" s="48"/>
      <c r="Q282" s="48"/>
      <c r="R282" s="48"/>
      <c r="S282" s="48"/>
      <c r="T282" s="48"/>
      <c r="U282" s="48"/>
    </row>
    <row r="283" spans="1:21">
      <c r="A283" s="18" t="s">
        <v>267</v>
      </c>
      <c r="B283" s="10">
        <v>-29937.54709</v>
      </c>
      <c r="C283" s="10">
        <v>-18304.60513</v>
      </c>
      <c r="D283" s="10">
        <v>0</v>
      </c>
      <c r="E283" s="10">
        <v>0</v>
      </c>
      <c r="F283" s="10">
        <v>-48242.152219999996</v>
      </c>
      <c r="G283" s="48"/>
      <c r="H283" s="48"/>
      <c r="I283" s="48"/>
      <c r="J283" s="48"/>
      <c r="K283" s="48"/>
      <c r="L283" s="48"/>
      <c r="M283" s="48"/>
      <c r="N283" s="48"/>
      <c r="O283" s="48"/>
      <c r="P283" s="48"/>
      <c r="Q283" s="48"/>
      <c r="R283" s="48"/>
      <c r="S283" s="48"/>
      <c r="T283" s="48"/>
      <c r="U283" s="48"/>
    </row>
    <row r="284" spans="1:21">
      <c r="A284" s="18" t="s">
        <v>274</v>
      </c>
      <c r="B284" s="10">
        <v>-1238.2750900000001</v>
      </c>
      <c r="C284" s="10">
        <v>0</v>
      </c>
      <c r="D284" s="10">
        <v>0</v>
      </c>
      <c r="E284" s="10">
        <v>0</v>
      </c>
      <c r="F284" s="10">
        <v>-1238.2750900000001</v>
      </c>
      <c r="G284" s="48"/>
      <c r="H284" s="48"/>
      <c r="I284" s="48"/>
      <c r="J284" s="48"/>
      <c r="K284" s="48"/>
      <c r="L284" s="48"/>
      <c r="M284" s="48"/>
      <c r="N284" s="48"/>
      <c r="O284" s="48"/>
      <c r="P284" s="48"/>
      <c r="Q284" s="48"/>
      <c r="R284" s="48"/>
      <c r="S284" s="48"/>
      <c r="T284" s="48"/>
      <c r="U284" s="48"/>
    </row>
    <row r="285" spans="1:21">
      <c r="A285" s="18" t="s">
        <v>275</v>
      </c>
      <c r="B285" s="10">
        <v>-14.73739</v>
      </c>
      <c r="C285" s="10">
        <v>-7.7254700000000005</v>
      </c>
      <c r="D285" s="10">
        <v>0</v>
      </c>
      <c r="E285" s="10">
        <v>0</v>
      </c>
      <c r="F285" s="10">
        <v>-22.462859999999999</v>
      </c>
      <c r="G285" s="48"/>
      <c r="H285" s="48"/>
      <c r="I285" s="48"/>
      <c r="J285" s="48"/>
      <c r="K285" s="48"/>
      <c r="L285" s="48"/>
      <c r="M285" s="48"/>
      <c r="N285" s="48"/>
      <c r="O285" s="48"/>
      <c r="P285" s="48"/>
      <c r="Q285" s="48"/>
      <c r="R285" s="48"/>
      <c r="S285" s="48"/>
      <c r="T285" s="48"/>
      <c r="U285" s="48"/>
    </row>
    <row r="286" spans="1:21">
      <c r="A286" s="18" t="s">
        <v>276</v>
      </c>
      <c r="B286" s="10">
        <v>0</v>
      </c>
      <c r="C286" s="10">
        <v>0</v>
      </c>
      <c r="D286" s="10">
        <v>0</v>
      </c>
      <c r="E286" s="10">
        <v>0</v>
      </c>
      <c r="F286" s="10">
        <v>0</v>
      </c>
      <c r="G286" s="48"/>
      <c r="H286" s="48"/>
      <c r="I286" s="48"/>
      <c r="J286" s="48"/>
      <c r="K286" s="48"/>
      <c r="L286" s="48"/>
      <c r="M286" s="48"/>
      <c r="N286" s="48"/>
      <c r="O286" s="48"/>
      <c r="P286" s="48"/>
      <c r="Q286" s="48"/>
      <c r="R286" s="48"/>
      <c r="S286" s="48"/>
      <c r="T286" s="48"/>
      <c r="U286" s="48"/>
    </row>
    <row r="287" spans="1:21">
      <c r="A287" s="18" t="s">
        <v>277</v>
      </c>
      <c r="B287" s="10">
        <v>-25016.438730000002</v>
      </c>
      <c r="C287" s="10">
        <v>-1629.19452</v>
      </c>
      <c r="D287" s="10">
        <v>0</v>
      </c>
      <c r="E287" s="10">
        <v>0</v>
      </c>
      <c r="F287" s="10">
        <v>-26645.633249999999</v>
      </c>
      <c r="G287" s="48"/>
      <c r="H287" s="48"/>
      <c r="I287" s="48"/>
      <c r="J287" s="48"/>
      <c r="K287" s="48"/>
      <c r="L287" s="48"/>
      <c r="M287" s="48"/>
      <c r="N287" s="48"/>
      <c r="O287" s="48"/>
      <c r="P287" s="48"/>
      <c r="Q287" s="48"/>
      <c r="R287" s="48"/>
      <c r="S287" s="48"/>
      <c r="T287" s="48"/>
      <c r="U287" s="48"/>
    </row>
    <row r="288" spans="1:21">
      <c r="A288" s="18" t="s">
        <v>278</v>
      </c>
      <c r="B288" s="10">
        <v>0</v>
      </c>
      <c r="C288" s="10">
        <v>0</v>
      </c>
      <c r="D288" s="10">
        <v>0</v>
      </c>
      <c r="E288" s="10">
        <v>0</v>
      </c>
      <c r="F288" s="10">
        <v>0</v>
      </c>
      <c r="G288" s="48"/>
      <c r="H288" s="48"/>
      <c r="I288" s="48"/>
      <c r="J288" s="48"/>
      <c r="K288" s="48"/>
      <c r="L288" s="48"/>
      <c r="M288" s="48"/>
      <c r="N288" s="48"/>
      <c r="O288" s="48"/>
      <c r="P288" s="48"/>
      <c r="Q288" s="48"/>
      <c r="R288" s="48"/>
      <c r="S288" s="48"/>
      <c r="T288" s="48"/>
      <c r="U288" s="48"/>
    </row>
    <row r="289" spans="1:21">
      <c r="A289" s="26" t="s">
        <v>279</v>
      </c>
      <c r="B289" s="8">
        <v>1308376.4623699998</v>
      </c>
      <c r="C289" s="8">
        <v>-87339.726110000003</v>
      </c>
      <c r="D289" s="8">
        <v>0</v>
      </c>
      <c r="E289" s="8">
        <v>0</v>
      </c>
      <c r="F289" s="8">
        <v>1221036.7362599999</v>
      </c>
      <c r="G289" s="48"/>
      <c r="H289" s="48"/>
      <c r="I289" s="48"/>
      <c r="J289" s="48"/>
      <c r="K289" s="48"/>
      <c r="L289" s="48"/>
      <c r="M289" s="48"/>
      <c r="N289" s="48"/>
      <c r="O289" s="48"/>
      <c r="P289" s="48"/>
      <c r="Q289" s="48"/>
      <c r="R289" s="48"/>
      <c r="S289" s="48"/>
      <c r="T289" s="48"/>
      <c r="U289" s="48"/>
    </row>
    <row r="290" spans="1:21">
      <c r="A290" s="18" t="s">
        <v>280</v>
      </c>
      <c r="B290" s="10">
        <v>247143.93794999999</v>
      </c>
      <c r="C290" s="10">
        <v>9972.9845600000008</v>
      </c>
      <c r="D290" s="10">
        <v>0</v>
      </c>
      <c r="E290" s="10">
        <v>0</v>
      </c>
      <c r="F290" s="10">
        <v>257116.92251</v>
      </c>
      <c r="G290" s="48"/>
      <c r="H290" s="48"/>
      <c r="I290" s="48"/>
      <c r="J290" s="48"/>
      <c r="K290" s="48"/>
      <c r="L290" s="48"/>
      <c r="M290" s="48"/>
      <c r="N290" s="48"/>
      <c r="O290" s="48"/>
      <c r="P290" s="48"/>
      <c r="Q290" s="48"/>
      <c r="R290" s="48"/>
      <c r="S290" s="48"/>
      <c r="T290" s="48"/>
      <c r="U290" s="48"/>
    </row>
    <row r="291" spans="1:21">
      <c r="A291" s="18" t="s">
        <v>281</v>
      </c>
      <c r="B291" s="10">
        <v>24155.388559999999</v>
      </c>
      <c r="C291" s="10">
        <v>1449.6644799999999</v>
      </c>
      <c r="D291" s="10">
        <v>0</v>
      </c>
      <c r="E291" s="10">
        <v>0</v>
      </c>
      <c r="F291" s="10">
        <v>25605.053039999999</v>
      </c>
      <c r="G291" s="48"/>
      <c r="H291" s="48"/>
      <c r="I291" s="48"/>
      <c r="J291" s="48"/>
      <c r="K291" s="48"/>
      <c r="L291" s="48"/>
      <c r="M291" s="48"/>
      <c r="N291" s="48"/>
      <c r="O291" s="48"/>
      <c r="P291" s="48"/>
      <c r="Q291" s="48"/>
      <c r="R291" s="48"/>
      <c r="S291" s="48"/>
      <c r="T291" s="48"/>
      <c r="U291" s="48"/>
    </row>
    <row r="292" spans="1:21">
      <c r="A292" s="18" t="s">
        <v>282</v>
      </c>
      <c r="B292" s="10">
        <v>222985.49138999998</v>
      </c>
      <c r="C292" s="10">
        <v>8523.3200799999995</v>
      </c>
      <c r="D292" s="10">
        <v>0</v>
      </c>
      <c r="E292" s="10">
        <v>0</v>
      </c>
      <c r="F292" s="10">
        <v>231508.81146999999</v>
      </c>
      <c r="G292" s="48"/>
      <c r="H292" s="48"/>
      <c r="I292" s="48"/>
      <c r="J292" s="48"/>
      <c r="K292" s="48"/>
      <c r="L292" s="48"/>
      <c r="M292" s="48"/>
      <c r="N292" s="48"/>
      <c r="O292" s="48"/>
      <c r="P292" s="48"/>
      <c r="Q292" s="48"/>
      <c r="R292" s="48"/>
      <c r="S292" s="48"/>
      <c r="T292" s="48"/>
      <c r="U292" s="48"/>
    </row>
    <row r="293" spans="1:21">
      <c r="A293" s="18" t="s">
        <v>283</v>
      </c>
      <c r="B293" s="10">
        <v>0</v>
      </c>
      <c r="C293" s="10">
        <v>0</v>
      </c>
      <c r="D293" s="10">
        <v>0</v>
      </c>
      <c r="E293" s="10">
        <v>0</v>
      </c>
      <c r="F293" s="10">
        <v>0</v>
      </c>
      <c r="G293" s="48"/>
      <c r="H293" s="48"/>
      <c r="I293" s="48"/>
      <c r="J293" s="48"/>
      <c r="K293" s="48"/>
      <c r="L293" s="48"/>
      <c r="M293" s="48"/>
      <c r="N293" s="48"/>
      <c r="O293" s="48"/>
      <c r="P293" s="48"/>
      <c r="Q293" s="48"/>
      <c r="R293" s="48"/>
      <c r="S293" s="48"/>
      <c r="T293" s="48"/>
      <c r="U293" s="48"/>
    </row>
    <row r="294" spans="1:21">
      <c r="A294" s="18" t="s">
        <v>284</v>
      </c>
      <c r="B294" s="10">
        <v>3.0579999999999998</v>
      </c>
      <c r="C294" s="10">
        <v>0</v>
      </c>
      <c r="D294" s="10">
        <v>0</v>
      </c>
      <c r="E294" s="10">
        <v>0</v>
      </c>
      <c r="F294" s="10">
        <v>3.0579999999999998</v>
      </c>
      <c r="G294" s="48"/>
      <c r="H294" s="48"/>
      <c r="I294" s="48"/>
      <c r="J294" s="48"/>
      <c r="K294" s="48"/>
      <c r="L294" s="48"/>
      <c r="M294" s="48"/>
      <c r="N294" s="48"/>
      <c r="O294" s="48"/>
      <c r="P294" s="48"/>
      <c r="Q294" s="48"/>
      <c r="R294" s="48"/>
      <c r="S294" s="48"/>
      <c r="T294" s="48"/>
      <c r="U294" s="48"/>
    </row>
    <row r="295" spans="1:21">
      <c r="A295" s="18" t="s">
        <v>285</v>
      </c>
      <c r="B295" s="10">
        <v>0</v>
      </c>
      <c r="C295" s="10">
        <v>0</v>
      </c>
      <c r="D295" s="10">
        <v>0</v>
      </c>
      <c r="E295" s="10">
        <v>0</v>
      </c>
      <c r="F295" s="10">
        <v>0</v>
      </c>
      <c r="G295" s="48"/>
      <c r="H295" s="48"/>
      <c r="I295" s="48"/>
      <c r="J295" s="48"/>
      <c r="K295" s="48"/>
      <c r="L295" s="48"/>
      <c r="M295" s="48"/>
      <c r="N295" s="48"/>
      <c r="O295" s="48"/>
      <c r="P295" s="48"/>
      <c r="Q295" s="48"/>
      <c r="R295" s="48"/>
      <c r="S295" s="48"/>
      <c r="T295" s="48"/>
      <c r="U295" s="48"/>
    </row>
    <row r="296" spans="1:21">
      <c r="A296" s="18" t="s">
        <v>286</v>
      </c>
      <c r="B296" s="10">
        <v>0</v>
      </c>
      <c r="C296" s="10">
        <v>0</v>
      </c>
      <c r="D296" s="10">
        <v>0</v>
      </c>
      <c r="E296" s="10">
        <v>0</v>
      </c>
      <c r="F296" s="10">
        <v>0</v>
      </c>
      <c r="G296" s="48"/>
      <c r="H296" s="48"/>
      <c r="I296" s="48"/>
      <c r="J296" s="48"/>
      <c r="K296" s="48"/>
      <c r="L296" s="48"/>
      <c r="M296" s="48"/>
      <c r="N296" s="48"/>
      <c r="O296" s="48"/>
      <c r="P296" s="48"/>
      <c r="Q296" s="48"/>
      <c r="R296" s="48"/>
      <c r="S296" s="48"/>
      <c r="T296" s="48"/>
      <c r="U296" s="48"/>
    </row>
    <row r="297" spans="1:21">
      <c r="A297" s="18" t="s">
        <v>287</v>
      </c>
      <c r="B297" s="10">
        <v>0</v>
      </c>
      <c r="C297" s="10">
        <v>0</v>
      </c>
      <c r="D297" s="10">
        <v>0</v>
      </c>
      <c r="E297" s="10">
        <v>0</v>
      </c>
      <c r="F297" s="10">
        <v>0</v>
      </c>
      <c r="G297" s="48"/>
      <c r="H297" s="48"/>
      <c r="I297" s="48"/>
      <c r="J297" s="48"/>
      <c r="K297" s="48"/>
      <c r="L297" s="48"/>
      <c r="M297" s="48"/>
      <c r="N297" s="48"/>
      <c r="O297" s="48"/>
      <c r="P297" s="48"/>
      <c r="Q297" s="48"/>
      <c r="R297" s="48"/>
      <c r="S297" s="48"/>
      <c r="T297" s="48"/>
      <c r="U297" s="48"/>
    </row>
    <row r="298" spans="1:21">
      <c r="A298" s="18" t="s">
        <v>288</v>
      </c>
      <c r="B298" s="10">
        <v>-466424.91760000004</v>
      </c>
      <c r="C298" s="10">
        <v>-39568.887640000001</v>
      </c>
      <c r="D298" s="10">
        <v>0</v>
      </c>
      <c r="E298" s="10">
        <v>0</v>
      </c>
      <c r="F298" s="10">
        <v>-505993.80524000002</v>
      </c>
      <c r="G298" s="48"/>
      <c r="H298" s="48"/>
      <c r="I298" s="48"/>
      <c r="J298" s="48"/>
      <c r="K298" s="48"/>
      <c r="L298" s="48"/>
      <c r="M298" s="48"/>
      <c r="N298" s="48"/>
      <c r="O298" s="48"/>
      <c r="P298" s="48"/>
      <c r="Q298" s="48"/>
      <c r="R298" s="48"/>
      <c r="S298" s="48"/>
      <c r="T298" s="48"/>
      <c r="U298" s="48"/>
    </row>
    <row r="299" spans="1:21">
      <c r="A299" s="18" t="s">
        <v>289</v>
      </c>
      <c r="B299" s="10">
        <v>-417825.42488999997</v>
      </c>
      <c r="C299" s="10">
        <v>-28933.44945</v>
      </c>
      <c r="D299" s="10">
        <v>0</v>
      </c>
      <c r="E299" s="10">
        <v>0</v>
      </c>
      <c r="F299" s="10">
        <v>-446758.87433999998</v>
      </c>
      <c r="G299" s="48"/>
      <c r="H299" s="48"/>
      <c r="I299" s="48"/>
      <c r="J299" s="48"/>
      <c r="K299" s="48"/>
      <c r="L299" s="48"/>
      <c r="M299" s="48"/>
      <c r="N299" s="48"/>
      <c r="O299" s="48"/>
      <c r="P299" s="48"/>
      <c r="Q299" s="48"/>
      <c r="R299" s="48"/>
      <c r="S299" s="48"/>
      <c r="T299" s="48"/>
      <c r="U299" s="48"/>
    </row>
    <row r="300" spans="1:21">
      <c r="A300" s="18" t="s">
        <v>290</v>
      </c>
      <c r="B300" s="10">
        <v>-18.375490000000003</v>
      </c>
      <c r="C300" s="10">
        <v>-3454.34175</v>
      </c>
      <c r="D300" s="10">
        <v>0</v>
      </c>
      <c r="E300" s="10">
        <v>0</v>
      </c>
      <c r="F300" s="10">
        <v>-3472.7172400000004</v>
      </c>
      <c r="G300" s="48"/>
      <c r="H300" s="48"/>
      <c r="I300" s="48"/>
      <c r="J300" s="48"/>
      <c r="K300" s="48"/>
      <c r="L300" s="48"/>
      <c r="M300" s="48"/>
      <c r="N300" s="48"/>
      <c r="O300" s="48"/>
      <c r="P300" s="48"/>
      <c r="Q300" s="48"/>
      <c r="R300" s="48"/>
      <c r="S300" s="48"/>
      <c r="T300" s="48"/>
      <c r="U300" s="48"/>
    </row>
    <row r="301" spans="1:21">
      <c r="A301" s="18" t="s">
        <v>291</v>
      </c>
      <c r="B301" s="10">
        <v>-4152.24622</v>
      </c>
      <c r="C301" s="10">
        <v>0</v>
      </c>
      <c r="D301" s="10">
        <v>0</v>
      </c>
      <c r="E301" s="10">
        <v>0</v>
      </c>
      <c r="F301" s="10">
        <v>-4152.24622</v>
      </c>
      <c r="G301" s="48"/>
      <c r="H301" s="48"/>
      <c r="I301" s="48"/>
      <c r="J301" s="48"/>
      <c r="K301" s="48"/>
      <c r="L301" s="48"/>
      <c r="M301" s="48"/>
      <c r="N301" s="48"/>
      <c r="O301" s="48"/>
      <c r="P301" s="48"/>
      <c r="Q301" s="48"/>
      <c r="R301" s="48"/>
      <c r="S301" s="48"/>
      <c r="T301" s="48"/>
      <c r="U301" s="48"/>
    </row>
    <row r="302" spans="1:21">
      <c r="A302" s="21" t="s">
        <v>292</v>
      </c>
      <c r="B302" s="10">
        <v>-44428.870999999999</v>
      </c>
      <c r="C302" s="10">
        <v>-7181.0964400000003</v>
      </c>
      <c r="D302" s="10">
        <v>0</v>
      </c>
      <c r="E302" s="10">
        <v>0</v>
      </c>
      <c r="F302" s="10">
        <v>-51609.96744</v>
      </c>
      <c r="G302" s="48"/>
      <c r="H302" s="48"/>
      <c r="I302" s="48"/>
      <c r="J302" s="48"/>
      <c r="K302" s="48"/>
      <c r="L302" s="48"/>
      <c r="M302" s="48"/>
      <c r="N302" s="48"/>
      <c r="O302" s="48"/>
      <c r="P302" s="48"/>
      <c r="Q302" s="48"/>
      <c r="R302" s="48"/>
      <c r="S302" s="48"/>
      <c r="T302" s="48"/>
      <c r="U302" s="48"/>
    </row>
    <row r="303" spans="1:21">
      <c r="A303" s="11" t="s">
        <v>293</v>
      </c>
      <c r="B303" s="10">
        <v>0</v>
      </c>
      <c r="C303" s="10">
        <v>0</v>
      </c>
      <c r="D303" s="10">
        <v>0</v>
      </c>
      <c r="E303" s="10">
        <v>0</v>
      </c>
      <c r="F303" s="10">
        <v>0</v>
      </c>
      <c r="G303" s="48"/>
      <c r="H303" s="48"/>
      <c r="I303" s="48"/>
      <c r="J303" s="48"/>
      <c r="K303" s="48"/>
      <c r="L303" s="48"/>
      <c r="M303" s="48"/>
      <c r="N303" s="48"/>
      <c r="O303" s="48"/>
      <c r="P303" s="48"/>
      <c r="Q303" s="48"/>
      <c r="R303" s="48"/>
      <c r="S303" s="48"/>
      <c r="T303" s="48"/>
      <c r="U303" s="48"/>
    </row>
    <row r="304" spans="1:21">
      <c r="A304" s="21" t="s">
        <v>294</v>
      </c>
      <c r="B304" s="10">
        <v>0</v>
      </c>
      <c r="C304" s="10">
        <v>0</v>
      </c>
      <c r="D304" s="10">
        <v>0</v>
      </c>
      <c r="E304" s="10">
        <v>0</v>
      </c>
      <c r="F304" s="10">
        <v>0</v>
      </c>
      <c r="G304" s="48"/>
      <c r="H304" s="48"/>
      <c r="I304" s="48"/>
      <c r="J304" s="48"/>
      <c r="K304" s="48"/>
      <c r="L304" s="48"/>
      <c r="M304" s="48"/>
      <c r="N304" s="48"/>
      <c r="O304" s="48"/>
      <c r="P304" s="48"/>
      <c r="Q304" s="48"/>
      <c r="R304" s="48"/>
      <c r="S304" s="48"/>
      <c r="T304" s="48"/>
      <c r="U304" s="48"/>
    </row>
    <row r="305" spans="1:21">
      <c r="A305" s="26" t="s">
        <v>295</v>
      </c>
      <c r="B305" s="8">
        <v>1089095.48272</v>
      </c>
      <c r="C305" s="8">
        <v>-116935.62918999999</v>
      </c>
      <c r="D305" s="8">
        <v>0</v>
      </c>
      <c r="E305" s="8">
        <v>0</v>
      </c>
      <c r="F305" s="8">
        <v>972159.85352999996</v>
      </c>
      <c r="G305" s="48"/>
      <c r="H305" s="48"/>
      <c r="I305" s="48"/>
      <c r="J305" s="48"/>
      <c r="K305" s="48"/>
      <c r="L305" s="48"/>
      <c r="M305" s="48"/>
      <c r="N305" s="48"/>
      <c r="O305" s="48"/>
      <c r="P305" s="48"/>
      <c r="Q305" s="48"/>
      <c r="R305" s="48"/>
      <c r="S305" s="48"/>
      <c r="T305" s="48"/>
      <c r="U305" s="48"/>
    </row>
    <row r="306" spans="1:21">
      <c r="A306" s="26" t="s">
        <v>296</v>
      </c>
      <c r="B306" s="8">
        <v>-882504.17248000007</v>
      </c>
      <c r="C306" s="8">
        <v>-4759.9537699999992</v>
      </c>
      <c r="D306" s="8">
        <v>0</v>
      </c>
      <c r="E306" s="8">
        <v>0</v>
      </c>
      <c r="F306" s="8">
        <v>-887264.12624999997</v>
      </c>
      <c r="G306" s="48"/>
      <c r="H306" s="48"/>
      <c r="I306" s="48"/>
      <c r="J306" s="48"/>
      <c r="K306" s="48"/>
      <c r="L306" s="48"/>
      <c r="M306" s="48"/>
      <c r="N306" s="48"/>
      <c r="O306" s="48"/>
      <c r="P306" s="48"/>
      <c r="Q306" s="48"/>
      <c r="R306" s="48"/>
      <c r="S306" s="48"/>
      <c r="T306" s="48"/>
      <c r="U306" s="48"/>
    </row>
    <row r="307" spans="1:21">
      <c r="A307" s="18" t="s">
        <v>297</v>
      </c>
      <c r="B307" s="10">
        <v>-579261.62797000003</v>
      </c>
      <c r="C307" s="10">
        <v>-82.458169999999996</v>
      </c>
      <c r="D307" s="10">
        <v>0</v>
      </c>
      <c r="E307" s="10">
        <v>0</v>
      </c>
      <c r="F307" s="10">
        <v>-579344.08614000003</v>
      </c>
      <c r="G307" s="48"/>
      <c r="H307" s="48"/>
      <c r="I307" s="48"/>
      <c r="J307" s="48"/>
      <c r="K307" s="48"/>
      <c r="L307" s="48"/>
      <c r="M307" s="48"/>
      <c r="N307" s="48"/>
      <c r="O307" s="48"/>
      <c r="P307" s="48"/>
      <c r="Q307" s="48"/>
      <c r="R307" s="48"/>
      <c r="S307" s="48"/>
      <c r="T307" s="48"/>
      <c r="U307" s="48"/>
    </row>
    <row r="308" spans="1:21">
      <c r="A308" s="18" t="s">
        <v>298</v>
      </c>
      <c r="B308" s="10">
        <v>-63701.057670000002</v>
      </c>
      <c r="C308" s="10">
        <v>-307.27643999999998</v>
      </c>
      <c r="D308" s="10">
        <v>0</v>
      </c>
      <c r="E308" s="10">
        <v>0</v>
      </c>
      <c r="F308" s="10">
        <v>-64008.334109999996</v>
      </c>
      <c r="G308" s="48"/>
      <c r="H308" s="48"/>
      <c r="I308" s="48"/>
      <c r="J308" s="48"/>
      <c r="K308" s="48"/>
      <c r="L308" s="48"/>
      <c r="M308" s="48"/>
      <c r="N308" s="48"/>
      <c r="O308" s="48"/>
      <c r="P308" s="48"/>
      <c r="Q308" s="48"/>
      <c r="R308" s="48"/>
      <c r="S308" s="48"/>
      <c r="T308" s="48"/>
      <c r="U308" s="48"/>
    </row>
    <row r="309" spans="1:21">
      <c r="A309" s="18" t="s">
        <v>299</v>
      </c>
      <c r="B309" s="10">
        <v>-3797.8436000000002</v>
      </c>
      <c r="C309" s="10">
        <v>-3226.70532</v>
      </c>
      <c r="D309" s="10">
        <v>0</v>
      </c>
      <c r="E309" s="10">
        <v>0</v>
      </c>
      <c r="F309" s="10">
        <v>-7024.5489200000002</v>
      </c>
      <c r="G309" s="48"/>
      <c r="H309" s="48"/>
      <c r="I309" s="48"/>
      <c r="J309" s="48"/>
      <c r="K309" s="48"/>
      <c r="L309" s="48"/>
      <c r="M309" s="48"/>
      <c r="N309" s="48"/>
      <c r="O309" s="48"/>
      <c r="P309" s="48"/>
      <c r="Q309" s="48"/>
      <c r="R309" s="48"/>
      <c r="S309" s="48"/>
      <c r="T309" s="48"/>
      <c r="U309" s="48"/>
    </row>
    <row r="310" spans="1:21">
      <c r="A310" s="18" t="s">
        <v>300</v>
      </c>
      <c r="B310" s="10">
        <v>-32901.639000000003</v>
      </c>
      <c r="C310" s="10">
        <v>-86.663899999999998</v>
      </c>
      <c r="D310" s="10">
        <v>0</v>
      </c>
      <c r="E310" s="10">
        <v>0</v>
      </c>
      <c r="F310" s="10">
        <v>-32988.302899999995</v>
      </c>
      <c r="G310" s="48"/>
      <c r="H310" s="48"/>
      <c r="I310" s="48"/>
      <c r="J310" s="48"/>
      <c r="K310" s="48"/>
      <c r="L310" s="48"/>
      <c r="M310" s="48"/>
      <c r="N310" s="48"/>
      <c r="O310" s="48"/>
      <c r="P310" s="48"/>
      <c r="Q310" s="48"/>
      <c r="R310" s="48"/>
      <c r="S310" s="48"/>
      <c r="T310" s="48"/>
      <c r="U310" s="48"/>
    </row>
    <row r="311" spans="1:21">
      <c r="A311" s="18" t="s">
        <v>301</v>
      </c>
      <c r="B311" s="10">
        <v>-37792.95336</v>
      </c>
      <c r="C311" s="10">
        <v>0</v>
      </c>
      <c r="D311" s="10">
        <v>0</v>
      </c>
      <c r="E311" s="10">
        <v>0</v>
      </c>
      <c r="F311" s="10">
        <v>-37792.95336</v>
      </c>
      <c r="G311" s="48"/>
      <c r="H311" s="48"/>
      <c r="I311" s="48"/>
      <c r="J311" s="48"/>
      <c r="K311" s="48"/>
      <c r="L311" s="48"/>
      <c r="M311" s="48"/>
      <c r="N311" s="48"/>
      <c r="O311" s="48"/>
      <c r="P311" s="48"/>
      <c r="Q311" s="48"/>
      <c r="R311" s="48"/>
      <c r="S311" s="48"/>
      <c r="T311" s="48"/>
      <c r="U311" s="48"/>
    </row>
    <row r="312" spans="1:21">
      <c r="A312" s="18" t="s">
        <v>302</v>
      </c>
      <c r="B312" s="10">
        <v>-17691.738359999999</v>
      </c>
      <c r="C312" s="10">
        <v>0</v>
      </c>
      <c r="D312" s="10">
        <v>0</v>
      </c>
      <c r="E312" s="10">
        <v>0</v>
      </c>
      <c r="F312" s="10">
        <v>-17691.738359999999</v>
      </c>
      <c r="G312" s="48"/>
      <c r="H312" s="48"/>
      <c r="I312" s="48"/>
      <c r="J312" s="48"/>
      <c r="K312" s="48"/>
      <c r="L312" s="48"/>
      <c r="M312" s="48"/>
      <c r="N312" s="48"/>
      <c r="O312" s="48"/>
      <c r="P312" s="48"/>
      <c r="Q312" s="48"/>
      <c r="R312" s="48"/>
      <c r="S312" s="48"/>
      <c r="T312" s="48"/>
      <c r="U312" s="48"/>
    </row>
    <row r="313" spans="1:21">
      <c r="A313" s="18" t="s">
        <v>303</v>
      </c>
      <c r="B313" s="10">
        <v>-30967.562440000002</v>
      </c>
      <c r="C313" s="10">
        <v>0</v>
      </c>
      <c r="D313" s="10">
        <v>0</v>
      </c>
      <c r="E313" s="10">
        <v>0</v>
      </c>
      <c r="F313" s="10">
        <v>-30967.562440000002</v>
      </c>
      <c r="G313" s="48"/>
      <c r="H313" s="48"/>
      <c r="I313" s="48"/>
      <c r="J313" s="48"/>
      <c r="K313" s="48"/>
      <c r="L313" s="48"/>
      <c r="M313" s="48"/>
      <c r="N313" s="48"/>
      <c r="O313" s="48"/>
      <c r="P313" s="48"/>
      <c r="Q313" s="48"/>
      <c r="R313" s="48"/>
      <c r="S313" s="48"/>
      <c r="T313" s="48"/>
      <c r="U313" s="48"/>
    </row>
    <row r="314" spans="1:21">
      <c r="A314" s="18" t="s">
        <v>304</v>
      </c>
      <c r="B314" s="10">
        <v>-16449.713329999999</v>
      </c>
      <c r="C314" s="10">
        <v>0</v>
      </c>
      <c r="D314" s="10">
        <v>0</v>
      </c>
      <c r="E314" s="10">
        <v>0</v>
      </c>
      <c r="F314" s="10">
        <v>-16449.713329999999</v>
      </c>
      <c r="G314" s="48"/>
      <c r="H314" s="48"/>
      <c r="I314" s="48"/>
      <c r="J314" s="48"/>
      <c r="K314" s="48"/>
      <c r="L314" s="48"/>
      <c r="M314" s="48"/>
      <c r="N314" s="48"/>
      <c r="O314" s="48"/>
      <c r="P314" s="48"/>
      <c r="Q314" s="48"/>
      <c r="R314" s="48"/>
      <c r="S314" s="48"/>
      <c r="T314" s="48"/>
      <c r="U314" s="48"/>
    </row>
    <row r="315" spans="1:21">
      <c r="A315" s="18" t="s">
        <v>305</v>
      </c>
      <c r="B315" s="10">
        <v>-99940.036749999999</v>
      </c>
      <c r="C315" s="10">
        <v>-1056.8499399999998</v>
      </c>
      <c r="D315" s="10">
        <v>0</v>
      </c>
      <c r="E315" s="10">
        <v>0</v>
      </c>
      <c r="F315" s="10">
        <v>-100996.88669</v>
      </c>
      <c r="G315" s="48"/>
      <c r="H315" s="48"/>
      <c r="I315" s="48"/>
      <c r="J315" s="48"/>
      <c r="K315" s="48"/>
      <c r="L315" s="48"/>
      <c r="M315" s="48"/>
      <c r="N315" s="48"/>
      <c r="O315" s="48"/>
      <c r="P315" s="48"/>
      <c r="Q315" s="48"/>
      <c r="R315" s="48"/>
      <c r="S315" s="48"/>
      <c r="T315" s="48"/>
      <c r="U315" s="48"/>
    </row>
    <row r="316" spans="1:21">
      <c r="A316" s="27" t="s">
        <v>306</v>
      </c>
      <c r="B316" s="8">
        <v>206591.31024000002</v>
      </c>
      <c r="C316" s="8">
        <v>-121695.58296</v>
      </c>
      <c r="D316" s="8">
        <v>0</v>
      </c>
      <c r="E316" s="8">
        <v>0</v>
      </c>
      <c r="F316" s="8">
        <v>84895.727280000006</v>
      </c>
      <c r="G316" s="48"/>
      <c r="H316" s="48"/>
      <c r="I316" s="48"/>
      <c r="J316" s="48"/>
      <c r="K316" s="48"/>
      <c r="L316" s="48"/>
      <c r="M316" s="48"/>
      <c r="N316" s="48"/>
      <c r="O316" s="48"/>
      <c r="P316" s="48"/>
      <c r="Q316" s="48"/>
      <c r="R316" s="48"/>
      <c r="S316" s="48"/>
      <c r="T316" s="48"/>
      <c r="U316" s="48"/>
    </row>
    <row r="317" spans="1:21">
      <c r="A317" s="21" t="s">
        <v>307</v>
      </c>
      <c r="B317" s="10">
        <v>13.06781</v>
      </c>
      <c r="C317" s="10">
        <v>0</v>
      </c>
      <c r="D317" s="10">
        <v>0</v>
      </c>
      <c r="E317" s="10">
        <v>0</v>
      </c>
      <c r="F317" s="10">
        <v>13.06781</v>
      </c>
      <c r="G317" s="48"/>
      <c r="H317" s="48"/>
      <c r="I317" s="48"/>
      <c r="J317" s="48"/>
      <c r="K317" s="48"/>
      <c r="L317" s="48"/>
      <c r="M317" s="48"/>
      <c r="N317" s="48"/>
      <c r="O317" s="48"/>
      <c r="P317" s="48"/>
      <c r="Q317" s="48"/>
      <c r="R317" s="48"/>
      <c r="S317" s="48"/>
      <c r="T317" s="48"/>
      <c r="U317" s="48"/>
    </row>
    <row r="318" spans="1:21">
      <c r="A318" s="21" t="s">
        <v>308</v>
      </c>
      <c r="B318" s="10">
        <v>13.06781</v>
      </c>
      <c r="C318" s="10">
        <v>0</v>
      </c>
      <c r="D318" s="10">
        <v>0</v>
      </c>
      <c r="E318" s="10">
        <v>0</v>
      </c>
      <c r="F318" s="10">
        <v>13.06781</v>
      </c>
      <c r="G318" s="48"/>
      <c r="H318" s="48"/>
      <c r="I318" s="48"/>
      <c r="J318" s="48"/>
      <c r="K318" s="48"/>
      <c r="L318" s="48"/>
      <c r="M318" s="48"/>
      <c r="N318" s="48"/>
      <c r="O318" s="48"/>
      <c r="P318" s="48"/>
      <c r="Q318" s="48"/>
      <c r="R318" s="48"/>
      <c r="S318" s="48"/>
      <c r="T318" s="48"/>
      <c r="U318" s="48"/>
    </row>
    <row r="319" spans="1:21">
      <c r="A319" s="21" t="s">
        <v>309</v>
      </c>
      <c r="B319" s="10">
        <v>0</v>
      </c>
      <c r="C319" s="10">
        <v>0</v>
      </c>
      <c r="D319" s="10">
        <v>0</v>
      </c>
      <c r="E319" s="10">
        <v>0</v>
      </c>
      <c r="F319" s="10">
        <v>0</v>
      </c>
      <c r="G319" s="48"/>
      <c r="H319" s="48"/>
      <c r="I319" s="48"/>
      <c r="J319" s="48"/>
      <c r="K319" s="48"/>
      <c r="L319" s="48"/>
      <c r="M319" s="48"/>
      <c r="N319" s="48"/>
      <c r="O319" s="48"/>
      <c r="P319" s="48"/>
      <c r="Q319" s="48"/>
      <c r="R319" s="48"/>
      <c r="S319" s="48"/>
      <c r="T319" s="48"/>
      <c r="U319" s="48"/>
    </row>
    <row r="320" spans="1:21">
      <c r="A320" s="21" t="s">
        <v>310</v>
      </c>
      <c r="B320" s="10">
        <v>-4.9349799999999995</v>
      </c>
      <c r="C320" s="10">
        <v>-199.73484999999999</v>
      </c>
      <c r="D320" s="10">
        <v>0</v>
      </c>
      <c r="E320" s="10">
        <v>0</v>
      </c>
      <c r="F320" s="10">
        <v>-204.66982999999999</v>
      </c>
      <c r="G320" s="48"/>
      <c r="H320" s="48"/>
      <c r="I320" s="48"/>
      <c r="J320" s="48"/>
      <c r="K320" s="48"/>
      <c r="L320" s="48"/>
      <c r="M320" s="48"/>
      <c r="N320" s="48"/>
      <c r="O320" s="48"/>
      <c r="P320" s="48"/>
      <c r="Q320" s="48"/>
      <c r="R320" s="48"/>
      <c r="S320" s="48"/>
      <c r="T320" s="48"/>
      <c r="U320" s="48"/>
    </row>
    <row r="321" spans="1:21">
      <c r="A321" s="21" t="s">
        <v>311</v>
      </c>
      <c r="B321" s="10">
        <v>-4.9349699999999999</v>
      </c>
      <c r="C321" s="10">
        <v>0</v>
      </c>
      <c r="D321" s="10">
        <v>0</v>
      </c>
      <c r="E321" s="10">
        <v>0</v>
      </c>
      <c r="F321" s="10">
        <v>-4.9349699999999999</v>
      </c>
      <c r="G321" s="48"/>
      <c r="H321" s="48"/>
      <c r="I321" s="48"/>
      <c r="J321" s="48"/>
      <c r="K321" s="48"/>
      <c r="L321" s="48"/>
      <c r="M321" s="48"/>
      <c r="N321" s="48"/>
      <c r="O321" s="48"/>
      <c r="P321" s="48"/>
      <c r="Q321" s="48"/>
      <c r="R321" s="48"/>
      <c r="S321" s="48"/>
      <c r="T321" s="48"/>
      <c r="U321" s="48"/>
    </row>
    <row r="322" spans="1:21">
      <c r="A322" s="21" t="s">
        <v>312</v>
      </c>
      <c r="B322" s="10">
        <v>-1.0000000000000001E-5</v>
      </c>
      <c r="C322" s="10">
        <v>-199.73484999999999</v>
      </c>
      <c r="D322" s="10">
        <v>0</v>
      </c>
      <c r="E322" s="10">
        <v>0</v>
      </c>
      <c r="F322" s="10">
        <v>-199.73486</v>
      </c>
      <c r="G322" s="48"/>
      <c r="H322" s="48"/>
      <c r="I322" s="48"/>
      <c r="J322" s="48"/>
      <c r="K322" s="48"/>
      <c r="L322" s="48"/>
      <c r="M322" s="48"/>
      <c r="N322" s="48"/>
      <c r="O322" s="48"/>
      <c r="P322" s="48"/>
      <c r="Q322" s="48"/>
      <c r="R322" s="48"/>
      <c r="S322" s="48"/>
      <c r="T322" s="48"/>
      <c r="U322" s="48"/>
    </row>
    <row r="323" spans="1:21">
      <c r="A323" s="14" t="s">
        <v>313</v>
      </c>
      <c r="B323" s="8">
        <v>206599.44306999998</v>
      </c>
      <c r="C323" s="8">
        <v>-121895.31781000001</v>
      </c>
      <c r="D323" s="8">
        <v>0</v>
      </c>
      <c r="E323" s="8">
        <v>0</v>
      </c>
      <c r="F323" s="8">
        <v>84704.125260000001</v>
      </c>
      <c r="G323" s="48"/>
      <c r="H323" s="48"/>
      <c r="I323" s="48"/>
      <c r="J323" s="48"/>
      <c r="K323" s="48"/>
      <c r="L323" s="48"/>
      <c r="M323" s="48"/>
      <c r="N323" s="48"/>
      <c r="O323" s="48"/>
      <c r="P323" s="48"/>
      <c r="Q323" s="48"/>
      <c r="R323" s="48"/>
      <c r="S323" s="48"/>
      <c r="T323" s="48"/>
      <c r="U323" s="48"/>
    </row>
    <row r="324" spans="1:21">
      <c r="A324" s="18" t="s">
        <v>314</v>
      </c>
      <c r="B324" s="10">
        <v>-7320.0177400000002</v>
      </c>
      <c r="C324" s="10">
        <v>472.88243999999997</v>
      </c>
      <c r="D324" s="10">
        <v>0</v>
      </c>
      <c r="E324" s="10">
        <v>0</v>
      </c>
      <c r="F324" s="10">
        <v>-6847.1352999999999</v>
      </c>
      <c r="G324" s="48"/>
      <c r="H324" s="48"/>
      <c r="I324" s="48"/>
      <c r="J324" s="48"/>
      <c r="K324" s="48"/>
      <c r="L324" s="48"/>
      <c r="M324" s="48"/>
      <c r="N324" s="48"/>
      <c r="O324" s="48"/>
      <c r="P324" s="48"/>
      <c r="Q324" s="48"/>
      <c r="R324" s="48"/>
      <c r="S324" s="48"/>
      <c r="T324" s="48"/>
      <c r="U324" s="48"/>
    </row>
    <row r="325" spans="1:21">
      <c r="A325" s="27" t="s">
        <v>315</v>
      </c>
      <c r="B325" s="8">
        <v>199279.42533000003</v>
      </c>
      <c r="C325" s="8">
        <v>-121422.43537000001</v>
      </c>
      <c r="D325" s="8">
        <v>0</v>
      </c>
      <c r="E325" s="8">
        <v>0</v>
      </c>
      <c r="F325" s="8">
        <v>77856.989959999992</v>
      </c>
      <c r="G325" s="48"/>
      <c r="H325" s="48"/>
      <c r="I325" s="48"/>
      <c r="J325" s="48"/>
      <c r="K325" s="48"/>
      <c r="L325" s="48"/>
      <c r="M325" s="48"/>
      <c r="N325" s="48"/>
      <c r="O325" s="48"/>
      <c r="P325" s="48"/>
      <c r="Q325" s="48"/>
      <c r="R325" s="48"/>
      <c r="S325" s="48"/>
      <c r="T325" s="48"/>
      <c r="U325" s="48"/>
    </row>
    <row r="326" spans="1:21">
      <c r="A326" s="21" t="s">
        <v>316</v>
      </c>
      <c r="B326" s="10">
        <v>795.38368000000003</v>
      </c>
      <c r="C326" s="10">
        <v>-39.186279999999996</v>
      </c>
      <c r="D326" s="10">
        <v>0</v>
      </c>
      <c r="E326" s="10">
        <v>0</v>
      </c>
      <c r="F326" s="10">
        <v>756.19740000000002</v>
      </c>
      <c r="G326" s="48"/>
      <c r="H326" s="48"/>
      <c r="I326" s="48"/>
      <c r="J326" s="48"/>
      <c r="K326" s="48"/>
      <c r="L326" s="48"/>
      <c r="M326" s="48"/>
      <c r="N326" s="48"/>
      <c r="O326" s="48"/>
      <c r="P326" s="48"/>
      <c r="Q326" s="48"/>
      <c r="R326" s="48"/>
      <c r="S326" s="48"/>
      <c r="T326" s="48"/>
      <c r="U326" s="48"/>
    </row>
    <row r="327" spans="1:21">
      <c r="A327" s="14" t="s">
        <v>317</v>
      </c>
      <c r="B327" s="8">
        <v>200074.80901</v>
      </c>
      <c r="C327" s="8">
        <v>-121461.62165</v>
      </c>
      <c r="D327" s="8">
        <v>0</v>
      </c>
      <c r="E327" s="8">
        <v>0</v>
      </c>
      <c r="F327" s="8">
        <v>78613.187359999996</v>
      </c>
      <c r="G327" s="48"/>
      <c r="H327" s="48"/>
      <c r="I327" s="48"/>
      <c r="J327" s="48"/>
      <c r="K327" s="48"/>
      <c r="L327" s="48"/>
      <c r="M327" s="48"/>
      <c r="N327" s="48"/>
      <c r="O327" s="48"/>
      <c r="P327" s="48"/>
      <c r="Q327" s="48"/>
      <c r="R327" s="48"/>
      <c r="S327" s="48"/>
      <c r="T327" s="48"/>
      <c r="U327" s="48"/>
    </row>
    <row r="328" spans="1:21">
      <c r="A328" s="21" t="s">
        <v>318</v>
      </c>
      <c r="B328" s="10">
        <v>0</v>
      </c>
      <c r="C328" s="10">
        <v>0</v>
      </c>
      <c r="D328" s="10">
        <v>0</v>
      </c>
      <c r="E328" s="10">
        <v>0</v>
      </c>
      <c r="F328" s="10">
        <v>0</v>
      </c>
      <c r="G328" s="48"/>
      <c r="H328" s="48"/>
      <c r="I328" s="48"/>
      <c r="J328" s="48"/>
      <c r="K328" s="48"/>
      <c r="L328" s="48"/>
      <c r="M328" s="48"/>
      <c r="N328" s="48"/>
      <c r="O328" s="48"/>
      <c r="P328" s="48"/>
      <c r="Q328" s="48"/>
      <c r="R328" s="48"/>
      <c r="S328" s="48"/>
      <c r="T328" s="48"/>
      <c r="U328" s="48"/>
    </row>
    <row r="329" spans="1:21">
      <c r="A329" s="27" t="s">
        <v>319</v>
      </c>
      <c r="B329" s="8">
        <v>200074.80901</v>
      </c>
      <c r="C329" s="8">
        <v>-121461.62165</v>
      </c>
      <c r="D329" s="8">
        <v>0</v>
      </c>
      <c r="E329" s="8">
        <v>0</v>
      </c>
      <c r="F329" s="8">
        <v>78613.187359999996</v>
      </c>
      <c r="G329" s="48"/>
      <c r="H329" s="48"/>
      <c r="I329" s="48"/>
      <c r="J329" s="48"/>
      <c r="K329" s="48"/>
      <c r="L329" s="48"/>
      <c r="M329" s="48"/>
      <c r="N329" s="48"/>
      <c r="O329" s="48"/>
      <c r="P329" s="48"/>
      <c r="Q329" s="48"/>
      <c r="R329" s="48"/>
      <c r="S329" s="48"/>
      <c r="T329" s="48"/>
      <c r="U329" s="48"/>
    </row>
    <row r="330" spans="1:21">
      <c r="A330" s="21" t="s">
        <v>320</v>
      </c>
      <c r="B330" s="10">
        <v>-38234.153429999998</v>
      </c>
      <c r="C330" s="10">
        <v>0</v>
      </c>
      <c r="D330" s="10">
        <v>0</v>
      </c>
      <c r="E330" s="10">
        <v>0</v>
      </c>
      <c r="F330" s="10">
        <v>-38234.153429999998</v>
      </c>
      <c r="G330" s="48"/>
      <c r="H330" s="48"/>
      <c r="I330" s="48"/>
      <c r="J330" s="48"/>
      <c r="K330" s="48"/>
      <c r="L330" s="48"/>
      <c r="M330" s="48"/>
      <c r="N330" s="48"/>
      <c r="O330" s="48"/>
      <c r="P330" s="48"/>
      <c r="Q330" s="48"/>
      <c r="R330" s="48"/>
      <c r="S330" s="48"/>
      <c r="T330" s="48"/>
      <c r="U330" s="48"/>
    </row>
    <row r="331" spans="1:21">
      <c r="A331" s="27" t="s">
        <v>321</v>
      </c>
      <c r="B331" s="8">
        <v>161840.65558000002</v>
      </c>
      <c r="C331" s="8">
        <v>-121461.62165</v>
      </c>
      <c r="D331" s="8">
        <v>0</v>
      </c>
      <c r="E331" s="8">
        <v>0</v>
      </c>
      <c r="F331" s="8">
        <v>40379.033929999998</v>
      </c>
      <c r="G331" s="48"/>
      <c r="H331" s="48"/>
      <c r="I331" s="48"/>
      <c r="J331" s="48"/>
      <c r="K331" s="48"/>
      <c r="L331" s="48"/>
      <c r="M331" s="48"/>
      <c r="N331" s="48"/>
      <c r="O331" s="48"/>
      <c r="P331" s="48"/>
      <c r="Q331" s="48"/>
      <c r="R331" s="48"/>
      <c r="S331" s="48"/>
      <c r="T331" s="48"/>
      <c r="U331" s="48"/>
    </row>
    <row r="332" spans="1:21"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row>
    <row r="333" spans="1:21" ht="15.75" thickTop="1">
      <c r="A333" s="16"/>
      <c r="B333" s="32"/>
      <c r="C333" s="32"/>
      <c r="D333" s="32"/>
      <c r="E333" s="32"/>
      <c r="F333" s="32"/>
      <c r="G333" s="48"/>
      <c r="H333" s="48"/>
      <c r="I333" s="48"/>
      <c r="J333" s="48"/>
      <c r="K333" s="48"/>
      <c r="L333" s="48"/>
      <c r="M333" s="48"/>
      <c r="N333" s="48"/>
      <c r="O333" s="48"/>
      <c r="P333" s="48"/>
      <c r="Q333" s="48"/>
      <c r="R333" s="48"/>
      <c r="S333" s="48"/>
      <c r="T333" s="48"/>
      <c r="U333" s="48"/>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T332"/>
  <sheetViews>
    <sheetView zoomScaleNormal="100" workbookViewId="0">
      <selection activeCell="N4" sqref="N4"/>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8.7109375" customWidth="1"/>
    <col min="11" max="11" width="14.85546875" customWidth="1"/>
    <col min="12" max="256" width="11.4257812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8.7109375" customWidth="1"/>
    <col min="267" max="267" width="14.85546875" customWidth="1"/>
    <col min="268" max="512" width="11.4257812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8.7109375" customWidth="1"/>
    <col min="523" max="523" width="14.85546875" customWidth="1"/>
    <col min="524" max="768" width="11.4257812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8.7109375" customWidth="1"/>
    <col min="779" max="779" width="14.85546875" customWidth="1"/>
    <col min="780" max="1024" width="11.4257812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8.7109375" customWidth="1"/>
    <col min="1035" max="1035" width="14.85546875" customWidth="1"/>
    <col min="1036" max="1280" width="11.4257812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8.7109375" customWidth="1"/>
    <col min="1291" max="1291" width="14.85546875" customWidth="1"/>
    <col min="1292" max="1536" width="11.4257812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8.7109375" customWidth="1"/>
    <col min="1547" max="1547" width="14.85546875" customWidth="1"/>
    <col min="1548" max="1792" width="11.4257812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8.7109375" customWidth="1"/>
    <col min="1803" max="1803" width="14.85546875" customWidth="1"/>
    <col min="1804" max="2048" width="11.4257812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8.7109375" customWidth="1"/>
    <col min="2059" max="2059" width="14.85546875" customWidth="1"/>
    <col min="2060" max="2304" width="11.4257812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8.7109375" customWidth="1"/>
    <col min="2315" max="2315" width="14.85546875" customWidth="1"/>
    <col min="2316" max="2560" width="11.4257812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8.7109375" customWidth="1"/>
    <col min="2571" max="2571" width="14.85546875" customWidth="1"/>
    <col min="2572" max="2816" width="11.4257812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8.7109375" customWidth="1"/>
    <col min="2827" max="2827" width="14.85546875" customWidth="1"/>
    <col min="2828" max="3072" width="11.4257812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8.7109375" customWidth="1"/>
    <col min="3083" max="3083" width="14.85546875" customWidth="1"/>
    <col min="3084" max="3328" width="11.4257812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8.7109375" customWidth="1"/>
    <col min="3339" max="3339" width="14.85546875" customWidth="1"/>
    <col min="3340" max="3584" width="11.4257812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8.7109375" customWidth="1"/>
    <col min="3595" max="3595" width="14.85546875" customWidth="1"/>
    <col min="3596" max="3840" width="11.4257812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8.7109375" customWidth="1"/>
    <col min="3851" max="3851" width="14.85546875" customWidth="1"/>
    <col min="3852" max="4096" width="11.4257812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8.7109375" customWidth="1"/>
    <col min="4107" max="4107" width="14.85546875" customWidth="1"/>
    <col min="4108" max="4352" width="11.4257812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8.7109375" customWidth="1"/>
    <col min="4363" max="4363" width="14.85546875" customWidth="1"/>
    <col min="4364" max="4608" width="11.4257812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8.7109375" customWidth="1"/>
    <col min="4619" max="4619" width="14.85546875" customWidth="1"/>
    <col min="4620" max="4864" width="11.4257812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8.7109375" customWidth="1"/>
    <col min="4875" max="4875" width="14.85546875" customWidth="1"/>
    <col min="4876" max="5120" width="11.4257812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8.7109375" customWidth="1"/>
    <col min="5131" max="5131" width="14.85546875" customWidth="1"/>
    <col min="5132" max="5376" width="11.4257812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8.7109375" customWidth="1"/>
    <col min="5387" max="5387" width="14.85546875" customWidth="1"/>
    <col min="5388" max="5632" width="11.4257812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8.7109375" customWidth="1"/>
    <col min="5643" max="5643" width="14.85546875" customWidth="1"/>
    <col min="5644" max="5888" width="11.4257812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8.7109375" customWidth="1"/>
    <col min="5899" max="5899" width="14.85546875" customWidth="1"/>
    <col min="5900" max="6144" width="11.4257812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8.7109375" customWidth="1"/>
    <col min="6155" max="6155" width="14.85546875" customWidth="1"/>
    <col min="6156" max="6400" width="11.4257812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8.7109375" customWidth="1"/>
    <col min="6411" max="6411" width="14.85546875" customWidth="1"/>
    <col min="6412" max="6656" width="11.4257812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8.7109375" customWidth="1"/>
    <col min="6667" max="6667" width="14.85546875" customWidth="1"/>
    <col min="6668" max="6912" width="11.4257812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8.7109375" customWidth="1"/>
    <col min="6923" max="6923" width="14.85546875" customWidth="1"/>
    <col min="6924" max="7168" width="11.4257812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8.7109375" customWidth="1"/>
    <col min="7179" max="7179" width="14.85546875" customWidth="1"/>
    <col min="7180" max="7424" width="11.4257812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8.7109375" customWidth="1"/>
    <col min="7435" max="7435" width="14.85546875" customWidth="1"/>
    <col min="7436" max="7680" width="11.4257812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8.7109375" customWidth="1"/>
    <col min="7691" max="7691" width="14.85546875" customWidth="1"/>
    <col min="7692" max="7936" width="11.4257812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8.7109375" customWidth="1"/>
    <col min="7947" max="7947" width="14.85546875" customWidth="1"/>
    <col min="7948" max="8192" width="11.4257812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8.7109375" customWidth="1"/>
    <col min="8203" max="8203" width="14.85546875" customWidth="1"/>
    <col min="8204" max="8448" width="11.4257812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8.7109375" customWidth="1"/>
    <col min="8459" max="8459" width="14.85546875" customWidth="1"/>
    <col min="8460" max="8704" width="11.4257812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8.7109375" customWidth="1"/>
    <col min="8715" max="8715" width="14.85546875" customWidth="1"/>
    <col min="8716" max="8960" width="11.4257812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8.7109375" customWidth="1"/>
    <col min="8971" max="8971" width="14.85546875" customWidth="1"/>
    <col min="8972" max="9216" width="11.4257812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8.7109375" customWidth="1"/>
    <col min="9227" max="9227" width="14.85546875" customWidth="1"/>
    <col min="9228" max="9472" width="11.4257812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8.7109375" customWidth="1"/>
    <col min="9483" max="9483" width="14.85546875" customWidth="1"/>
    <col min="9484" max="9728" width="11.4257812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8.7109375" customWidth="1"/>
    <col min="9739" max="9739" width="14.85546875" customWidth="1"/>
    <col min="9740" max="9984" width="11.4257812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8.7109375" customWidth="1"/>
    <col min="9995" max="9995" width="14.85546875" customWidth="1"/>
    <col min="9996" max="10240" width="11.4257812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8.7109375" customWidth="1"/>
    <col min="10251" max="10251" width="14.85546875" customWidth="1"/>
    <col min="10252" max="10496" width="11.4257812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8.7109375" customWidth="1"/>
    <col min="10507" max="10507" width="14.85546875" customWidth="1"/>
    <col min="10508" max="10752" width="11.4257812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8.7109375" customWidth="1"/>
    <col min="10763" max="10763" width="14.85546875" customWidth="1"/>
    <col min="10764" max="11008" width="11.4257812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8.7109375" customWidth="1"/>
    <col min="11019" max="11019" width="14.85546875" customWidth="1"/>
    <col min="11020" max="11264" width="11.4257812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8.7109375" customWidth="1"/>
    <col min="11275" max="11275" width="14.85546875" customWidth="1"/>
    <col min="11276" max="11520" width="11.4257812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8.7109375" customWidth="1"/>
    <col min="11531" max="11531" width="14.85546875" customWidth="1"/>
    <col min="11532" max="11776" width="11.4257812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8.7109375" customWidth="1"/>
    <col min="11787" max="11787" width="14.85546875" customWidth="1"/>
    <col min="11788" max="12032" width="11.4257812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8.7109375" customWidth="1"/>
    <col min="12043" max="12043" width="14.85546875" customWidth="1"/>
    <col min="12044" max="12288" width="11.4257812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8.7109375" customWidth="1"/>
    <col min="12299" max="12299" width="14.85546875" customWidth="1"/>
    <col min="12300" max="12544" width="11.4257812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8.7109375" customWidth="1"/>
    <col min="12555" max="12555" width="14.85546875" customWidth="1"/>
    <col min="12556" max="12800" width="11.4257812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8.7109375" customWidth="1"/>
    <col min="12811" max="12811" width="14.85546875" customWidth="1"/>
    <col min="12812" max="13056" width="11.4257812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8.7109375" customWidth="1"/>
    <col min="13067" max="13067" width="14.85546875" customWidth="1"/>
    <col min="13068" max="13312" width="11.4257812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8.7109375" customWidth="1"/>
    <col min="13323" max="13323" width="14.85546875" customWidth="1"/>
    <col min="13324" max="13568" width="11.4257812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8.7109375" customWidth="1"/>
    <col min="13579" max="13579" width="14.85546875" customWidth="1"/>
    <col min="13580" max="13824" width="11.4257812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8.7109375" customWidth="1"/>
    <col min="13835" max="13835" width="14.85546875" customWidth="1"/>
    <col min="13836" max="14080" width="11.4257812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8.7109375" customWidth="1"/>
    <col min="14091" max="14091" width="14.85546875" customWidth="1"/>
    <col min="14092" max="14336" width="11.4257812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8.7109375" customWidth="1"/>
    <col min="14347" max="14347" width="14.85546875" customWidth="1"/>
    <col min="14348" max="14592" width="11.4257812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8.7109375" customWidth="1"/>
    <col min="14603" max="14603" width="14.85546875" customWidth="1"/>
    <col min="14604" max="14848" width="11.4257812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8.7109375" customWidth="1"/>
    <col min="14859" max="14859" width="14.85546875" customWidth="1"/>
    <col min="14860" max="15104" width="11.4257812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8.7109375" customWidth="1"/>
    <col min="15115" max="15115" width="14.85546875" customWidth="1"/>
    <col min="15116" max="15360" width="11.4257812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8.7109375" customWidth="1"/>
    <col min="15371" max="15371" width="14.85546875" customWidth="1"/>
    <col min="15372" max="15616" width="11.4257812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8.7109375" customWidth="1"/>
    <col min="15627" max="15627" width="14.85546875" customWidth="1"/>
    <col min="15628" max="15872" width="11.4257812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8.7109375" customWidth="1"/>
    <col min="15883" max="15883" width="14.85546875" customWidth="1"/>
    <col min="15884" max="16128" width="11.4257812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8.7109375" customWidth="1"/>
    <col min="16139" max="16139" width="14.85546875" customWidth="1"/>
    <col min="16140" max="16384" width="11.42578125" customWidth="1"/>
  </cols>
  <sheetData>
    <row r="1" spans="1:20" ht="30" customHeight="1">
      <c r="A1" s="705" t="s">
        <v>961</v>
      </c>
      <c r="B1" s="705"/>
      <c r="C1" s="705"/>
      <c r="D1" s="705"/>
      <c r="E1" s="705"/>
      <c r="F1" s="705"/>
      <c r="G1" s="705"/>
      <c r="H1" s="705"/>
      <c r="I1" s="705"/>
      <c r="J1" s="705"/>
      <c r="K1" s="705"/>
      <c r="L1" s="48"/>
      <c r="M1" s="48"/>
      <c r="N1" s="48"/>
      <c r="O1" s="48"/>
      <c r="P1" s="48"/>
      <c r="Q1" s="48"/>
      <c r="R1" s="48"/>
      <c r="S1" s="48"/>
      <c r="T1" s="48"/>
    </row>
    <row r="2" spans="1:20" ht="18">
      <c r="A2" s="706" t="s">
        <v>322</v>
      </c>
      <c r="B2" s="706"/>
      <c r="C2" s="706"/>
      <c r="D2" s="706"/>
      <c r="E2" s="706"/>
      <c r="F2" s="706"/>
      <c r="G2" s="706"/>
      <c r="H2" s="706"/>
      <c r="I2" s="706"/>
      <c r="J2" s="706"/>
      <c r="K2" s="706"/>
      <c r="L2" s="48"/>
      <c r="M2" s="48"/>
      <c r="N2" s="48"/>
      <c r="O2" s="48"/>
      <c r="P2" s="48"/>
      <c r="Q2" s="48"/>
      <c r="R2" s="48"/>
      <c r="S2" s="48"/>
      <c r="T2" s="48"/>
    </row>
    <row r="3" spans="1:20" ht="18">
      <c r="A3" s="706" t="s">
        <v>2</v>
      </c>
      <c r="B3" s="706"/>
      <c r="C3" s="706"/>
      <c r="D3" s="706"/>
      <c r="E3" s="706"/>
      <c r="F3" s="706"/>
      <c r="G3" s="706"/>
      <c r="H3" s="706"/>
      <c r="I3" s="706"/>
      <c r="J3" s="706"/>
      <c r="K3" s="706"/>
      <c r="L3" s="48"/>
      <c r="M3" s="48"/>
      <c r="N3" s="48"/>
      <c r="O3" s="48"/>
      <c r="P3" s="48"/>
      <c r="Q3" s="48"/>
      <c r="R3" s="48"/>
      <c r="S3" s="48"/>
      <c r="T3" s="48"/>
    </row>
    <row r="4" spans="1:20" ht="30" customHeight="1">
      <c r="A4" s="707" t="s">
        <v>3</v>
      </c>
      <c r="B4" s="707"/>
      <c r="C4" s="707"/>
      <c r="D4" s="707"/>
      <c r="E4" s="707"/>
      <c r="F4" s="707"/>
      <c r="G4" s="707"/>
      <c r="H4" s="707"/>
      <c r="I4" s="707"/>
      <c r="J4" s="707"/>
      <c r="K4" s="707"/>
      <c r="L4" s="48"/>
      <c r="M4" s="48"/>
      <c r="N4" s="48"/>
      <c r="O4" s="48"/>
      <c r="P4" s="48"/>
      <c r="Q4" s="48"/>
      <c r="R4" s="48"/>
      <c r="S4" s="48"/>
      <c r="T4" s="48"/>
    </row>
    <row r="5" spans="1:20" ht="3.75" customHeight="1">
      <c r="A5" s="48"/>
      <c r="B5" s="48"/>
      <c r="C5" s="48"/>
      <c r="D5" s="48"/>
      <c r="E5" s="48"/>
      <c r="F5" s="48"/>
      <c r="G5" s="48"/>
      <c r="H5" s="48"/>
      <c r="I5" s="48"/>
      <c r="J5" s="48"/>
      <c r="K5" s="48"/>
      <c r="L5" s="48"/>
      <c r="M5" s="48"/>
      <c r="N5" s="48"/>
      <c r="O5" s="48"/>
      <c r="P5" s="48"/>
      <c r="Q5" s="48"/>
      <c r="R5" s="48"/>
      <c r="S5" s="48"/>
      <c r="T5" s="48"/>
    </row>
    <row r="6" spans="1:20" ht="30" customHeight="1" thickBot="1">
      <c r="A6" s="36"/>
      <c r="B6" s="36" t="s">
        <v>962</v>
      </c>
      <c r="C6" s="36" t="s">
        <v>963</v>
      </c>
      <c r="D6" s="36" t="s">
        <v>964</v>
      </c>
      <c r="E6" s="36" t="s">
        <v>965</v>
      </c>
      <c r="F6" s="36" t="s">
        <v>966</v>
      </c>
      <c r="G6" s="36" t="s">
        <v>967</v>
      </c>
      <c r="H6" s="36" t="s">
        <v>968</v>
      </c>
      <c r="I6" s="36" t="s">
        <v>969</v>
      </c>
      <c r="J6" s="36" t="s">
        <v>970</v>
      </c>
      <c r="K6" s="37" t="s">
        <v>335</v>
      </c>
      <c r="L6" s="440"/>
      <c r="M6" s="440"/>
      <c r="N6" s="440"/>
      <c r="O6" s="440"/>
      <c r="P6" s="440"/>
      <c r="Q6" s="440"/>
      <c r="R6" s="440"/>
      <c r="S6" s="440"/>
      <c r="T6" s="440"/>
    </row>
    <row r="7" spans="1:20">
      <c r="A7" s="38" t="s">
        <v>9</v>
      </c>
      <c r="B7" s="6">
        <v>1222054.0576800001</v>
      </c>
      <c r="C7" s="6">
        <v>3595335.8716500001</v>
      </c>
      <c r="D7" s="6">
        <v>2336518.6812100001</v>
      </c>
      <c r="E7" s="6">
        <v>79050.407849999989</v>
      </c>
      <c r="F7" s="6">
        <v>527625.26641000004</v>
      </c>
      <c r="G7" s="6">
        <v>727451.32414000004</v>
      </c>
      <c r="H7" s="6">
        <v>38303.770619999996</v>
      </c>
      <c r="I7" s="6">
        <v>1497302.3799700001</v>
      </c>
      <c r="J7" s="6">
        <v>475206.58876999997</v>
      </c>
      <c r="K7" s="6">
        <v>10498848.348299999</v>
      </c>
      <c r="L7" s="48"/>
      <c r="M7" s="48"/>
      <c r="N7" s="48"/>
      <c r="O7" s="48"/>
      <c r="P7" s="48"/>
      <c r="Q7" s="48"/>
      <c r="R7" s="48"/>
      <c r="S7" s="48"/>
      <c r="T7" s="48"/>
    </row>
    <row r="8" spans="1:20">
      <c r="A8" s="15" t="s">
        <v>10</v>
      </c>
      <c r="B8" s="8">
        <v>17761.865590000001</v>
      </c>
      <c r="C8" s="8">
        <v>114129.01792</v>
      </c>
      <c r="D8" s="8">
        <v>202032.93502999999</v>
      </c>
      <c r="E8" s="8">
        <v>2406.97721</v>
      </c>
      <c r="F8" s="8">
        <v>60376.905749999998</v>
      </c>
      <c r="G8" s="8">
        <v>46063.427600000003</v>
      </c>
      <c r="H8" s="8">
        <v>2853.1794199999999</v>
      </c>
      <c r="I8" s="8">
        <v>183001.29959000001</v>
      </c>
      <c r="J8" s="8">
        <v>16109.914480000001</v>
      </c>
      <c r="K8" s="8">
        <v>644735.52259000007</v>
      </c>
      <c r="L8" s="48"/>
      <c r="M8" s="48"/>
      <c r="N8" s="48"/>
      <c r="O8" s="48"/>
      <c r="P8" s="48"/>
      <c r="Q8" s="48"/>
      <c r="R8" s="48"/>
      <c r="S8" s="48"/>
      <c r="T8" s="48"/>
    </row>
    <row r="9" spans="1:20">
      <c r="A9" s="16" t="s">
        <v>11</v>
      </c>
      <c r="B9" s="10">
        <v>7960.8625300000003</v>
      </c>
      <c r="C9" s="10">
        <v>35215.538890000003</v>
      </c>
      <c r="D9" s="10">
        <v>38179.075840000005</v>
      </c>
      <c r="E9" s="10">
        <v>507.96044000000001</v>
      </c>
      <c r="F9" s="10">
        <v>8668.5954899999997</v>
      </c>
      <c r="G9" s="10">
        <v>5541.8945000000003</v>
      </c>
      <c r="H9" s="10">
        <v>1820.44902</v>
      </c>
      <c r="I9" s="10">
        <v>9419.6727100000007</v>
      </c>
      <c r="J9" s="10">
        <v>4567.7989699999998</v>
      </c>
      <c r="K9" s="10">
        <v>111881.84839</v>
      </c>
      <c r="L9" s="48"/>
      <c r="M9" s="48"/>
      <c r="N9" s="48"/>
      <c r="O9" s="48"/>
      <c r="P9" s="48"/>
      <c r="Q9" s="48"/>
      <c r="R9" s="48"/>
      <c r="S9" s="48"/>
      <c r="T9" s="48"/>
    </row>
    <row r="10" spans="1:20">
      <c r="A10" s="16" t="s">
        <v>12</v>
      </c>
      <c r="B10" s="10">
        <v>6052.6789600000002</v>
      </c>
      <c r="C10" s="10">
        <v>21039.053690000001</v>
      </c>
      <c r="D10" s="10">
        <v>15056.18391</v>
      </c>
      <c r="E10" s="10">
        <v>53.038930000000001</v>
      </c>
      <c r="F10" s="10">
        <v>3511.3269799999998</v>
      </c>
      <c r="G10" s="10">
        <v>26919.007829999999</v>
      </c>
      <c r="H10" s="10">
        <v>757.33451000000002</v>
      </c>
      <c r="I10" s="10">
        <v>14582.419880000001</v>
      </c>
      <c r="J10" s="10">
        <v>15.650040000000001</v>
      </c>
      <c r="K10" s="10">
        <v>87986.694730000003</v>
      </c>
      <c r="L10" s="48"/>
      <c r="M10" s="48"/>
      <c r="N10" s="48"/>
      <c r="O10" s="48"/>
      <c r="P10" s="48"/>
      <c r="Q10" s="48"/>
      <c r="R10" s="48"/>
      <c r="S10" s="48"/>
      <c r="T10" s="48"/>
    </row>
    <row r="11" spans="1:20">
      <c r="A11" s="16" t="s">
        <v>13</v>
      </c>
      <c r="B11" s="10">
        <v>3659.9646000000002</v>
      </c>
      <c r="C11" s="10">
        <v>57874.425340000002</v>
      </c>
      <c r="D11" s="10">
        <v>148669.16240999999</v>
      </c>
      <c r="E11" s="10">
        <v>1845.97784</v>
      </c>
      <c r="F11" s="10">
        <v>48196.98328</v>
      </c>
      <c r="G11" s="10">
        <v>13602.52527</v>
      </c>
      <c r="H11" s="10">
        <v>275.39589000000001</v>
      </c>
      <c r="I11" s="10">
        <v>158999.20699999999</v>
      </c>
      <c r="J11" s="10">
        <v>11526.465470000001</v>
      </c>
      <c r="K11" s="10">
        <v>444650.10710000002</v>
      </c>
      <c r="L11" s="48"/>
      <c r="M11" s="48"/>
      <c r="N11" s="48"/>
      <c r="O11" s="48"/>
      <c r="P11" s="48"/>
      <c r="Q11" s="48"/>
      <c r="R11" s="48"/>
      <c r="S11" s="48"/>
      <c r="T11" s="48"/>
    </row>
    <row r="12" spans="1:20">
      <c r="A12" s="16" t="s">
        <v>14</v>
      </c>
      <c r="B12" s="10">
        <v>0</v>
      </c>
      <c r="C12" s="10">
        <v>0</v>
      </c>
      <c r="D12" s="10">
        <v>0</v>
      </c>
      <c r="E12" s="10">
        <v>0</v>
      </c>
      <c r="F12" s="10">
        <v>0</v>
      </c>
      <c r="G12" s="10">
        <v>0</v>
      </c>
      <c r="H12" s="10">
        <v>0</v>
      </c>
      <c r="I12" s="10">
        <v>0</v>
      </c>
      <c r="J12" s="10">
        <v>0</v>
      </c>
      <c r="K12" s="10">
        <v>0</v>
      </c>
      <c r="L12" s="48"/>
      <c r="M12" s="48"/>
      <c r="N12" s="48"/>
      <c r="O12" s="48"/>
      <c r="P12" s="48"/>
      <c r="Q12" s="48"/>
      <c r="R12" s="48"/>
      <c r="S12" s="48"/>
      <c r="T12" s="48"/>
    </row>
    <row r="13" spans="1:20">
      <c r="A13" s="16" t="s">
        <v>15</v>
      </c>
      <c r="B13" s="10">
        <v>0</v>
      </c>
      <c r="C13" s="10">
        <v>0</v>
      </c>
      <c r="D13" s="10">
        <v>0</v>
      </c>
      <c r="E13" s="10">
        <v>0</v>
      </c>
      <c r="F13" s="10">
        <v>0</v>
      </c>
      <c r="G13" s="10">
        <v>0</v>
      </c>
      <c r="H13" s="10">
        <v>0</v>
      </c>
      <c r="I13" s="10">
        <v>0</v>
      </c>
      <c r="J13" s="10">
        <v>0</v>
      </c>
      <c r="K13" s="10">
        <v>0</v>
      </c>
      <c r="L13" s="48"/>
      <c r="M13" s="48"/>
      <c r="N13" s="48"/>
      <c r="O13" s="48"/>
      <c r="P13" s="48"/>
      <c r="Q13" s="48"/>
      <c r="R13" s="48"/>
      <c r="S13" s="48"/>
      <c r="T13" s="48"/>
    </row>
    <row r="14" spans="1:20">
      <c r="A14" s="11" t="s">
        <v>16</v>
      </c>
      <c r="B14" s="10">
        <v>81.899149999999992</v>
      </c>
      <c r="C14" s="10">
        <v>0</v>
      </c>
      <c r="D14" s="10">
        <v>128.51286999999999</v>
      </c>
      <c r="E14" s="10">
        <v>0</v>
      </c>
      <c r="F14" s="10">
        <v>0</v>
      </c>
      <c r="G14" s="10">
        <v>0</v>
      </c>
      <c r="H14" s="10">
        <v>0</v>
      </c>
      <c r="I14" s="10">
        <v>0</v>
      </c>
      <c r="J14" s="10">
        <v>0</v>
      </c>
      <c r="K14" s="10">
        <v>210.41201999999998</v>
      </c>
      <c r="L14" s="48"/>
      <c r="M14" s="48"/>
      <c r="N14" s="48"/>
      <c r="O14" s="48"/>
      <c r="P14" s="48"/>
      <c r="Q14" s="48"/>
      <c r="R14" s="48"/>
      <c r="S14" s="48"/>
      <c r="T14" s="48"/>
    </row>
    <row r="15" spans="1:20">
      <c r="A15" s="16" t="s">
        <v>17</v>
      </c>
      <c r="B15" s="10">
        <v>6.46035</v>
      </c>
      <c r="C15" s="10">
        <v>0</v>
      </c>
      <c r="D15" s="10">
        <v>0</v>
      </c>
      <c r="E15" s="10">
        <v>0</v>
      </c>
      <c r="F15" s="10">
        <v>0</v>
      </c>
      <c r="G15" s="10">
        <v>0</v>
      </c>
      <c r="H15" s="10">
        <v>0</v>
      </c>
      <c r="I15" s="10">
        <v>0</v>
      </c>
      <c r="J15" s="10">
        <v>0</v>
      </c>
      <c r="K15" s="10">
        <v>6.46035</v>
      </c>
      <c r="L15" s="48"/>
      <c r="M15" s="48"/>
      <c r="N15" s="48"/>
      <c r="O15" s="48"/>
      <c r="P15" s="48"/>
      <c r="Q15" s="48"/>
      <c r="R15" s="48"/>
      <c r="S15" s="48"/>
      <c r="T15" s="48"/>
    </row>
    <row r="16" spans="1:20">
      <c r="A16" s="16" t="s">
        <v>18</v>
      </c>
      <c r="B16" s="10">
        <v>0</v>
      </c>
      <c r="C16" s="10">
        <v>0</v>
      </c>
      <c r="D16" s="10">
        <v>0</v>
      </c>
      <c r="E16" s="10">
        <v>0</v>
      </c>
      <c r="F16" s="10">
        <v>0</v>
      </c>
      <c r="G16" s="10">
        <v>0</v>
      </c>
      <c r="H16" s="10">
        <v>0</v>
      </c>
      <c r="I16" s="10">
        <v>0</v>
      </c>
      <c r="J16" s="10">
        <v>0</v>
      </c>
      <c r="K16" s="10">
        <v>0</v>
      </c>
      <c r="L16" s="48"/>
      <c r="M16" s="48"/>
      <c r="N16" s="48"/>
      <c r="O16" s="48"/>
      <c r="P16" s="48"/>
      <c r="Q16" s="48"/>
      <c r="R16" s="48"/>
      <c r="S16" s="48"/>
      <c r="T16" s="48"/>
    </row>
    <row r="17" spans="1:20">
      <c r="A17" s="15" t="s">
        <v>19</v>
      </c>
      <c r="B17" s="8">
        <v>41562.309430000001</v>
      </c>
      <c r="C17" s="8">
        <v>113565.63673</v>
      </c>
      <c r="D17" s="8">
        <v>71276.877170000007</v>
      </c>
      <c r="E17" s="8">
        <v>4106.0316499999999</v>
      </c>
      <c r="F17" s="8">
        <v>1459.42902</v>
      </c>
      <c r="G17" s="8">
        <v>31522.39964</v>
      </c>
      <c r="H17" s="8">
        <v>3993.4114</v>
      </c>
      <c r="I17" s="8">
        <v>76626.167359999992</v>
      </c>
      <c r="J17" s="8">
        <v>0.45887</v>
      </c>
      <c r="K17" s="8">
        <v>344112.72126999998</v>
      </c>
      <c r="L17" s="48"/>
      <c r="M17" s="48"/>
      <c r="N17" s="48"/>
      <c r="O17" s="48"/>
      <c r="P17" s="48"/>
      <c r="Q17" s="48"/>
      <c r="R17" s="48"/>
      <c r="S17" s="48"/>
      <c r="T17" s="48"/>
    </row>
    <row r="18" spans="1:20">
      <c r="A18" s="16" t="s">
        <v>20</v>
      </c>
      <c r="B18" s="10">
        <v>0</v>
      </c>
      <c r="C18" s="10">
        <v>0</v>
      </c>
      <c r="D18" s="10">
        <v>0</v>
      </c>
      <c r="E18" s="10">
        <v>0</v>
      </c>
      <c r="F18" s="10">
        <v>0</v>
      </c>
      <c r="G18" s="10">
        <v>0</v>
      </c>
      <c r="H18" s="10">
        <v>0</v>
      </c>
      <c r="I18" s="10">
        <v>0</v>
      </c>
      <c r="J18" s="10">
        <v>0</v>
      </c>
      <c r="K18" s="10">
        <v>0</v>
      </c>
      <c r="L18" s="48"/>
      <c r="M18" s="48"/>
      <c r="N18" s="48"/>
      <c r="O18" s="48"/>
      <c r="P18" s="48"/>
      <c r="Q18" s="48"/>
      <c r="R18" s="48"/>
      <c r="S18" s="48"/>
      <c r="T18" s="48"/>
    </row>
    <row r="19" spans="1:20">
      <c r="A19" s="16" t="s">
        <v>21</v>
      </c>
      <c r="B19" s="10">
        <v>35339.99826</v>
      </c>
      <c r="C19" s="10">
        <v>48302.482539999997</v>
      </c>
      <c r="D19" s="10">
        <v>44576.338159999999</v>
      </c>
      <c r="E19" s="10">
        <v>2022.55646</v>
      </c>
      <c r="F19" s="10">
        <v>0</v>
      </c>
      <c r="G19" s="10">
        <v>29930.956329999997</v>
      </c>
      <c r="H19" s="10">
        <v>3867.8130000000001</v>
      </c>
      <c r="I19" s="10">
        <v>62262.881670000002</v>
      </c>
      <c r="J19" s="10">
        <v>0.45887</v>
      </c>
      <c r="K19" s="10">
        <v>226303.48528999998</v>
      </c>
      <c r="L19" s="48"/>
      <c r="M19" s="48"/>
      <c r="N19" s="48"/>
      <c r="O19" s="48"/>
      <c r="P19" s="48"/>
      <c r="Q19" s="48"/>
      <c r="R19" s="48"/>
      <c r="S19" s="48"/>
      <c r="T19" s="48"/>
    </row>
    <row r="20" spans="1:20">
      <c r="A20" s="16" t="s">
        <v>22</v>
      </c>
      <c r="B20" s="10">
        <v>0</v>
      </c>
      <c r="C20" s="10">
        <v>0</v>
      </c>
      <c r="D20" s="10">
        <v>0</v>
      </c>
      <c r="E20" s="10">
        <v>0</v>
      </c>
      <c r="F20" s="10">
        <v>0</v>
      </c>
      <c r="G20" s="10">
        <v>0</v>
      </c>
      <c r="H20" s="10">
        <v>0</v>
      </c>
      <c r="I20" s="10">
        <v>0</v>
      </c>
      <c r="J20" s="10">
        <v>0</v>
      </c>
      <c r="K20" s="10">
        <v>0</v>
      </c>
      <c r="L20" s="48"/>
      <c r="M20" s="48"/>
      <c r="N20" s="48"/>
      <c r="O20" s="48"/>
      <c r="P20" s="48"/>
      <c r="Q20" s="48"/>
      <c r="R20" s="48"/>
      <c r="S20" s="48"/>
      <c r="T20" s="48"/>
    </row>
    <row r="21" spans="1:20">
      <c r="A21" s="16" t="s">
        <v>23</v>
      </c>
      <c r="B21" s="10">
        <v>0</v>
      </c>
      <c r="C21" s="10">
        <v>0</v>
      </c>
      <c r="D21" s="10">
        <v>0</v>
      </c>
      <c r="E21" s="10">
        <v>0</v>
      </c>
      <c r="F21" s="10">
        <v>0</v>
      </c>
      <c r="G21" s="10">
        <v>0</v>
      </c>
      <c r="H21" s="10">
        <v>0</v>
      </c>
      <c r="I21" s="10">
        <v>0</v>
      </c>
      <c r="J21" s="10">
        <v>0</v>
      </c>
      <c r="K21" s="10">
        <v>0</v>
      </c>
      <c r="L21" s="48"/>
      <c r="M21" s="48"/>
      <c r="N21" s="48"/>
      <c r="O21" s="48"/>
      <c r="P21" s="48"/>
      <c r="Q21" s="48"/>
      <c r="R21" s="48"/>
      <c r="S21" s="48"/>
      <c r="T21" s="48"/>
    </row>
    <row r="22" spans="1:20">
      <c r="A22" s="11" t="s">
        <v>24</v>
      </c>
      <c r="B22" s="10">
        <v>3319.84665</v>
      </c>
      <c r="C22" s="10">
        <v>51077.126450000003</v>
      </c>
      <c r="D22" s="10">
        <v>24554.791789999999</v>
      </c>
      <c r="E22" s="10">
        <v>2081.3809299999998</v>
      </c>
      <c r="F22" s="10">
        <v>12.63683</v>
      </c>
      <c r="G22" s="10">
        <v>33.661790000000003</v>
      </c>
      <c r="H22" s="10">
        <v>13.01132</v>
      </c>
      <c r="I22" s="10">
        <v>9087.1689100000003</v>
      </c>
      <c r="J22" s="10">
        <v>0</v>
      </c>
      <c r="K22" s="10">
        <v>90179.624670000005</v>
      </c>
      <c r="L22" s="48"/>
      <c r="M22" s="48"/>
      <c r="N22" s="48"/>
      <c r="O22" s="48"/>
      <c r="P22" s="48"/>
      <c r="Q22" s="48"/>
      <c r="R22" s="48"/>
      <c r="S22" s="48"/>
      <c r="T22" s="48"/>
    </row>
    <row r="23" spans="1:20">
      <c r="A23" s="16" t="s">
        <v>25</v>
      </c>
      <c r="B23" s="10">
        <v>2705.1770000000001</v>
      </c>
      <c r="C23" s="10">
        <v>17578.249960000001</v>
      </c>
      <c r="D23" s="10">
        <v>2145.7472200000002</v>
      </c>
      <c r="E23" s="10">
        <v>2.0942600000000002</v>
      </c>
      <c r="F23" s="10">
        <v>1446.7921899999999</v>
      </c>
      <c r="G23" s="10">
        <v>1550.00685</v>
      </c>
      <c r="H23" s="10">
        <v>112.58708</v>
      </c>
      <c r="I23" s="10">
        <v>4737.2742400000006</v>
      </c>
      <c r="J23" s="10">
        <v>0</v>
      </c>
      <c r="K23" s="10">
        <v>30277.928800000002</v>
      </c>
      <c r="L23" s="48"/>
      <c r="M23" s="48"/>
      <c r="N23" s="48"/>
      <c r="O23" s="48"/>
      <c r="P23" s="48"/>
      <c r="Q23" s="48"/>
      <c r="R23" s="48"/>
      <c r="S23" s="48"/>
      <c r="T23" s="48"/>
    </row>
    <row r="24" spans="1:20">
      <c r="A24" s="16" t="s">
        <v>26</v>
      </c>
      <c r="B24" s="10">
        <v>197.28752</v>
      </c>
      <c r="C24" s="10">
        <v>37.77778</v>
      </c>
      <c r="D24" s="10">
        <v>0</v>
      </c>
      <c r="E24" s="10">
        <v>0</v>
      </c>
      <c r="F24" s="10">
        <v>0</v>
      </c>
      <c r="G24" s="10">
        <v>7.7746700000000004</v>
      </c>
      <c r="H24" s="10">
        <v>0</v>
      </c>
      <c r="I24" s="10">
        <v>538.84253999999999</v>
      </c>
      <c r="J24" s="10">
        <v>0</v>
      </c>
      <c r="K24" s="10">
        <v>781.68250999999998</v>
      </c>
      <c r="L24" s="48"/>
      <c r="M24" s="48"/>
      <c r="N24" s="48"/>
      <c r="O24" s="48"/>
      <c r="P24" s="48"/>
      <c r="Q24" s="48"/>
      <c r="R24" s="48"/>
      <c r="S24" s="48"/>
      <c r="T24" s="48"/>
    </row>
    <row r="25" spans="1:20">
      <c r="A25" s="16" t="s">
        <v>27</v>
      </c>
      <c r="B25" s="10">
        <v>0</v>
      </c>
      <c r="C25" s="10">
        <v>-3430</v>
      </c>
      <c r="D25" s="10">
        <v>0</v>
      </c>
      <c r="E25" s="10">
        <v>0</v>
      </c>
      <c r="F25" s="10">
        <v>0</v>
      </c>
      <c r="G25" s="10">
        <v>0</v>
      </c>
      <c r="H25" s="10">
        <v>0</v>
      </c>
      <c r="I25" s="10">
        <v>0</v>
      </c>
      <c r="J25" s="10">
        <v>0</v>
      </c>
      <c r="K25" s="10">
        <v>-3430</v>
      </c>
      <c r="L25" s="48"/>
      <c r="M25" s="48"/>
      <c r="N25" s="48"/>
      <c r="O25" s="48"/>
      <c r="P25" s="48"/>
      <c r="Q25" s="48"/>
      <c r="R25" s="48"/>
      <c r="S25" s="48"/>
      <c r="T25" s="48"/>
    </row>
    <row r="26" spans="1:20">
      <c r="A26" s="15" t="s">
        <v>28</v>
      </c>
      <c r="B26" s="8">
        <v>959664.44862000004</v>
      </c>
      <c r="C26" s="8">
        <v>2917669.9753100001</v>
      </c>
      <c r="D26" s="8">
        <v>1786415.5139500001</v>
      </c>
      <c r="E26" s="8">
        <v>66164.691120000003</v>
      </c>
      <c r="F26" s="8">
        <v>454326.02068999998</v>
      </c>
      <c r="G26" s="8">
        <v>518782.93261000002</v>
      </c>
      <c r="H26" s="8">
        <v>26237.923139999999</v>
      </c>
      <c r="I26" s="8">
        <v>1123750.53902</v>
      </c>
      <c r="J26" s="8">
        <v>329224.00920999999</v>
      </c>
      <c r="K26" s="8">
        <v>8182236.0536700003</v>
      </c>
      <c r="L26" s="48"/>
      <c r="M26" s="48"/>
      <c r="N26" s="48"/>
      <c r="O26" s="48"/>
      <c r="P26" s="48"/>
      <c r="Q26" s="48"/>
      <c r="R26" s="48"/>
      <c r="S26" s="48"/>
      <c r="T26" s="48"/>
    </row>
    <row r="27" spans="1:20">
      <c r="A27" s="22" t="s">
        <v>29</v>
      </c>
      <c r="B27" s="10">
        <v>827826.59327999991</v>
      </c>
      <c r="C27" s="10">
        <v>2897118.4338499997</v>
      </c>
      <c r="D27" s="10">
        <v>1745588.94624</v>
      </c>
      <c r="E27" s="10">
        <v>59390.613259999998</v>
      </c>
      <c r="F27" s="10">
        <v>445244.29989999998</v>
      </c>
      <c r="G27" s="10">
        <v>485896.91243999999</v>
      </c>
      <c r="H27" s="10">
        <v>26004.261289999999</v>
      </c>
      <c r="I27" s="10">
        <v>1109531.0792799999</v>
      </c>
      <c r="J27" s="10">
        <v>295418.47604000004</v>
      </c>
      <c r="K27" s="10">
        <v>7892019.61558</v>
      </c>
      <c r="L27" s="48"/>
      <c r="M27" s="48"/>
      <c r="N27" s="48"/>
      <c r="O27" s="48"/>
      <c r="P27" s="48"/>
      <c r="Q27" s="48"/>
      <c r="R27" s="48"/>
      <c r="S27" s="48"/>
      <c r="T27" s="48"/>
    </row>
    <row r="28" spans="1:20">
      <c r="A28" s="16" t="s">
        <v>30</v>
      </c>
      <c r="B28" s="10">
        <v>691974.91802999994</v>
      </c>
      <c r="C28" s="10">
        <v>2685082.7854800001</v>
      </c>
      <c r="D28" s="10">
        <v>1603402.1239100001</v>
      </c>
      <c r="E28" s="10">
        <v>41786.579359999996</v>
      </c>
      <c r="F28" s="10">
        <v>425579.96292000002</v>
      </c>
      <c r="G28" s="10">
        <v>414818.54187999998</v>
      </c>
      <c r="H28" s="10">
        <v>24456.911909999999</v>
      </c>
      <c r="I28" s="10">
        <v>1050983.5625800001</v>
      </c>
      <c r="J28" s="10">
        <v>242382.13166999997</v>
      </c>
      <c r="K28" s="10">
        <v>7180467.51774</v>
      </c>
      <c r="L28" s="48"/>
      <c r="M28" s="48"/>
      <c r="N28" s="48"/>
      <c r="O28" s="48"/>
      <c r="P28" s="48"/>
      <c r="Q28" s="48"/>
      <c r="R28" s="48"/>
      <c r="S28" s="48"/>
      <c r="T28" s="48"/>
    </row>
    <row r="29" spans="1:20">
      <c r="A29" s="16" t="s">
        <v>31</v>
      </c>
      <c r="B29" s="10">
        <v>118938.29105</v>
      </c>
      <c r="C29" s="10">
        <v>154183.16461000001</v>
      </c>
      <c r="D29" s="10">
        <v>116450.68825000001</v>
      </c>
      <c r="E29" s="10">
        <v>16200.316650000001</v>
      </c>
      <c r="F29" s="10">
        <v>10675.45457</v>
      </c>
      <c r="G29" s="10">
        <v>62005.849889999998</v>
      </c>
      <c r="H29" s="10">
        <v>978.21377000000007</v>
      </c>
      <c r="I29" s="10">
        <v>38923.294299999994</v>
      </c>
      <c r="J29" s="10">
        <v>44759.138140000003</v>
      </c>
      <c r="K29" s="10">
        <v>563114.41122999997</v>
      </c>
      <c r="L29" s="48"/>
      <c r="M29" s="48"/>
      <c r="N29" s="48"/>
      <c r="O29" s="48"/>
      <c r="P29" s="48"/>
      <c r="Q29" s="48"/>
      <c r="R29" s="48"/>
      <c r="S29" s="48"/>
      <c r="T29" s="48"/>
    </row>
    <row r="30" spans="1:20">
      <c r="A30" s="16" t="s">
        <v>32</v>
      </c>
      <c r="B30" s="10">
        <v>16913.3842</v>
      </c>
      <c r="C30" s="10">
        <v>57852.483759999996</v>
      </c>
      <c r="D30" s="10">
        <v>25736.13408</v>
      </c>
      <c r="E30" s="10">
        <v>1403.7172499999999</v>
      </c>
      <c r="F30" s="10">
        <v>8988.8824100000002</v>
      </c>
      <c r="G30" s="10">
        <v>9072.5206699999999</v>
      </c>
      <c r="H30" s="10">
        <v>569.13561000000004</v>
      </c>
      <c r="I30" s="10">
        <v>19624.222399999999</v>
      </c>
      <c r="J30" s="10">
        <v>8277.2062299999998</v>
      </c>
      <c r="K30" s="10">
        <v>148437.68661</v>
      </c>
      <c r="L30" s="48"/>
      <c r="M30" s="48"/>
      <c r="N30" s="48"/>
      <c r="O30" s="48"/>
      <c r="P30" s="48"/>
      <c r="Q30" s="48"/>
      <c r="R30" s="48"/>
      <c r="S30" s="48"/>
      <c r="T30" s="48"/>
    </row>
    <row r="31" spans="1:20">
      <c r="A31" s="22" t="s">
        <v>33</v>
      </c>
      <c r="B31" s="10">
        <v>1030.7511300000001</v>
      </c>
      <c r="C31" s="10">
        <v>23462.976500000001</v>
      </c>
      <c r="D31" s="10">
        <v>28516.24566</v>
      </c>
      <c r="E31" s="10">
        <v>40.891669999999998</v>
      </c>
      <c r="F31" s="10">
        <v>7104.6099100000001</v>
      </c>
      <c r="G31" s="10">
        <v>9041.4884299999994</v>
      </c>
      <c r="H31" s="10">
        <v>321.85151000000002</v>
      </c>
      <c r="I31" s="10">
        <v>19775.17224</v>
      </c>
      <c r="J31" s="10">
        <v>4430.6945900000001</v>
      </c>
      <c r="K31" s="10">
        <v>93724.681639999995</v>
      </c>
      <c r="L31" s="48"/>
      <c r="M31" s="48"/>
      <c r="N31" s="48"/>
      <c r="O31" s="48"/>
      <c r="P31" s="48"/>
      <c r="Q31" s="48"/>
      <c r="R31" s="48"/>
      <c r="S31" s="48"/>
      <c r="T31" s="48"/>
    </row>
    <row r="32" spans="1:20">
      <c r="A32" s="16" t="s">
        <v>34</v>
      </c>
      <c r="B32" s="10">
        <v>844.23874999999998</v>
      </c>
      <c r="C32" s="10">
        <v>18635.760300000002</v>
      </c>
      <c r="D32" s="10">
        <v>20433.159769999998</v>
      </c>
      <c r="E32" s="10">
        <v>23.339130000000001</v>
      </c>
      <c r="F32" s="10">
        <v>5991.35322</v>
      </c>
      <c r="G32" s="10">
        <v>5589.5948399999997</v>
      </c>
      <c r="H32" s="10">
        <v>298.44790999999998</v>
      </c>
      <c r="I32" s="10">
        <v>16323.893189999999</v>
      </c>
      <c r="J32" s="10">
        <v>2587.5215099999996</v>
      </c>
      <c r="K32" s="10">
        <v>70727.308620000011</v>
      </c>
      <c r="L32" s="48"/>
      <c r="M32" s="48"/>
      <c r="N32" s="48"/>
      <c r="O32" s="48"/>
      <c r="P32" s="48"/>
      <c r="Q32" s="48"/>
      <c r="R32" s="48"/>
      <c r="S32" s="48"/>
      <c r="T32" s="48"/>
    </row>
    <row r="33" spans="1:20">
      <c r="A33" s="16" t="s">
        <v>35</v>
      </c>
      <c r="B33" s="10">
        <v>148.31213</v>
      </c>
      <c r="C33" s="10">
        <v>2974.1071299999999</v>
      </c>
      <c r="D33" s="10">
        <v>5684.5916799999995</v>
      </c>
      <c r="E33" s="10">
        <v>9.0589500000000012</v>
      </c>
      <c r="F33" s="10">
        <v>361.33209000000005</v>
      </c>
      <c r="G33" s="10">
        <v>2959.9848999999999</v>
      </c>
      <c r="H33" s="10">
        <v>23.403599999999997</v>
      </c>
      <c r="I33" s="10">
        <v>1223.0958899999998</v>
      </c>
      <c r="J33" s="10">
        <v>1742.6733200000001</v>
      </c>
      <c r="K33" s="10">
        <v>15126.55969</v>
      </c>
      <c r="L33" s="48"/>
      <c r="M33" s="48"/>
      <c r="N33" s="48"/>
      <c r="O33" s="48"/>
      <c r="P33" s="48"/>
      <c r="Q33" s="48"/>
      <c r="R33" s="48"/>
      <c r="S33" s="48"/>
      <c r="T33" s="48"/>
    </row>
    <row r="34" spans="1:20">
      <c r="A34" s="17" t="s">
        <v>36</v>
      </c>
      <c r="B34" s="10">
        <v>38.200249999999997</v>
      </c>
      <c r="C34" s="10">
        <v>1853.10907</v>
      </c>
      <c r="D34" s="10">
        <v>2398.4942099999998</v>
      </c>
      <c r="E34" s="10">
        <v>8.4935899999999993</v>
      </c>
      <c r="F34" s="10">
        <v>751.92459999999994</v>
      </c>
      <c r="G34" s="10">
        <v>491.90868999999998</v>
      </c>
      <c r="H34" s="10">
        <v>0</v>
      </c>
      <c r="I34" s="10">
        <v>2228.18316</v>
      </c>
      <c r="J34" s="10">
        <v>100.49975999999999</v>
      </c>
      <c r="K34" s="10">
        <v>7870.81333</v>
      </c>
      <c r="L34" s="48"/>
      <c r="M34" s="48"/>
      <c r="N34" s="48"/>
      <c r="O34" s="48"/>
      <c r="P34" s="48"/>
      <c r="Q34" s="48"/>
      <c r="R34" s="48"/>
      <c r="S34" s="48"/>
      <c r="T34" s="48"/>
    </row>
    <row r="35" spans="1:20">
      <c r="A35" s="22" t="s">
        <v>37</v>
      </c>
      <c r="B35" s="10">
        <v>19340.253219999999</v>
      </c>
      <c r="C35" s="10">
        <v>27699.331320000001</v>
      </c>
      <c r="D35" s="10">
        <v>13968.38148</v>
      </c>
      <c r="E35" s="10">
        <v>955.15256999999997</v>
      </c>
      <c r="F35" s="10">
        <v>11220.226500000001</v>
      </c>
      <c r="G35" s="10">
        <v>5016.7569999999996</v>
      </c>
      <c r="H35" s="10">
        <v>136.48551999999998</v>
      </c>
      <c r="I35" s="10">
        <v>31369.690930000001</v>
      </c>
      <c r="J35" s="10">
        <v>4023.1907700000002</v>
      </c>
      <c r="K35" s="10">
        <v>113729.46931</v>
      </c>
      <c r="L35" s="48"/>
      <c r="M35" s="48"/>
      <c r="N35" s="48"/>
      <c r="O35" s="48"/>
      <c r="P35" s="48"/>
      <c r="Q35" s="48"/>
      <c r="R35" s="48"/>
      <c r="S35" s="48"/>
      <c r="T35" s="48"/>
    </row>
    <row r="36" spans="1:20">
      <c r="A36" s="16" t="s">
        <v>38</v>
      </c>
      <c r="B36" s="10">
        <v>12607.924070000001</v>
      </c>
      <c r="C36" s="10">
        <v>15982.94715</v>
      </c>
      <c r="D36" s="10">
        <v>6396.0427599999994</v>
      </c>
      <c r="E36" s="10">
        <v>209.84119000000001</v>
      </c>
      <c r="F36" s="10">
        <v>8713.6244800000004</v>
      </c>
      <c r="G36" s="10">
        <v>3213.3082400000003</v>
      </c>
      <c r="H36" s="10">
        <v>70.564350000000005</v>
      </c>
      <c r="I36" s="10">
        <v>28976.580510000003</v>
      </c>
      <c r="J36" s="10">
        <v>2635.6918599999999</v>
      </c>
      <c r="K36" s="10">
        <v>78806.524609999993</v>
      </c>
      <c r="L36" s="48"/>
      <c r="M36" s="48"/>
      <c r="N36" s="48"/>
      <c r="O36" s="48"/>
      <c r="P36" s="48"/>
      <c r="Q36" s="48"/>
      <c r="R36" s="48"/>
      <c r="S36" s="48"/>
      <c r="T36" s="48"/>
    </row>
    <row r="37" spans="1:20">
      <c r="A37" s="16" t="s">
        <v>39</v>
      </c>
      <c r="B37" s="10">
        <v>6365.1445700000004</v>
      </c>
      <c r="C37" s="10">
        <v>9255.030279999999</v>
      </c>
      <c r="D37" s="10">
        <v>6783.8808200000003</v>
      </c>
      <c r="E37" s="10">
        <v>584.84900000000005</v>
      </c>
      <c r="F37" s="10">
        <v>1814.5485000000001</v>
      </c>
      <c r="G37" s="10">
        <v>1618.65067</v>
      </c>
      <c r="H37" s="10">
        <v>43.772730000000003</v>
      </c>
      <c r="I37" s="10">
        <v>1469.6509599999999</v>
      </c>
      <c r="J37" s="10">
        <v>1362.6986200000001</v>
      </c>
      <c r="K37" s="10">
        <v>29298.226149999999</v>
      </c>
      <c r="L37" s="48"/>
      <c r="M37" s="48"/>
      <c r="N37" s="48"/>
      <c r="O37" s="48"/>
      <c r="P37" s="48"/>
      <c r="Q37" s="48"/>
      <c r="R37" s="48"/>
      <c r="S37" s="48"/>
      <c r="T37" s="48"/>
    </row>
    <row r="38" spans="1:20">
      <c r="A38" s="16" t="s">
        <v>40</v>
      </c>
      <c r="B38" s="10">
        <v>367.18458000000004</v>
      </c>
      <c r="C38" s="10">
        <v>2461.3538900000003</v>
      </c>
      <c r="D38" s="10">
        <v>788.4579</v>
      </c>
      <c r="E38" s="10">
        <v>160.46238</v>
      </c>
      <c r="F38" s="10">
        <v>692.05352000000005</v>
      </c>
      <c r="G38" s="10">
        <v>184.79809</v>
      </c>
      <c r="H38" s="10">
        <v>22.148439999999997</v>
      </c>
      <c r="I38" s="10">
        <v>923.45945999999992</v>
      </c>
      <c r="J38" s="10">
        <v>24.80029</v>
      </c>
      <c r="K38" s="10">
        <v>5624.7185499999996</v>
      </c>
      <c r="L38" s="48"/>
      <c r="M38" s="48"/>
      <c r="N38" s="48"/>
      <c r="O38" s="48"/>
      <c r="P38" s="48"/>
      <c r="Q38" s="48"/>
      <c r="R38" s="48"/>
      <c r="S38" s="48"/>
      <c r="T38" s="48"/>
    </row>
    <row r="39" spans="1:20">
      <c r="A39" s="22" t="s">
        <v>41</v>
      </c>
      <c r="B39" s="10">
        <v>137135.58038999999</v>
      </c>
      <c r="C39" s="10">
        <v>110215.79733</v>
      </c>
      <c r="D39" s="10">
        <v>84488.710489999998</v>
      </c>
      <c r="E39" s="10">
        <v>7296.1840199999997</v>
      </c>
      <c r="F39" s="10">
        <v>12978.636390000001</v>
      </c>
      <c r="G39" s="10">
        <v>32576.06021</v>
      </c>
      <c r="H39" s="10">
        <v>1987.69264</v>
      </c>
      <c r="I39" s="10">
        <v>52683.779000000002</v>
      </c>
      <c r="J39" s="10">
        <v>33124.933120000002</v>
      </c>
      <c r="K39" s="10">
        <v>472487.37358999997</v>
      </c>
      <c r="L39" s="48"/>
      <c r="M39" s="48"/>
      <c r="N39" s="48"/>
      <c r="O39" s="48"/>
      <c r="P39" s="48"/>
      <c r="Q39" s="48"/>
      <c r="R39" s="48"/>
      <c r="S39" s="48"/>
      <c r="T39" s="48"/>
    </row>
    <row r="40" spans="1:20">
      <c r="A40" s="17" t="s">
        <v>42</v>
      </c>
      <c r="B40" s="10">
        <v>51879.363090000006</v>
      </c>
      <c r="C40" s="10">
        <v>54058.266479999998</v>
      </c>
      <c r="D40" s="10">
        <v>17690.849460000001</v>
      </c>
      <c r="E40" s="10">
        <v>1550.55792</v>
      </c>
      <c r="F40" s="10">
        <v>6432.6930199999997</v>
      </c>
      <c r="G40" s="10">
        <v>7219.6950399999996</v>
      </c>
      <c r="H40" s="10">
        <v>1115.4831299999998</v>
      </c>
      <c r="I40" s="10">
        <v>33326.948089999998</v>
      </c>
      <c r="J40" s="10">
        <v>8287.84908</v>
      </c>
      <c r="K40" s="10">
        <v>181561.70530999999</v>
      </c>
      <c r="L40" s="48"/>
      <c r="M40" s="48"/>
      <c r="N40" s="48"/>
      <c r="O40" s="48"/>
      <c r="P40" s="48"/>
      <c r="Q40" s="48"/>
      <c r="R40" s="48"/>
      <c r="S40" s="48"/>
      <c r="T40" s="48"/>
    </row>
    <row r="41" spans="1:20">
      <c r="A41" s="16" t="s">
        <v>43</v>
      </c>
      <c r="B41" s="10">
        <v>31289.189190000001</v>
      </c>
      <c r="C41" s="10">
        <v>1511.2776999999999</v>
      </c>
      <c r="D41" s="10">
        <v>13381.640029999999</v>
      </c>
      <c r="E41" s="10">
        <v>4141.1635200000001</v>
      </c>
      <c r="F41" s="10">
        <v>1850.2816699999998</v>
      </c>
      <c r="G41" s="10">
        <v>2668.9956699999998</v>
      </c>
      <c r="H41" s="10">
        <v>145.22404</v>
      </c>
      <c r="I41" s="10">
        <v>7961.3854000000001</v>
      </c>
      <c r="J41" s="10">
        <v>2414.0701300000001</v>
      </c>
      <c r="K41" s="10">
        <v>65363.227350000001</v>
      </c>
      <c r="L41" s="48"/>
      <c r="M41" s="48"/>
      <c r="N41" s="48"/>
      <c r="O41" s="48"/>
      <c r="P41" s="48"/>
      <c r="Q41" s="48"/>
      <c r="R41" s="48"/>
      <c r="S41" s="48"/>
      <c r="T41" s="48"/>
    </row>
    <row r="42" spans="1:20">
      <c r="A42" s="16" t="s">
        <v>44</v>
      </c>
      <c r="B42" s="10">
        <v>24.040479999999999</v>
      </c>
      <c r="C42" s="10">
        <v>275.52521999999999</v>
      </c>
      <c r="D42" s="10">
        <v>55.602239999999995</v>
      </c>
      <c r="E42" s="10">
        <v>9.0490000000000001E-2</v>
      </c>
      <c r="F42" s="10">
        <v>22.71341</v>
      </c>
      <c r="G42" s="10">
        <v>88.200820000000007</v>
      </c>
      <c r="H42" s="10">
        <v>6.4804799999999991</v>
      </c>
      <c r="I42" s="10">
        <v>461.19698999999997</v>
      </c>
      <c r="J42" s="10">
        <v>31.89827</v>
      </c>
      <c r="K42" s="10">
        <v>965.74840000000006</v>
      </c>
      <c r="L42" s="48"/>
      <c r="M42" s="48"/>
      <c r="N42" s="48"/>
      <c r="O42" s="48"/>
      <c r="P42" s="48"/>
      <c r="Q42" s="48"/>
      <c r="R42" s="48"/>
      <c r="S42" s="48"/>
      <c r="T42" s="48"/>
    </row>
    <row r="43" spans="1:20">
      <c r="A43" s="16" t="s">
        <v>45</v>
      </c>
      <c r="B43" s="10">
        <v>6.45519</v>
      </c>
      <c r="C43" s="10">
        <v>28.80209</v>
      </c>
      <c r="D43" s="10">
        <v>190.16751000000002</v>
      </c>
      <c r="E43" s="10">
        <v>1.8231199999999999</v>
      </c>
      <c r="F43" s="10">
        <v>7.0612599999999999</v>
      </c>
      <c r="G43" s="10">
        <v>53.594550000000005</v>
      </c>
      <c r="H43" s="10">
        <v>3.5020500000000001</v>
      </c>
      <c r="I43" s="10">
        <v>23.990549999999999</v>
      </c>
      <c r="J43" s="10">
        <v>24.88184</v>
      </c>
      <c r="K43" s="10">
        <v>340.27815999999996</v>
      </c>
      <c r="L43" s="48"/>
      <c r="M43" s="48"/>
      <c r="N43" s="48"/>
      <c r="O43" s="48"/>
      <c r="P43" s="48"/>
      <c r="Q43" s="48"/>
      <c r="R43" s="48"/>
      <c r="S43" s="48"/>
      <c r="T43" s="48"/>
    </row>
    <row r="44" spans="1:20">
      <c r="A44" s="16" t="s">
        <v>46</v>
      </c>
      <c r="B44" s="10">
        <v>203.21717000000001</v>
      </c>
      <c r="C44" s="10">
        <v>153.28789</v>
      </c>
      <c r="D44" s="10">
        <v>10.123479999999999</v>
      </c>
      <c r="E44" s="10">
        <v>0</v>
      </c>
      <c r="F44" s="10">
        <v>0.55522000000000005</v>
      </c>
      <c r="G44" s="10">
        <v>13.09206</v>
      </c>
      <c r="H44" s="10">
        <v>0</v>
      </c>
      <c r="I44" s="10">
        <v>5.7831400000000004</v>
      </c>
      <c r="J44" s="10">
        <v>0</v>
      </c>
      <c r="K44" s="10">
        <v>386.05896000000001</v>
      </c>
      <c r="L44" s="48"/>
      <c r="M44" s="48"/>
      <c r="N44" s="48"/>
      <c r="O44" s="48"/>
      <c r="P44" s="48"/>
      <c r="Q44" s="48"/>
      <c r="R44" s="48"/>
      <c r="S44" s="48"/>
      <c r="T44" s="48"/>
    </row>
    <row r="45" spans="1:20">
      <c r="A45" s="18" t="s">
        <v>47</v>
      </c>
      <c r="B45" s="10">
        <v>295.76103000000001</v>
      </c>
      <c r="C45" s="10">
        <v>15.431059999999999</v>
      </c>
      <c r="D45" s="10">
        <v>101.1383</v>
      </c>
      <c r="E45" s="10">
        <v>0</v>
      </c>
      <c r="F45" s="10">
        <v>0</v>
      </c>
      <c r="G45" s="10">
        <v>10.24544</v>
      </c>
      <c r="H45" s="10">
        <v>0</v>
      </c>
      <c r="I45" s="10">
        <v>0</v>
      </c>
      <c r="J45" s="10">
        <v>0</v>
      </c>
      <c r="K45" s="10">
        <v>422.57583</v>
      </c>
      <c r="L45" s="48"/>
      <c r="M45" s="48"/>
      <c r="N45" s="48"/>
      <c r="O45" s="48"/>
      <c r="P45" s="48"/>
      <c r="Q45" s="48"/>
      <c r="R45" s="48"/>
      <c r="S45" s="48"/>
      <c r="T45" s="48"/>
    </row>
    <row r="46" spans="1:20">
      <c r="A46" s="17" t="s">
        <v>48</v>
      </c>
      <c r="B46" s="10">
        <v>37110.245329999998</v>
      </c>
      <c r="C46" s="10">
        <v>20271.351039999998</v>
      </c>
      <c r="D46" s="10">
        <v>26781.02291</v>
      </c>
      <c r="E46" s="10">
        <v>383.15332000000001</v>
      </c>
      <c r="F46" s="10">
        <v>1064.1049499999999</v>
      </c>
      <c r="G46" s="10">
        <v>8463.4872899999991</v>
      </c>
      <c r="H46" s="10">
        <v>374.87196</v>
      </c>
      <c r="I46" s="10">
        <v>3412.3079700000003</v>
      </c>
      <c r="J46" s="10">
        <v>3604.7400299999999</v>
      </c>
      <c r="K46" s="10">
        <v>101465.28479999999</v>
      </c>
      <c r="L46" s="48"/>
      <c r="M46" s="48"/>
      <c r="N46" s="48"/>
      <c r="O46" s="48"/>
      <c r="P46" s="48"/>
      <c r="Q46" s="48"/>
      <c r="R46" s="48"/>
      <c r="S46" s="48"/>
      <c r="T46" s="48"/>
    </row>
    <row r="47" spans="1:20">
      <c r="A47" s="16" t="s">
        <v>49</v>
      </c>
      <c r="B47" s="10">
        <v>15656.251400000001</v>
      </c>
      <c r="C47" s="10">
        <v>33143.574829999998</v>
      </c>
      <c r="D47" s="10">
        <v>25656.931519999998</v>
      </c>
      <c r="E47" s="10">
        <v>1218.76954</v>
      </c>
      <c r="F47" s="10">
        <v>3518.0339900000004</v>
      </c>
      <c r="G47" s="10">
        <v>13734.528920000001</v>
      </c>
      <c r="H47" s="10">
        <v>329.63789000000003</v>
      </c>
      <c r="I47" s="10">
        <v>7409.1607400000003</v>
      </c>
      <c r="J47" s="10">
        <v>18672.529870000002</v>
      </c>
      <c r="K47" s="10">
        <v>119339.41870000001</v>
      </c>
      <c r="L47" s="48"/>
      <c r="M47" s="48"/>
      <c r="N47" s="48"/>
      <c r="O47" s="48"/>
      <c r="P47" s="48"/>
      <c r="Q47" s="48"/>
      <c r="R47" s="48"/>
      <c r="S47" s="48"/>
      <c r="T47" s="48"/>
    </row>
    <row r="48" spans="1:20">
      <c r="A48" s="16" t="s">
        <v>50</v>
      </c>
      <c r="B48" s="10">
        <v>47.437949999999994</v>
      </c>
      <c r="C48" s="10">
        <v>174.57273000000001</v>
      </c>
      <c r="D48" s="10">
        <v>169.30605</v>
      </c>
      <c r="E48" s="10">
        <v>0</v>
      </c>
      <c r="F48" s="10">
        <v>3.9376500000000001</v>
      </c>
      <c r="G48" s="10">
        <v>73.091059999999999</v>
      </c>
      <c r="H48" s="10">
        <v>0</v>
      </c>
      <c r="I48" s="10">
        <v>15.074950000000001</v>
      </c>
      <c r="J48" s="10">
        <v>2.1370999999999998</v>
      </c>
      <c r="K48" s="10">
        <v>485.55748999999997</v>
      </c>
      <c r="L48" s="48"/>
      <c r="M48" s="48"/>
      <c r="N48" s="48"/>
      <c r="O48" s="48"/>
      <c r="P48" s="48"/>
      <c r="Q48" s="48"/>
      <c r="R48" s="48"/>
      <c r="S48" s="48"/>
      <c r="T48" s="48"/>
    </row>
    <row r="49" spans="1:20">
      <c r="A49" s="16" t="s">
        <v>51</v>
      </c>
      <c r="B49" s="10">
        <v>15.81589</v>
      </c>
      <c r="C49" s="10">
        <v>314.24489</v>
      </c>
      <c r="D49" s="10">
        <v>325.4006</v>
      </c>
      <c r="E49" s="10">
        <v>0.62611000000000006</v>
      </c>
      <c r="F49" s="10">
        <v>77.389130000000009</v>
      </c>
      <c r="G49" s="10">
        <v>251.12935999999999</v>
      </c>
      <c r="H49" s="10">
        <v>12.49309</v>
      </c>
      <c r="I49" s="10">
        <v>51.616790000000002</v>
      </c>
      <c r="J49" s="10">
        <v>86.826800000000006</v>
      </c>
      <c r="K49" s="10">
        <v>1135.5426599999998</v>
      </c>
      <c r="L49" s="48"/>
      <c r="M49" s="48"/>
      <c r="N49" s="48"/>
      <c r="O49" s="48"/>
      <c r="P49" s="48"/>
      <c r="Q49" s="48"/>
      <c r="R49" s="48"/>
      <c r="S49" s="48"/>
      <c r="T49" s="48"/>
    </row>
    <row r="50" spans="1:20">
      <c r="A50" s="16" t="s">
        <v>52</v>
      </c>
      <c r="B50" s="10">
        <v>519.52634</v>
      </c>
      <c r="C50" s="10">
        <v>15.656229999999999</v>
      </c>
      <c r="D50" s="10">
        <v>8.5823700000000009</v>
      </c>
      <c r="E50" s="10">
        <v>0</v>
      </c>
      <c r="F50" s="10">
        <v>1.86609</v>
      </c>
      <c r="G50" s="10">
        <v>0</v>
      </c>
      <c r="H50" s="10">
        <v>0</v>
      </c>
      <c r="I50" s="10">
        <v>0</v>
      </c>
      <c r="J50" s="10">
        <v>0</v>
      </c>
      <c r="K50" s="10">
        <v>545.63103000000001</v>
      </c>
      <c r="L50" s="48"/>
      <c r="M50" s="48"/>
      <c r="N50" s="48"/>
      <c r="O50" s="48"/>
      <c r="P50" s="48"/>
      <c r="Q50" s="48"/>
      <c r="R50" s="48"/>
      <c r="S50" s="48"/>
      <c r="T50" s="48"/>
    </row>
    <row r="51" spans="1:20">
      <c r="A51" s="18" t="s">
        <v>53</v>
      </c>
      <c r="B51" s="10">
        <v>88.277330000000006</v>
      </c>
      <c r="C51" s="10">
        <v>253.80717000000001</v>
      </c>
      <c r="D51" s="10">
        <v>117.94602</v>
      </c>
      <c r="E51" s="10">
        <v>0</v>
      </c>
      <c r="F51" s="10">
        <v>0</v>
      </c>
      <c r="G51" s="10">
        <v>0</v>
      </c>
      <c r="H51" s="10">
        <v>0</v>
      </c>
      <c r="I51" s="10">
        <v>16.31438</v>
      </c>
      <c r="J51" s="10">
        <v>0</v>
      </c>
      <c r="K51" s="10">
        <v>476.3449</v>
      </c>
      <c r="L51" s="48"/>
      <c r="M51" s="48"/>
      <c r="N51" s="48"/>
      <c r="O51" s="48"/>
      <c r="P51" s="48"/>
      <c r="Q51" s="48"/>
      <c r="R51" s="48"/>
      <c r="S51" s="48"/>
      <c r="T51" s="48"/>
    </row>
    <row r="52" spans="1:20">
      <c r="A52" s="39" t="s">
        <v>54</v>
      </c>
      <c r="B52" s="10">
        <v>-25668.7294</v>
      </c>
      <c r="C52" s="10">
        <v>-140826.56369000001</v>
      </c>
      <c r="D52" s="10">
        <v>-86146.769920000006</v>
      </c>
      <c r="E52" s="10">
        <v>-1518.1504</v>
      </c>
      <c r="F52" s="10">
        <v>-22221.75201</v>
      </c>
      <c r="G52" s="10">
        <v>-13748.285470000001</v>
      </c>
      <c r="H52" s="10">
        <v>-2212.3678199999999</v>
      </c>
      <c r="I52" s="10">
        <v>-89609.182430000001</v>
      </c>
      <c r="J52" s="10">
        <v>-7773.2853099999993</v>
      </c>
      <c r="K52" s="10">
        <v>-389725.08645</v>
      </c>
      <c r="L52" s="48"/>
      <c r="M52" s="48"/>
      <c r="N52" s="48"/>
      <c r="O52" s="48"/>
      <c r="P52" s="48"/>
      <c r="Q52" s="48"/>
      <c r="R52" s="48"/>
      <c r="S52" s="48"/>
      <c r="T52" s="48"/>
    </row>
    <row r="53" spans="1:20">
      <c r="A53" s="16" t="s">
        <v>55</v>
      </c>
      <c r="B53" s="10">
        <v>-3592.8314999999998</v>
      </c>
      <c r="C53" s="10">
        <v>-21473.665229999999</v>
      </c>
      <c r="D53" s="10">
        <v>-20587.906460000002</v>
      </c>
      <c r="E53" s="10">
        <v>-147.18477999999999</v>
      </c>
      <c r="F53" s="10">
        <v>-1908.84392</v>
      </c>
      <c r="G53" s="10">
        <v>-1578.1538400000002</v>
      </c>
      <c r="H53" s="10">
        <v>-274.18590999999998</v>
      </c>
      <c r="I53" s="10">
        <v>-10746.056919999999</v>
      </c>
      <c r="J53" s="10">
        <v>-456.49077</v>
      </c>
      <c r="K53" s="10">
        <v>-60765.319329999998</v>
      </c>
      <c r="L53" s="48"/>
      <c r="M53" s="48"/>
      <c r="N53" s="48"/>
      <c r="O53" s="48"/>
      <c r="P53" s="48"/>
      <c r="Q53" s="48"/>
      <c r="R53" s="48"/>
      <c r="S53" s="48"/>
      <c r="T53" s="48"/>
    </row>
    <row r="54" spans="1:20">
      <c r="A54" s="16" t="s">
        <v>56</v>
      </c>
      <c r="B54" s="10">
        <v>-769.15115000000003</v>
      </c>
      <c r="C54" s="10">
        <v>-4944.2920199999999</v>
      </c>
      <c r="D54" s="10">
        <v>-2747.8474900000001</v>
      </c>
      <c r="E54" s="10">
        <v>-48.138669999999998</v>
      </c>
      <c r="F54" s="10">
        <v>-90.517929999999993</v>
      </c>
      <c r="G54" s="10">
        <v>-616.54860999999994</v>
      </c>
      <c r="H54" s="10">
        <v>-18.198229999999999</v>
      </c>
      <c r="I54" s="10">
        <v>-857.83167000000003</v>
      </c>
      <c r="J54" s="10">
        <v>-104.42852000000001</v>
      </c>
      <c r="K54" s="10">
        <v>-10196.95429</v>
      </c>
      <c r="L54" s="48"/>
      <c r="M54" s="48"/>
      <c r="N54" s="48"/>
      <c r="O54" s="48"/>
      <c r="P54" s="48"/>
      <c r="Q54" s="48"/>
      <c r="R54" s="48"/>
      <c r="S54" s="48"/>
      <c r="T54" s="48"/>
    </row>
    <row r="55" spans="1:20">
      <c r="A55" s="16" t="s">
        <v>57</v>
      </c>
      <c r="B55" s="10">
        <v>-176.60420999999999</v>
      </c>
      <c r="C55" s="10">
        <v>-11412.40085</v>
      </c>
      <c r="D55" s="10">
        <v>-16089.24936</v>
      </c>
      <c r="E55" s="10">
        <v>-10.102079999999999</v>
      </c>
      <c r="F55" s="10">
        <v>-4342.2171799999996</v>
      </c>
      <c r="G55" s="10">
        <v>-2583.8381600000002</v>
      </c>
      <c r="H55" s="10">
        <v>-142.29504</v>
      </c>
      <c r="I55" s="10">
        <v>-9645.1905800000004</v>
      </c>
      <c r="J55" s="10">
        <v>-1720.7278899999999</v>
      </c>
      <c r="K55" s="10">
        <v>-46122.625350000002</v>
      </c>
      <c r="L55" s="48"/>
      <c r="M55" s="48"/>
      <c r="N55" s="48"/>
      <c r="O55" s="48"/>
      <c r="P55" s="48"/>
      <c r="Q55" s="48"/>
      <c r="R55" s="48"/>
      <c r="S55" s="48"/>
      <c r="T55" s="48"/>
    </row>
    <row r="56" spans="1:20">
      <c r="A56" s="16" t="s">
        <v>58</v>
      </c>
      <c r="B56" s="10">
        <v>-44.427550000000004</v>
      </c>
      <c r="C56" s="10">
        <v>-1531.96802</v>
      </c>
      <c r="D56" s="10">
        <v>-4312.3522800000001</v>
      </c>
      <c r="E56" s="10">
        <v>-6.8554799999999991</v>
      </c>
      <c r="F56" s="10">
        <v>-182.99420000000001</v>
      </c>
      <c r="G56" s="10">
        <v>-1563.44678</v>
      </c>
      <c r="H56" s="10">
        <v>-22.070529999999998</v>
      </c>
      <c r="I56" s="10">
        <v>-907.29521999999997</v>
      </c>
      <c r="J56" s="10">
        <v>-1177.2223000000001</v>
      </c>
      <c r="K56" s="10">
        <v>-9748.6323599999996</v>
      </c>
      <c r="L56" s="48"/>
      <c r="M56" s="48"/>
      <c r="N56" s="48"/>
      <c r="O56" s="48"/>
      <c r="P56" s="48"/>
      <c r="Q56" s="48"/>
      <c r="R56" s="48"/>
      <c r="S56" s="48"/>
      <c r="T56" s="48"/>
    </row>
    <row r="57" spans="1:20">
      <c r="A57" s="16" t="s">
        <v>59</v>
      </c>
      <c r="B57" s="10">
        <v>-3622.69535</v>
      </c>
      <c r="C57" s="10">
        <v>-12638.49987</v>
      </c>
      <c r="D57" s="10">
        <v>-4761.3953499999998</v>
      </c>
      <c r="E57" s="10">
        <v>-104.92060000000001</v>
      </c>
      <c r="F57" s="10">
        <v>-8403.0154399999992</v>
      </c>
      <c r="G57" s="10">
        <v>-2701.2759000000001</v>
      </c>
      <c r="H57" s="10">
        <v>-70.564350000000005</v>
      </c>
      <c r="I57" s="10">
        <v>-27842.151999999998</v>
      </c>
      <c r="J57" s="10">
        <v>-1809.07873</v>
      </c>
      <c r="K57" s="10">
        <v>-61953.597590000005</v>
      </c>
      <c r="L57" s="48"/>
      <c r="M57" s="48"/>
      <c r="N57" s="48"/>
      <c r="O57" s="48"/>
      <c r="P57" s="48"/>
      <c r="Q57" s="48"/>
      <c r="R57" s="48"/>
      <c r="S57" s="48"/>
      <c r="T57" s="48"/>
    </row>
    <row r="58" spans="1:20">
      <c r="A58" s="16" t="s">
        <v>60</v>
      </c>
      <c r="B58" s="10">
        <v>-1667.3997199999999</v>
      </c>
      <c r="C58" s="10">
        <v>-6463.1611299999995</v>
      </c>
      <c r="D58" s="10">
        <v>-3909.2490699999998</v>
      </c>
      <c r="E58" s="10">
        <v>-366.54881</v>
      </c>
      <c r="F58" s="10">
        <v>-1821.0413000000001</v>
      </c>
      <c r="G58" s="10">
        <v>-1318.3860300000001</v>
      </c>
      <c r="H58" s="10">
        <v>-30.863759999999999</v>
      </c>
      <c r="I58" s="10">
        <v>-1061.8565100000001</v>
      </c>
      <c r="J58" s="10">
        <v>-983.952</v>
      </c>
      <c r="K58" s="10">
        <v>-17622.458329999998</v>
      </c>
      <c r="L58" s="48"/>
      <c r="M58" s="48"/>
      <c r="N58" s="48"/>
      <c r="O58" s="48"/>
      <c r="P58" s="48"/>
      <c r="Q58" s="48"/>
      <c r="R58" s="48"/>
      <c r="S58" s="48"/>
      <c r="T58" s="48"/>
    </row>
    <row r="59" spans="1:20">
      <c r="A59" s="16" t="s">
        <v>61</v>
      </c>
      <c r="B59" s="10">
        <v>-15504.842000000001</v>
      </c>
      <c r="C59" s="10">
        <v>-53949.510999999999</v>
      </c>
      <c r="D59" s="10">
        <v>-30005.190999999999</v>
      </c>
      <c r="E59" s="10">
        <v>-792.55399999999997</v>
      </c>
      <c r="F59" s="10">
        <v>-3542.0399500000003</v>
      </c>
      <c r="G59" s="10">
        <v>-1570.3709799999999</v>
      </c>
      <c r="H59" s="10">
        <v>-1654.19</v>
      </c>
      <c r="I59" s="10">
        <v>-23096.504960000002</v>
      </c>
      <c r="J59" s="10">
        <v>-968.90499999999997</v>
      </c>
      <c r="K59" s="10">
        <v>-131084.10889</v>
      </c>
      <c r="L59" s="48"/>
      <c r="M59" s="48"/>
      <c r="N59" s="48"/>
      <c r="O59" s="48"/>
      <c r="P59" s="48"/>
      <c r="Q59" s="48"/>
      <c r="R59" s="48"/>
      <c r="S59" s="48"/>
      <c r="T59" s="48"/>
    </row>
    <row r="60" spans="1:20">
      <c r="A60" s="16" t="s">
        <v>62</v>
      </c>
      <c r="B60" s="10">
        <v>0</v>
      </c>
      <c r="C60" s="10">
        <v>-24307.140879999999</v>
      </c>
      <c r="D60" s="10">
        <v>-363.95158000000004</v>
      </c>
      <c r="E60" s="10">
        <v>0</v>
      </c>
      <c r="F60" s="10">
        <v>-181.10051999999999</v>
      </c>
      <c r="G60" s="10">
        <v>-1372</v>
      </c>
      <c r="H60" s="10">
        <v>0</v>
      </c>
      <c r="I60" s="10">
        <v>-10446.646060000001</v>
      </c>
      <c r="J60" s="10">
        <v>-464.29020000000003</v>
      </c>
      <c r="K60" s="10">
        <v>-37135.129240000002</v>
      </c>
      <c r="L60" s="48"/>
      <c r="M60" s="48"/>
      <c r="N60" s="48"/>
      <c r="O60" s="48"/>
      <c r="P60" s="48"/>
      <c r="Q60" s="48"/>
      <c r="R60" s="48"/>
      <c r="S60" s="48"/>
      <c r="T60" s="48"/>
    </row>
    <row r="61" spans="1:20">
      <c r="A61" s="16" t="s">
        <v>63</v>
      </c>
      <c r="B61" s="10">
        <v>0</v>
      </c>
      <c r="C61" s="10">
        <v>0</v>
      </c>
      <c r="D61" s="10">
        <v>0</v>
      </c>
      <c r="E61" s="10">
        <v>0</v>
      </c>
      <c r="F61" s="10">
        <v>0</v>
      </c>
      <c r="G61" s="10">
        <v>0</v>
      </c>
      <c r="H61" s="10">
        <v>0</v>
      </c>
      <c r="I61" s="10">
        <v>0</v>
      </c>
      <c r="J61" s="10">
        <v>0</v>
      </c>
      <c r="K61" s="10">
        <v>0</v>
      </c>
      <c r="L61" s="48"/>
      <c r="M61" s="48"/>
      <c r="N61" s="48"/>
      <c r="O61" s="48"/>
      <c r="P61" s="48"/>
      <c r="Q61" s="48"/>
      <c r="R61" s="48"/>
      <c r="S61" s="48"/>
      <c r="T61" s="48"/>
    </row>
    <row r="62" spans="1:20">
      <c r="A62" s="16" t="s">
        <v>64</v>
      </c>
      <c r="B62" s="10">
        <v>0</v>
      </c>
      <c r="C62" s="10">
        <v>0</v>
      </c>
      <c r="D62" s="10">
        <v>0</v>
      </c>
      <c r="E62" s="10">
        <v>0</v>
      </c>
      <c r="F62" s="10">
        <v>0</v>
      </c>
      <c r="G62" s="10">
        <v>0</v>
      </c>
      <c r="H62" s="10">
        <v>0</v>
      </c>
      <c r="I62" s="10">
        <v>0</v>
      </c>
      <c r="J62" s="10">
        <v>0</v>
      </c>
      <c r="K62" s="10">
        <v>0</v>
      </c>
      <c r="L62" s="48"/>
      <c r="M62" s="48"/>
      <c r="N62" s="48"/>
      <c r="O62" s="48"/>
      <c r="P62" s="48"/>
      <c r="Q62" s="48"/>
      <c r="R62" s="48"/>
      <c r="S62" s="48"/>
      <c r="T62" s="48"/>
    </row>
    <row r="63" spans="1:20">
      <c r="A63" s="16" t="s">
        <v>65</v>
      </c>
      <c r="B63" s="10">
        <v>0</v>
      </c>
      <c r="C63" s="10">
        <v>0</v>
      </c>
      <c r="D63" s="10">
        <v>0</v>
      </c>
      <c r="E63" s="10">
        <v>-10.55918</v>
      </c>
      <c r="F63" s="10">
        <v>0</v>
      </c>
      <c r="G63" s="10">
        <v>0</v>
      </c>
      <c r="H63" s="10">
        <v>0</v>
      </c>
      <c r="I63" s="10">
        <v>-375.20047</v>
      </c>
      <c r="J63" s="10">
        <v>0</v>
      </c>
      <c r="K63" s="10">
        <v>-385.75965000000002</v>
      </c>
      <c r="L63" s="48"/>
      <c r="M63" s="48"/>
      <c r="N63" s="48"/>
      <c r="O63" s="48"/>
      <c r="P63" s="48"/>
      <c r="Q63" s="48"/>
      <c r="R63" s="48"/>
      <c r="S63" s="48"/>
      <c r="T63" s="48"/>
    </row>
    <row r="64" spans="1:20">
      <c r="A64" s="16" t="s">
        <v>66</v>
      </c>
      <c r="B64" s="10">
        <v>0</v>
      </c>
      <c r="C64" s="10">
        <v>0</v>
      </c>
      <c r="D64" s="10">
        <v>0</v>
      </c>
      <c r="E64" s="10">
        <v>-22.408339999999999</v>
      </c>
      <c r="F64" s="10">
        <v>0</v>
      </c>
      <c r="G64" s="10">
        <v>0</v>
      </c>
      <c r="H64" s="10">
        <v>0</v>
      </c>
      <c r="I64" s="10">
        <v>-760.65710000000001</v>
      </c>
      <c r="J64" s="10">
        <v>0</v>
      </c>
      <c r="K64" s="10">
        <v>-783.06543999999997</v>
      </c>
      <c r="L64" s="48"/>
      <c r="M64" s="48"/>
      <c r="N64" s="48"/>
      <c r="O64" s="48"/>
      <c r="P64" s="48"/>
      <c r="Q64" s="48"/>
      <c r="R64" s="48"/>
      <c r="S64" s="48"/>
      <c r="T64" s="48"/>
    </row>
    <row r="65" spans="1:20">
      <c r="A65" s="16" t="s">
        <v>67</v>
      </c>
      <c r="B65" s="10">
        <v>-24.629990000000003</v>
      </c>
      <c r="C65" s="10">
        <v>-640.18254999999999</v>
      </c>
      <c r="D65" s="10">
        <v>-773.60683999999992</v>
      </c>
      <c r="E65" s="10">
        <v>0</v>
      </c>
      <c r="F65" s="10">
        <v>-411.01875999999999</v>
      </c>
      <c r="G65" s="10">
        <v>-18.956379999999999</v>
      </c>
      <c r="H65" s="10">
        <v>0</v>
      </c>
      <c r="I65" s="10">
        <v>-711.08110999999997</v>
      </c>
      <c r="J65" s="10">
        <v>-18.68047</v>
      </c>
      <c r="K65" s="10">
        <v>-2598.1561000000002</v>
      </c>
      <c r="L65" s="48"/>
      <c r="M65" s="48"/>
      <c r="N65" s="48"/>
      <c r="O65" s="48"/>
      <c r="P65" s="48"/>
      <c r="Q65" s="48"/>
      <c r="R65" s="48"/>
      <c r="S65" s="48"/>
      <c r="T65" s="48"/>
    </row>
    <row r="66" spans="1:20">
      <c r="A66" s="16" t="s">
        <v>68</v>
      </c>
      <c r="B66" s="10">
        <v>-5.6902299999999997</v>
      </c>
      <c r="C66" s="10">
        <v>-1163.7783700000002</v>
      </c>
      <c r="D66" s="10">
        <v>-1937.94075</v>
      </c>
      <c r="E66" s="10">
        <v>-0.13312000000000002</v>
      </c>
      <c r="F66" s="10">
        <v>-449.81414000000001</v>
      </c>
      <c r="G66" s="10">
        <v>-242.18404999999998</v>
      </c>
      <c r="H66" s="10">
        <v>0</v>
      </c>
      <c r="I66" s="10">
        <v>-2035.6496999999999</v>
      </c>
      <c r="J66" s="10">
        <v>-50.442599999999999</v>
      </c>
      <c r="K66" s="10">
        <v>-5885.6329599999999</v>
      </c>
      <c r="L66" s="48"/>
      <c r="M66" s="48"/>
      <c r="N66" s="48"/>
      <c r="O66" s="48"/>
      <c r="P66" s="48"/>
      <c r="Q66" s="48"/>
      <c r="R66" s="48"/>
      <c r="S66" s="48"/>
      <c r="T66" s="48"/>
    </row>
    <row r="67" spans="1:20">
      <c r="A67" s="16" t="s">
        <v>69</v>
      </c>
      <c r="B67" s="10">
        <v>-167.22970999999998</v>
      </c>
      <c r="C67" s="10">
        <v>-504.46030999999999</v>
      </c>
      <c r="D67" s="10">
        <v>-118.76472</v>
      </c>
      <c r="E67" s="10">
        <v>0</v>
      </c>
      <c r="F67" s="10">
        <v>-201.59282999999999</v>
      </c>
      <c r="G67" s="10">
        <v>-29.409470000000002</v>
      </c>
      <c r="H67" s="10">
        <v>0</v>
      </c>
      <c r="I67" s="10">
        <v>-216.87488000000002</v>
      </c>
      <c r="J67" s="10">
        <v>-6.6666800000000004</v>
      </c>
      <c r="K67" s="10">
        <v>-1244.9986000000001</v>
      </c>
      <c r="L67" s="48"/>
      <c r="M67" s="48"/>
      <c r="N67" s="48"/>
      <c r="O67" s="48"/>
      <c r="P67" s="48"/>
      <c r="Q67" s="48"/>
      <c r="R67" s="48"/>
      <c r="S67" s="48"/>
      <c r="T67" s="48"/>
    </row>
    <row r="68" spans="1:20">
      <c r="A68" s="16" t="s">
        <v>70</v>
      </c>
      <c r="B68" s="10">
        <v>-93.227990000000005</v>
      </c>
      <c r="C68" s="10">
        <v>-1797.5034599999999</v>
      </c>
      <c r="D68" s="10">
        <v>-539.31502</v>
      </c>
      <c r="E68" s="10">
        <v>-8.7453400000000006</v>
      </c>
      <c r="F68" s="10">
        <v>-687.55583999999999</v>
      </c>
      <c r="G68" s="10">
        <v>-153.71526999999998</v>
      </c>
      <c r="H68" s="10">
        <v>0</v>
      </c>
      <c r="I68" s="10">
        <v>-906.18525</v>
      </c>
      <c r="J68" s="10">
        <v>-12.40015</v>
      </c>
      <c r="K68" s="10">
        <v>-4198.6483200000002</v>
      </c>
      <c r="L68" s="48"/>
      <c r="M68" s="48"/>
      <c r="N68" s="48"/>
      <c r="O68" s="48"/>
      <c r="P68" s="48"/>
      <c r="Q68" s="48"/>
      <c r="R68" s="48"/>
      <c r="S68" s="48"/>
      <c r="T68" s="48"/>
    </row>
    <row r="69" spans="1:20">
      <c r="A69" s="15" t="s">
        <v>71</v>
      </c>
      <c r="B69" s="8">
        <v>10525.811730000001</v>
      </c>
      <c r="C69" s="8">
        <v>32143.217829999998</v>
      </c>
      <c r="D69" s="8">
        <v>10618.535109999999</v>
      </c>
      <c r="E69" s="8">
        <v>958.48248000000001</v>
      </c>
      <c r="F69" s="8">
        <v>4362.0066999999999</v>
      </c>
      <c r="G69" s="8">
        <v>2770.7659399999998</v>
      </c>
      <c r="H69" s="8">
        <v>1084.8414399999999</v>
      </c>
      <c r="I69" s="8">
        <v>10604.515539999999</v>
      </c>
      <c r="J69" s="8">
        <v>4432.3385399999997</v>
      </c>
      <c r="K69" s="8">
        <v>77500.515310000003</v>
      </c>
      <c r="L69" s="48"/>
      <c r="M69" s="48"/>
      <c r="N69" s="48"/>
      <c r="O69" s="48"/>
      <c r="P69" s="48"/>
      <c r="Q69" s="48"/>
      <c r="R69" s="48"/>
      <c r="S69" s="48"/>
      <c r="T69" s="48"/>
    </row>
    <row r="70" spans="1:20">
      <c r="A70" s="16" t="s">
        <v>72</v>
      </c>
      <c r="B70" s="10">
        <v>0</v>
      </c>
      <c r="C70" s="10">
        <v>0</v>
      </c>
      <c r="D70" s="10">
        <v>0</v>
      </c>
      <c r="E70" s="10">
        <v>0</v>
      </c>
      <c r="F70" s="10">
        <v>0</v>
      </c>
      <c r="G70" s="10">
        <v>0</v>
      </c>
      <c r="H70" s="10">
        <v>0</v>
      </c>
      <c r="I70" s="10">
        <v>0</v>
      </c>
      <c r="J70" s="10">
        <v>0</v>
      </c>
      <c r="K70" s="10">
        <v>0</v>
      </c>
      <c r="L70" s="48"/>
      <c r="M70" s="48"/>
      <c r="N70" s="48"/>
      <c r="O70" s="48"/>
      <c r="P70" s="48"/>
      <c r="Q70" s="48"/>
      <c r="R70" s="48"/>
      <c r="S70" s="48"/>
      <c r="T70" s="48"/>
    </row>
    <row r="71" spans="1:20">
      <c r="A71" s="16" t="s">
        <v>73</v>
      </c>
      <c r="B71" s="10">
        <v>2751.2755899999997</v>
      </c>
      <c r="C71" s="10">
        <v>22128.469149999997</v>
      </c>
      <c r="D71" s="10">
        <v>3877.8077000000003</v>
      </c>
      <c r="E71" s="10">
        <v>130.22507000000002</v>
      </c>
      <c r="F71" s="10">
        <v>3078.3812699999999</v>
      </c>
      <c r="G71" s="10">
        <v>1064.0160800000001</v>
      </c>
      <c r="H71" s="10">
        <v>65.026020000000003</v>
      </c>
      <c r="I71" s="10">
        <v>7763.0275300000003</v>
      </c>
      <c r="J71" s="10">
        <v>500.25443999999999</v>
      </c>
      <c r="K71" s="10">
        <v>41358.48285</v>
      </c>
      <c r="L71" s="48"/>
      <c r="M71" s="48"/>
      <c r="N71" s="48"/>
      <c r="O71" s="48"/>
      <c r="P71" s="48"/>
      <c r="Q71" s="48"/>
      <c r="R71" s="48"/>
      <c r="S71" s="48"/>
      <c r="T71" s="48"/>
    </row>
    <row r="72" spans="1:20">
      <c r="A72" s="16" t="s">
        <v>74</v>
      </c>
      <c r="B72" s="10">
        <v>7801.9122699999998</v>
      </c>
      <c r="C72" s="10">
        <v>32802.934309999997</v>
      </c>
      <c r="D72" s="10">
        <v>6740.7274100000004</v>
      </c>
      <c r="E72" s="10">
        <v>2190.5171399999999</v>
      </c>
      <c r="F72" s="10">
        <v>1666.62761</v>
      </c>
      <c r="G72" s="10">
        <v>2721.2461699999999</v>
      </c>
      <c r="H72" s="10">
        <v>1279.04647</v>
      </c>
      <c r="I72" s="10">
        <v>4127.4084700000003</v>
      </c>
      <c r="J72" s="10">
        <v>4931.5261700000001</v>
      </c>
      <c r="K72" s="10">
        <v>64261.946020000003</v>
      </c>
      <c r="L72" s="48"/>
      <c r="M72" s="48"/>
      <c r="N72" s="48"/>
      <c r="O72" s="48"/>
      <c r="P72" s="48"/>
      <c r="Q72" s="48"/>
      <c r="R72" s="48"/>
      <c r="S72" s="48"/>
      <c r="T72" s="48"/>
    </row>
    <row r="73" spans="1:20">
      <c r="A73" s="16" t="s">
        <v>75</v>
      </c>
      <c r="B73" s="10">
        <v>0</v>
      </c>
      <c r="C73" s="10">
        <v>0</v>
      </c>
      <c r="D73" s="10">
        <v>0</v>
      </c>
      <c r="E73" s="10">
        <v>0</v>
      </c>
      <c r="F73" s="10">
        <v>0</v>
      </c>
      <c r="G73" s="10">
        <v>0</v>
      </c>
      <c r="H73" s="10">
        <v>0</v>
      </c>
      <c r="I73" s="10">
        <v>0</v>
      </c>
      <c r="J73" s="10">
        <v>0</v>
      </c>
      <c r="K73" s="10">
        <v>0</v>
      </c>
      <c r="L73" s="48"/>
      <c r="M73" s="48"/>
      <c r="N73" s="48"/>
      <c r="O73" s="48"/>
      <c r="P73" s="48"/>
      <c r="Q73" s="48"/>
      <c r="R73" s="48"/>
      <c r="S73" s="48"/>
      <c r="T73" s="48"/>
    </row>
    <row r="74" spans="1:20">
      <c r="A74" s="16" t="s">
        <v>76</v>
      </c>
      <c r="B74" s="10">
        <v>-27.37613</v>
      </c>
      <c r="C74" s="10">
        <v>-22788.18563</v>
      </c>
      <c r="D74" s="10">
        <v>0</v>
      </c>
      <c r="E74" s="10">
        <v>-1362.25973</v>
      </c>
      <c r="F74" s="10">
        <v>-383.00218000000001</v>
      </c>
      <c r="G74" s="10">
        <v>-1014.4963100000001</v>
      </c>
      <c r="H74" s="10">
        <v>-259.23104999999998</v>
      </c>
      <c r="I74" s="10">
        <v>-1285.92046</v>
      </c>
      <c r="J74" s="10">
        <v>-999.44206999999994</v>
      </c>
      <c r="K74" s="10">
        <v>-28119.913559999997</v>
      </c>
      <c r="L74" s="48"/>
      <c r="M74" s="48"/>
      <c r="N74" s="48"/>
      <c r="O74" s="48"/>
      <c r="P74" s="48"/>
      <c r="Q74" s="48"/>
      <c r="R74" s="48"/>
      <c r="S74" s="48"/>
      <c r="T74" s="48"/>
    </row>
    <row r="75" spans="1:20">
      <c r="A75" s="15" t="s">
        <v>77</v>
      </c>
      <c r="B75" s="8">
        <v>3.0000000000000001E-3</v>
      </c>
      <c r="C75" s="8">
        <v>105.86552999999999</v>
      </c>
      <c r="D75" s="8">
        <v>568.12164000000007</v>
      </c>
      <c r="E75" s="8">
        <v>3.0000000000000001E-3</v>
      </c>
      <c r="F75" s="8">
        <v>1E-3</v>
      </c>
      <c r="G75" s="8">
        <v>56.257539999999999</v>
      </c>
      <c r="H75" s="8">
        <v>0</v>
      </c>
      <c r="I75" s="8">
        <v>125.72677</v>
      </c>
      <c r="J75" s="8">
        <v>87.391159999999999</v>
      </c>
      <c r="K75" s="8">
        <v>943.36964</v>
      </c>
      <c r="L75" s="48"/>
      <c r="M75" s="48"/>
      <c r="N75" s="48"/>
      <c r="O75" s="48"/>
      <c r="P75" s="48"/>
      <c r="Q75" s="48"/>
      <c r="R75" s="48"/>
      <c r="S75" s="48"/>
      <c r="T75" s="48"/>
    </row>
    <row r="76" spans="1:20">
      <c r="A76" s="16" t="s">
        <v>78</v>
      </c>
      <c r="B76" s="10">
        <v>0</v>
      </c>
      <c r="C76" s="10">
        <v>0</v>
      </c>
      <c r="D76" s="10">
        <v>0</v>
      </c>
      <c r="E76" s="10">
        <v>0</v>
      </c>
      <c r="F76" s="10">
        <v>0</v>
      </c>
      <c r="G76" s="10">
        <v>0</v>
      </c>
      <c r="H76" s="10">
        <v>0</v>
      </c>
      <c r="I76" s="10">
        <v>0</v>
      </c>
      <c r="J76" s="10">
        <v>0</v>
      </c>
      <c r="K76" s="10">
        <v>0</v>
      </c>
      <c r="L76" s="48"/>
      <c r="M76" s="48"/>
      <c r="N76" s="48"/>
      <c r="O76" s="48"/>
      <c r="P76" s="48"/>
      <c r="Q76" s="48"/>
      <c r="R76" s="48"/>
      <c r="S76" s="48"/>
      <c r="T76" s="48"/>
    </row>
    <row r="77" spans="1:20">
      <c r="A77" s="16" t="s">
        <v>79</v>
      </c>
      <c r="B77" s="10">
        <v>1339.88752</v>
      </c>
      <c r="C77" s="10">
        <v>262.34140000000002</v>
      </c>
      <c r="D77" s="10">
        <v>1225.0317</v>
      </c>
      <c r="E77" s="10">
        <v>48.442419999999998</v>
      </c>
      <c r="F77" s="10">
        <v>243.34889999999999</v>
      </c>
      <c r="G77" s="10">
        <v>1823.9085400000001</v>
      </c>
      <c r="H77" s="10">
        <v>0</v>
      </c>
      <c r="I77" s="10">
        <v>172.42527999999999</v>
      </c>
      <c r="J77" s="10">
        <v>327.31783000000001</v>
      </c>
      <c r="K77" s="10">
        <v>5442.7035900000001</v>
      </c>
      <c r="L77" s="48"/>
      <c r="M77" s="48"/>
      <c r="N77" s="48"/>
      <c r="O77" s="48"/>
      <c r="P77" s="48"/>
      <c r="Q77" s="48"/>
      <c r="R77" s="48"/>
      <c r="S77" s="48"/>
      <c r="T77" s="48"/>
    </row>
    <row r="78" spans="1:20">
      <c r="A78" s="16" t="s">
        <v>80</v>
      </c>
      <c r="B78" s="10">
        <v>0</v>
      </c>
      <c r="C78" s="10">
        <v>0</v>
      </c>
      <c r="D78" s="10">
        <v>308.66775000000001</v>
      </c>
      <c r="E78" s="10">
        <v>0</v>
      </c>
      <c r="F78" s="10">
        <v>0</v>
      </c>
      <c r="G78" s="10">
        <v>409.85546999999997</v>
      </c>
      <c r="H78" s="10">
        <v>0</v>
      </c>
      <c r="I78" s="10">
        <v>36.027239999999999</v>
      </c>
      <c r="J78" s="10">
        <v>0</v>
      </c>
      <c r="K78" s="10">
        <v>754.55045999999993</v>
      </c>
      <c r="L78" s="48"/>
      <c r="M78" s="48"/>
      <c r="N78" s="48"/>
      <c r="O78" s="48"/>
      <c r="P78" s="48"/>
      <c r="Q78" s="48"/>
      <c r="R78" s="48"/>
      <c r="S78" s="48"/>
      <c r="T78" s="48"/>
    </row>
    <row r="79" spans="1:20">
      <c r="A79" s="16" t="s">
        <v>81</v>
      </c>
      <c r="B79" s="10">
        <v>0</v>
      </c>
      <c r="C79" s="10">
        <v>0</v>
      </c>
      <c r="D79" s="10">
        <v>0</v>
      </c>
      <c r="E79" s="10">
        <v>0</v>
      </c>
      <c r="F79" s="10">
        <v>0</v>
      </c>
      <c r="G79" s="10">
        <v>0</v>
      </c>
      <c r="H79" s="10">
        <v>0</v>
      </c>
      <c r="I79" s="10">
        <v>0</v>
      </c>
      <c r="J79" s="10">
        <v>1E-3</v>
      </c>
      <c r="K79" s="10">
        <v>1E-3</v>
      </c>
      <c r="L79" s="48"/>
      <c r="M79" s="48"/>
      <c r="N79" s="48"/>
      <c r="O79" s="48"/>
      <c r="P79" s="48"/>
      <c r="Q79" s="48"/>
      <c r="R79" s="48"/>
      <c r="S79" s="48"/>
      <c r="T79" s="48"/>
    </row>
    <row r="80" spans="1:20">
      <c r="A80" s="16" t="s">
        <v>82</v>
      </c>
      <c r="B80" s="10">
        <v>-1339.8845200000001</v>
      </c>
      <c r="C80" s="10">
        <v>-156.47586999999999</v>
      </c>
      <c r="D80" s="10">
        <v>-965.57781</v>
      </c>
      <c r="E80" s="10">
        <v>-48.439419999999998</v>
      </c>
      <c r="F80" s="10">
        <v>-243.34789999999998</v>
      </c>
      <c r="G80" s="10">
        <v>-2177.5064700000003</v>
      </c>
      <c r="H80" s="10">
        <v>0</v>
      </c>
      <c r="I80" s="10">
        <v>-82.725750000000005</v>
      </c>
      <c r="J80" s="10">
        <v>-239.92767000000001</v>
      </c>
      <c r="K80" s="10">
        <v>-5253.8854099999999</v>
      </c>
      <c r="L80" s="48"/>
      <c r="M80" s="48"/>
      <c r="N80" s="48"/>
      <c r="O80" s="48"/>
      <c r="P80" s="48"/>
      <c r="Q80" s="48"/>
      <c r="R80" s="48"/>
      <c r="S80" s="48"/>
      <c r="T80" s="48"/>
    </row>
    <row r="81" spans="1:20">
      <c r="A81" s="15" t="s">
        <v>83</v>
      </c>
      <c r="B81" s="8">
        <v>174398.81378</v>
      </c>
      <c r="C81" s="8">
        <v>355375.63626999996</v>
      </c>
      <c r="D81" s="8">
        <v>184569.51702999999</v>
      </c>
      <c r="E81" s="8">
        <v>1323.83007</v>
      </c>
      <c r="F81" s="8">
        <v>43.652999999999999</v>
      </c>
      <c r="G81" s="8">
        <v>121138.42288</v>
      </c>
      <c r="H81" s="8">
        <v>2251.3904300000004</v>
      </c>
      <c r="I81" s="8">
        <v>84904.841780000002</v>
      </c>
      <c r="J81" s="8">
        <v>113076.08012</v>
      </c>
      <c r="K81" s="8">
        <v>1037082.18536</v>
      </c>
      <c r="L81" s="48"/>
      <c r="M81" s="48"/>
      <c r="N81" s="48"/>
      <c r="O81" s="48"/>
      <c r="P81" s="48"/>
      <c r="Q81" s="48"/>
      <c r="R81" s="48"/>
      <c r="S81" s="48"/>
      <c r="T81" s="48"/>
    </row>
    <row r="82" spans="1:20">
      <c r="A82" s="16" t="s">
        <v>20</v>
      </c>
      <c r="B82" s="10">
        <v>0</v>
      </c>
      <c r="C82" s="10">
        <v>0</v>
      </c>
      <c r="D82" s="10">
        <v>0</v>
      </c>
      <c r="E82" s="10">
        <v>0</v>
      </c>
      <c r="F82" s="10">
        <v>0</v>
      </c>
      <c r="G82" s="10">
        <v>0</v>
      </c>
      <c r="H82" s="10">
        <v>0</v>
      </c>
      <c r="I82" s="10">
        <v>0</v>
      </c>
      <c r="J82" s="10">
        <v>0</v>
      </c>
      <c r="K82" s="10">
        <v>0</v>
      </c>
      <c r="L82" s="48"/>
      <c r="M82" s="48"/>
      <c r="N82" s="48"/>
      <c r="O82" s="48"/>
      <c r="P82" s="48"/>
      <c r="Q82" s="48"/>
      <c r="R82" s="48"/>
      <c r="S82" s="48"/>
      <c r="T82" s="48"/>
    </row>
    <row r="83" spans="1:20">
      <c r="A83" s="16" t="s">
        <v>21</v>
      </c>
      <c r="B83" s="10">
        <v>0</v>
      </c>
      <c r="C83" s="10">
        <v>50981.599999999999</v>
      </c>
      <c r="D83" s="10">
        <v>0</v>
      </c>
      <c r="E83" s="10">
        <v>0</v>
      </c>
      <c r="F83" s="10">
        <v>0</v>
      </c>
      <c r="G83" s="10">
        <v>12000</v>
      </c>
      <c r="H83" s="10">
        <v>0</v>
      </c>
      <c r="I83" s="10">
        <v>0</v>
      </c>
      <c r="J83" s="10">
        <v>0</v>
      </c>
      <c r="K83" s="10">
        <v>62981.599999999999</v>
      </c>
      <c r="L83" s="48"/>
      <c r="M83" s="48"/>
      <c r="N83" s="48"/>
      <c r="O83" s="48"/>
      <c r="P83" s="48"/>
      <c r="Q83" s="48"/>
      <c r="R83" s="48"/>
      <c r="S83" s="48"/>
      <c r="T83" s="48"/>
    </row>
    <row r="84" spans="1:20">
      <c r="A84" s="16" t="s">
        <v>22</v>
      </c>
      <c r="B84" s="10">
        <v>0</v>
      </c>
      <c r="C84" s="10">
        <v>0</v>
      </c>
      <c r="D84" s="10">
        <v>0</v>
      </c>
      <c r="E84" s="10">
        <v>0</v>
      </c>
      <c r="F84" s="10">
        <v>0</v>
      </c>
      <c r="G84" s="10">
        <v>0</v>
      </c>
      <c r="H84" s="10">
        <v>0</v>
      </c>
      <c r="I84" s="10">
        <v>0</v>
      </c>
      <c r="J84" s="10">
        <v>0</v>
      </c>
      <c r="K84" s="10">
        <v>0</v>
      </c>
      <c r="L84" s="48"/>
      <c r="M84" s="48"/>
      <c r="N84" s="48"/>
      <c r="O84" s="48"/>
      <c r="P84" s="48"/>
      <c r="Q84" s="48"/>
      <c r="R84" s="48"/>
      <c r="S84" s="48"/>
      <c r="T84" s="48"/>
    </row>
    <row r="85" spans="1:20">
      <c r="A85" s="16" t="s">
        <v>23</v>
      </c>
      <c r="B85" s="10">
        <v>0</v>
      </c>
      <c r="C85" s="10">
        <v>0</v>
      </c>
      <c r="D85" s="10">
        <v>0</v>
      </c>
      <c r="E85" s="10">
        <v>0</v>
      </c>
      <c r="F85" s="10">
        <v>0</v>
      </c>
      <c r="G85" s="10">
        <v>0</v>
      </c>
      <c r="H85" s="10">
        <v>0</v>
      </c>
      <c r="I85" s="10">
        <v>0</v>
      </c>
      <c r="J85" s="10">
        <v>0</v>
      </c>
      <c r="K85" s="10">
        <v>0</v>
      </c>
      <c r="L85" s="48"/>
      <c r="M85" s="48"/>
      <c r="N85" s="48"/>
      <c r="O85" s="48"/>
      <c r="P85" s="48"/>
      <c r="Q85" s="48"/>
      <c r="R85" s="48"/>
      <c r="S85" s="48"/>
      <c r="T85" s="48"/>
    </row>
    <row r="86" spans="1:20">
      <c r="A86" s="16" t="s">
        <v>84</v>
      </c>
      <c r="B86" s="10">
        <v>0</v>
      </c>
      <c r="C86" s="10">
        <v>315.39999999999998</v>
      </c>
      <c r="D86" s="10">
        <v>495.6</v>
      </c>
      <c r="E86" s="10">
        <v>0</v>
      </c>
      <c r="F86" s="10">
        <v>0</v>
      </c>
      <c r="G86" s="10">
        <v>292.10000000000002</v>
      </c>
      <c r="H86" s="10">
        <v>0</v>
      </c>
      <c r="I86" s="10">
        <v>602.29999999999995</v>
      </c>
      <c r="J86" s="10">
        <v>3.6030500000000001</v>
      </c>
      <c r="K86" s="10">
        <v>1709.00305</v>
      </c>
      <c r="L86" s="48"/>
      <c r="M86" s="48"/>
      <c r="N86" s="48"/>
      <c r="O86" s="48"/>
      <c r="P86" s="48"/>
      <c r="Q86" s="48"/>
      <c r="R86" s="48"/>
      <c r="S86" s="48"/>
      <c r="T86" s="48"/>
    </row>
    <row r="87" spans="1:20">
      <c r="A87" s="16" t="s">
        <v>24</v>
      </c>
      <c r="B87" s="10">
        <v>175.54104999999998</v>
      </c>
      <c r="C87" s="10">
        <v>53.508000000000003</v>
      </c>
      <c r="D87" s="10">
        <v>125.98922</v>
      </c>
      <c r="E87" s="10">
        <v>110.13681</v>
      </c>
      <c r="F87" s="10">
        <v>85.406999999999996</v>
      </c>
      <c r="G87" s="10">
        <v>163.41836999999998</v>
      </c>
      <c r="H87" s="10">
        <v>12.603540000000001</v>
      </c>
      <c r="I87" s="10">
        <v>0</v>
      </c>
      <c r="J87" s="10">
        <v>110.10299999999999</v>
      </c>
      <c r="K87" s="10">
        <v>836.70699000000002</v>
      </c>
      <c r="L87" s="48"/>
      <c r="M87" s="48"/>
      <c r="N87" s="48"/>
      <c r="O87" s="48"/>
      <c r="P87" s="48"/>
      <c r="Q87" s="48"/>
      <c r="R87" s="48"/>
      <c r="S87" s="48"/>
      <c r="T87" s="48"/>
    </row>
    <row r="88" spans="1:20">
      <c r="A88" s="16" t="s">
        <v>25</v>
      </c>
      <c r="B88" s="10">
        <v>174340.51254</v>
      </c>
      <c r="C88" s="10">
        <v>302547.61375999998</v>
      </c>
      <c r="D88" s="10">
        <v>183794.62974999999</v>
      </c>
      <c r="E88" s="10">
        <v>1213.69326</v>
      </c>
      <c r="F88" s="10">
        <v>11.73</v>
      </c>
      <c r="G88" s="10">
        <v>108764.91412999999</v>
      </c>
      <c r="H88" s="10">
        <v>2246.5884300000002</v>
      </c>
      <c r="I88" s="10">
        <v>84302.54178</v>
      </c>
      <c r="J88" s="10">
        <v>112962.37406999999</v>
      </c>
      <c r="K88" s="10">
        <v>970184.59772000008</v>
      </c>
      <c r="L88" s="48"/>
      <c r="M88" s="48"/>
      <c r="N88" s="48"/>
      <c r="O88" s="48"/>
      <c r="P88" s="48"/>
      <c r="Q88" s="48"/>
      <c r="R88" s="48"/>
      <c r="S88" s="48"/>
      <c r="T88" s="48"/>
    </row>
    <row r="89" spans="1:20">
      <c r="A89" s="16" t="s">
        <v>85</v>
      </c>
      <c r="B89" s="10">
        <v>0</v>
      </c>
      <c r="C89" s="10">
        <v>1504.3725200000001</v>
      </c>
      <c r="D89" s="10">
        <v>238.70231000000001</v>
      </c>
      <c r="E89" s="10">
        <v>0</v>
      </c>
      <c r="F89" s="10">
        <v>0</v>
      </c>
      <c r="G89" s="10">
        <v>19.874549999999999</v>
      </c>
      <c r="H89" s="10">
        <v>0</v>
      </c>
      <c r="I89" s="10">
        <v>0</v>
      </c>
      <c r="J89" s="10">
        <v>0</v>
      </c>
      <c r="K89" s="10">
        <v>1762.9493799999998</v>
      </c>
      <c r="L89" s="48"/>
      <c r="M89" s="48"/>
      <c r="N89" s="48"/>
      <c r="O89" s="48"/>
      <c r="P89" s="48"/>
      <c r="Q89" s="48"/>
      <c r="R89" s="48"/>
      <c r="S89" s="48"/>
      <c r="T89" s="48"/>
    </row>
    <row r="90" spans="1:20">
      <c r="A90" s="16" t="s">
        <v>86</v>
      </c>
      <c r="B90" s="10">
        <v>-117.23980999999999</v>
      </c>
      <c r="C90" s="10">
        <v>-26.85801</v>
      </c>
      <c r="D90" s="10">
        <v>-85.404250000000005</v>
      </c>
      <c r="E90" s="10">
        <v>0</v>
      </c>
      <c r="F90" s="10">
        <v>-53.484000000000002</v>
      </c>
      <c r="G90" s="10">
        <v>-101.88417</v>
      </c>
      <c r="H90" s="10">
        <v>-7.8015400000000001</v>
      </c>
      <c r="I90" s="10">
        <v>0</v>
      </c>
      <c r="J90" s="10">
        <v>0</v>
      </c>
      <c r="K90" s="10">
        <v>-392.67178000000001</v>
      </c>
      <c r="L90" s="48"/>
      <c r="M90" s="48"/>
      <c r="N90" s="48"/>
      <c r="O90" s="48"/>
      <c r="P90" s="48"/>
      <c r="Q90" s="48"/>
      <c r="R90" s="48"/>
      <c r="S90" s="48"/>
      <c r="T90" s="48"/>
    </row>
    <row r="91" spans="1:20">
      <c r="A91" s="15" t="s">
        <v>87</v>
      </c>
      <c r="B91" s="8">
        <v>16494.967629999999</v>
      </c>
      <c r="C91" s="8">
        <v>55041.457609999998</v>
      </c>
      <c r="D91" s="8">
        <v>67626.954209999996</v>
      </c>
      <c r="E91" s="8">
        <v>3848.2858700000002</v>
      </c>
      <c r="F91" s="8">
        <v>5448.2483400000001</v>
      </c>
      <c r="G91" s="8">
        <v>5715.80296</v>
      </c>
      <c r="H91" s="8">
        <v>1299.32096</v>
      </c>
      <c r="I91" s="8">
        <v>12840.271779999999</v>
      </c>
      <c r="J91" s="8">
        <v>10657.34404</v>
      </c>
      <c r="K91" s="8">
        <v>178972.65340000001</v>
      </c>
      <c r="L91" s="48"/>
      <c r="M91" s="48"/>
      <c r="N91" s="48"/>
      <c r="O91" s="48"/>
      <c r="P91" s="48"/>
      <c r="Q91" s="48"/>
      <c r="R91" s="48"/>
      <c r="S91" s="48"/>
      <c r="T91" s="48"/>
    </row>
    <row r="92" spans="1:20">
      <c r="A92" s="16" t="s">
        <v>88</v>
      </c>
      <c r="B92" s="10">
        <v>7557.2098499999993</v>
      </c>
      <c r="C92" s="10">
        <v>9362.2161099999994</v>
      </c>
      <c r="D92" s="10">
        <v>11173.8267</v>
      </c>
      <c r="E92" s="10">
        <v>1803.92912</v>
      </c>
      <c r="F92" s="10">
        <v>0</v>
      </c>
      <c r="G92" s="10">
        <v>729.74800000000005</v>
      </c>
      <c r="H92" s="10">
        <v>359</v>
      </c>
      <c r="I92" s="10">
        <v>0</v>
      </c>
      <c r="J92" s="10">
        <v>3056.80618</v>
      </c>
      <c r="K92" s="10">
        <v>34042.735959999998</v>
      </c>
      <c r="L92" s="48"/>
      <c r="M92" s="48"/>
      <c r="N92" s="48"/>
      <c r="O92" s="48"/>
      <c r="P92" s="48"/>
      <c r="Q92" s="48"/>
      <c r="R92" s="48"/>
      <c r="S92" s="48"/>
      <c r="T92" s="48"/>
    </row>
    <row r="93" spans="1:20">
      <c r="A93" s="16" t="s">
        <v>89</v>
      </c>
      <c r="B93" s="10">
        <v>4686.4605199999996</v>
      </c>
      <c r="C93" s="10">
        <v>26199.273920000003</v>
      </c>
      <c r="D93" s="10">
        <v>27437.849750000001</v>
      </c>
      <c r="E93" s="10">
        <v>1745.6763000000001</v>
      </c>
      <c r="F93" s="10">
        <v>0</v>
      </c>
      <c r="G93" s="10">
        <v>508.60825</v>
      </c>
      <c r="H93" s="10">
        <v>453.54556000000002</v>
      </c>
      <c r="I93" s="10">
        <v>1663.8783500000002</v>
      </c>
      <c r="J93" s="10">
        <v>2586.22993</v>
      </c>
      <c r="K93" s="10">
        <v>65281.522579999997</v>
      </c>
      <c r="L93" s="48"/>
      <c r="M93" s="48"/>
      <c r="N93" s="48"/>
      <c r="O93" s="48"/>
      <c r="P93" s="48"/>
      <c r="Q93" s="48"/>
      <c r="R93" s="48"/>
      <c r="S93" s="48"/>
      <c r="T93" s="48"/>
    </row>
    <row r="94" spans="1:20">
      <c r="A94" s="16" t="s">
        <v>90</v>
      </c>
      <c r="B94" s="10">
        <v>680.47125000000005</v>
      </c>
      <c r="C94" s="10">
        <v>4435.9460899999995</v>
      </c>
      <c r="D94" s="10">
        <v>4926.93084</v>
      </c>
      <c r="E94" s="10">
        <v>78.029020000000003</v>
      </c>
      <c r="F94" s="10">
        <v>1804.0482199999999</v>
      </c>
      <c r="G94" s="10">
        <v>1163.2605100000001</v>
      </c>
      <c r="H94" s="10">
        <v>107.06513000000001</v>
      </c>
      <c r="I94" s="10">
        <v>1123.5409199999999</v>
      </c>
      <c r="J94" s="10">
        <v>804.83212000000003</v>
      </c>
      <c r="K94" s="10">
        <v>15124.124099999999</v>
      </c>
      <c r="L94" s="48"/>
      <c r="M94" s="48"/>
      <c r="N94" s="48"/>
      <c r="O94" s="48"/>
      <c r="P94" s="48"/>
      <c r="Q94" s="48"/>
      <c r="R94" s="48"/>
      <c r="S94" s="48"/>
      <c r="T94" s="48"/>
    </row>
    <row r="95" spans="1:20">
      <c r="A95" s="16" t="s">
        <v>91</v>
      </c>
      <c r="B95" s="10">
        <v>651.29014000000006</v>
      </c>
      <c r="C95" s="10">
        <v>4695.7351500000004</v>
      </c>
      <c r="D95" s="10">
        <v>6542.9465799999998</v>
      </c>
      <c r="E95" s="10">
        <v>61.378779999999999</v>
      </c>
      <c r="F95" s="10">
        <v>629.48833999999999</v>
      </c>
      <c r="G95" s="10">
        <v>401.84046000000001</v>
      </c>
      <c r="H95" s="10">
        <v>57.013120000000001</v>
      </c>
      <c r="I95" s="10">
        <v>4913.0676700000004</v>
      </c>
      <c r="J95" s="10">
        <v>757.00959</v>
      </c>
      <c r="K95" s="10">
        <v>18709.769829999997</v>
      </c>
      <c r="L95" s="48"/>
      <c r="M95" s="48"/>
      <c r="N95" s="48"/>
      <c r="O95" s="48"/>
      <c r="P95" s="48"/>
      <c r="Q95" s="48"/>
      <c r="R95" s="48"/>
      <c r="S95" s="48"/>
      <c r="T95" s="48"/>
    </row>
    <row r="96" spans="1:20">
      <c r="A96" s="16" t="s">
        <v>92</v>
      </c>
      <c r="B96" s="10">
        <v>1369.40157</v>
      </c>
      <c r="C96" s="10">
        <v>5283.8058099999998</v>
      </c>
      <c r="D96" s="10">
        <v>15457.73762</v>
      </c>
      <c r="E96" s="10">
        <v>119.72081</v>
      </c>
      <c r="F96" s="10">
        <v>2779.04333</v>
      </c>
      <c r="G96" s="10">
        <v>1657.73062</v>
      </c>
      <c r="H96" s="10">
        <v>298.85331000000002</v>
      </c>
      <c r="I96" s="10">
        <v>5139.7338399999999</v>
      </c>
      <c r="J96" s="10">
        <v>974.46742000000006</v>
      </c>
      <c r="K96" s="10">
        <v>33080.494330000001</v>
      </c>
      <c r="L96" s="48"/>
      <c r="M96" s="48"/>
      <c r="N96" s="48"/>
      <c r="O96" s="48"/>
      <c r="P96" s="48"/>
      <c r="Q96" s="48"/>
      <c r="R96" s="48"/>
      <c r="S96" s="48"/>
      <c r="T96" s="48"/>
    </row>
    <row r="97" spans="1:20">
      <c r="A97" s="16" t="s">
        <v>93</v>
      </c>
      <c r="B97" s="10">
        <v>1486.7329499999998</v>
      </c>
      <c r="C97" s="10">
        <v>5064.4805299999998</v>
      </c>
      <c r="D97" s="10">
        <v>2072.1792599999999</v>
      </c>
      <c r="E97" s="10">
        <v>39.551839999999999</v>
      </c>
      <c r="F97" s="10">
        <v>235.66845000000001</v>
      </c>
      <c r="G97" s="10">
        <v>1254.6151200000002</v>
      </c>
      <c r="H97" s="10">
        <v>21.989330000000002</v>
      </c>
      <c r="I97" s="10">
        <v>5.0999999999999997E-2</v>
      </c>
      <c r="J97" s="10">
        <v>4.0609999999999999</v>
      </c>
      <c r="K97" s="10">
        <v>10179.32948</v>
      </c>
      <c r="L97" s="48"/>
      <c r="M97" s="48"/>
      <c r="N97" s="48"/>
      <c r="O97" s="48"/>
      <c r="P97" s="48"/>
      <c r="Q97" s="48"/>
      <c r="R97" s="48"/>
      <c r="S97" s="48"/>
      <c r="T97" s="48"/>
    </row>
    <row r="98" spans="1:20">
      <c r="A98" s="16" t="s">
        <v>94</v>
      </c>
      <c r="B98" s="10">
        <v>63.401350000000001</v>
      </c>
      <c r="C98" s="10">
        <v>0</v>
      </c>
      <c r="D98" s="10">
        <v>0</v>
      </c>
      <c r="E98" s="10">
        <v>0</v>
      </c>
      <c r="F98" s="10">
        <v>0</v>
      </c>
      <c r="G98" s="10">
        <v>0</v>
      </c>
      <c r="H98" s="10">
        <v>1.8545099999999999</v>
      </c>
      <c r="I98" s="10">
        <v>0</v>
      </c>
      <c r="J98" s="10">
        <v>0</v>
      </c>
      <c r="K98" s="10">
        <v>65.255859999999998</v>
      </c>
      <c r="L98" s="48"/>
      <c r="M98" s="48"/>
      <c r="N98" s="48"/>
      <c r="O98" s="48"/>
      <c r="P98" s="48"/>
      <c r="Q98" s="48"/>
      <c r="R98" s="48"/>
      <c r="S98" s="48"/>
      <c r="T98" s="48"/>
    </row>
    <row r="99" spans="1:20">
      <c r="A99" s="16" t="s">
        <v>95</v>
      </c>
      <c r="B99" s="10">
        <v>0</v>
      </c>
      <c r="C99" s="10">
        <v>0</v>
      </c>
      <c r="D99" s="10">
        <v>0</v>
      </c>
      <c r="E99" s="10">
        <v>0</v>
      </c>
      <c r="F99" s="10">
        <v>0</v>
      </c>
      <c r="G99" s="10">
        <v>0</v>
      </c>
      <c r="H99" s="10">
        <v>0</v>
      </c>
      <c r="I99" s="10">
        <v>0</v>
      </c>
      <c r="J99" s="10">
        <v>2473.9377999999997</v>
      </c>
      <c r="K99" s="10">
        <v>2473.9377999999997</v>
      </c>
      <c r="L99" s="48"/>
      <c r="M99" s="48"/>
      <c r="N99" s="48"/>
      <c r="O99" s="48"/>
      <c r="P99" s="48"/>
      <c r="Q99" s="48"/>
      <c r="R99" s="48"/>
      <c r="S99" s="48"/>
      <c r="T99" s="48"/>
    </row>
    <row r="100" spans="1:20">
      <c r="A100" s="16" t="s">
        <v>96</v>
      </c>
      <c r="B100" s="10">
        <v>0</v>
      </c>
      <c r="C100" s="10">
        <v>0</v>
      </c>
      <c r="D100" s="10">
        <v>15.483459999999999</v>
      </c>
      <c r="E100" s="10">
        <v>0</v>
      </c>
      <c r="F100" s="10">
        <v>0</v>
      </c>
      <c r="G100" s="10">
        <v>0</v>
      </c>
      <c r="H100" s="10">
        <v>0</v>
      </c>
      <c r="I100" s="10">
        <v>0</v>
      </c>
      <c r="J100" s="10">
        <v>0</v>
      </c>
      <c r="K100" s="10">
        <v>15.483459999999999</v>
      </c>
      <c r="L100" s="48"/>
      <c r="M100" s="48"/>
      <c r="N100" s="48"/>
      <c r="O100" s="48"/>
      <c r="P100" s="48"/>
      <c r="Q100" s="48"/>
      <c r="R100" s="48"/>
      <c r="S100" s="48"/>
      <c r="T100" s="48"/>
    </row>
    <row r="101" spans="1:20">
      <c r="A101" s="15" t="s">
        <v>97</v>
      </c>
      <c r="B101" s="8">
        <v>1645.8379</v>
      </c>
      <c r="C101" s="8">
        <v>7305.0644499999999</v>
      </c>
      <c r="D101" s="8">
        <v>13410.227070000001</v>
      </c>
      <c r="E101" s="8">
        <v>242.10645000000002</v>
      </c>
      <c r="F101" s="8">
        <v>1609.00191</v>
      </c>
      <c r="G101" s="8">
        <v>1401.3149699999999</v>
      </c>
      <c r="H101" s="8">
        <v>583.70382999999993</v>
      </c>
      <c r="I101" s="8">
        <v>5449.0181299999995</v>
      </c>
      <c r="J101" s="8">
        <v>1619.0523500000002</v>
      </c>
      <c r="K101" s="8">
        <v>33265.327059999996</v>
      </c>
      <c r="L101" s="48"/>
      <c r="M101" s="48"/>
      <c r="N101" s="48"/>
      <c r="O101" s="48"/>
      <c r="P101" s="48"/>
      <c r="Q101" s="48"/>
      <c r="R101" s="48"/>
      <c r="S101" s="48"/>
      <c r="T101" s="48"/>
    </row>
    <row r="102" spans="1:20">
      <c r="A102" s="16" t="s">
        <v>98</v>
      </c>
      <c r="B102" s="10">
        <v>327.9649</v>
      </c>
      <c r="C102" s="10">
        <v>3555.74523</v>
      </c>
      <c r="D102" s="10">
        <v>3346.0259100000003</v>
      </c>
      <c r="E102" s="10">
        <v>49.229800000000004</v>
      </c>
      <c r="F102" s="10">
        <v>485.59026</v>
      </c>
      <c r="G102" s="10">
        <v>0</v>
      </c>
      <c r="H102" s="10">
        <v>43.57329</v>
      </c>
      <c r="I102" s="10">
        <v>170.74716000000001</v>
      </c>
      <c r="J102" s="10">
        <v>198.27614000000003</v>
      </c>
      <c r="K102" s="10">
        <v>8177.1526900000008</v>
      </c>
      <c r="L102" s="48"/>
      <c r="M102" s="48"/>
      <c r="N102" s="48"/>
      <c r="O102" s="48"/>
      <c r="P102" s="48"/>
      <c r="Q102" s="48"/>
      <c r="R102" s="48"/>
      <c r="S102" s="48"/>
      <c r="T102" s="48"/>
    </row>
    <row r="103" spans="1:20">
      <c r="A103" s="16" t="s">
        <v>99</v>
      </c>
      <c r="B103" s="10">
        <v>319.89709999999997</v>
      </c>
      <c r="C103" s="10">
        <v>2567.4750600000002</v>
      </c>
      <c r="D103" s="10">
        <v>3903.85284</v>
      </c>
      <c r="E103" s="10">
        <v>0.80001</v>
      </c>
      <c r="F103" s="10">
        <v>248.35967000000002</v>
      </c>
      <c r="G103" s="10">
        <v>710.91705000000002</v>
      </c>
      <c r="H103" s="10">
        <v>219.97049999999999</v>
      </c>
      <c r="I103" s="10">
        <v>2772.8207900000002</v>
      </c>
      <c r="J103" s="10">
        <v>427.37920000000003</v>
      </c>
      <c r="K103" s="10">
        <v>11171.472220000001</v>
      </c>
      <c r="L103" s="48"/>
      <c r="M103" s="48"/>
      <c r="N103" s="48"/>
      <c r="O103" s="48"/>
      <c r="P103" s="48"/>
      <c r="Q103" s="48"/>
      <c r="R103" s="48"/>
      <c r="S103" s="48"/>
      <c r="T103" s="48"/>
    </row>
    <row r="104" spans="1:20">
      <c r="A104" s="16" t="s">
        <v>100</v>
      </c>
      <c r="B104" s="10">
        <v>0</v>
      </c>
      <c r="C104" s="10">
        <v>1053.2233600000002</v>
      </c>
      <c r="D104" s="10">
        <v>320.10341</v>
      </c>
      <c r="E104" s="10">
        <v>34.10033</v>
      </c>
      <c r="F104" s="10">
        <v>42.47607</v>
      </c>
      <c r="G104" s="10">
        <v>0</v>
      </c>
      <c r="H104" s="10">
        <v>0</v>
      </c>
      <c r="I104" s="10">
        <v>4.0000000000000003E-5</v>
      </c>
      <c r="J104" s="10">
        <v>0.18378999999999998</v>
      </c>
      <c r="K104" s="10">
        <v>1450.087</v>
      </c>
      <c r="L104" s="48"/>
      <c r="M104" s="48"/>
      <c r="N104" s="48"/>
      <c r="O104" s="48"/>
      <c r="P104" s="48"/>
      <c r="Q104" s="48"/>
      <c r="R104" s="48"/>
      <c r="S104" s="48"/>
      <c r="T104" s="48"/>
    </row>
    <row r="105" spans="1:20">
      <c r="A105" s="16" t="s">
        <v>101</v>
      </c>
      <c r="B105" s="10">
        <v>997.97590000000002</v>
      </c>
      <c r="C105" s="10">
        <v>128.6208</v>
      </c>
      <c r="D105" s="10">
        <v>5840.2449100000003</v>
      </c>
      <c r="E105" s="10">
        <v>157.97630999999998</v>
      </c>
      <c r="F105" s="10">
        <v>832.57591000000002</v>
      </c>
      <c r="G105" s="10">
        <v>690.39792</v>
      </c>
      <c r="H105" s="10">
        <v>320.16003999999998</v>
      </c>
      <c r="I105" s="10">
        <v>2505.4501399999999</v>
      </c>
      <c r="J105" s="10">
        <v>993.21321999999998</v>
      </c>
      <c r="K105" s="10">
        <v>12466.61515</v>
      </c>
      <c r="L105" s="48"/>
      <c r="M105" s="48"/>
      <c r="N105" s="48"/>
      <c r="O105" s="48"/>
      <c r="P105" s="48"/>
      <c r="Q105" s="48"/>
      <c r="R105" s="48"/>
      <c r="S105" s="48"/>
      <c r="T105" s="48"/>
    </row>
    <row r="106" spans="1:20">
      <c r="A106" s="18" t="s">
        <v>102</v>
      </c>
      <c r="B106" s="10">
        <v>0</v>
      </c>
      <c r="C106" s="10">
        <v>0</v>
      </c>
      <c r="D106" s="10">
        <v>0</v>
      </c>
      <c r="E106" s="10">
        <v>0</v>
      </c>
      <c r="F106" s="10">
        <v>0</v>
      </c>
      <c r="G106" s="10">
        <v>0</v>
      </c>
      <c r="H106" s="10">
        <v>0</v>
      </c>
      <c r="I106" s="10">
        <v>0</v>
      </c>
      <c r="J106" s="10">
        <v>0</v>
      </c>
      <c r="K106" s="10">
        <v>0</v>
      </c>
      <c r="L106" s="48"/>
      <c r="M106" s="48"/>
      <c r="N106" s="48"/>
      <c r="O106" s="48"/>
      <c r="P106" s="48"/>
      <c r="Q106" s="48"/>
      <c r="R106" s="48"/>
      <c r="S106" s="48"/>
      <c r="T106" s="48"/>
    </row>
    <row r="107" spans="1:20">
      <c r="A107" s="15" t="s">
        <v>103</v>
      </c>
      <c r="B107" s="8">
        <v>0</v>
      </c>
      <c r="C107" s="8">
        <v>0</v>
      </c>
      <c r="D107" s="8">
        <v>0</v>
      </c>
      <c r="E107" s="8">
        <v>0</v>
      </c>
      <c r="F107" s="8">
        <v>0</v>
      </c>
      <c r="G107" s="8">
        <v>0</v>
      </c>
      <c r="H107" s="8">
        <v>0</v>
      </c>
      <c r="I107" s="8">
        <v>0</v>
      </c>
      <c r="J107" s="8">
        <v>0</v>
      </c>
      <c r="K107" s="8">
        <v>0</v>
      </c>
      <c r="L107" s="48"/>
      <c r="M107" s="48"/>
      <c r="N107" s="48"/>
      <c r="O107" s="48"/>
      <c r="P107" s="48"/>
      <c r="Q107" s="48"/>
      <c r="R107" s="48"/>
      <c r="S107" s="48"/>
      <c r="T107" s="48"/>
    </row>
    <row r="108" spans="1:20">
      <c r="A108" s="16" t="s">
        <v>104</v>
      </c>
      <c r="B108" s="10">
        <v>0</v>
      </c>
      <c r="C108" s="10">
        <v>0</v>
      </c>
      <c r="D108" s="10">
        <v>0</v>
      </c>
      <c r="E108" s="10">
        <v>0</v>
      </c>
      <c r="F108" s="10">
        <v>0</v>
      </c>
      <c r="G108" s="10">
        <v>0</v>
      </c>
      <c r="H108" s="10">
        <v>0</v>
      </c>
      <c r="I108" s="10">
        <v>0</v>
      </c>
      <c r="J108" s="10">
        <v>0</v>
      </c>
      <c r="K108" s="10">
        <v>0</v>
      </c>
      <c r="L108" s="48"/>
      <c r="M108" s="48"/>
      <c r="N108" s="48"/>
      <c r="O108" s="48"/>
      <c r="P108" s="48"/>
      <c r="Q108" s="48"/>
      <c r="R108" s="48"/>
      <c r="S108" s="48"/>
      <c r="T108" s="48"/>
    </row>
    <row r="109" spans="1:20">
      <c r="A109" s="16" t="s">
        <v>105</v>
      </c>
      <c r="B109" s="10">
        <v>0</v>
      </c>
      <c r="C109" s="10">
        <v>0</v>
      </c>
      <c r="D109" s="10">
        <v>0</v>
      </c>
      <c r="E109" s="10">
        <v>0</v>
      </c>
      <c r="F109" s="10">
        <v>0</v>
      </c>
      <c r="G109" s="10">
        <v>0</v>
      </c>
      <c r="H109" s="10">
        <v>0</v>
      </c>
      <c r="I109" s="10">
        <v>0</v>
      </c>
      <c r="J109" s="10">
        <v>0</v>
      </c>
      <c r="K109" s="10">
        <v>0</v>
      </c>
      <c r="L109" s="48"/>
      <c r="M109" s="48"/>
      <c r="N109" s="48"/>
      <c r="O109" s="48"/>
      <c r="P109" s="48"/>
      <c r="Q109" s="48"/>
      <c r="R109" s="48"/>
      <c r="S109" s="48"/>
      <c r="T109" s="48"/>
    </row>
    <row r="110" spans="1:20">
      <c r="A110" s="16" t="s">
        <v>106</v>
      </c>
      <c r="B110" s="10">
        <v>0</v>
      </c>
      <c r="C110" s="10">
        <v>0</v>
      </c>
      <c r="D110" s="10">
        <v>0</v>
      </c>
      <c r="E110" s="10">
        <v>0</v>
      </c>
      <c r="F110" s="10">
        <v>0</v>
      </c>
      <c r="G110" s="10">
        <v>0</v>
      </c>
      <c r="H110" s="10">
        <v>0</v>
      </c>
      <c r="I110" s="10">
        <v>0</v>
      </c>
      <c r="J110" s="10">
        <v>0</v>
      </c>
      <c r="K110" s="10">
        <v>0</v>
      </c>
      <c r="L110" s="48"/>
      <c r="M110" s="48"/>
      <c r="N110" s="48"/>
      <c r="O110" s="48"/>
      <c r="P110" s="48"/>
      <c r="Q110" s="48"/>
      <c r="R110" s="48"/>
      <c r="S110" s="48"/>
      <c r="T110" s="48"/>
    </row>
    <row r="111" spans="1:20">
      <c r="A111" s="16" t="s">
        <v>107</v>
      </c>
      <c r="B111" s="10">
        <v>0</v>
      </c>
      <c r="C111" s="10">
        <v>0</v>
      </c>
      <c r="D111" s="10">
        <v>0</v>
      </c>
      <c r="E111" s="10">
        <v>0</v>
      </c>
      <c r="F111" s="10">
        <v>0</v>
      </c>
      <c r="G111" s="10">
        <v>0</v>
      </c>
      <c r="H111" s="10">
        <v>0</v>
      </c>
      <c r="I111" s="10">
        <v>0</v>
      </c>
      <c r="J111" s="10">
        <v>0</v>
      </c>
      <c r="K111" s="10">
        <v>0</v>
      </c>
      <c r="L111" s="48"/>
      <c r="M111" s="48"/>
      <c r="N111" s="48"/>
      <c r="O111" s="48"/>
      <c r="P111" s="48"/>
      <c r="Q111" s="48"/>
      <c r="R111" s="48"/>
      <c r="S111" s="48"/>
      <c r="T111" s="48"/>
    </row>
    <row r="112" spans="1:20">
      <c r="A112" s="16" t="s">
        <v>108</v>
      </c>
      <c r="B112" s="10">
        <v>0</v>
      </c>
      <c r="C112" s="10">
        <v>0</v>
      </c>
      <c r="D112" s="10">
        <v>0</v>
      </c>
      <c r="E112" s="10">
        <v>0</v>
      </c>
      <c r="F112" s="10">
        <v>0</v>
      </c>
      <c r="G112" s="10">
        <v>0</v>
      </c>
      <c r="H112" s="10">
        <v>0</v>
      </c>
      <c r="I112" s="10">
        <v>0</v>
      </c>
      <c r="J112" s="10">
        <v>0</v>
      </c>
      <c r="K112" s="10">
        <v>0</v>
      </c>
      <c r="L112" s="48"/>
      <c r="M112" s="48"/>
      <c r="N112" s="48"/>
      <c r="O112" s="48"/>
      <c r="P112" s="48"/>
      <c r="Q112" s="48"/>
      <c r="R112" s="48"/>
      <c r="S112" s="48"/>
      <c r="T112" s="48"/>
    </row>
    <row r="113" spans="1:20">
      <c r="A113" s="18" t="s">
        <v>109</v>
      </c>
      <c r="B113" s="10">
        <v>0</v>
      </c>
      <c r="C113" s="10">
        <v>0</v>
      </c>
      <c r="D113" s="10">
        <v>0</v>
      </c>
      <c r="E113" s="10">
        <v>0</v>
      </c>
      <c r="F113" s="10">
        <v>0</v>
      </c>
      <c r="G113" s="10">
        <v>0</v>
      </c>
      <c r="H113" s="10">
        <v>0</v>
      </c>
      <c r="I113" s="10">
        <v>0</v>
      </c>
      <c r="J113" s="10">
        <v>0</v>
      </c>
      <c r="K113" s="10">
        <v>0</v>
      </c>
      <c r="L113" s="48"/>
      <c r="M113" s="48"/>
      <c r="N113" s="48"/>
      <c r="O113" s="48"/>
      <c r="P113" s="48"/>
      <c r="Q113" s="48"/>
      <c r="R113" s="48"/>
      <c r="S113" s="48"/>
      <c r="T113" s="48"/>
    </row>
    <row r="114" spans="1:20">
      <c r="A114" s="15" t="s">
        <v>110</v>
      </c>
      <c r="B114" s="8">
        <v>1122646.92343</v>
      </c>
      <c r="C114" s="8">
        <v>3120546.76143</v>
      </c>
      <c r="D114" s="8">
        <v>1842486.8706199999</v>
      </c>
      <c r="E114" s="8">
        <v>65061.890039999998</v>
      </c>
      <c r="F114" s="8">
        <v>450886.25156</v>
      </c>
      <c r="G114" s="8">
        <v>666902.19216999994</v>
      </c>
      <c r="H114" s="8">
        <v>33795.265159999995</v>
      </c>
      <c r="I114" s="8">
        <v>1307269.0903599998</v>
      </c>
      <c r="J114" s="8">
        <v>427912.62926000002</v>
      </c>
      <c r="K114" s="8">
        <v>9037507.8740300015</v>
      </c>
      <c r="L114" s="48"/>
      <c r="M114" s="48"/>
      <c r="N114" s="48"/>
      <c r="O114" s="48"/>
      <c r="P114" s="48"/>
      <c r="Q114" s="48"/>
      <c r="R114" s="48"/>
      <c r="S114" s="48"/>
      <c r="T114" s="48"/>
    </row>
    <row r="115" spans="1:20">
      <c r="A115" s="15" t="s">
        <v>111</v>
      </c>
      <c r="B115" s="8">
        <v>74589.805629999988</v>
      </c>
      <c r="C115" s="8">
        <v>569524.89463</v>
      </c>
      <c r="D115" s="8">
        <v>141234.00654</v>
      </c>
      <c r="E115" s="8">
        <v>83.999100000000013</v>
      </c>
      <c r="F115" s="8">
        <v>49634.65165</v>
      </c>
      <c r="G115" s="8">
        <v>13630.50935</v>
      </c>
      <c r="H115" s="8">
        <v>0</v>
      </c>
      <c r="I115" s="8">
        <v>99411.383119999999</v>
      </c>
      <c r="J115" s="8">
        <v>0</v>
      </c>
      <c r="K115" s="8">
        <v>948109.25002000004</v>
      </c>
      <c r="L115" s="48"/>
      <c r="M115" s="48"/>
      <c r="N115" s="48"/>
      <c r="O115" s="48"/>
      <c r="P115" s="48"/>
      <c r="Q115" s="48"/>
      <c r="R115" s="48"/>
      <c r="S115" s="48"/>
      <c r="T115" s="48"/>
    </row>
    <row r="116" spans="1:20">
      <c r="A116" s="16" t="s">
        <v>112</v>
      </c>
      <c r="B116" s="10">
        <v>0</v>
      </c>
      <c r="C116" s="10">
        <v>5.78</v>
      </c>
      <c r="D116" s="10">
        <v>1776.22226</v>
      </c>
      <c r="E116" s="10">
        <v>83.999100000000013</v>
      </c>
      <c r="F116" s="10">
        <v>0.30599999999999999</v>
      </c>
      <c r="G116" s="10">
        <v>0</v>
      </c>
      <c r="H116" s="10">
        <v>0</v>
      </c>
      <c r="I116" s="10">
        <v>365.32799999999997</v>
      </c>
      <c r="J116" s="10">
        <v>0</v>
      </c>
      <c r="K116" s="10">
        <v>2231.6353599999998</v>
      </c>
      <c r="L116" s="48"/>
      <c r="M116" s="48"/>
      <c r="N116" s="48"/>
      <c r="O116" s="48"/>
      <c r="P116" s="48"/>
      <c r="Q116" s="48"/>
      <c r="R116" s="48"/>
      <c r="S116" s="48"/>
      <c r="T116" s="48"/>
    </row>
    <row r="117" spans="1:20">
      <c r="A117" s="16" t="s">
        <v>113</v>
      </c>
      <c r="B117" s="10">
        <v>0</v>
      </c>
      <c r="C117" s="10">
        <v>0</v>
      </c>
      <c r="D117" s="10">
        <v>0</v>
      </c>
      <c r="E117" s="10">
        <v>0</v>
      </c>
      <c r="F117" s="10">
        <v>0</v>
      </c>
      <c r="G117" s="10">
        <v>0</v>
      </c>
      <c r="H117" s="10">
        <v>0</v>
      </c>
      <c r="I117" s="10">
        <v>0</v>
      </c>
      <c r="J117" s="10">
        <v>0</v>
      </c>
      <c r="K117" s="10">
        <v>0</v>
      </c>
      <c r="L117" s="48"/>
      <c r="M117" s="48"/>
      <c r="N117" s="48"/>
      <c r="O117" s="48"/>
      <c r="P117" s="48"/>
      <c r="Q117" s="48"/>
      <c r="R117" s="48"/>
      <c r="S117" s="48"/>
      <c r="T117" s="48"/>
    </row>
    <row r="118" spans="1:20">
      <c r="A118" s="16" t="s">
        <v>114</v>
      </c>
      <c r="B118" s="10">
        <v>0</v>
      </c>
      <c r="C118" s="10">
        <v>5.78</v>
      </c>
      <c r="D118" s="10">
        <v>1776.22226</v>
      </c>
      <c r="E118" s="10">
        <v>83.999100000000013</v>
      </c>
      <c r="F118" s="10">
        <v>0.30599999999999999</v>
      </c>
      <c r="G118" s="10">
        <v>0</v>
      </c>
      <c r="H118" s="10">
        <v>0</v>
      </c>
      <c r="I118" s="10">
        <v>365.32799999999997</v>
      </c>
      <c r="J118" s="10">
        <v>0</v>
      </c>
      <c r="K118" s="10">
        <v>2231.6353599999998</v>
      </c>
      <c r="L118" s="48"/>
      <c r="M118" s="48"/>
      <c r="N118" s="48"/>
      <c r="O118" s="48"/>
      <c r="P118" s="48"/>
      <c r="Q118" s="48"/>
      <c r="R118" s="48"/>
      <c r="S118" s="48"/>
      <c r="T118" s="48"/>
    </row>
    <row r="119" spans="1:20">
      <c r="A119" s="16" t="s">
        <v>115</v>
      </c>
      <c r="B119" s="10">
        <v>17902.04218</v>
      </c>
      <c r="C119" s="10">
        <v>282350.16822000005</v>
      </c>
      <c r="D119" s="10">
        <v>63967.97292</v>
      </c>
      <c r="E119" s="10">
        <v>0</v>
      </c>
      <c r="F119" s="10">
        <v>45286.034030000003</v>
      </c>
      <c r="G119" s="10">
        <v>4359.4766</v>
      </c>
      <c r="H119" s="10">
        <v>0</v>
      </c>
      <c r="I119" s="10">
        <v>84193.464890000003</v>
      </c>
      <c r="J119" s="10">
        <v>0</v>
      </c>
      <c r="K119" s="10">
        <v>498059.15883999999</v>
      </c>
      <c r="L119" s="48"/>
      <c r="M119" s="48"/>
      <c r="N119" s="48"/>
      <c r="O119" s="48"/>
      <c r="P119" s="48"/>
      <c r="Q119" s="48"/>
      <c r="R119" s="48"/>
      <c r="S119" s="48"/>
      <c r="T119" s="48"/>
    </row>
    <row r="120" spans="1:20">
      <c r="A120" s="16" t="s">
        <v>116</v>
      </c>
      <c r="B120" s="10">
        <v>55946.484200000006</v>
      </c>
      <c r="C120" s="10">
        <v>0</v>
      </c>
      <c r="D120" s="10">
        <v>0</v>
      </c>
      <c r="E120" s="10">
        <v>0</v>
      </c>
      <c r="F120" s="10">
        <v>4296.8889800000006</v>
      </c>
      <c r="G120" s="10">
        <v>2636.1690099999996</v>
      </c>
      <c r="H120" s="10">
        <v>0</v>
      </c>
      <c r="I120" s="10">
        <v>0</v>
      </c>
      <c r="J120" s="10">
        <v>0</v>
      </c>
      <c r="K120" s="10">
        <v>62879.54219</v>
      </c>
      <c r="L120" s="48"/>
      <c r="M120" s="48"/>
      <c r="N120" s="48"/>
      <c r="O120" s="48"/>
      <c r="P120" s="48"/>
      <c r="Q120" s="48"/>
      <c r="R120" s="48"/>
      <c r="S120" s="48"/>
      <c r="T120" s="48"/>
    </row>
    <row r="121" spans="1:20">
      <c r="A121" s="17" t="s">
        <v>117</v>
      </c>
      <c r="B121" s="10">
        <v>720.23984999999993</v>
      </c>
      <c r="C121" s="10">
        <v>0</v>
      </c>
      <c r="D121" s="10">
        <v>0</v>
      </c>
      <c r="E121" s="10">
        <v>0</v>
      </c>
      <c r="F121" s="10">
        <v>1.00519</v>
      </c>
      <c r="G121" s="10">
        <v>205.76801</v>
      </c>
      <c r="H121" s="10">
        <v>0</v>
      </c>
      <c r="I121" s="10">
        <v>0</v>
      </c>
      <c r="J121" s="10">
        <v>0</v>
      </c>
      <c r="K121" s="10">
        <v>927.01305000000002</v>
      </c>
      <c r="L121" s="48"/>
      <c r="M121" s="48"/>
      <c r="N121" s="48"/>
      <c r="O121" s="48"/>
      <c r="P121" s="48"/>
      <c r="Q121" s="48"/>
      <c r="R121" s="48"/>
      <c r="S121" s="48"/>
      <c r="T121" s="48"/>
    </row>
    <row r="122" spans="1:20">
      <c r="A122" s="18" t="s">
        <v>118</v>
      </c>
      <c r="B122" s="10">
        <v>760.24364000000003</v>
      </c>
      <c r="C122" s="10">
        <v>0</v>
      </c>
      <c r="D122" s="10">
        <v>0</v>
      </c>
      <c r="E122" s="10">
        <v>0</v>
      </c>
      <c r="F122" s="10">
        <v>0</v>
      </c>
      <c r="G122" s="10">
        <v>0</v>
      </c>
      <c r="H122" s="10">
        <v>0</v>
      </c>
      <c r="I122" s="10">
        <v>0</v>
      </c>
      <c r="J122" s="10">
        <v>0</v>
      </c>
      <c r="K122" s="10">
        <v>760.24364000000003</v>
      </c>
      <c r="L122" s="48"/>
      <c r="M122" s="48"/>
      <c r="N122" s="48"/>
      <c r="O122" s="48"/>
      <c r="P122" s="48"/>
      <c r="Q122" s="48"/>
      <c r="R122" s="48"/>
      <c r="S122" s="48"/>
      <c r="T122" s="48"/>
    </row>
    <row r="123" spans="1:20">
      <c r="A123" s="18" t="s">
        <v>119</v>
      </c>
      <c r="B123" s="10">
        <v>23</v>
      </c>
      <c r="C123" s="10">
        <v>0</v>
      </c>
      <c r="D123" s="10">
        <v>0</v>
      </c>
      <c r="E123" s="10">
        <v>0</v>
      </c>
      <c r="F123" s="10">
        <v>7</v>
      </c>
      <c r="G123" s="10">
        <v>0</v>
      </c>
      <c r="H123" s="10">
        <v>0</v>
      </c>
      <c r="I123" s="10">
        <v>0</v>
      </c>
      <c r="J123" s="10">
        <v>0</v>
      </c>
      <c r="K123" s="10">
        <v>30</v>
      </c>
      <c r="L123" s="48"/>
      <c r="M123" s="48"/>
      <c r="N123" s="48"/>
      <c r="O123" s="48"/>
      <c r="P123" s="48"/>
      <c r="Q123" s="48"/>
      <c r="R123" s="48"/>
      <c r="S123" s="48"/>
      <c r="T123" s="48"/>
    </row>
    <row r="124" spans="1:20">
      <c r="A124" s="18" t="s">
        <v>120</v>
      </c>
      <c r="B124" s="10">
        <v>3226.7269799999999</v>
      </c>
      <c r="C124" s="10">
        <v>0</v>
      </c>
      <c r="D124" s="10">
        <v>0</v>
      </c>
      <c r="E124" s="10">
        <v>0</v>
      </c>
      <c r="F124" s="10">
        <v>29</v>
      </c>
      <c r="G124" s="10">
        <v>0</v>
      </c>
      <c r="H124" s="10">
        <v>0</v>
      </c>
      <c r="I124" s="10">
        <v>0</v>
      </c>
      <c r="J124" s="10">
        <v>0</v>
      </c>
      <c r="K124" s="10">
        <v>3255.7269799999999</v>
      </c>
      <c r="L124" s="48"/>
      <c r="M124" s="48"/>
      <c r="N124" s="48"/>
      <c r="O124" s="48"/>
      <c r="P124" s="48"/>
      <c r="Q124" s="48"/>
      <c r="R124" s="48"/>
      <c r="S124" s="48"/>
      <c r="T124" s="48"/>
    </row>
    <row r="125" spans="1:20">
      <c r="A125" s="18" t="s">
        <v>121</v>
      </c>
      <c r="B125" s="10">
        <v>13105.466</v>
      </c>
      <c r="C125" s="10">
        <v>0</v>
      </c>
      <c r="D125" s="10">
        <v>0</v>
      </c>
      <c r="E125" s="10">
        <v>0</v>
      </c>
      <c r="F125" s="10">
        <v>2647.44704</v>
      </c>
      <c r="G125" s="10">
        <v>33.5</v>
      </c>
      <c r="H125" s="10">
        <v>0</v>
      </c>
      <c r="I125" s="10">
        <v>0</v>
      </c>
      <c r="J125" s="10">
        <v>0</v>
      </c>
      <c r="K125" s="10">
        <v>15786.413039999999</v>
      </c>
      <c r="L125" s="48"/>
      <c r="M125" s="48"/>
      <c r="N125" s="48"/>
      <c r="O125" s="48"/>
      <c r="P125" s="48"/>
      <c r="Q125" s="48"/>
      <c r="R125" s="48"/>
      <c r="S125" s="48"/>
      <c r="T125" s="48"/>
    </row>
    <row r="126" spans="1:20">
      <c r="A126" s="18" t="s">
        <v>122</v>
      </c>
      <c r="B126" s="10">
        <v>11956.50404</v>
      </c>
      <c r="C126" s="10">
        <v>0</v>
      </c>
      <c r="D126" s="10">
        <v>0</v>
      </c>
      <c r="E126" s="10">
        <v>0</v>
      </c>
      <c r="F126" s="10">
        <v>1603.51875</v>
      </c>
      <c r="G126" s="10">
        <v>2390.3009999999999</v>
      </c>
      <c r="H126" s="10">
        <v>0</v>
      </c>
      <c r="I126" s="10">
        <v>0</v>
      </c>
      <c r="J126" s="10">
        <v>0</v>
      </c>
      <c r="K126" s="10">
        <v>15950.323789999999</v>
      </c>
      <c r="L126" s="48"/>
      <c r="M126" s="48"/>
      <c r="N126" s="48"/>
      <c r="O126" s="48"/>
      <c r="P126" s="48"/>
      <c r="Q126" s="48"/>
      <c r="R126" s="48"/>
      <c r="S126" s="48"/>
      <c r="T126" s="48"/>
    </row>
    <row r="127" spans="1:20">
      <c r="A127" s="19" t="s">
        <v>123</v>
      </c>
      <c r="B127" s="10">
        <v>25531.903690000003</v>
      </c>
      <c r="C127" s="10">
        <v>0</v>
      </c>
      <c r="D127" s="10">
        <v>0</v>
      </c>
      <c r="E127" s="10">
        <v>0</v>
      </c>
      <c r="F127" s="10">
        <v>0</v>
      </c>
      <c r="G127" s="10">
        <v>6.6</v>
      </c>
      <c r="H127" s="10">
        <v>0</v>
      </c>
      <c r="I127" s="10">
        <v>0</v>
      </c>
      <c r="J127" s="10">
        <v>0</v>
      </c>
      <c r="K127" s="10">
        <v>25538.503690000001</v>
      </c>
      <c r="L127" s="48"/>
      <c r="M127" s="48"/>
      <c r="N127" s="48"/>
      <c r="O127" s="48"/>
      <c r="P127" s="48"/>
      <c r="Q127" s="48"/>
      <c r="R127" s="48"/>
      <c r="S127" s="48"/>
      <c r="T127" s="48"/>
    </row>
    <row r="128" spans="1:20">
      <c r="A128" s="20" t="s">
        <v>124</v>
      </c>
      <c r="B128" s="10">
        <v>622.4</v>
      </c>
      <c r="C128" s="10">
        <v>0</v>
      </c>
      <c r="D128" s="10">
        <v>0</v>
      </c>
      <c r="E128" s="10">
        <v>0</v>
      </c>
      <c r="F128" s="10">
        <v>8.9179999999999993</v>
      </c>
      <c r="G128" s="10">
        <v>0</v>
      </c>
      <c r="H128" s="10">
        <v>0</v>
      </c>
      <c r="I128" s="10">
        <v>0</v>
      </c>
      <c r="J128" s="10">
        <v>0</v>
      </c>
      <c r="K128" s="10">
        <v>631.31799999999998</v>
      </c>
      <c r="L128" s="48"/>
      <c r="M128" s="48"/>
      <c r="N128" s="48"/>
      <c r="O128" s="48"/>
      <c r="P128" s="48"/>
      <c r="Q128" s="48"/>
      <c r="R128" s="48"/>
      <c r="S128" s="48"/>
      <c r="T128" s="48"/>
    </row>
    <row r="129" spans="1:20">
      <c r="A129" s="21" t="s">
        <v>125</v>
      </c>
      <c r="B129" s="10">
        <v>43.032690000000002</v>
      </c>
      <c r="C129" s="10">
        <v>424.10624000000001</v>
      </c>
      <c r="D129" s="10">
        <v>359.98268999999999</v>
      </c>
      <c r="E129" s="10">
        <v>0</v>
      </c>
      <c r="F129" s="10">
        <v>3.9775300000000002</v>
      </c>
      <c r="G129" s="10">
        <v>3.0994200000000003</v>
      </c>
      <c r="H129" s="10">
        <v>0</v>
      </c>
      <c r="I129" s="10">
        <v>10.257639999999999</v>
      </c>
      <c r="J129" s="10">
        <v>0</v>
      </c>
      <c r="K129" s="10">
        <v>844.45620999999994</v>
      </c>
      <c r="L129" s="48"/>
      <c r="M129" s="48"/>
      <c r="N129" s="48"/>
      <c r="O129" s="48"/>
      <c r="P129" s="48"/>
      <c r="Q129" s="48"/>
      <c r="R129" s="48"/>
      <c r="S129" s="48"/>
      <c r="T129" s="48"/>
    </row>
    <row r="130" spans="1:20">
      <c r="A130" s="16" t="s">
        <v>126</v>
      </c>
      <c r="B130" s="10">
        <v>0</v>
      </c>
      <c r="C130" s="10">
        <v>280389.60045999999</v>
      </c>
      <c r="D130" s="10">
        <v>74142.015239999993</v>
      </c>
      <c r="E130" s="10">
        <v>0</v>
      </c>
      <c r="F130" s="10">
        <v>0</v>
      </c>
      <c r="G130" s="10">
        <v>6488.6905900000002</v>
      </c>
      <c r="H130" s="10">
        <v>0</v>
      </c>
      <c r="I130" s="10">
        <v>14633.21</v>
      </c>
      <c r="J130" s="10">
        <v>0</v>
      </c>
      <c r="K130" s="10">
        <v>375653.51629</v>
      </c>
      <c r="L130" s="48"/>
      <c r="M130" s="48"/>
      <c r="N130" s="48"/>
      <c r="O130" s="48"/>
      <c r="P130" s="48"/>
      <c r="Q130" s="48"/>
      <c r="R130" s="48"/>
      <c r="S130" s="48"/>
      <c r="T130" s="48"/>
    </row>
    <row r="131" spans="1:20">
      <c r="A131" s="16" t="s">
        <v>127</v>
      </c>
      <c r="B131" s="10">
        <v>698.24656000000004</v>
      </c>
      <c r="C131" s="10">
        <v>6355.2397099999998</v>
      </c>
      <c r="D131" s="10">
        <v>987.81343000000004</v>
      </c>
      <c r="E131" s="10">
        <v>0</v>
      </c>
      <c r="F131" s="10">
        <v>47.44511</v>
      </c>
      <c r="G131" s="10">
        <v>143.07373000000001</v>
      </c>
      <c r="H131" s="10">
        <v>0</v>
      </c>
      <c r="I131" s="10">
        <v>209.12259</v>
      </c>
      <c r="J131" s="10">
        <v>0</v>
      </c>
      <c r="K131" s="10">
        <v>8440.9411300000011</v>
      </c>
      <c r="L131" s="48"/>
      <c r="M131" s="48"/>
      <c r="N131" s="48"/>
      <c r="O131" s="48"/>
      <c r="P131" s="48"/>
      <c r="Q131" s="48"/>
      <c r="R131" s="48"/>
      <c r="S131" s="48"/>
      <c r="T131" s="48"/>
    </row>
    <row r="132" spans="1:20">
      <c r="A132" s="15" t="s">
        <v>128</v>
      </c>
      <c r="B132" s="8">
        <v>14.4498</v>
      </c>
      <c r="C132" s="8">
        <v>6.2538299999999998</v>
      </c>
      <c r="D132" s="8">
        <v>6.2139799999999994</v>
      </c>
      <c r="E132" s="8">
        <v>0</v>
      </c>
      <c r="F132" s="8">
        <v>0</v>
      </c>
      <c r="G132" s="8">
        <v>0</v>
      </c>
      <c r="H132" s="8">
        <v>0</v>
      </c>
      <c r="I132" s="8">
        <v>1.8010000000000002E-2</v>
      </c>
      <c r="J132" s="8">
        <v>0</v>
      </c>
      <c r="K132" s="8">
        <v>26.93562</v>
      </c>
      <c r="L132" s="48"/>
      <c r="M132" s="48"/>
      <c r="N132" s="48"/>
      <c r="O132" s="48"/>
      <c r="P132" s="48"/>
      <c r="Q132" s="48"/>
      <c r="R132" s="48"/>
      <c r="S132" s="48"/>
      <c r="T132" s="48"/>
    </row>
    <row r="133" spans="1:20">
      <c r="A133" s="15" t="s">
        <v>129</v>
      </c>
      <c r="B133" s="8">
        <v>434.19734000000005</v>
      </c>
      <c r="C133" s="8">
        <v>222738.92790000001</v>
      </c>
      <c r="D133" s="8">
        <v>114126.76866</v>
      </c>
      <c r="E133" s="8">
        <v>0</v>
      </c>
      <c r="F133" s="8">
        <v>0</v>
      </c>
      <c r="G133" s="8">
        <v>0</v>
      </c>
      <c r="H133" s="8">
        <v>0</v>
      </c>
      <c r="I133" s="8">
        <v>84577.934280000001</v>
      </c>
      <c r="J133" s="8">
        <v>0</v>
      </c>
      <c r="K133" s="8">
        <v>421877.82818000001</v>
      </c>
      <c r="L133" s="48"/>
      <c r="M133" s="48"/>
      <c r="N133" s="48"/>
      <c r="O133" s="48"/>
      <c r="P133" s="48"/>
      <c r="Q133" s="48"/>
      <c r="R133" s="48"/>
      <c r="S133" s="48"/>
      <c r="T133" s="48"/>
    </row>
    <row r="134" spans="1:20">
      <c r="A134" s="16" t="s">
        <v>130</v>
      </c>
      <c r="B134" s="10">
        <v>0</v>
      </c>
      <c r="C134" s="10">
        <v>0</v>
      </c>
      <c r="D134" s="10">
        <v>0</v>
      </c>
      <c r="E134" s="10">
        <v>0</v>
      </c>
      <c r="F134" s="10">
        <v>0</v>
      </c>
      <c r="G134" s="10">
        <v>0</v>
      </c>
      <c r="H134" s="10">
        <v>0</v>
      </c>
      <c r="I134" s="10">
        <v>0</v>
      </c>
      <c r="J134" s="10">
        <v>0</v>
      </c>
      <c r="K134" s="10">
        <v>0</v>
      </c>
      <c r="L134" s="48"/>
      <c r="M134" s="48"/>
      <c r="N134" s="48"/>
      <c r="O134" s="48"/>
      <c r="P134" s="48"/>
      <c r="Q134" s="48"/>
      <c r="R134" s="48"/>
      <c r="S134" s="48"/>
      <c r="T134" s="48"/>
    </row>
    <row r="135" spans="1:20">
      <c r="A135" s="16" t="s">
        <v>131</v>
      </c>
      <c r="B135" s="10">
        <v>434.19734000000005</v>
      </c>
      <c r="C135" s="10">
        <v>15418.89323</v>
      </c>
      <c r="D135" s="10">
        <v>4373.4006200000003</v>
      </c>
      <c r="E135" s="10">
        <v>0</v>
      </c>
      <c r="F135" s="10">
        <v>0</v>
      </c>
      <c r="G135" s="10">
        <v>0</v>
      </c>
      <c r="H135" s="10">
        <v>0</v>
      </c>
      <c r="I135" s="10">
        <v>733.26760000000002</v>
      </c>
      <c r="J135" s="10">
        <v>0</v>
      </c>
      <c r="K135" s="10">
        <v>20959.75879</v>
      </c>
      <c r="L135" s="48"/>
      <c r="M135" s="48"/>
      <c r="N135" s="48"/>
      <c r="O135" s="48"/>
      <c r="P135" s="48"/>
      <c r="Q135" s="48"/>
      <c r="R135" s="48"/>
      <c r="S135" s="48"/>
      <c r="T135" s="48"/>
    </row>
    <row r="136" spans="1:20">
      <c r="A136" s="16" t="s">
        <v>132</v>
      </c>
      <c r="B136" s="10">
        <v>0</v>
      </c>
      <c r="C136" s="10">
        <v>0</v>
      </c>
      <c r="D136" s="10">
        <v>0</v>
      </c>
      <c r="E136" s="10">
        <v>0</v>
      </c>
      <c r="F136" s="10">
        <v>0</v>
      </c>
      <c r="G136" s="10">
        <v>0</v>
      </c>
      <c r="H136" s="10">
        <v>0</v>
      </c>
      <c r="I136" s="10">
        <v>0</v>
      </c>
      <c r="J136" s="10">
        <v>0</v>
      </c>
      <c r="K136" s="10">
        <v>0</v>
      </c>
      <c r="L136" s="48"/>
      <c r="M136" s="48"/>
      <c r="N136" s="48"/>
      <c r="O136" s="48"/>
      <c r="P136" s="48"/>
      <c r="Q136" s="48"/>
      <c r="R136" s="48"/>
      <c r="S136" s="48"/>
      <c r="T136" s="48"/>
    </row>
    <row r="137" spans="1:20">
      <c r="A137" s="16" t="s">
        <v>133</v>
      </c>
      <c r="B137" s="10">
        <v>0</v>
      </c>
      <c r="C137" s="10">
        <v>0</v>
      </c>
      <c r="D137" s="10">
        <v>0</v>
      </c>
      <c r="E137" s="10">
        <v>0</v>
      </c>
      <c r="F137" s="10">
        <v>0</v>
      </c>
      <c r="G137" s="10">
        <v>0</v>
      </c>
      <c r="H137" s="10">
        <v>0</v>
      </c>
      <c r="I137" s="10">
        <v>0</v>
      </c>
      <c r="J137" s="10">
        <v>0</v>
      </c>
      <c r="K137" s="10">
        <v>0</v>
      </c>
      <c r="L137" s="48"/>
      <c r="M137" s="48"/>
      <c r="N137" s="48"/>
      <c r="O137" s="48"/>
      <c r="P137" s="48"/>
      <c r="Q137" s="48"/>
      <c r="R137" s="48"/>
      <c r="S137" s="48"/>
      <c r="T137" s="48"/>
    </row>
    <row r="138" spans="1:20">
      <c r="A138" s="16" t="s">
        <v>134</v>
      </c>
      <c r="B138" s="10">
        <v>0</v>
      </c>
      <c r="C138" s="10">
        <v>191000</v>
      </c>
      <c r="D138" s="10">
        <v>100000</v>
      </c>
      <c r="E138" s="10">
        <v>0</v>
      </c>
      <c r="F138" s="10">
        <v>0</v>
      </c>
      <c r="G138" s="10">
        <v>0</v>
      </c>
      <c r="H138" s="10">
        <v>0</v>
      </c>
      <c r="I138" s="10">
        <v>80000</v>
      </c>
      <c r="J138" s="10">
        <v>0</v>
      </c>
      <c r="K138" s="10">
        <v>371000</v>
      </c>
      <c r="L138" s="48"/>
      <c r="M138" s="48"/>
      <c r="N138" s="48"/>
      <c r="O138" s="48"/>
      <c r="P138" s="48"/>
      <c r="Q138" s="48"/>
      <c r="R138" s="48"/>
      <c r="S138" s="48"/>
      <c r="T138" s="48"/>
    </row>
    <row r="139" spans="1:20">
      <c r="A139" s="16" t="s">
        <v>135</v>
      </c>
      <c r="B139" s="10">
        <v>0</v>
      </c>
      <c r="C139" s="10">
        <v>16320.034669999999</v>
      </c>
      <c r="D139" s="10">
        <v>9753.3680399999994</v>
      </c>
      <c r="E139" s="10">
        <v>0</v>
      </c>
      <c r="F139" s="10">
        <v>0</v>
      </c>
      <c r="G139" s="10">
        <v>0</v>
      </c>
      <c r="H139" s="10">
        <v>0</v>
      </c>
      <c r="I139" s="10">
        <v>3844.6666800000003</v>
      </c>
      <c r="J139" s="10">
        <v>0</v>
      </c>
      <c r="K139" s="10">
        <v>29918.069390000001</v>
      </c>
      <c r="L139" s="48"/>
      <c r="M139" s="48"/>
      <c r="N139" s="48"/>
      <c r="O139" s="48"/>
      <c r="P139" s="48"/>
      <c r="Q139" s="48"/>
      <c r="R139" s="48"/>
      <c r="S139" s="48"/>
      <c r="T139" s="48"/>
    </row>
    <row r="140" spans="1:20">
      <c r="A140" s="15" t="s">
        <v>136</v>
      </c>
      <c r="B140" s="8">
        <v>788713.18096999999</v>
      </c>
      <c r="C140" s="8">
        <v>1568865.13249</v>
      </c>
      <c r="D140" s="8">
        <v>1111657.91292</v>
      </c>
      <c r="E140" s="8">
        <v>59792.717049999999</v>
      </c>
      <c r="F140" s="8">
        <v>251117.09206</v>
      </c>
      <c r="G140" s="8">
        <v>496635.69620999997</v>
      </c>
      <c r="H140" s="8">
        <v>32382.504969999998</v>
      </c>
      <c r="I140" s="8">
        <v>562089.04817999993</v>
      </c>
      <c r="J140" s="8">
        <v>408728.96638</v>
      </c>
      <c r="K140" s="8">
        <v>5279982.2512299996</v>
      </c>
      <c r="L140" s="48"/>
      <c r="M140" s="48"/>
      <c r="N140" s="48"/>
      <c r="O140" s="48"/>
      <c r="P140" s="48"/>
      <c r="Q140" s="48"/>
      <c r="R140" s="48"/>
      <c r="S140" s="48"/>
      <c r="T140" s="48"/>
    </row>
    <row r="141" spans="1:20">
      <c r="A141" s="16" t="s">
        <v>137</v>
      </c>
      <c r="B141" s="10">
        <v>0</v>
      </c>
      <c r="C141" s="10">
        <v>0</v>
      </c>
      <c r="D141" s="10">
        <v>0</v>
      </c>
      <c r="E141" s="10">
        <v>0</v>
      </c>
      <c r="F141" s="10">
        <v>0</v>
      </c>
      <c r="G141" s="10">
        <v>0</v>
      </c>
      <c r="H141" s="10">
        <v>0</v>
      </c>
      <c r="I141" s="10">
        <v>0</v>
      </c>
      <c r="J141" s="10">
        <v>0</v>
      </c>
      <c r="K141" s="10">
        <v>0</v>
      </c>
      <c r="L141" s="48"/>
      <c r="M141" s="48"/>
      <c r="N141" s="48"/>
      <c r="O141" s="48"/>
      <c r="P141" s="48"/>
      <c r="Q141" s="48"/>
      <c r="R141" s="48"/>
      <c r="S141" s="48"/>
      <c r="T141" s="48"/>
    </row>
    <row r="142" spans="1:20">
      <c r="A142" s="16" t="s">
        <v>138</v>
      </c>
      <c r="B142" s="10">
        <v>172222.42926</v>
      </c>
      <c r="C142" s="10">
        <v>294633.51772</v>
      </c>
      <c r="D142" s="10">
        <v>179981.52924999999</v>
      </c>
      <c r="E142" s="10">
        <v>1000</v>
      </c>
      <c r="F142" s="10">
        <v>0</v>
      </c>
      <c r="G142" s="10">
        <v>108131.44223</v>
      </c>
      <c r="H142" s="10">
        <v>2115.4602799999998</v>
      </c>
      <c r="I142" s="10">
        <v>84059.574779999995</v>
      </c>
      <c r="J142" s="10">
        <v>112462.03106000001</v>
      </c>
      <c r="K142" s="10">
        <v>954605.98458000005</v>
      </c>
      <c r="L142" s="48"/>
      <c r="M142" s="48"/>
      <c r="N142" s="48"/>
      <c r="O142" s="48"/>
      <c r="P142" s="48"/>
      <c r="Q142" s="48"/>
      <c r="R142" s="48"/>
      <c r="S142" s="48"/>
      <c r="T142" s="48"/>
    </row>
    <row r="143" spans="1:20">
      <c r="A143" s="16" t="s">
        <v>139</v>
      </c>
      <c r="B143" s="10">
        <v>0</v>
      </c>
      <c r="C143" s="10">
        <v>0</v>
      </c>
      <c r="D143" s="10">
        <v>0</v>
      </c>
      <c r="E143" s="10">
        <v>0</v>
      </c>
      <c r="F143" s="10">
        <v>0</v>
      </c>
      <c r="G143" s="10">
        <v>0</v>
      </c>
      <c r="H143" s="10">
        <v>0</v>
      </c>
      <c r="I143" s="10">
        <v>0</v>
      </c>
      <c r="J143" s="10">
        <v>0</v>
      </c>
      <c r="K143" s="10">
        <v>0</v>
      </c>
      <c r="L143" s="48"/>
      <c r="M143" s="48"/>
      <c r="N143" s="48"/>
      <c r="O143" s="48"/>
      <c r="P143" s="48"/>
      <c r="Q143" s="48"/>
      <c r="R143" s="48"/>
      <c r="S143" s="48"/>
      <c r="T143" s="48"/>
    </row>
    <row r="144" spans="1:20">
      <c r="A144" s="16" t="s">
        <v>140</v>
      </c>
      <c r="B144" s="10">
        <v>321891.11595999997</v>
      </c>
      <c r="C144" s="10">
        <v>300652.37155000004</v>
      </c>
      <c r="D144" s="10">
        <v>75343.670540000006</v>
      </c>
      <c r="E144" s="10">
        <v>29574.688610000001</v>
      </c>
      <c r="F144" s="10">
        <v>106615.33751000001</v>
      </c>
      <c r="G144" s="10">
        <v>113948.67051000001</v>
      </c>
      <c r="H144" s="10">
        <v>8935.1585500000001</v>
      </c>
      <c r="I144" s="10">
        <v>124587.78707999999</v>
      </c>
      <c r="J144" s="10">
        <v>99394.120930000005</v>
      </c>
      <c r="K144" s="10">
        <v>1180942.9212400001</v>
      </c>
      <c r="L144" s="48"/>
      <c r="M144" s="48"/>
      <c r="N144" s="48"/>
      <c r="O144" s="48"/>
      <c r="P144" s="48"/>
      <c r="Q144" s="48"/>
      <c r="R144" s="48"/>
      <c r="S144" s="48"/>
      <c r="T144" s="48"/>
    </row>
    <row r="145" spans="1:20">
      <c r="A145" s="11" t="s">
        <v>141</v>
      </c>
      <c r="B145" s="10">
        <v>157812.71815999999</v>
      </c>
      <c r="C145" s="10">
        <v>766971.32762999996</v>
      </c>
      <c r="D145" s="10">
        <v>707482.00939999998</v>
      </c>
      <c r="E145" s="10">
        <v>18838.15396</v>
      </c>
      <c r="F145" s="10">
        <v>131844.79465999999</v>
      </c>
      <c r="G145" s="10">
        <v>148809.44198</v>
      </c>
      <c r="H145" s="10">
        <v>9141.1658200000002</v>
      </c>
      <c r="I145" s="10">
        <v>247094.16524</v>
      </c>
      <c r="J145" s="10">
        <v>95781.761809999996</v>
      </c>
      <c r="K145" s="10">
        <v>2283775.5386600001</v>
      </c>
      <c r="L145" s="48"/>
      <c r="M145" s="48"/>
      <c r="N145" s="48"/>
      <c r="O145" s="48"/>
      <c r="P145" s="48"/>
      <c r="Q145" s="48"/>
      <c r="R145" s="48"/>
      <c r="S145" s="48"/>
      <c r="T145" s="48"/>
    </row>
    <row r="146" spans="1:20">
      <c r="A146" s="16" t="s">
        <v>142</v>
      </c>
      <c r="B146" s="10">
        <v>0</v>
      </c>
      <c r="C146" s="10">
        <v>0</v>
      </c>
      <c r="D146" s="10">
        <v>0</v>
      </c>
      <c r="E146" s="10">
        <v>2411</v>
      </c>
      <c r="F146" s="10">
        <v>204.24364000000003</v>
      </c>
      <c r="G146" s="10">
        <v>0</v>
      </c>
      <c r="H146" s="10">
        <v>0</v>
      </c>
      <c r="I146" s="10">
        <v>0</v>
      </c>
      <c r="J146" s="10">
        <v>0</v>
      </c>
      <c r="K146" s="10">
        <v>2615.2436400000001</v>
      </c>
      <c r="L146" s="48"/>
      <c r="M146" s="48"/>
      <c r="N146" s="48"/>
      <c r="O146" s="48"/>
      <c r="P146" s="48"/>
      <c r="Q146" s="48"/>
      <c r="R146" s="48"/>
      <c r="S146" s="48"/>
      <c r="T146" s="48"/>
    </row>
    <row r="147" spans="1:20">
      <c r="A147" s="16" t="s">
        <v>143</v>
      </c>
      <c r="B147" s="10">
        <v>132445.49046</v>
      </c>
      <c r="C147" s="10">
        <v>193844.0147</v>
      </c>
      <c r="D147" s="10">
        <v>137179.79730000001</v>
      </c>
      <c r="E147" s="10">
        <v>6860</v>
      </c>
      <c r="F147" s="10">
        <v>10491.533079999999</v>
      </c>
      <c r="G147" s="10">
        <v>120894.87306999999</v>
      </c>
      <c r="H147" s="10">
        <v>11841.73466</v>
      </c>
      <c r="I147" s="10">
        <v>99811.145430000004</v>
      </c>
      <c r="J147" s="10">
        <v>96450.611640000003</v>
      </c>
      <c r="K147" s="10">
        <v>809819.20033999998</v>
      </c>
      <c r="L147" s="48"/>
      <c r="M147" s="48"/>
      <c r="N147" s="48"/>
      <c r="O147" s="48"/>
      <c r="P147" s="48"/>
      <c r="Q147" s="48"/>
      <c r="R147" s="48"/>
      <c r="S147" s="48"/>
      <c r="T147" s="48"/>
    </row>
    <row r="148" spans="1:20">
      <c r="A148" s="16" t="s">
        <v>144</v>
      </c>
      <c r="B148" s="10">
        <v>4341.42713</v>
      </c>
      <c r="C148" s="10">
        <v>12763.900890000001</v>
      </c>
      <c r="D148" s="10">
        <v>11670.906429999999</v>
      </c>
      <c r="E148" s="10">
        <v>1108.8744799999999</v>
      </c>
      <c r="F148" s="10">
        <v>1961.18317</v>
      </c>
      <c r="G148" s="10">
        <v>4851.2684200000003</v>
      </c>
      <c r="H148" s="10">
        <v>348.98566</v>
      </c>
      <c r="I148" s="10">
        <v>6536.37565</v>
      </c>
      <c r="J148" s="10">
        <v>4640.4409400000004</v>
      </c>
      <c r="K148" s="10">
        <v>48223.36277</v>
      </c>
      <c r="L148" s="48"/>
      <c r="M148" s="48"/>
      <c r="N148" s="48"/>
      <c r="O148" s="48"/>
      <c r="P148" s="48"/>
      <c r="Q148" s="48"/>
      <c r="R148" s="48"/>
      <c r="S148" s="48"/>
      <c r="T148" s="48"/>
    </row>
    <row r="149" spans="1:20">
      <c r="A149" s="15" t="s">
        <v>145</v>
      </c>
      <c r="B149" s="8">
        <v>10373.82877</v>
      </c>
      <c r="C149" s="8">
        <v>95128.790970000002</v>
      </c>
      <c r="D149" s="8">
        <v>42314.668229999996</v>
      </c>
      <c r="E149" s="8">
        <v>1905.6248700000001</v>
      </c>
      <c r="F149" s="8">
        <v>12400.89443</v>
      </c>
      <c r="G149" s="8">
        <v>10184.145</v>
      </c>
      <c r="H149" s="8">
        <v>1139.7215000000001</v>
      </c>
      <c r="I149" s="8">
        <v>38884.90367</v>
      </c>
      <c r="J149" s="8">
        <v>12969.121570000001</v>
      </c>
      <c r="K149" s="8">
        <v>225301.69900999998</v>
      </c>
      <c r="L149" s="48"/>
      <c r="M149" s="48"/>
      <c r="N149" s="48"/>
      <c r="O149" s="48"/>
      <c r="P149" s="48"/>
      <c r="Q149" s="48"/>
      <c r="R149" s="48"/>
      <c r="S149" s="48"/>
      <c r="T149" s="48"/>
    </row>
    <row r="150" spans="1:20">
      <c r="A150" s="16" t="s">
        <v>72</v>
      </c>
      <c r="B150" s="10">
        <v>185.43379000000002</v>
      </c>
      <c r="C150" s="10">
        <v>0</v>
      </c>
      <c r="D150" s="10">
        <v>299.97232000000002</v>
      </c>
      <c r="E150" s="10">
        <v>0</v>
      </c>
      <c r="F150" s="10">
        <v>0</v>
      </c>
      <c r="G150" s="10">
        <v>0</v>
      </c>
      <c r="H150" s="10">
        <v>0</v>
      </c>
      <c r="I150" s="10">
        <v>0</v>
      </c>
      <c r="J150" s="10">
        <v>0</v>
      </c>
      <c r="K150" s="10">
        <v>485.40611000000001</v>
      </c>
      <c r="L150" s="48"/>
      <c r="M150" s="48"/>
      <c r="N150" s="48"/>
      <c r="O150" s="48"/>
      <c r="P150" s="48"/>
      <c r="Q150" s="48"/>
      <c r="R150" s="48"/>
      <c r="S150" s="48"/>
      <c r="T150" s="48"/>
    </row>
    <row r="151" spans="1:20">
      <c r="A151" s="16" t="s">
        <v>74</v>
      </c>
      <c r="B151" s="10">
        <v>4207.5997300000008</v>
      </c>
      <c r="C151" s="10">
        <v>46871.320110000001</v>
      </c>
      <c r="D151" s="10">
        <v>12571.31093</v>
      </c>
      <c r="E151" s="10">
        <v>1016.9457</v>
      </c>
      <c r="F151" s="10">
        <v>5086.5155199999999</v>
      </c>
      <c r="G151" s="10">
        <v>5811.6037000000006</v>
      </c>
      <c r="H151" s="10">
        <v>680.78942000000006</v>
      </c>
      <c r="I151" s="10">
        <v>15014.338720000002</v>
      </c>
      <c r="J151" s="10">
        <v>7509.2194</v>
      </c>
      <c r="K151" s="10">
        <v>98769.643230000001</v>
      </c>
      <c r="L151" s="48"/>
      <c r="M151" s="48"/>
      <c r="N151" s="48"/>
      <c r="O151" s="48"/>
      <c r="P151" s="48"/>
      <c r="Q151" s="48"/>
      <c r="R151" s="48"/>
      <c r="S151" s="48"/>
      <c r="T151" s="48"/>
    </row>
    <row r="152" spans="1:20">
      <c r="A152" s="16" t="s">
        <v>146</v>
      </c>
      <c r="B152" s="10">
        <v>5758.3605800000005</v>
      </c>
      <c r="C152" s="10">
        <v>43778.607689999997</v>
      </c>
      <c r="D152" s="10">
        <v>28389.21672</v>
      </c>
      <c r="E152" s="10">
        <v>886.29081000000008</v>
      </c>
      <c r="F152" s="10">
        <v>5969.9241099999999</v>
      </c>
      <c r="G152" s="10">
        <v>4356.8376900000003</v>
      </c>
      <c r="H152" s="10">
        <v>458.82428000000004</v>
      </c>
      <c r="I152" s="10">
        <v>23835.816729999999</v>
      </c>
      <c r="J152" s="10">
        <v>5437.9816900000005</v>
      </c>
      <c r="K152" s="10">
        <v>118871.8603</v>
      </c>
      <c r="L152" s="48"/>
      <c r="M152" s="48"/>
      <c r="N152" s="48"/>
      <c r="O152" s="48"/>
      <c r="P152" s="48"/>
      <c r="Q152" s="48"/>
      <c r="R152" s="48"/>
      <c r="S152" s="48"/>
      <c r="T152" s="48"/>
    </row>
    <row r="153" spans="1:20">
      <c r="A153" s="16" t="s">
        <v>100</v>
      </c>
      <c r="B153" s="10">
        <v>222.43467000000001</v>
      </c>
      <c r="C153" s="10">
        <v>4478.8631699999996</v>
      </c>
      <c r="D153" s="10">
        <v>1054.1682599999999</v>
      </c>
      <c r="E153" s="10">
        <v>2.38836</v>
      </c>
      <c r="F153" s="10">
        <v>1344.4548</v>
      </c>
      <c r="G153" s="10">
        <v>15.703610000000001</v>
      </c>
      <c r="H153" s="10">
        <v>0.10779999999999999</v>
      </c>
      <c r="I153" s="10">
        <v>34.748220000000003</v>
      </c>
      <c r="J153" s="10">
        <v>21.920480000000001</v>
      </c>
      <c r="K153" s="10">
        <v>7174.7893700000004</v>
      </c>
      <c r="L153" s="48"/>
      <c r="M153" s="48"/>
      <c r="N153" s="48"/>
      <c r="O153" s="48"/>
      <c r="P153" s="48"/>
      <c r="Q153" s="48"/>
      <c r="R153" s="48"/>
      <c r="S153" s="48"/>
      <c r="T153" s="48"/>
    </row>
    <row r="154" spans="1:20">
      <c r="A154" s="16" t="s">
        <v>147</v>
      </c>
      <c r="B154" s="10">
        <v>0</v>
      </c>
      <c r="C154" s="10">
        <v>0</v>
      </c>
      <c r="D154" s="10">
        <v>0</v>
      </c>
      <c r="E154" s="10">
        <v>0</v>
      </c>
      <c r="F154" s="10">
        <v>0</v>
      </c>
      <c r="G154" s="10">
        <v>0</v>
      </c>
      <c r="H154" s="10">
        <v>0</v>
      </c>
      <c r="I154" s="10">
        <v>0</v>
      </c>
      <c r="J154" s="10">
        <v>0</v>
      </c>
      <c r="K154" s="10">
        <v>0</v>
      </c>
      <c r="L154" s="48"/>
      <c r="M154" s="48"/>
      <c r="N154" s="48"/>
      <c r="O154" s="48"/>
      <c r="P154" s="48"/>
      <c r="Q154" s="48"/>
      <c r="R154" s="48"/>
      <c r="S154" s="48"/>
      <c r="T154" s="48"/>
    </row>
    <row r="155" spans="1:20">
      <c r="A155" s="15" t="s">
        <v>148</v>
      </c>
      <c r="B155" s="8">
        <v>22208.895</v>
      </c>
      <c r="C155" s="8">
        <v>73210.789980000001</v>
      </c>
      <c r="D155" s="8">
        <v>18338.434989999998</v>
      </c>
      <c r="E155" s="8">
        <v>541.94254000000001</v>
      </c>
      <c r="F155" s="8">
        <v>9166.4362899999996</v>
      </c>
      <c r="G155" s="8">
        <v>10296.78407</v>
      </c>
      <c r="H155" s="8">
        <v>273.03868999999997</v>
      </c>
      <c r="I155" s="8">
        <v>19325.53471</v>
      </c>
      <c r="J155" s="8">
        <v>3134.3283199999996</v>
      </c>
      <c r="K155" s="8">
        <v>156496.18458999999</v>
      </c>
      <c r="L155" s="48"/>
      <c r="M155" s="48"/>
      <c r="N155" s="48"/>
      <c r="O155" s="48"/>
      <c r="P155" s="48"/>
      <c r="Q155" s="48"/>
      <c r="R155" s="48"/>
      <c r="S155" s="48"/>
      <c r="T155" s="48"/>
    </row>
    <row r="156" spans="1:20">
      <c r="A156" s="16" t="s">
        <v>149</v>
      </c>
      <c r="B156" s="10">
        <v>0</v>
      </c>
      <c r="C156" s="10">
        <v>0</v>
      </c>
      <c r="D156" s="10">
        <v>0</v>
      </c>
      <c r="E156" s="10">
        <v>0</v>
      </c>
      <c r="F156" s="10">
        <v>0</v>
      </c>
      <c r="G156" s="10">
        <v>0</v>
      </c>
      <c r="H156" s="10">
        <v>0</v>
      </c>
      <c r="I156" s="10">
        <v>0</v>
      </c>
      <c r="J156" s="10">
        <v>0</v>
      </c>
      <c r="K156" s="10">
        <v>0</v>
      </c>
      <c r="L156" s="48"/>
      <c r="M156" s="48"/>
      <c r="N156" s="48"/>
      <c r="O156" s="48"/>
      <c r="P156" s="48"/>
      <c r="Q156" s="48"/>
      <c r="R156" s="48"/>
      <c r="S156" s="48"/>
      <c r="T156" s="48"/>
    </row>
    <row r="157" spans="1:20">
      <c r="A157" s="16" t="s">
        <v>150</v>
      </c>
      <c r="B157" s="10">
        <v>0</v>
      </c>
      <c r="C157" s="10">
        <v>0</v>
      </c>
      <c r="D157" s="10">
        <v>0</v>
      </c>
      <c r="E157" s="10">
        <v>0</v>
      </c>
      <c r="F157" s="10">
        <v>0</v>
      </c>
      <c r="G157" s="10">
        <v>0</v>
      </c>
      <c r="H157" s="10">
        <v>0</v>
      </c>
      <c r="I157" s="10">
        <v>0</v>
      </c>
      <c r="J157" s="10">
        <v>0</v>
      </c>
      <c r="K157" s="10">
        <v>0</v>
      </c>
      <c r="L157" s="48"/>
      <c r="M157" s="48"/>
      <c r="N157" s="48"/>
      <c r="O157" s="48"/>
      <c r="P157" s="48"/>
      <c r="Q157" s="48"/>
      <c r="R157" s="48"/>
      <c r="S157" s="48"/>
      <c r="T157" s="48"/>
    </row>
    <row r="158" spans="1:20">
      <c r="A158" s="16" t="s">
        <v>151</v>
      </c>
      <c r="B158" s="10">
        <v>18010.147499999999</v>
      </c>
      <c r="C158" s="10">
        <v>15639.005060000001</v>
      </c>
      <c r="D158" s="10">
        <v>0</v>
      </c>
      <c r="E158" s="10">
        <v>0</v>
      </c>
      <c r="F158" s="10">
        <v>3542.0400499999996</v>
      </c>
      <c r="G158" s="10">
        <v>7241.2439899999999</v>
      </c>
      <c r="H158" s="10">
        <v>0</v>
      </c>
      <c r="I158" s="10">
        <v>5705.3987900000002</v>
      </c>
      <c r="J158" s="10">
        <v>0</v>
      </c>
      <c r="K158" s="10">
        <v>50137.83539</v>
      </c>
      <c r="L158" s="48"/>
      <c r="M158" s="48"/>
      <c r="N158" s="48"/>
      <c r="O158" s="48"/>
      <c r="P158" s="48"/>
      <c r="Q158" s="48"/>
      <c r="R158" s="48"/>
      <c r="S158" s="48"/>
      <c r="T158" s="48"/>
    </row>
    <row r="159" spans="1:20">
      <c r="A159" s="16" t="s">
        <v>152</v>
      </c>
      <c r="B159" s="10">
        <v>0</v>
      </c>
      <c r="C159" s="10">
        <v>0</v>
      </c>
      <c r="D159" s="10">
        <v>0</v>
      </c>
      <c r="E159" s="10">
        <v>0</v>
      </c>
      <c r="F159" s="10">
        <v>0</v>
      </c>
      <c r="G159" s="10">
        <v>0</v>
      </c>
      <c r="H159" s="10">
        <v>0</v>
      </c>
      <c r="I159" s="10">
        <v>0</v>
      </c>
      <c r="J159" s="10">
        <v>0</v>
      </c>
      <c r="K159" s="10">
        <v>0</v>
      </c>
      <c r="L159" s="48"/>
      <c r="M159" s="48"/>
      <c r="N159" s="48"/>
      <c r="O159" s="48"/>
      <c r="P159" s="48"/>
      <c r="Q159" s="48"/>
      <c r="R159" s="48"/>
      <c r="S159" s="48"/>
      <c r="T159" s="48"/>
    </row>
    <row r="160" spans="1:20">
      <c r="A160" s="16" t="s">
        <v>153</v>
      </c>
      <c r="B160" s="10">
        <v>4198.7475000000004</v>
      </c>
      <c r="C160" s="10">
        <v>31760.244979999999</v>
      </c>
      <c r="D160" s="10">
        <v>18075.879530000002</v>
      </c>
      <c r="E160" s="10">
        <v>541.94254000000001</v>
      </c>
      <c r="F160" s="10">
        <v>5004.2424000000001</v>
      </c>
      <c r="G160" s="10">
        <v>3055.5400800000002</v>
      </c>
      <c r="H160" s="10">
        <v>273.03868999999997</v>
      </c>
      <c r="I160" s="10">
        <v>10422.047119999999</v>
      </c>
      <c r="J160" s="10">
        <v>3134.3283199999996</v>
      </c>
      <c r="K160" s="10">
        <v>76466.011159999995</v>
      </c>
      <c r="L160" s="48"/>
      <c r="M160" s="48"/>
      <c r="N160" s="48"/>
      <c r="O160" s="48"/>
      <c r="P160" s="48"/>
      <c r="Q160" s="48"/>
      <c r="R160" s="48"/>
      <c r="S160" s="48"/>
      <c r="T160" s="48"/>
    </row>
    <row r="161" spans="1:20">
      <c r="A161" s="16" t="s">
        <v>154</v>
      </c>
      <c r="B161" s="10">
        <v>0</v>
      </c>
      <c r="C161" s="10">
        <v>25811.539940000002</v>
      </c>
      <c r="D161" s="10">
        <v>262.55546000000004</v>
      </c>
      <c r="E161" s="10">
        <v>0</v>
      </c>
      <c r="F161" s="10">
        <v>620.15383999999995</v>
      </c>
      <c r="G161" s="10">
        <v>0</v>
      </c>
      <c r="H161" s="10">
        <v>0</v>
      </c>
      <c r="I161" s="10">
        <v>3198.0888</v>
      </c>
      <c r="J161" s="10">
        <v>0</v>
      </c>
      <c r="K161" s="10">
        <v>29892.338039999999</v>
      </c>
      <c r="L161" s="48"/>
      <c r="M161" s="48"/>
      <c r="N161" s="48"/>
      <c r="O161" s="48"/>
      <c r="P161" s="48"/>
      <c r="Q161" s="48"/>
      <c r="R161" s="48"/>
      <c r="S161" s="48"/>
      <c r="T161" s="48"/>
    </row>
    <row r="162" spans="1:20">
      <c r="A162" s="15" t="s">
        <v>155</v>
      </c>
      <c r="B162" s="8">
        <v>204707.84086000003</v>
      </c>
      <c r="C162" s="8">
        <v>569789.64885999996</v>
      </c>
      <c r="D162" s="8">
        <v>414808.8653</v>
      </c>
      <c r="E162" s="8">
        <v>0</v>
      </c>
      <c r="F162" s="8">
        <v>128567.17713</v>
      </c>
      <c r="G162" s="8">
        <v>136155.05753999998</v>
      </c>
      <c r="H162" s="8">
        <v>0</v>
      </c>
      <c r="I162" s="8">
        <v>468651.68505999999</v>
      </c>
      <c r="J162" s="8">
        <v>0</v>
      </c>
      <c r="K162" s="8">
        <v>1922680.2747500001</v>
      </c>
      <c r="L162" s="48"/>
      <c r="M162" s="48"/>
      <c r="N162" s="48"/>
      <c r="O162" s="48"/>
      <c r="P162" s="48"/>
      <c r="Q162" s="48"/>
      <c r="R162" s="48"/>
      <c r="S162" s="48"/>
      <c r="T162" s="48"/>
    </row>
    <row r="163" spans="1:20">
      <c r="A163" s="16" t="s">
        <v>156</v>
      </c>
      <c r="B163" s="10">
        <v>0</v>
      </c>
      <c r="C163" s="10">
        <v>18507.775000000001</v>
      </c>
      <c r="D163" s="10">
        <v>0</v>
      </c>
      <c r="E163" s="10">
        <v>0</v>
      </c>
      <c r="F163" s="10">
        <v>0</v>
      </c>
      <c r="G163" s="10">
        <v>0</v>
      </c>
      <c r="H163" s="10">
        <v>0</v>
      </c>
      <c r="I163" s="10">
        <v>0</v>
      </c>
      <c r="J163" s="10">
        <v>0</v>
      </c>
      <c r="K163" s="10">
        <v>18507.775000000001</v>
      </c>
      <c r="L163" s="48"/>
      <c r="M163" s="48"/>
      <c r="N163" s="48"/>
      <c r="O163" s="48"/>
      <c r="P163" s="48"/>
      <c r="Q163" s="48"/>
      <c r="R163" s="48"/>
      <c r="S163" s="48"/>
      <c r="T163" s="48"/>
    </row>
    <row r="164" spans="1:20">
      <c r="A164" s="16" t="s">
        <v>157</v>
      </c>
      <c r="B164" s="10">
        <v>0</v>
      </c>
      <c r="C164" s="10">
        <v>0</v>
      </c>
      <c r="D164" s="10">
        <v>0</v>
      </c>
      <c r="E164" s="10">
        <v>0</v>
      </c>
      <c r="F164" s="10">
        <v>0</v>
      </c>
      <c r="G164" s="10">
        <v>0</v>
      </c>
      <c r="H164" s="10">
        <v>0</v>
      </c>
      <c r="I164" s="10">
        <v>0</v>
      </c>
      <c r="J164" s="10">
        <v>0</v>
      </c>
      <c r="K164" s="10">
        <v>0</v>
      </c>
      <c r="L164" s="48"/>
      <c r="M164" s="48"/>
      <c r="N164" s="48"/>
      <c r="O164" s="48"/>
      <c r="P164" s="48"/>
      <c r="Q164" s="48"/>
      <c r="R164" s="48"/>
      <c r="S164" s="48"/>
      <c r="T164" s="48"/>
    </row>
    <row r="165" spans="1:20">
      <c r="A165" s="11" t="s">
        <v>158</v>
      </c>
      <c r="B165" s="10">
        <v>193743.27875</v>
      </c>
      <c r="C165" s="10">
        <v>526965.66481999995</v>
      </c>
      <c r="D165" s="10">
        <v>389000</v>
      </c>
      <c r="E165" s="10">
        <v>0</v>
      </c>
      <c r="F165" s="10">
        <v>123587.48984000001</v>
      </c>
      <c r="G165" s="10">
        <v>129423.27413999999</v>
      </c>
      <c r="H165" s="10">
        <v>0</v>
      </c>
      <c r="I165" s="10">
        <v>420443.93641000002</v>
      </c>
      <c r="J165" s="10">
        <v>0</v>
      </c>
      <c r="K165" s="10">
        <v>1783163.64396</v>
      </c>
      <c r="L165" s="48"/>
      <c r="M165" s="48"/>
      <c r="N165" s="48"/>
      <c r="O165" s="48"/>
      <c r="P165" s="48"/>
      <c r="Q165" s="48"/>
      <c r="R165" s="48"/>
      <c r="S165" s="48"/>
      <c r="T165" s="48"/>
    </row>
    <row r="166" spans="1:20">
      <c r="A166" s="16" t="s">
        <v>159</v>
      </c>
      <c r="B166" s="10">
        <v>10964.562109999999</v>
      </c>
      <c r="C166" s="10">
        <v>24316.209039999998</v>
      </c>
      <c r="D166" s="10">
        <v>25808.865300000001</v>
      </c>
      <c r="E166" s="10">
        <v>0</v>
      </c>
      <c r="F166" s="10">
        <v>4979.6872899999998</v>
      </c>
      <c r="G166" s="10">
        <v>6731.7834000000003</v>
      </c>
      <c r="H166" s="10">
        <v>0</v>
      </c>
      <c r="I166" s="10">
        <v>48207.748650000001</v>
      </c>
      <c r="J166" s="10">
        <v>0</v>
      </c>
      <c r="K166" s="10">
        <v>121008.85579</v>
      </c>
      <c r="L166" s="48"/>
      <c r="M166" s="48"/>
      <c r="N166" s="48"/>
      <c r="O166" s="48"/>
      <c r="P166" s="48"/>
      <c r="Q166" s="48"/>
      <c r="R166" s="48"/>
      <c r="S166" s="48"/>
      <c r="T166" s="48"/>
    </row>
    <row r="167" spans="1:20">
      <c r="A167" s="15" t="s">
        <v>160</v>
      </c>
      <c r="B167" s="8">
        <v>21604.725059999997</v>
      </c>
      <c r="C167" s="8">
        <v>21282.322769999999</v>
      </c>
      <c r="D167" s="8">
        <v>0</v>
      </c>
      <c r="E167" s="8">
        <v>2737.6064799999999</v>
      </c>
      <c r="F167" s="8">
        <v>0</v>
      </c>
      <c r="G167" s="8">
        <v>0</v>
      </c>
      <c r="H167" s="8">
        <v>0</v>
      </c>
      <c r="I167" s="8">
        <v>34328.583330000001</v>
      </c>
      <c r="J167" s="8">
        <v>3080.2129900000004</v>
      </c>
      <c r="K167" s="8">
        <v>83033.450629999992</v>
      </c>
      <c r="L167" s="48"/>
      <c r="M167" s="48"/>
      <c r="N167" s="48"/>
      <c r="O167" s="48"/>
      <c r="P167" s="48"/>
      <c r="Q167" s="48"/>
      <c r="R167" s="48"/>
      <c r="S167" s="48"/>
      <c r="T167" s="48"/>
    </row>
    <row r="168" spans="1:20">
      <c r="A168" s="16" t="s">
        <v>161</v>
      </c>
      <c r="B168" s="10">
        <v>21192.186399999999</v>
      </c>
      <c r="C168" s="10">
        <v>0</v>
      </c>
      <c r="D168" s="10">
        <v>0</v>
      </c>
      <c r="E168" s="10">
        <v>2737.6064799999999</v>
      </c>
      <c r="F168" s="10">
        <v>0</v>
      </c>
      <c r="G168" s="10">
        <v>0</v>
      </c>
      <c r="H168" s="10">
        <v>0</v>
      </c>
      <c r="I168" s="10">
        <v>34300</v>
      </c>
      <c r="J168" s="10">
        <v>3034.3240000000001</v>
      </c>
      <c r="K168" s="10">
        <v>61264.116880000001</v>
      </c>
      <c r="L168" s="48"/>
      <c r="M168" s="48"/>
      <c r="N168" s="48"/>
      <c r="O168" s="48"/>
      <c r="P168" s="48"/>
      <c r="Q168" s="48"/>
      <c r="R168" s="48"/>
      <c r="S168" s="48"/>
      <c r="T168" s="48"/>
    </row>
    <row r="169" spans="1:20">
      <c r="A169" s="16" t="s">
        <v>162</v>
      </c>
      <c r="B169" s="10">
        <v>0</v>
      </c>
      <c r="C169" s="10">
        <v>0</v>
      </c>
      <c r="D169" s="10">
        <v>0</v>
      </c>
      <c r="E169" s="10">
        <v>0</v>
      </c>
      <c r="F169" s="10">
        <v>0</v>
      </c>
      <c r="G169" s="10">
        <v>0</v>
      </c>
      <c r="H169" s="10">
        <v>0</v>
      </c>
      <c r="I169" s="10">
        <v>0</v>
      </c>
      <c r="J169" s="10">
        <v>0</v>
      </c>
      <c r="K169" s="10">
        <v>0</v>
      </c>
      <c r="L169" s="48"/>
      <c r="M169" s="48"/>
      <c r="N169" s="48"/>
      <c r="O169" s="48"/>
      <c r="P169" s="48"/>
      <c r="Q169" s="48"/>
      <c r="R169" s="48"/>
      <c r="S169" s="48"/>
      <c r="T169" s="48"/>
    </row>
    <row r="170" spans="1:20">
      <c r="A170" s="16" t="s">
        <v>163</v>
      </c>
      <c r="B170" s="10">
        <v>0</v>
      </c>
      <c r="C170" s="10">
        <v>0</v>
      </c>
      <c r="D170" s="10">
        <v>0</v>
      </c>
      <c r="E170" s="10">
        <v>2737.6064799999999</v>
      </c>
      <c r="F170" s="10">
        <v>0</v>
      </c>
      <c r="G170" s="10">
        <v>0</v>
      </c>
      <c r="H170" s="10">
        <v>0</v>
      </c>
      <c r="I170" s="10">
        <v>0</v>
      </c>
      <c r="J170" s="10">
        <v>0</v>
      </c>
      <c r="K170" s="10">
        <v>2737.6064799999999</v>
      </c>
      <c r="L170" s="48"/>
      <c r="M170" s="48"/>
      <c r="N170" s="48"/>
      <c r="O170" s="48"/>
      <c r="P170" s="48"/>
      <c r="Q170" s="48"/>
      <c r="R170" s="48"/>
      <c r="S170" s="48"/>
      <c r="T170" s="48"/>
    </row>
    <row r="171" spans="1:20">
      <c r="A171" s="16" t="s">
        <v>164</v>
      </c>
      <c r="B171" s="10">
        <v>21192.186399999999</v>
      </c>
      <c r="C171" s="10">
        <v>0</v>
      </c>
      <c r="D171" s="10">
        <v>0</v>
      </c>
      <c r="E171" s="10">
        <v>0</v>
      </c>
      <c r="F171" s="10">
        <v>0</v>
      </c>
      <c r="G171" s="10">
        <v>0</v>
      </c>
      <c r="H171" s="10">
        <v>0</v>
      </c>
      <c r="I171" s="10">
        <v>34300</v>
      </c>
      <c r="J171" s="10">
        <v>3034.3240000000001</v>
      </c>
      <c r="K171" s="10">
        <v>58526.510399999999</v>
      </c>
      <c r="L171" s="48"/>
      <c r="M171" s="48"/>
      <c r="N171" s="48"/>
      <c r="O171" s="48"/>
      <c r="P171" s="48"/>
      <c r="Q171" s="48"/>
      <c r="R171" s="48"/>
      <c r="S171" s="48"/>
      <c r="T171" s="48"/>
    </row>
    <row r="172" spans="1:20">
      <c r="A172" s="16" t="s">
        <v>165</v>
      </c>
      <c r="B172" s="10">
        <v>0</v>
      </c>
      <c r="C172" s="10">
        <v>0</v>
      </c>
      <c r="D172" s="10">
        <v>0</v>
      </c>
      <c r="E172" s="10">
        <v>0</v>
      </c>
      <c r="F172" s="10">
        <v>0</v>
      </c>
      <c r="G172" s="10">
        <v>0</v>
      </c>
      <c r="H172" s="10">
        <v>0</v>
      </c>
      <c r="I172" s="10">
        <v>0</v>
      </c>
      <c r="J172" s="10">
        <v>0</v>
      </c>
      <c r="K172" s="10">
        <v>0</v>
      </c>
      <c r="L172" s="48"/>
      <c r="M172" s="48"/>
      <c r="N172" s="48"/>
      <c r="O172" s="48"/>
      <c r="P172" s="48"/>
      <c r="Q172" s="48"/>
      <c r="R172" s="48"/>
      <c r="S172" s="48"/>
      <c r="T172" s="48"/>
    </row>
    <row r="173" spans="1:20">
      <c r="A173" s="16" t="s">
        <v>166</v>
      </c>
      <c r="B173" s="10">
        <v>0</v>
      </c>
      <c r="C173" s="10">
        <v>0</v>
      </c>
      <c r="D173" s="10">
        <v>0</v>
      </c>
      <c r="E173" s="10">
        <v>0</v>
      </c>
      <c r="F173" s="10">
        <v>0</v>
      </c>
      <c r="G173" s="10">
        <v>0</v>
      </c>
      <c r="H173" s="10">
        <v>0</v>
      </c>
      <c r="I173" s="10">
        <v>0</v>
      </c>
      <c r="J173" s="10">
        <v>0</v>
      </c>
      <c r="K173" s="10">
        <v>0</v>
      </c>
      <c r="L173" s="48"/>
      <c r="M173" s="48"/>
      <c r="N173" s="48"/>
      <c r="O173" s="48"/>
      <c r="P173" s="48"/>
      <c r="Q173" s="48"/>
      <c r="R173" s="48"/>
      <c r="S173" s="48"/>
      <c r="T173" s="48"/>
    </row>
    <row r="174" spans="1:20">
      <c r="A174" s="16" t="s">
        <v>167</v>
      </c>
      <c r="B174" s="10">
        <v>0</v>
      </c>
      <c r="C174" s="10">
        <v>20920</v>
      </c>
      <c r="D174" s="10">
        <v>0</v>
      </c>
      <c r="E174" s="10">
        <v>0</v>
      </c>
      <c r="F174" s="10">
        <v>0</v>
      </c>
      <c r="G174" s="10">
        <v>0</v>
      </c>
      <c r="H174" s="10">
        <v>0</v>
      </c>
      <c r="I174" s="10">
        <v>0</v>
      </c>
      <c r="J174" s="10">
        <v>0</v>
      </c>
      <c r="K174" s="10">
        <v>20920</v>
      </c>
      <c r="L174" s="48"/>
      <c r="M174" s="48"/>
      <c r="N174" s="48"/>
      <c r="O174" s="48"/>
      <c r="P174" s="48"/>
      <c r="Q174" s="48"/>
      <c r="R174" s="48"/>
      <c r="S174" s="48"/>
      <c r="T174" s="48"/>
    </row>
    <row r="175" spans="1:20">
      <c r="A175" s="16" t="s">
        <v>168</v>
      </c>
      <c r="B175" s="10">
        <v>412.53865999999999</v>
      </c>
      <c r="C175" s="10">
        <v>362.32276999999999</v>
      </c>
      <c r="D175" s="10">
        <v>0</v>
      </c>
      <c r="E175" s="10">
        <v>0</v>
      </c>
      <c r="F175" s="10">
        <v>0</v>
      </c>
      <c r="G175" s="10">
        <v>0</v>
      </c>
      <c r="H175" s="10">
        <v>0</v>
      </c>
      <c r="I175" s="10">
        <v>28.58333</v>
      </c>
      <c r="J175" s="10">
        <v>45.88899</v>
      </c>
      <c r="K175" s="10">
        <v>849.33375000000001</v>
      </c>
      <c r="L175" s="48"/>
      <c r="M175" s="48"/>
      <c r="N175" s="48"/>
      <c r="O175" s="48"/>
      <c r="P175" s="48"/>
      <c r="Q175" s="48"/>
      <c r="R175" s="48"/>
      <c r="S175" s="48"/>
      <c r="T175" s="48"/>
    </row>
    <row r="176" spans="1:20">
      <c r="A176" s="15" t="s">
        <v>169</v>
      </c>
      <c r="B176" s="8">
        <v>99407.134250000003</v>
      </c>
      <c r="C176" s="8">
        <v>474789.11022000003</v>
      </c>
      <c r="D176" s="8">
        <v>494031.81058999995</v>
      </c>
      <c r="E176" s="8">
        <v>13988.517810000001</v>
      </c>
      <c r="F176" s="8">
        <v>76739.014849999992</v>
      </c>
      <c r="G176" s="8">
        <v>60549.131970000002</v>
      </c>
      <c r="H176" s="8">
        <v>4508.5054600000003</v>
      </c>
      <c r="I176" s="8">
        <v>190033.28961000001</v>
      </c>
      <c r="J176" s="8">
        <v>47293.959510000001</v>
      </c>
      <c r="K176" s="8">
        <v>1461340.4742699999</v>
      </c>
      <c r="L176" s="48"/>
      <c r="M176" s="48"/>
      <c r="N176" s="48"/>
      <c r="O176" s="48"/>
      <c r="P176" s="48"/>
      <c r="Q176" s="48"/>
      <c r="R176" s="48"/>
      <c r="S176" s="48"/>
      <c r="T176" s="48"/>
    </row>
    <row r="177" spans="1:20">
      <c r="A177" s="22" t="s">
        <v>170</v>
      </c>
      <c r="B177" s="10">
        <v>85271.092569999993</v>
      </c>
      <c r="C177" s="10">
        <v>396826.43744000001</v>
      </c>
      <c r="D177" s="10">
        <v>440373.77504000004</v>
      </c>
      <c r="E177" s="10">
        <v>13818.21946</v>
      </c>
      <c r="F177" s="10">
        <v>63098.292049999996</v>
      </c>
      <c r="G177" s="10">
        <v>58185.818100000004</v>
      </c>
      <c r="H177" s="10">
        <v>6196.9311900000002</v>
      </c>
      <c r="I177" s="10">
        <v>171011.58140999998</v>
      </c>
      <c r="J177" s="10">
        <v>75838.91326999999</v>
      </c>
      <c r="K177" s="10">
        <v>1310621.0605299999</v>
      </c>
      <c r="L177" s="48"/>
      <c r="M177" s="48"/>
      <c r="N177" s="48"/>
      <c r="O177" s="48"/>
      <c r="P177" s="48"/>
      <c r="Q177" s="48"/>
      <c r="R177" s="48"/>
      <c r="S177" s="48"/>
      <c r="T177" s="48"/>
    </row>
    <row r="178" spans="1:20">
      <c r="A178" s="16" t="s">
        <v>171</v>
      </c>
      <c r="B178" s="10">
        <v>85271.092569999993</v>
      </c>
      <c r="C178" s="10">
        <v>396826.43744000001</v>
      </c>
      <c r="D178" s="10">
        <v>440373.77504000004</v>
      </c>
      <c r="E178" s="10">
        <v>13818.21946</v>
      </c>
      <c r="F178" s="10">
        <v>63098.292049999996</v>
      </c>
      <c r="G178" s="10">
        <v>58185.818100000004</v>
      </c>
      <c r="H178" s="10">
        <v>6196.9311900000002</v>
      </c>
      <c r="I178" s="10">
        <v>171011.58140999998</v>
      </c>
      <c r="J178" s="10">
        <v>75838.91326999999</v>
      </c>
      <c r="K178" s="10">
        <v>1310621.0605299999</v>
      </c>
      <c r="L178" s="48"/>
      <c r="M178" s="48"/>
      <c r="N178" s="48"/>
      <c r="O178" s="48"/>
      <c r="P178" s="48"/>
      <c r="Q178" s="48"/>
      <c r="R178" s="48"/>
      <c r="S178" s="48"/>
      <c r="T178" s="48"/>
    </row>
    <row r="179" spans="1:20">
      <c r="A179" s="16" t="s">
        <v>172</v>
      </c>
      <c r="B179" s="10">
        <v>0</v>
      </c>
      <c r="C179" s="10">
        <v>0</v>
      </c>
      <c r="D179" s="10">
        <v>0</v>
      </c>
      <c r="E179" s="10">
        <v>0</v>
      </c>
      <c r="F179" s="10">
        <v>0</v>
      </c>
      <c r="G179" s="10">
        <v>0</v>
      </c>
      <c r="H179" s="10">
        <v>0</v>
      </c>
      <c r="I179" s="10">
        <v>0</v>
      </c>
      <c r="J179" s="10">
        <v>0</v>
      </c>
      <c r="K179" s="10">
        <v>0</v>
      </c>
      <c r="L179" s="48"/>
      <c r="M179" s="48"/>
      <c r="N179" s="48"/>
      <c r="O179" s="48"/>
      <c r="P179" s="48"/>
      <c r="Q179" s="48"/>
      <c r="R179" s="48"/>
      <c r="S179" s="48"/>
      <c r="T179" s="48"/>
    </row>
    <row r="180" spans="1:20">
      <c r="A180" s="16" t="s">
        <v>173</v>
      </c>
      <c r="B180" s="10">
        <v>0</v>
      </c>
      <c r="C180" s="10">
        <v>0</v>
      </c>
      <c r="D180" s="10">
        <v>0</v>
      </c>
      <c r="E180" s="10">
        <v>0</v>
      </c>
      <c r="F180" s="10">
        <v>0</v>
      </c>
      <c r="G180" s="10">
        <v>0</v>
      </c>
      <c r="H180" s="10">
        <v>0</v>
      </c>
      <c r="I180" s="10">
        <v>0</v>
      </c>
      <c r="J180" s="10">
        <v>0</v>
      </c>
      <c r="K180" s="10">
        <v>0</v>
      </c>
      <c r="L180" s="48"/>
      <c r="M180" s="48"/>
      <c r="N180" s="48"/>
      <c r="O180" s="48"/>
      <c r="P180" s="48"/>
      <c r="Q180" s="48"/>
      <c r="R180" s="48"/>
      <c r="S180" s="48"/>
      <c r="T180" s="48"/>
    </row>
    <row r="181" spans="1:20">
      <c r="A181" s="22" t="s">
        <v>174</v>
      </c>
      <c r="B181" s="10">
        <v>1591.7623999999998</v>
      </c>
      <c r="C181" s="10">
        <v>0</v>
      </c>
      <c r="D181" s="10">
        <v>0</v>
      </c>
      <c r="E181" s="10">
        <v>0</v>
      </c>
      <c r="F181" s="10">
        <v>0</v>
      </c>
      <c r="G181" s="10">
        <v>0</v>
      </c>
      <c r="H181" s="10">
        <v>204.12700000000001</v>
      </c>
      <c r="I181" s="10">
        <v>0</v>
      </c>
      <c r="J181" s="10">
        <v>3389.2807200000002</v>
      </c>
      <c r="K181" s="10">
        <v>5185.1701199999998</v>
      </c>
      <c r="L181" s="48"/>
      <c r="M181" s="48"/>
      <c r="N181" s="48"/>
      <c r="O181" s="48"/>
      <c r="P181" s="48"/>
      <c r="Q181" s="48"/>
      <c r="R181" s="48"/>
      <c r="S181" s="48"/>
      <c r="T181" s="48"/>
    </row>
    <row r="182" spans="1:20">
      <c r="A182" s="16" t="s">
        <v>175</v>
      </c>
      <c r="B182" s="10">
        <v>0</v>
      </c>
      <c r="C182" s="10">
        <v>0</v>
      </c>
      <c r="D182" s="10">
        <v>0</v>
      </c>
      <c r="E182" s="10">
        <v>0</v>
      </c>
      <c r="F182" s="10">
        <v>0</v>
      </c>
      <c r="G182" s="10">
        <v>0</v>
      </c>
      <c r="H182" s="10">
        <v>0</v>
      </c>
      <c r="I182" s="10">
        <v>0</v>
      </c>
      <c r="J182" s="10">
        <v>0</v>
      </c>
      <c r="K182" s="10">
        <v>0</v>
      </c>
      <c r="L182" s="48"/>
      <c r="M182" s="48"/>
      <c r="N182" s="48"/>
      <c r="O182" s="48"/>
      <c r="P182" s="48"/>
      <c r="Q182" s="48"/>
      <c r="R182" s="48"/>
      <c r="S182" s="48"/>
      <c r="T182" s="48"/>
    </row>
    <row r="183" spans="1:20">
      <c r="A183" s="16" t="s">
        <v>176</v>
      </c>
      <c r="B183" s="10">
        <v>0</v>
      </c>
      <c r="C183" s="10">
        <v>0</v>
      </c>
      <c r="D183" s="10">
        <v>0</v>
      </c>
      <c r="E183" s="10">
        <v>0</v>
      </c>
      <c r="F183" s="10">
        <v>0</v>
      </c>
      <c r="G183" s="10">
        <v>0</v>
      </c>
      <c r="H183" s="10">
        <v>0</v>
      </c>
      <c r="I183" s="10">
        <v>0</v>
      </c>
      <c r="J183" s="10">
        <v>3389.2807200000002</v>
      </c>
      <c r="K183" s="10">
        <v>3389.2807200000002</v>
      </c>
      <c r="L183" s="48"/>
      <c r="M183" s="48"/>
      <c r="N183" s="48"/>
      <c r="O183" s="48"/>
      <c r="P183" s="48"/>
      <c r="Q183" s="48"/>
      <c r="R183" s="48"/>
      <c r="S183" s="48"/>
      <c r="T183" s="48"/>
    </row>
    <row r="184" spans="1:20">
      <c r="A184" s="16" t="s">
        <v>177</v>
      </c>
      <c r="B184" s="10">
        <v>1591.7623999999998</v>
      </c>
      <c r="C184" s="10">
        <v>0</v>
      </c>
      <c r="D184" s="10">
        <v>0</v>
      </c>
      <c r="E184" s="10">
        <v>0</v>
      </c>
      <c r="F184" s="10">
        <v>0</v>
      </c>
      <c r="G184" s="10">
        <v>0</v>
      </c>
      <c r="H184" s="10">
        <v>204.12700000000001</v>
      </c>
      <c r="I184" s="10">
        <v>0</v>
      </c>
      <c r="J184" s="10">
        <v>0</v>
      </c>
      <c r="K184" s="10">
        <v>1795.8893999999998</v>
      </c>
      <c r="L184" s="48"/>
      <c r="M184" s="48"/>
      <c r="N184" s="48"/>
      <c r="O184" s="48"/>
      <c r="P184" s="48"/>
      <c r="Q184" s="48"/>
      <c r="R184" s="48"/>
      <c r="S184" s="48"/>
      <c r="T184" s="48"/>
    </row>
    <row r="185" spans="1:20">
      <c r="A185" s="22" t="s">
        <v>178</v>
      </c>
      <c r="B185" s="10">
        <v>0</v>
      </c>
      <c r="C185" s="10">
        <v>0</v>
      </c>
      <c r="D185" s="10">
        <v>0</v>
      </c>
      <c r="E185" s="10">
        <v>0</v>
      </c>
      <c r="F185" s="10">
        <v>0</v>
      </c>
      <c r="G185" s="10">
        <v>0</v>
      </c>
      <c r="H185" s="10">
        <v>0</v>
      </c>
      <c r="I185" s="10">
        <v>0</v>
      </c>
      <c r="J185" s="10">
        <v>0</v>
      </c>
      <c r="K185" s="10">
        <v>0</v>
      </c>
      <c r="L185" s="48"/>
      <c r="M185" s="48"/>
      <c r="N185" s="48"/>
      <c r="O185" s="48"/>
      <c r="P185" s="48"/>
      <c r="Q185" s="48"/>
      <c r="R185" s="48"/>
      <c r="S185" s="48"/>
      <c r="T185" s="48"/>
    </row>
    <row r="186" spans="1:20">
      <c r="A186" s="16" t="s">
        <v>179</v>
      </c>
      <c r="B186" s="10">
        <v>0</v>
      </c>
      <c r="C186" s="10">
        <v>0</v>
      </c>
      <c r="D186" s="10">
        <v>0</v>
      </c>
      <c r="E186" s="10">
        <v>0</v>
      </c>
      <c r="F186" s="10">
        <v>0</v>
      </c>
      <c r="G186" s="10">
        <v>0</v>
      </c>
      <c r="H186" s="10">
        <v>0</v>
      </c>
      <c r="I186" s="10">
        <v>0</v>
      </c>
      <c r="J186" s="10">
        <v>0</v>
      </c>
      <c r="K186" s="10">
        <v>0</v>
      </c>
      <c r="L186" s="48"/>
      <c r="M186" s="48"/>
      <c r="N186" s="48"/>
      <c r="O186" s="48"/>
      <c r="P186" s="48"/>
      <c r="Q186" s="48"/>
      <c r="R186" s="48"/>
      <c r="S186" s="48"/>
      <c r="T186" s="48"/>
    </row>
    <row r="187" spans="1:20">
      <c r="A187" s="22" t="s">
        <v>180</v>
      </c>
      <c r="B187" s="10">
        <v>10517.518910000001</v>
      </c>
      <c r="C187" s="10">
        <v>48778.856369999994</v>
      </c>
      <c r="D187" s="10">
        <v>46483.819109999997</v>
      </c>
      <c r="E187" s="10">
        <v>91.160960000000003</v>
      </c>
      <c r="F187" s="10">
        <v>8972.09915</v>
      </c>
      <c r="G187" s="10">
        <v>878.02</v>
      </c>
      <c r="H187" s="10">
        <v>654.70270999999991</v>
      </c>
      <c r="I187" s="10">
        <v>18029.63247</v>
      </c>
      <c r="J187" s="10">
        <v>562.23117000000002</v>
      </c>
      <c r="K187" s="10">
        <v>134968.04084999999</v>
      </c>
      <c r="L187" s="48"/>
      <c r="M187" s="48"/>
      <c r="N187" s="48"/>
      <c r="O187" s="48"/>
      <c r="P187" s="48"/>
      <c r="Q187" s="48"/>
      <c r="R187" s="48"/>
      <c r="S187" s="48"/>
      <c r="T187" s="48"/>
    </row>
    <row r="188" spans="1:20">
      <c r="A188" s="16" t="s">
        <v>181</v>
      </c>
      <c r="B188" s="10">
        <v>7274.6222300000009</v>
      </c>
      <c r="C188" s="10">
        <v>24389.428179999999</v>
      </c>
      <c r="D188" s="10">
        <v>21643.523699999998</v>
      </c>
      <c r="E188" s="10">
        <v>45.580480000000001</v>
      </c>
      <c r="F188" s="10">
        <v>6531.0860199999997</v>
      </c>
      <c r="G188" s="10">
        <v>439.01</v>
      </c>
      <c r="H188" s="10">
        <v>582.85650999999996</v>
      </c>
      <c r="I188" s="10">
        <v>10101.125820000001</v>
      </c>
      <c r="J188" s="10">
        <v>356.47005999999999</v>
      </c>
      <c r="K188" s="10">
        <v>71363.702999999994</v>
      </c>
      <c r="L188" s="48"/>
      <c r="M188" s="48"/>
      <c r="N188" s="48"/>
      <c r="O188" s="48"/>
      <c r="P188" s="48"/>
      <c r="Q188" s="48"/>
      <c r="R188" s="48"/>
      <c r="S188" s="48"/>
      <c r="T188" s="48"/>
    </row>
    <row r="189" spans="1:20">
      <c r="A189" s="16" t="s">
        <v>182</v>
      </c>
      <c r="B189" s="10">
        <v>3242.8966800000003</v>
      </c>
      <c r="C189" s="10">
        <v>24389.428190000002</v>
      </c>
      <c r="D189" s="10">
        <v>24840.295409999999</v>
      </c>
      <c r="E189" s="10">
        <v>45.580480000000001</v>
      </c>
      <c r="F189" s="10">
        <v>2441.0131299999998</v>
      </c>
      <c r="G189" s="10">
        <v>439.01</v>
      </c>
      <c r="H189" s="10">
        <v>71.846199999999996</v>
      </c>
      <c r="I189" s="10">
        <v>7928.5066500000003</v>
      </c>
      <c r="J189" s="10">
        <v>205.76110999999997</v>
      </c>
      <c r="K189" s="10">
        <v>63604.337850000004</v>
      </c>
      <c r="L189" s="48"/>
      <c r="M189" s="48"/>
      <c r="N189" s="48"/>
      <c r="O189" s="48"/>
      <c r="P189" s="48"/>
      <c r="Q189" s="48"/>
      <c r="R189" s="48"/>
      <c r="S189" s="48"/>
      <c r="T189" s="48"/>
    </row>
    <row r="190" spans="1:20">
      <c r="A190" s="16" t="s">
        <v>183</v>
      </c>
      <c r="B190" s="10">
        <v>0</v>
      </c>
      <c r="C190" s="10">
        <v>0</v>
      </c>
      <c r="D190" s="10">
        <v>0</v>
      </c>
      <c r="E190" s="10">
        <v>0</v>
      </c>
      <c r="F190" s="10">
        <v>0</v>
      </c>
      <c r="G190" s="10">
        <v>0</v>
      </c>
      <c r="H190" s="10">
        <v>0</v>
      </c>
      <c r="I190" s="10">
        <v>0</v>
      </c>
      <c r="J190" s="10">
        <v>0</v>
      </c>
      <c r="K190" s="10">
        <v>0</v>
      </c>
      <c r="L190" s="48"/>
      <c r="M190" s="48"/>
      <c r="N190" s="48"/>
      <c r="O190" s="48"/>
      <c r="P190" s="48"/>
      <c r="Q190" s="48"/>
      <c r="R190" s="48"/>
      <c r="S190" s="48"/>
      <c r="T190" s="48"/>
    </row>
    <row r="191" spans="1:20">
      <c r="A191" s="22" t="s">
        <v>184</v>
      </c>
      <c r="B191" s="10">
        <v>2026.7603700000002</v>
      </c>
      <c r="C191" s="10">
        <v>29183.816409999999</v>
      </c>
      <c r="D191" s="10">
        <v>7174.2164400000001</v>
      </c>
      <c r="E191" s="10">
        <v>79.137389999999996</v>
      </c>
      <c r="F191" s="10">
        <v>4668.6236500000005</v>
      </c>
      <c r="G191" s="10">
        <v>1485.2938700000002</v>
      </c>
      <c r="H191" s="10">
        <v>-2547.2554399999999</v>
      </c>
      <c r="I191" s="10">
        <v>992.07573000000002</v>
      </c>
      <c r="J191" s="10">
        <v>-32496.465649999998</v>
      </c>
      <c r="K191" s="10">
        <v>10566.20277</v>
      </c>
      <c r="L191" s="48"/>
      <c r="M191" s="48"/>
      <c r="N191" s="48"/>
      <c r="O191" s="48"/>
      <c r="P191" s="48"/>
      <c r="Q191" s="48"/>
      <c r="R191" s="48"/>
      <c r="S191" s="48"/>
      <c r="T191" s="48"/>
    </row>
    <row r="192" spans="1:20">
      <c r="A192" s="16" t="s">
        <v>185</v>
      </c>
      <c r="B192" s="10">
        <v>1.81901</v>
      </c>
      <c r="C192" s="10">
        <v>0</v>
      </c>
      <c r="D192" s="10">
        <v>0</v>
      </c>
      <c r="E192" s="10">
        <v>0</v>
      </c>
      <c r="F192" s="10">
        <v>0</v>
      </c>
      <c r="G192" s="10">
        <v>0</v>
      </c>
      <c r="H192" s="10">
        <v>-2556.3249700000001</v>
      </c>
      <c r="I192" s="10">
        <v>-3640.9521099999997</v>
      </c>
      <c r="J192" s="10">
        <v>-23617.373350000002</v>
      </c>
      <c r="K192" s="10">
        <v>-29812.831420000002</v>
      </c>
      <c r="L192" s="48"/>
      <c r="M192" s="48"/>
      <c r="N192" s="48"/>
      <c r="O192" s="48"/>
      <c r="P192" s="48"/>
      <c r="Q192" s="48"/>
      <c r="R192" s="48"/>
      <c r="S192" s="48"/>
      <c r="T192" s="48"/>
    </row>
    <row r="193" spans="1:20">
      <c r="A193" s="40" t="s">
        <v>186</v>
      </c>
      <c r="B193" s="10">
        <v>2024.94136</v>
      </c>
      <c r="C193" s="10">
        <v>29183.816409999999</v>
      </c>
      <c r="D193" s="10">
        <v>7174.2164400000001</v>
      </c>
      <c r="E193" s="10">
        <v>79.137389999999996</v>
      </c>
      <c r="F193" s="10">
        <v>4668.6236500000005</v>
      </c>
      <c r="G193" s="10">
        <v>1485.2938700000002</v>
      </c>
      <c r="H193" s="10">
        <v>9.0695300000000003</v>
      </c>
      <c r="I193" s="10">
        <v>4633.0278399999997</v>
      </c>
      <c r="J193" s="10">
        <v>-8879.0923000000003</v>
      </c>
      <c r="K193" s="10">
        <v>40379.034189999998</v>
      </c>
      <c r="L193" s="48"/>
      <c r="M193" s="48"/>
      <c r="N193" s="48"/>
      <c r="O193" s="48"/>
      <c r="P193" s="48"/>
      <c r="Q193" s="48"/>
      <c r="R193" s="48"/>
      <c r="S193" s="48"/>
      <c r="T193" s="48"/>
    </row>
    <row r="194" spans="1:20">
      <c r="A194" s="14" t="s">
        <v>187</v>
      </c>
      <c r="B194" s="8">
        <v>1222054.0576800001</v>
      </c>
      <c r="C194" s="8">
        <v>3595335.8716500001</v>
      </c>
      <c r="D194" s="8">
        <v>2336518.6812100001</v>
      </c>
      <c r="E194" s="8">
        <v>79050.407849999989</v>
      </c>
      <c r="F194" s="8">
        <v>527625.26641000004</v>
      </c>
      <c r="G194" s="8">
        <v>727451.32414000004</v>
      </c>
      <c r="H194" s="8">
        <v>38303.770619999996</v>
      </c>
      <c r="I194" s="8">
        <v>1497302.3799700001</v>
      </c>
      <c r="J194" s="8">
        <v>475206.58876999997</v>
      </c>
      <c r="K194" s="8">
        <v>10498848.348299999</v>
      </c>
      <c r="L194" s="48"/>
      <c r="M194" s="48"/>
      <c r="N194" s="48"/>
      <c r="O194" s="48"/>
      <c r="P194" s="48"/>
      <c r="Q194" s="48"/>
      <c r="R194" s="48"/>
      <c r="S194" s="48"/>
      <c r="T194" s="48"/>
    </row>
    <row r="195" spans="1:20">
      <c r="A195" s="15" t="s">
        <v>188</v>
      </c>
      <c r="B195" s="8">
        <v>0</v>
      </c>
      <c r="C195" s="8">
        <v>0</v>
      </c>
      <c r="D195" s="8">
        <v>230</v>
      </c>
      <c r="E195" s="8">
        <v>0</v>
      </c>
      <c r="F195" s="8">
        <v>0</v>
      </c>
      <c r="G195" s="8">
        <v>0</v>
      </c>
      <c r="H195" s="8">
        <v>0</v>
      </c>
      <c r="I195" s="8">
        <v>14332.17251</v>
      </c>
      <c r="J195" s="8">
        <v>0</v>
      </c>
      <c r="K195" s="8">
        <v>14562.17251</v>
      </c>
      <c r="L195" s="48"/>
      <c r="M195" s="48"/>
      <c r="N195" s="48"/>
      <c r="O195" s="48"/>
      <c r="P195" s="48"/>
      <c r="Q195" s="48"/>
      <c r="R195" s="48"/>
      <c r="S195" s="48"/>
      <c r="T195" s="48"/>
    </row>
    <row r="196" spans="1:20">
      <c r="A196" s="22" t="s">
        <v>189</v>
      </c>
      <c r="B196" s="10">
        <v>0</v>
      </c>
      <c r="C196" s="10">
        <v>0</v>
      </c>
      <c r="D196" s="10">
        <v>0</v>
      </c>
      <c r="E196" s="10">
        <v>0</v>
      </c>
      <c r="F196" s="10">
        <v>0</v>
      </c>
      <c r="G196" s="10">
        <v>0</v>
      </c>
      <c r="H196" s="10">
        <v>0</v>
      </c>
      <c r="I196" s="10">
        <v>0</v>
      </c>
      <c r="J196" s="10">
        <v>0</v>
      </c>
      <c r="K196" s="10">
        <v>0</v>
      </c>
      <c r="L196" s="48"/>
      <c r="M196" s="48"/>
      <c r="N196" s="48"/>
      <c r="O196" s="48"/>
      <c r="P196" s="48"/>
      <c r="Q196" s="48"/>
      <c r="R196" s="48"/>
      <c r="S196" s="48"/>
      <c r="T196" s="48"/>
    </row>
    <row r="197" spans="1:20">
      <c r="A197" s="16" t="s">
        <v>190</v>
      </c>
      <c r="B197" s="10">
        <v>0</v>
      </c>
      <c r="C197" s="10">
        <v>0</v>
      </c>
      <c r="D197" s="10">
        <v>0</v>
      </c>
      <c r="E197" s="10">
        <v>0</v>
      </c>
      <c r="F197" s="10">
        <v>0</v>
      </c>
      <c r="G197" s="10">
        <v>0</v>
      </c>
      <c r="H197" s="10">
        <v>0</v>
      </c>
      <c r="I197" s="10">
        <v>0</v>
      </c>
      <c r="J197" s="10">
        <v>0</v>
      </c>
      <c r="K197" s="10">
        <v>0</v>
      </c>
      <c r="L197" s="48"/>
      <c r="M197" s="48"/>
      <c r="N197" s="48"/>
      <c r="O197" s="48"/>
      <c r="P197" s="48"/>
      <c r="Q197" s="48"/>
      <c r="R197" s="48"/>
      <c r="S197" s="48"/>
      <c r="T197" s="48"/>
    </row>
    <row r="198" spans="1:20">
      <c r="A198" s="16" t="s">
        <v>191</v>
      </c>
      <c r="B198" s="10">
        <v>0</v>
      </c>
      <c r="C198" s="10">
        <v>0</v>
      </c>
      <c r="D198" s="10">
        <v>0</v>
      </c>
      <c r="E198" s="10">
        <v>0</v>
      </c>
      <c r="F198" s="10">
        <v>0</v>
      </c>
      <c r="G198" s="10">
        <v>0</v>
      </c>
      <c r="H198" s="10">
        <v>0</v>
      </c>
      <c r="I198" s="10">
        <v>0</v>
      </c>
      <c r="J198" s="10">
        <v>0</v>
      </c>
      <c r="K198" s="10">
        <v>0</v>
      </c>
      <c r="L198" s="48"/>
      <c r="M198" s="48"/>
      <c r="N198" s="48"/>
      <c r="O198" s="48"/>
      <c r="P198" s="48"/>
      <c r="Q198" s="48"/>
      <c r="R198" s="48"/>
      <c r="S198" s="48"/>
      <c r="T198" s="48"/>
    </row>
    <row r="199" spans="1:20">
      <c r="A199" s="16" t="s">
        <v>192</v>
      </c>
      <c r="B199" s="10">
        <v>0</v>
      </c>
      <c r="C199" s="10">
        <v>0</v>
      </c>
      <c r="D199" s="10">
        <v>0</v>
      </c>
      <c r="E199" s="10">
        <v>0</v>
      </c>
      <c r="F199" s="10">
        <v>0</v>
      </c>
      <c r="G199" s="10">
        <v>0</v>
      </c>
      <c r="H199" s="10">
        <v>0</v>
      </c>
      <c r="I199" s="10">
        <v>0</v>
      </c>
      <c r="J199" s="10">
        <v>0</v>
      </c>
      <c r="K199" s="10">
        <v>0</v>
      </c>
      <c r="L199" s="48"/>
      <c r="M199" s="48"/>
      <c r="N199" s="48"/>
      <c r="O199" s="48"/>
      <c r="P199" s="48"/>
      <c r="Q199" s="48"/>
      <c r="R199" s="48"/>
      <c r="S199" s="48"/>
      <c r="T199" s="48"/>
    </row>
    <row r="200" spans="1:20">
      <c r="A200" s="16" t="s">
        <v>193</v>
      </c>
      <c r="B200" s="10">
        <v>0</v>
      </c>
      <c r="C200" s="10">
        <v>0</v>
      </c>
      <c r="D200" s="10">
        <v>0</v>
      </c>
      <c r="E200" s="10">
        <v>0</v>
      </c>
      <c r="F200" s="10">
        <v>0</v>
      </c>
      <c r="G200" s="10">
        <v>0</v>
      </c>
      <c r="H200" s="10">
        <v>0</v>
      </c>
      <c r="I200" s="10">
        <v>0</v>
      </c>
      <c r="J200" s="10">
        <v>0</v>
      </c>
      <c r="K200" s="10">
        <v>0</v>
      </c>
      <c r="L200" s="48"/>
      <c r="M200" s="48"/>
      <c r="N200" s="48"/>
      <c r="O200" s="48"/>
      <c r="P200" s="48"/>
      <c r="Q200" s="48"/>
      <c r="R200" s="48"/>
      <c r="S200" s="48"/>
      <c r="T200" s="48"/>
    </row>
    <row r="201" spans="1:20">
      <c r="A201" s="16" t="s">
        <v>194</v>
      </c>
      <c r="B201" s="10">
        <v>0</v>
      </c>
      <c r="C201" s="10">
        <v>0</v>
      </c>
      <c r="D201" s="10">
        <v>0</v>
      </c>
      <c r="E201" s="10">
        <v>0</v>
      </c>
      <c r="F201" s="10">
        <v>0</v>
      </c>
      <c r="G201" s="10">
        <v>0</v>
      </c>
      <c r="H201" s="10">
        <v>0</v>
      </c>
      <c r="I201" s="10">
        <v>0</v>
      </c>
      <c r="J201" s="10">
        <v>0</v>
      </c>
      <c r="K201" s="10">
        <v>0</v>
      </c>
      <c r="L201" s="48"/>
      <c r="M201" s="48"/>
      <c r="N201" s="48"/>
      <c r="O201" s="48"/>
      <c r="P201" s="48"/>
      <c r="Q201" s="48"/>
      <c r="R201" s="48"/>
      <c r="S201" s="48"/>
      <c r="T201" s="48"/>
    </row>
    <row r="202" spans="1:20">
      <c r="A202" s="22" t="s">
        <v>195</v>
      </c>
      <c r="B202" s="10">
        <v>0</v>
      </c>
      <c r="C202" s="10">
        <v>0</v>
      </c>
      <c r="D202" s="10">
        <v>0</v>
      </c>
      <c r="E202" s="10">
        <v>0</v>
      </c>
      <c r="F202" s="10">
        <v>0</v>
      </c>
      <c r="G202" s="10">
        <v>0</v>
      </c>
      <c r="H202" s="10">
        <v>0</v>
      </c>
      <c r="I202" s="10">
        <v>0</v>
      </c>
      <c r="J202" s="10">
        <v>0</v>
      </c>
      <c r="K202" s="10">
        <v>0</v>
      </c>
      <c r="L202" s="48"/>
      <c r="M202" s="48"/>
      <c r="N202" s="48"/>
      <c r="O202" s="48"/>
      <c r="P202" s="48"/>
      <c r="Q202" s="48"/>
      <c r="R202" s="48"/>
      <c r="S202" s="48"/>
      <c r="T202" s="48"/>
    </row>
    <row r="203" spans="1:20">
      <c r="A203" s="16" t="s">
        <v>196</v>
      </c>
      <c r="B203" s="10">
        <v>0</v>
      </c>
      <c r="C203" s="10">
        <v>0</v>
      </c>
      <c r="D203" s="10">
        <v>0</v>
      </c>
      <c r="E203" s="10">
        <v>0</v>
      </c>
      <c r="F203" s="10">
        <v>0</v>
      </c>
      <c r="G203" s="10">
        <v>0</v>
      </c>
      <c r="H203" s="10">
        <v>0</v>
      </c>
      <c r="I203" s="10">
        <v>0</v>
      </c>
      <c r="J203" s="10">
        <v>0</v>
      </c>
      <c r="K203" s="10">
        <v>0</v>
      </c>
      <c r="L203" s="48"/>
      <c r="M203" s="48"/>
      <c r="N203" s="48"/>
      <c r="O203" s="48"/>
      <c r="P203" s="48"/>
      <c r="Q203" s="48"/>
      <c r="R203" s="48"/>
      <c r="S203" s="48"/>
      <c r="T203" s="48"/>
    </row>
    <row r="204" spans="1:20">
      <c r="A204" s="16" t="s">
        <v>197</v>
      </c>
      <c r="B204" s="10">
        <v>0</v>
      </c>
      <c r="C204" s="10">
        <v>0</v>
      </c>
      <c r="D204" s="10">
        <v>0</v>
      </c>
      <c r="E204" s="10">
        <v>0</v>
      </c>
      <c r="F204" s="10">
        <v>0</v>
      </c>
      <c r="G204" s="10">
        <v>0</v>
      </c>
      <c r="H204" s="10">
        <v>0</v>
      </c>
      <c r="I204" s="10">
        <v>0</v>
      </c>
      <c r="J204" s="10">
        <v>0</v>
      </c>
      <c r="K204" s="10">
        <v>0</v>
      </c>
      <c r="L204" s="48"/>
      <c r="M204" s="48"/>
      <c r="N204" s="48"/>
      <c r="O204" s="48"/>
      <c r="P204" s="48"/>
      <c r="Q204" s="48"/>
      <c r="R204" s="48"/>
      <c r="S204" s="48"/>
      <c r="T204" s="48"/>
    </row>
    <row r="205" spans="1:20">
      <c r="A205" s="11" t="s">
        <v>198</v>
      </c>
      <c r="B205" s="10">
        <v>0</v>
      </c>
      <c r="C205" s="10">
        <v>0</v>
      </c>
      <c r="D205" s="10">
        <v>0</v>
      </c>
      <c r="E205" s="10">
        <v>0</v>
      </c>
      <c r="F205" s="10">
        <v>0</v>
      </c>
      <c r="G205" s="10">
        <v>0</v>
      </c>
      <c r="H205" s="10">
        <v>0</v>
      </c>
      <c r="I205" s="10">
        <v>0</v>
      </c>
      <c r="J205" s="10">
        <v>0</v>
      </c>
      <c r="K205" s="10">
        <v>0</v>
      </c>
      <c r="L205" s="48"/>
      <c r="M205" s="48"/>
      <c r="N205" s="48"/>
      <c r="O205" s="48"/>
      <c r="P205" s="48"/>
      <c r="Q205" s="48"/>
      <c r="R205" s="48"/>
      <c r="S205" s="48"/>
      <c r="T205" s="48"/>
    </row>
    <row r="206" spans="1:20">
      <c r="A206" s="16" t="s">
        <v>199</v>
      </c>
      <c r="B206" s="10">
        <v>0</v>
      </c>
      <c r="C206" s="10">
        <v>0</v>
      </c>
      <c r="D206" s="10">
        <v>0</v>
      </c>
      <c r="E206" s="10">
        <v>0</v>
      </c>
      <c r="F206" s="10">
        <v>0</v>
      </c>
      <c r="G206" s="10">
        <v>0</v>
      </c>
      <c r="H206" s="10">
        <v>0</v>
      </c>
      <c r="I206" s="10">
        <v>0</v>
      </c>
      <c r="J206" s="10">
        <v>0</v>
      </c>
      <c r="K206" s="10">
        <v>0</v>
      </c>
      <c r="L206" s="48"/>
      <c r="M206" s="48"/>
      <c r="N206" s="48"/>
      <c r="O206" s="48"/>
      <c r="P206" s="48"/>
      <c r="Q206" s="48"/>
      <c r="R206" s="48"/>
      <c r="S206" s="48"/>
      <c r="T206" s="48"/>
    </row>
    <row r="207" spans="1:20">
      <c r="A207" s="16" t="s">
        <v>200</v>
      </c>
      <c r="B207" s="10">
        <v>0</v>
      </c>
      <c r="C207" s="10">
        <v>0</v>
      </c>
      <c r="D207" s="10">
        <v>0</v>
      </c>
      <c r="E207" s="10">
        <v>0</v>
      </c>
      <c r="F207" s="10">
        <v>0</v>
      </c>
      <c r="G207" s="10">
        <v>0</v>
      </c>
      <c r="H207" s="10">
        <v>0</v>
      </c>
      <c r="I207" s="10">
        <v>0</v>
      </c>
      <c r="J207" s="10">
        <v>0</v>
      </c>
      <c r="K207" s="10">
        <v>0</v>
      </c>
      <c r="L207" s="48"/>
      <c r="M207" s="48"/>
      <c r="N207" s="48"/>
      <c r="O207" s="48"/>
      <c r="P207" s="48"/>
      <c r="Q207" s="48"/>
      <c r="R207" s="48"/>
      <c r="S207" s="48"/>
      <c r="T207" s="48"/>
    </row>
    <row r="208" spans="1:20">
      <c r="A208" s="22" t="s">
        <v>201</v>
      </c>
      <c r="B208" s="10">
        <v>0</v>
      </c>
      <c r="C208" s="10">
        <v>0</v>
      </c>
      <c r="D208" s="10">
        <v>0</v>
      </c>
      <c r="E208" s="10">
        <v>0</v>
      </c>
      <c r="F208" s="10">
        <v>0</v>
      </c>
      <c r="G208" s="10">
        <v>0</v>
      </c>
      <c r="H208" s="10">
        <v>0</v>
      </c>
      <c r="I208" s="10">
        <v>0</v>
      </c>
      <c r="J208" s="10">
        <v>0</v>
      </c>
      <c r="K208" s="10">
        <v>0</v>
      </c>
      <c r="L208" s="48"/>
      <c r="M208" s="48"/>
      <c r="N208" s="48"/>
      <c r="O208" s="48"/>
      <c r="P208" s="48"/>
      <c r="Q208" s="48"/>
      <c r="R208" s="48"/>
      <c r="S208" s="48"/>
      <c r="T208" s="48"/>
    </row>
    <row r="209" spans="1:20">
      <c r="A209" s="22" t="s">
        <v>202</v>
      </c>
      <c r="B209" s="10">
        <v>0</v>
      </c>
      <c r="C209" s="10">
        <v>0</v>
      </c>
      <c r="D209" s="10">
        <v>0</v>
      </c>
      <c r="E209" s="10">
        <v>0</v>
      </c>
      <c r="F209" s="10">
        <v>0</v>
      </c>
      <c r="G209" s="10">
        <v>0</v>
      </c>
      <c r="H209" s="10">
        <v>0</v>
      </c>
      <c r="I209" s="10">
        <v>0</v>
      </c>
      <c r="J209" s="10">
        <v>0</v>
      </c>
      <c r="K209" s="10">
        <v>0</v>
      </c>
      <c r="L209" s="48"/>
      <c r="M209" s="48"/>
      <c r="N209" s="48"/>
      <c r="O209" s="48"/>
      <c r="P209" s="48"/>
      <c r="Q209" s="48"/>
      <c r="R209" s="48"/>
      <c r="S209" s="48"/>
      <c r="T209" s="48"/>
    </row>
    <row r="210" spans="1:20">
      <c r="A210" s="16" t="s">
        <v>203</v>
      </c>
      <c r="B210" s="10">
        <v>0</v>
      </c>
      <c r="C210" s="10">
        <v>0</v>
      </c>
      <c r="D210" s="10">
        <v>0</v>
      </c>
      <c r="E210" s="10">
        <v>0</v>
      </c>
      <c r="F210" s="10">
        <v>0</v>
      </c>
      <c r="G210" s="10">
        <v>0</v>
      </c>
      <c r="H210" s="10">
        <v>0</v>
      </c>
      <c r="I210" s="10">
        <v>0</v>
      </c>
      <c r="J210" s="10">
        <v>0</v>
      </c>
      <c r="K210" s="10">
        <v>0</v>
      </c>
      <c r="L210" s="48"/>
      <c r="M210" s="48"/>
      <c r="N210" s="48"/>
      <c r="O210" s="48"/>
      <c r="P210" s="48"/>
      <c r="Q210" s="48"/>
      <c r="R210" s="48"/>
      <c r="S210" s="48"/>
      <c r="T210" s="48"/>
    </row>
    <row r="211" spans="1:20">
      <c r="A211" s="16" t="s">
        <v>204</v>
      </c>
      <c r="B211" s="10">
        <v>0</v>
      </c>
      <c r="C211" s="10">
        <v>0</v>
      </c>
      <c r="D211" s="10">
        <v>0</v>
      </c>
      <c r="E211" s="10">
        <v>0</v>
      </c>
      <c r="F211" s="10">
        <v>0</v>
      </c>
      <c r="G211" s="10">
        <v>0</v>
      </c>
      <c r="H211" s="10">
        <v>0</v>
      </c>
      <c r="I211" s="10">
        <v>0</v>
      </c>
      <c r="J211" s="10">
        <v>0</v>
      </c>
      <c r="K211" s="10">
        <v>0</v>
      </c>
      <c r="L211" s="48"/>
      <c r="M211" s="48"/>
      <c r="N211" s="48"/>
      <c r="O211" s="48"/>
      <c r="P211" s="48"/>
      <c r="Q211" s="48"/>
      <c r="R211" s="48"/>
      <c r="S211" s="48"/>
      <c r="T211" s="48"/>
    </row>
    <row r="212" spans="1:20">
      <c r="A212" s="16" t="s">
        <v>205</v>
      </c>
      <c r="B212" s="10">
        <v>0</v>
      </c>
      <c r="C212" s="10">
        <v>0</v>
      </c>
      <c r="D212" s="10">
        <v>0</v>
      </c>
      <c r="E212" s="10">
        <v>0</v>
      </c>
      <c r="F212" s="10">
        <v>0</v>
      </c>
      <c r="G212" s="10">
        <v>0</v>
      </c>
      <c r="H212" s="10">
        <v>0</v>
      </c>
      <c r="I212" s="10">
        <v>0</v>
      </c>
      <c r="J212" s="10">
        <v>0</v>
      </c>
      <c r="K212" s="10">
        <v>0</v>
      </c>
      <c r="L212" s="48"/>
      <c r="M212" s="48"/>
      <c r="N212" s="48"/>
      <c r="O212" s="48"/>
      <c r="P212" s="48"/>
      <c r="Q212" s="48"/>
      <c r="R212" s="48"/>
      <c r="S212" s="48"/>
      <c r="T212" s="48"/>
    </row>
    <row r="213" spans="1:20">
      <c r="A213" s="16" t="s">
        <v>206</v>
      </c>
      <c r="B213" s="10">
        <v>0</v>
      </c>
      <c r="C213" s="10">
        <v>0</v>
      </c>
      <c r="D213" s="10">
        <v>0</v>
      </c>
      <c r="E213" s="10">
        <v>0</v>
      </c>
      <c r="F213" s="10">
        <v>0</v>
      </c>
      <c r="G213" s="10">
        <v>0</v>
      </c>
      <c r="H213" s="10">
        <v>0</v>
      </c>
      <c r="I213" s="10">
        <v>0</v>
      </c>
      <c r="J213" s="10">
        <v>0</v>
      </c>
      <c r="K213" s="10">
        <v>0</v>
      </c>
      <c r="L213" s="48"/>
      <c r="M213" s="48"/>
      <c r="N213" s="48"/>
      <c r="O213" s="48"/>
      <c r="P213" s="48"/>
      <c r="Q213" s="48"/>
      <c r="R213" s="48"/>
      <c r="S213" s="48"/>
      <c r="T213" s="48"/>
    </row>
    <row r="214" spans="1:20">
      <c r="A214" s="22" t="s">
        <v>207</v>
      </c>
      <c r="B214" s="10">
        <v>0</v>
      </c>
      <c r="C214" s="10">
        <v>0</v>
      </c>
      <c r="D214" s="10">
        <v>230</v>
      </c>
      <c r="E214" s="10">
        <v>0</v>
      </c>
      <c r="F214" s="10">
        <v>0</v>
      </c>
      <c r="G214" s="10">
        <v>0</v>
      </c>
      <c r="H214" s="10">
        <v>0</v>
      </c>
      <c r="I214" s="10">
        <v>14332.17251</v>
      </c>
      <c r="J214" s="10">
        <v>0</v>
      </c>
      <c r="K214" s="10">
        <v>14562.17251</v>
      </c>
      <c r="L214" s="48"/>
      <c r="M214" s="48"/>
      <c r="N214" s="48"/>
      <c r="O214" s="48"/>
      <c r="P214" s="48"/>
      <c r="Q214" s="48"/>
      <c r="R214" s="48"/>
      <c r="S214" s="48"/>
      <c r="T214" s="48"/>
    </row>
    <row r="215" spans="1:20">
      <c r="A215" s="15" t="s">
        <v>208</v>
      </c>
      <c r="B215" s="8">
        <v>1605551.6821300001</v>
      </c>
      <c r="C215" s="8">
        <v>2900147.0134099997</v>
      </c>
      <c r="D215" s="8">
        <v>3016002.1082700002</v>
      </c>
      <c r="E215" s="8">
        <v>280639.78888000001</v>
      </c>
      <c r="F215" s="8">
        <v>266676.13870000001</v>
      </c>
      <c r="G215" s="8">
        <v>911237.57901999995</v>
      </c>
      <c r="H215" s="8">
        <v>4820.6058300000004</v>
      </c>
      <c r="I215" s="8">
        <v>1270831.2712100002</v>
      </c>
      <c r="J215" s="8">
        <v>337612.75537999999</v>
      </c>
      <c r="K215" s="8">
        <v>10593518.94283</v>
      </c>
      <c r="L215" s="48"/>
      <c r="M215" s="48"/>
      <c r="N215" s="48"/>
      <c r="O215" s="48"/>
      <c r="P215" s="48"/>
      <c r="Q215" s="48"/>
      <c r="R215" s="48"/>
      <c r="S215" s="48"/>
      <c r="T215" s="48"/>
    </row>
    <row r="216" spans="1:20">
      <c r="A216" s="22" t="s">
        <v>209</v>
      </c>
      <c r="B216" s="10">
        <v>2.0991999999999997</v>
      </c>
      <c r="C216" s="10">
        <v>1750.6408799999999</v>
      </c>
      <c r="D216" s="10">
        <v>0</v>
      </c>
      <c r="E216" s="10">
        <v>3555.8547000000003</v>
      </c>
      <c r="F216" s="10">
        <v>0</v>
      </c>
      <c r="G216" s="10">
        <v>1.4E-2</v>
      </c>
      <c r="H216" s="10">
        <v>213.92007999999998</v>
      </c>
      <c r="I216" s="10">
        <v>8085.50821</v>
      </c>
      <c r="J216" s="10">
        <v>17925.237089999999</v>
      </c>
      <c r="K216" s="10">
        <v>31533.274160000001</v>
      </c>
      <c r="L216" s="48"/>
      <c r="M216" s="48"/>
      <c r="N216" s="48"/>
      <c r="O216" s="48"/>
      <c r="P216" s="48"/>
      <c r="Q216" s="48"/>
      <c r="R216" s="48"/>
      <c r="S216" s="48"/>
      <c r="T216" s="48"/>
    </row>
    <row r="217" spans="1:20">
      <c r="A217" s="16" t="s">
        <v>210</v>
      </c>
      <c r="B217" s="10">
        <v>0</v>
      </c>
      <c r="C217" s="10">
        <v>0</v>
      </c>
      <c r="D217" s="10">
        <v>0</v>
      </c>
      <c r="E217" s="10">
        <v>0</v>
      </c>
      <c r="F217" s="10">
        <v>0</v>
      </c>
      <c r="G217" s="10">
        <v>0</v>
      </c>
      <c r="H217" s="10">
        <v>0</v>
      </c>
      <c r="I217" s="10">
        <v>0</v>
      </c>
      <c r="J217" s="10">
        <v>0</v>
      </c>
      <c r="K217" s="10">
        <v>0</v>
      </c>
      <c r="L217" s="48"/>
      <c r="M217" s="48"/>
      <c r="N217" s="48"/>
      <c r="O217" s="48"/>
      <c r="P217" s="48"/>
      <c r="Q217" s="48"/>
      <c r="R217" s="48"/>
      <c r="S217" s="48"/>
      <c r="T217" s="48"/>
    </row>
    <row r="218" spans="1:20">
      <c r="A218" s="16" t="s">
        <v>211</v>
      </c>
      <c r="B218" s="10">
        <v>0</v>
      </c>
      <c r="C218" s="10">
        <v>0</v>
      </c>
      <c r="D218" s="10">
        <v>0</v>
      </c>
      <c r="E218" s="10">
        <v>0</v>
      </c>
      <c r="F218" s="10">
        <v>0</v>
      </c>
      <c r="G218" s="10">
        <v>0</v>
      </c>
      <c r="H218" s="10">
        <v>0</v>
      </c>
      <c r="I218" s="10">
        <v>0</v>
      </c>
      <c r="J218" s="10">
        <v>0</v>
      </c>
      <c r="K218" s="10">
        <v>0</v>
      </c>
      <c r="L218" s="48"/>
      <c r="M218" s="48"/>
      <c r="N218" s="48"/>
      <c r="O218" s="48"/>
      <c r="P218" s="48"/>
      <c r="Q218" s="48"/>
      <c r="R218" s="48"/>
      <c r="S218" s="48"/>
      <c r="T218" s="48"/>
    </row>
    <row r="219" spans="1:20">
      <c r="A219" s="16" t="s">
        <v>212</v>
      </c>
      <c r="B219" s="10">
        <v>2.0991999999999997</v>
      </c>
      <c r="C219" s="10">
        <v>1750.6408799999999</v>
      </c>
      <c r="D219" s="10">
        <v>0</v>
      </c>
      <c r="E219" s="10">
        <v>3555.8547000000003</v>
      </c>
      <c r="F219" s="10">
        <v>0</v>
      </c>
      <c r="G219" s="10">
        <v>1.4E-2</v>
      </c>
      <c r="H219" s="10">
        <v>213.92007999999998</v>
      </c>
      <c r="I219" s="10">
        <v>8085.50821</v>
      </c>
      <c r="J219" s="10">
        <v>17925.237089999999</v>
      </c>
      <c r="K219" s="10">
        <v>31533.274160000001</v>
      </c>
      <c r="L219" s="48"/>
      <c r="M219" s="48"/>
      <c r="N219" s="48"/>
      <c r="O219" s="48"/>
      <c r="P219" s="48"/>
      <c r="Q219" s="48"/>
      <c r="R219" s="48"/>
      <c r="S219" s="48"/>
      <c r="T219" s="48"/>
    </row>
    <row r="220" spans="1:20">
      <c r="A220" s="22" t="s">
        <v>213</v>
      </c>
      <c r="B220" s="10">
        <v>11106.51916</v>
      </c>
      <c r="C220" s="10">
        <v>0</v>
      </c>
      <c r="D220" s="10">
        <v>0</v>
      </c>
      <c r="E220" s="10">
        <v>157.77518000000001</v>
      </c>
      <c r="F220" s="10">
        <v>0</v>
      </c>
      <c r="G220" s="10">
        <v>0</v>
      </c>
      <c r="H220" s="10">
        <v>0</v>
      </c>
      <c r="I220" s="10">
        <v>0</v>
      </c>
      <c r="J220" s="10">
        <v>0</v>
      </c>
      <c r="K220" s="10">
        <v>11264.29434</v>
      </c>
      <c r="L220" s="48"/>
      <c r="M220" s="48"/>
      <c r="N220" s="48"/>
      <c r="O220" s="48"/>
      <c r="P220" s="48"/>
      <c r="Q220" s="48"/>
      <c r="R220" s="48"/>
      <c r="S220" s="48"/>
      <c r="T220" s="48"/>
    </row>
    <row r="221" spans="1:20">
      <c r="A221" s="17" t="s">
        <v>214</v>
      </c>
      <c r="B221" s="10">
        <v>0</v>
      </c>
      <c r="C221" s="10">
        <v>0</v>
      </c>
      <c r="D221" s="10">
        <v>0</v>
      </c>
      <c r="E221" s="10">
        <v>0</v>
      </c>
      <c r="F221" s="10">
        <v>0</v>
      </c>
      <c r="G221" s="10">
        <v>0</v>
      </c>
      <c r="H221" s="10">
        <v>0</v>
      </c>
      <c r="I221" s="10">
        <v>0</v>
      </c>
      <c r="J221" s="10">
        <v>0</v>
      </c>
      <c r="K221" s="10">
        <v>0</v>
      </c>
      <c r="L221" s="48"/>
      <c r="M221" s="48"/>
      <c r="N221" s="48"/>
      <c r="O221" s="48"/>
      <c r="P221" s="48"/>
      <c r="Q221" s="48"/>
      <c r="R221" s="48"/>
      <c r="S221" s="48"/>
      <c r="T221" s="48"/>
    </row>
    <row r="222" spans="1:20">
      <c r="A222" s="16" t="s">
        <v>215</v>
      </c>
      <c r="B222" s="10">
        <v>11106.51916</v>
      </c>
      <c r="C222" s="10">
        <v>0</v>
      </c>
      <c r="D222" s="10">
        <v>0</v>
      </c>
      <c r="E222" s="10">
        <v>0</v>
      </c>
      <c r="F222" s="10">
        <v>0</v>
      </c>
      <c r="G222" s="10">
        <v>0</v>
      </c>
      <c r="H222" s="10">
        <v>0</v>
      </c>
      <c r="I222" s="10">
        <v>0</v>
      </c>
      <c r="J222" s="10">
        <v>0</v>
      </c>
      <c r="K222" s="10">
        <v>11106.51916</v>
      </c>
      <c r="L222" s="48"/>
      <c r="M222" s="48"/>
      <c r="N222" s="48"/>
      <c r="O222" s="48"/>
      <c r="P222" s="48"/>
      <c r="Q222" s="48"/>
      <c r="R222" s="48"/>
      <c r="S222" s="48"/>
      <c r="T222" s="48"/>
    </row>
    <row r="223" spans="1:20">
      <c r="A223" s="16" t="s">
        <v>216</v>
      </c>
      <c r="B223" s="10">
        <v>0</v>
      </c>
      <c r="C223" s="10">
        <v>0</v>
      </c>
      <c r="D223" s="10">
        <v>0</v>
      </c>
      <c r="E223" s="10">
        <v>0</v>
      </c>
      <c r="F223" s="10">
        <v>0</v>
      </c>
      <c r="G223" s="10">
        <v>0</v>
      </c>
      <c r="H223" s="10">
        <v>0</v>
      </c>
      <c r="I223" s="10">
        <v>0</v>
      </c>
      <c r="J223" s="10">
        <v>0</v>
      </c>
      <c r="K223" s="10">
        <v>0</v>
      </c>
      <c r="L223" s="48"/>
      <c r="M223" s="48"/>
      <c r="N223" s="48"/>
      <c r="O223" s="48"/>
      <c r="P223" s="48"/>
      <c r="Q223" s="48"/>
      <c r="R223" s="48"/>
      <c r="S223" s="48"/>
      <c r="T223" s="48"/>
    </row>
    <row r="224" spans="1:20">
      <c r="A224" s="16" t="s">
        <v>217</v>
      </c>
      <c r="B224" s="10">
        <v>0</v>
      </c>
      <c r="C224" s="10">
        <v>0</v>
      </c>
      <c r="D224" s="10">
        <v>0</v>
      </c>
      <c r="E224" s="10">
        <v>0</v>
      </c>
      <c r="F224" s="10">
        <v>0</v>
      </c>
      <c r="G224" s="10">
        <v>0</v>
      </c>
      <c r="H224" s="10">
        <v>0</v>
      </c>
      <c r="I224" s="10">
        <v>0</v>
      </c>
      <c r="J224" s="10">
        <v>0</v>
      </c>
      <c r="K224" s="10">
        <v>0</v>
      </c>
      <c r="L224" s="48"/>
      <c r="M224" s="48"/>
      <c r="N224" s="48"/>
      <c r="O224" s="48"/>
      <c r="P224" s="48"/>
      <c r="Q224" s="48"/>
      <c r="R224" s="48"/>
      <c r="S224" s="48"/>
      <c r="T224" s="48"/>
    </row>
    <row r="225" spans="1:20">
      <c r="A225" s="16" t="s">
        <v>218</v>
      </c>
      <c r="B225" s="10">
        <v>0</v>
      </c>
      <c r="C225" s="10">
        <v>0</v>
      </c>
      <c r="D225" s="10">
        <v>0</v>
      </c>
      <c r="E225" s="10">
        <v>157.77518000000001</v>
      </c>
      <c r="F225" s="10">
        <v>0</v>
      </c>
      <c r="G225" s="10">
        <v>0</v>
      </c>
      <c r="H225" s="10">
        <v>0</v>
      </c>
      <c r="I225" s="10">
        <v>0</v>
      </c>
      <c r="J225" s="10">
        <v>0</v>
      </c>
      <c r="K225" s="10">
        <v>157.77518000000001</v>
      </c>
      <c r="L225" s="48"/>
      <c r="M225" s="48"/>
      <c r="N225" s="48"/>
      <c r="O225" s="48"/>
      <c r="P225" s="48"/>
      <c r="Q225" s="48"/>
      <c r="R225" s="48"/>
      <c r="S225" s="48"/>
      <c r="T225" s="48"/>
    </row>
    <row r="226" spans="1:20">
      <c r="A226" s="22" t="s">
        <v>219</v>
      </c>
      <c r="B226" s="10">
        <v>97.623750000000001</v>
      </c>
      <c r="C226" s="10">
        <v>0</v>
      </c>
      <c r="D226" s="10">
        <v>0</v>
      </c>
      <c r="E226" s="10">
        <v>0</v>
      </c>
      <c r="F226" s="10">
        <v>0</v>
      </c>
      <c r="G226" s="10">
        <v>0</v>
      </c>
      <c r="H226" s="10">
        <v>0</v>
      </c>
      <c r="I226" s="10">
        <v>0</v>
      </c>
      <c r="J226" s="10">
        <v>0</v>
      </c>
      <c r="K226" s="10">
        <v>97.623750000000001</v>
      </c>
      <c r="L226" s="48"/>
      <c r="M226" s="48"/>
      <c r="N226" s="48"/>
      <c r="O226" s="48"/>
      <c r="P226" s="48"/>
      <c r="Q226" s="48"/>
      <c r="R226" s="48"/>
      <c r="S226" s="48"/>
      <c r="T226" s="48"/>
    </row>
    <row r="227" spans="1:20">
      <c r="A227" s="16" t="s">
        <v>220</v>
      </c>
      <c r="B227" s="10">
        <v>97.623750000000001</v>
      </c>
      <c r="C227" s="10">
        <v>0</v>
      </c>
      <c r="D227" s="10">
        <v>0</v>
      </c>
      <c r="E227" s="10">
        <v>0</v>
      </c>
      <c r="F227" s="10">
        <v>0</v>
      </c>
      <c r="G227" s="10">
        <v>0</v>
      </c>
      <c r="H227" s="10">
        <v>0</v>
      </c>
      <c r="I227" s="10">
        <v>0</v>
      </c>
      <c r="J227" s="10">
        <v>0</v>
      </c>
      <c r="K227" s="10">
        <v>97.623750000000001</v>
      </c>
      <c r="L227" s="48"/>
      <c r="M227" s="48"/>
      <c r="N227" s="48"/>
      <c r="O227" s="48"/>
      <c r="P227" s="48"/>
      <c r="Q227" s="48"/>
      <c r="R227" s="48"/>
      <c r="S227" s="48"/>
      <c r="T227" s="48"/>
    </row>
    <row r="228" spans="1:20">
      <c r="A228" s="16" t="s">
        <v>221</v>
      </c>
      <c r="B228" s="10">
        <v>0</v>
      </c>
      <c r="C228" s="10">
        <v>0</v>
      </c>
      <c r="D228" s="10">
        <v>0</v>
      </c>
      <c r="E228" s="10">
        <v>0</v>
      </c>
      <c r="F228" s="10">
        <v>0</v>
      </c>
      <c r="G228" s="10">
        <v>0</v>
      </c>
      <c r="H228" s="10">
        <v>0</v>
      </c>
      <c r="I228" s="10">
        <v>0</v>
      </c>
      <c r="J228" s="10">
        <v>0</v>
      </c>
      <c r="K228" s="10">
        <v>0</v>
      </c>
      <c r="L228" s="48"/>
      <c r="M228" s="48"/>
      <c r="N228" s="48"/>
      <c r="O228" s="48"/>
      <c r="P228" s="48"/>
      <c r="Q228" s="48"/>
      <c r="R228" s="48"/>
      <c r="S228" s="48"/>
      <c r="T228" s="48"/>
    </row>
    <row r="229" spans="1:20">
      <c r="A229" s="22" t="s">
        <v>222</v>
      </c>
      <c r="B229" s="10">
        <v>0</v>
      </c>
      <c r="C229" s="10">
        <v>0</v>
      </c>
      <c r="D229" s="10">
        <v>0</v>
      </c>
      <c r="E229" s="10">
        <v>0</v>
      </c>
      <c r="F229" s="10">
        <v>0</v>
      </c>
      <c r="G229" s="10">
        <v>0</v>
      </c>
      <c r="H229" s="10">
        <v>0</v>
      </c>
      <c r="I229" s="10">
        <v>0</v>
      </c>
      <c r="J229" s="10">
        <v>0</v>
      </c>
      <c r="K229" s="10">
        <v>0</v>
      </c>
      <c r="L229" s="48"/>
      <c r="M229" s="48"/>
      <c r="N229" s="48"/>
      <c r="O229" s="48"/>
      <c r="P229" s="48"/>
      <c r="Q229" s="48"/>
      <c r="R229" s="48"/>
      <c r="S229" s="48"/>
      <c r="T229" s="48"/>
    </row>
    <row r="230" spans="1:20">
      <c r="A230" s="16" t="s">
        <v>223</v>
      </c>
      <c r="B230" s="10">
        <v>0</v>
      </c>
      <c r="C230" s="10">
        <v>0</v>
      </c>
      <c r="D230" s="10">
        <v>0</v>
      </c>
      <c r="E230" s="10">
        <v>0</v>
      </c>
      <c r="F230" s="10">
        <v>0</v>
      </c>
      <c r="G230" s="10">
        <v>0</v>
      </c>
      <c r="H230" s="10">
        <v>0</v>
      </c>
      <c r="I230" s="10">
        <v>0</v>
      </c>
      <c r="J230" s="10">
        <v>0</v>
      </c>
      <c r="K230" s="10">
        <v>0</v>
      </c>
      <c r="L230" s="48"/>
      <c r="M230" s="48"/>
      <c r="N230" s="48"/>
      <c r="O230" s="48"/>
      <c r="P230" s="48"/>
      <c r="Q230" s="48"/>
      <c r="R230" s="48"/>
      <c r="S230" s="48"/>
      <c r="T230" s="48"/>
    </row>
    <row r="231" spans="1:20">
      <c r="A231" s="16" t="s">
        <v>224</v>
      </c>
      <c r="B231" s="10">
        <v>0</v>
      </c>
      <c r="C231" s="10">
        <v>0</v>
      </c>
      <c r="D231" s="10">
        <v>0</v>
      </c>
      <c r="E231" s="10">
        <v>0</v>
      </c>
      <c r="F231" s="10">
        <v>0</v>
      </c>
      <c r="G231" s="10">
        <v>0</v>
      </c>
      <c r="H231" s="10">
        <v>0</v>
      </c>
      <c r="I231" s="10">
        <v>0</v>
      </c>
      <c r="J231" s="10">
        <v>0</v>
      </c>
      <c r="K231" s="10">
        <v>0</v>
      </c>
      <c r="L231" s="48"/>
      <c r="M231" s="48"/>
      <c r="N231" s="48"/>
      <c r="O231" s="48"/>
      <c r="P231" s="48"/>
      <c r="Q231" s="48"/>
      <c r="R231" s="48"/>
      <c r="S231" s="48"/>
      <c r="T231" s="48"/>
    </row>
    <row r="232" spans="1:20">
      <c r="A232" s="22" t="s">
        <v>225</v>
      </c>
      <c r="B232" s="10">
        <v>990173.57134000002</v>
      </c>
      <c r="C232" s="10">
        <v>1891255.6413699999</v>
      </c>
      <c r="D232" s="10">
        <v>2849690.3989899997</v>
      </c>
      <c r="E232" s="10">
        <v>201119.48595</v>
      </c>
      <c r="F232" s="10">
        <v>30396.59477</v>
      </c>
      <c r="G232" s="10">
        <v>362129.95368999999</v>
      </c>
      <c r="H232" s="10">
        <v>2049.1278899999998</v>
      </c>
      <c r="I232" s="10">
        <v>591494.91061999998</v>
      </c>
      <c r="J232" s="10">
        <v>225361.01622999998</v>
      </c>
      <c r="K232" s="10">
        <v>7143670.7008500006</v>
      </c>
      <c r="L232" s="48"/>
      <c r="M232" s="48"/>
      <c r="N232" s="48"/>
      <c r="O232" s="48"/>
      <c r="P232" s="48"/>
      <c r="Q232" s="48"/>
      <c r="R232" s="48"/>
      <c r="S232" s="48"/>
      <c r="T232" s="48"/>
    </row>
    <row r="233" spans="1:20">
      <c r="A233" s="16" t="s">
        <v>226</v>
      </c>
      <c r="B233" s="10">
        <v>601918.85732000007</v>
      </c>
      <c r="C233" s="10">
        <v>543992.41178999993</v>
      </c>
      <c r="D233" s="10">
        <v>1057889.78947</v>
      </c>
      <c r="E233" s="10">
        <v>94539.602180000002</v>
      </c>
      <c r="F233" s="10">
        <v>2518.9203900000002</v>
      </c>
      <c r="G233" s="10">
        <v>128285.61515000001</v>
      </c>
      <c r="H233" s="10">
        <v>954.06859999999995</v>
      </c>
      <c r="I233" s="10">
        <v>377183.56049</v>
      </c>
      <c r="J233" s="10">
        <v>71529.873569999996</v>
      </c>
      <c r="K233" s="10">
        <v>2878812.6989600002</v>
      </c>
      <c r="L233" s="48"/>
      <c r="M233" s="48"/>
      <c r="N233" s="48"/>
      <c r="O233" s="48"/>
      <c r="P233" s="48"/>
      <c r="Q233" s="48"/>
      <c r="R233" s="48"/>
      <c r="S233" s="48"/>
      <c r="T233" s="48"/>
    </row>
    <row r="234" spans="1:20">
      <c r="A234" s="16" t="s">
        <v>227</v>
      </c>
      <c r="B234" s="10">
        <v>0</v>
      </c>
      <c r="C234" s="10">
        <v>0</v>
      </c>
      <c r="D234" s="10">
        <v>0</v>
      </c>
      <c r="E234" s="10">
        <v>0</v>
      </c>
      <c r="F234" s="10">
        <v>0</v>
      </c>
      <c r="G234" s="10">
        <v>0</v>
      </c>
      <c r="H234" s="10">
        <v>0</v>
      </c>
      <c r="I234" s="10">
        <v>0</v>
      </c>
      <c r="J234" s="10">
        <v>0</v>
      </c>
      <c r="K234" s="10">
        <v>0</v>
      </c>
      <c r="L234" s="48"/>
      <c r="M234" s="48"/>
      <c r="N234" s="48"/>
      <c r="O234" s="48"/>
      <c r="P234" s="48"/>
      <c r="Q234" s="48"/>
      <c r="R234" s="48"/>
      <c r="S234" s="48"/>
      <c r="T234" s="48"/>
    </row>
    <row r="235" spans="1:20">
      <c r="A235" s="16" t="s">
        <v>228</v>
      </c>
      <c r="B235" s="10">
        <v>316814.43041000003</v>
      </c>
      <c r="C235" s="10">
        <v>994669.40399000002</v>
      </c>
      <c r="D235" s="10">
        <v>0</v>
      </c>
      <c r="E235" s="10">
        <v>40003.250659999998</v>
      </c>
      <c r="F235" s="10">
        <v>27877.666379999999</v>
      </c>
      <c r="G235" s="10">
        <v>208970.12013999998</v>
      </c>
      <c r="H235" s="10">
        <v>6.7000000000000004E-2</v>
      </c>
      <c r="I235" s="10">
        <v>214311.35013000001</v>
      </c>
      <c r="J235" s="10">
        <v>114914.86863</v>
      </c>
      <c r="K235" s="10">
        <v>1917561.1573399999</v>
      </c>
      <c r="L235" s="48"/>
      <c r="M235" s="48"/>
      <c r="N235" s="48"/>
      <c r="O235" s="48"/>
      <c r="P235" s="48"/>
      <c r="Q235" s="48"/>
      <c r="R235" s="48"/>
      <c r="S235" s="48"/>
      <c r="T235" s="48"/>
    </row>
    <row r="236" spans="1:20">
      <c r="A236" s="16" t="s">
        <v>229</v>
      </c>
      <c r="B236" s="10">
        <v>0</v>
      </c>
      <c r="C236" s="10">
        <v>0</v>
      </c>
      <c r="D236" s="10">
        <v>0</v>
      </c>
      <c r="E236" s="10">
        <v>0</v>
      </c>
      <c r="F236" s="10">
        <v>0</v>
      </c>
      <c r="G236" s="10">
        <v>0</v>
      </c>
      <c r="H236" s="10">
        <v>0</v>
      </c>
      <c r="I236" s="10">
        <v>0</v>
      </c>
      <c r="J236" s="10">
        <v>0</v>
      </c>
      <c r="K236" s="10">
        <v>0</v>
      </c>
      <c r="L236" s="48"/>
      <c r="M236" s="48"/>
      <c r="N236" s="48"/>
      <c r="O236" s="48"/>
      <c r="P236" s="48"/>
      <c r="Q236" s="48"/>
      <c r="R236" s="48"/>
      <c r="S236" s="48"/>
      <c r="T236" s="48"/>
    </row>
    <row r="237" spans="1:20">
      <c r="A237" s="16" t="s">
        <v>230</v>
      </c>
      <c r="B237" s="10">
        <v>0</v>
      </c>
      <c r="C237" s="10">
        <v>208638.93369000001</v>
      </c>
      <c r="D237" s="10">
        <v>0</v>
      </c>
      <c r="E237" s="10">
        <v>0</v>
      </c>
      <c r="F237" s="10">
        <v>0</v>
      </c>
      <c r="G237" s="10">
        <v>0</v>
      </c>
      <c r="H237" s="10">
        <v>0</v>
      </c>
      <c r="I237" s="10">
        <v>0</v>
      </c>
      <c r="J237" s="10">
        <v>0</v>
      </c>
      <c r="K237" s="10">
        <v>208638.93369000001</v>
      </c>
      <c r="L237" s="48"/>
      <c r="M237" s="48"/>
      <c r="N237" s="48"/>
      <c r="O237" s="48"/>
      <c r="P237" s="48"/>
      <c r="Q237" s="48"/>
      <c r="R237" s="48"/>
      <c r="S237" s="48"/>
      <c r="T237" s="48"/>
    </row>
    <row r="238" spans="1:20">
      <c r="A238" s="16" t="s">
        <v>231</v>
      </c>
      <c r="B238" s="10">
        <v>0</v>
      </c>
      <c r="C238" s="10">
        <v>0</v>
      </c>
      <c r="D238" s="10">
        <v>0</v>
      </c>
      <c r="E238" s="10">
        <v>0</v>
      </c>
      <c r="F238" s="10">
        <v>0</v>
      </c>
      <c r="G238" s="10">
        <v>0</v>
      </c>
      <c r="H238" s="10">
        <v>0</v>
      </c>
      <c r="I238" s="10">
        <v>0</v>
      </c>
      <c r="J238" s="10">
        <v>0</v>
      </c>
      <c r="K238" s="10">
        <v>0</v>
      </c>
      <c r="L238" s="48"/>
      <c r="M238" s="48"/>
      <c r="N238" s="48"/>
      <c r="O238" s="48"/>
      <c r="P238" s="48"/>
      <c r="Q238" s="48"/>
      <c r="R238" s="48"/>
      <c r="S238" s="48"/>
      <c r="T238" s="48"/>
    </row>
    <row r="239" spans="1:20">
      <c r="A239" s="16" t="s">
        <v>232</v>
      </c>
      <c r="B239" s="10">
        <v>0</v>
      </c>
      <c r="C239" s="10">
        <v>0</v>
      </c>
      <c r="D239" s="10">
        <v>0</v>
      </c>
      <c r="E239" s="10">
        <v>0</v>
      </c>
      <c r="F239" s="10">
        <v>0</v>
      </c>
      <c r="G239" s="10">
        <v>0</v>
      </c>
      <c r="H239" s="10">
        <v>0</v>
      </c>
      <c r="I239" s="10">
        <v>0</v>
      </c>
      <c r="J239" s="10">
        <v>0</v>
      </c>
      <c r="K239" s="10">
        <v>0</v>
      </c>
      <c r="L239" s="48"/>
      <c r="M239" s="48"/>
      <c r="N239" s="48"/>
      <c r="O239" s="48"/>
      <c r="P239" s="48"/>
      <c r="Q239" s="48"/>
      <c r="R239" s="48"/>
      <c r="S239" s="48"/>
      <c r="T239" s="48"/>
    </row>
    <row r="240" spans="1:20">
      <c r="A240" s="16" t="s">
        <v>233</v>
      </c>
      <c r="B240" s="10">
        <v>71440.283609999999</v>
      </c>
      <c r="C240" s="10">
        <v>143954.89190000002</v>
      </c>
      <c r="D240" s="10">
        <v>1791800.6095199999</v>
      </c>
      <c r="E240" s="10">
        <v>66576.633109999995</v>
      </c>
      <c r="F240" s="10">
        <v>8.0000000000000002E-3</v>
      </c>
      <c r="G240" s="10">
        <v>24874.218399999998</v>
      </c>
      <c r="H240" s="10">
        <v>1094.9922900000001</v>
      </c>
      <c r="I240" s="10">
        <v>0</v>
      </c>
      <c r="J240" s="10">
        <v>38916.27403</v>
      </c>
      <c r="K240" s="10">
        <v>2138657.9108599997</v>
      </c>
      <c r="L240" s="48"/>
      <c r="M240" s="48"/>
      <c r="N240" s="48"/>
      <c r="O240" s="48"/>
      <c r="P240" s="48"/>
      <c r="Q240" s="48"/>
      <c r="R240" s="48"/>
      <c r="S240" s="48"/>
      <c r="T240" s="48"/>
    </row>
    <row r="241" spans="1:20">
      <c r="A241" s="22" t="s">
        <v>234</v>
      </c>
      <c r="B241" s="10">
        <v>270147.92486999999</v>
      </c>
      <c r="C241" s="10">
        <v>1007140.73116</v>
      </c>
      <c r="D241" s="10">
        <v>166311.70928000001</v>
      </c>
      <c r="E241" s="10">
        <v>75806.673049999998</v>
      </c>
      <c r="F241" s="10">
        <v>236279.54393000001</v>
      </c>
      <c r="G241" s="10">
        <v>171781.10719000001</v>
      </c>
      <c r="H241" s="10">
        <v>2557.5578599999999</v>
      </c>
      <c r="I241" s="10">
        <v>671250.85237999994</v>
      </c>
      <c r="J241" s="10">
        <v>94326.502059999999</v>
      </c>
      <c r="K241" s="10">
        <v>2695602.6017800001</v>
      </c>
      <c r="L241" s="48"/>
      <c r="M241" s="48"/>
      <c r="N241" s="48"/>
      <c r="O241" s="48"/>
      <c r="P241" s="48"/>
      <c r="Q241" s="48"/>
      <c r="R241" s="48"/>
      <c r="S241" s="48"/>
      <c r="T241" s="48"/>
    </row>
    <row r="242" spans="1:20">
      <c r="A242" s="16" t="s">
        <v>235</v>
      </c>
      <c r="B242" s="10">
        <v>24374.859399999998</v>
      </c>
      <c r="C242" s="10">
        <v>8420.8100399999985</v>
      </c>
      <c r="D242" s="10">
        <v>29171.691289999999</v>
      </c>
      <c r="E242" s="10">
        <v>37203.069859999996</v>
      </c>
      <c r="F242" s="10">
        <v>0</v>
      </c>
      <c r="G242" s="10">
        <v>21796.983489999999</v>
      </c>
      <c r="H242" s="10">
        <v>0</v>
      </c>
      <c r="I242" s="10">
        <v>0</v>
      </c>
      <c r="J242" s="10">
        <v>0</v>
      </c>
      <c r="K242" s="10">
        <v>120967.41408</v>
      </c>
      <c r="L242" s="48"/>
      <c r="M242" s="48"/>
      <c r="N242" s="48"/>
      <c r="O242" s="48"/>
      <c r="P242" s="48"/>
      <c r="Q242" s="48"/>
      <c r="R242" s="48"/>
      <c r="S242" s="48"/>
      <c r="T242" s="48"/>
    </row>
    <row r="243" spans="1:20">
      <c r="A243" s="16" t="s">
        <v>236</v>
      </c>
      <c r="B243" s="10">
        <v>61971.143729999996</v>
      </c>
      <c r="C243" s="10">
        <v>57565.065889999998</v>
      </c>
      <c r="D243" s="10">
        <v>61132.267979999997</v>
      </c>
      <c r="E243" s="10">
        <v>0</v>
      </c>
      <c r="F243" s="10">
        <v>0</v>
      </c>
      <c r="G243" s="10">
        <v>37356.196200000006</v>
      </c>
      <c r="H243" s="10">
        <v>0</v>
      </c>
      <c r="I243" s="10">
        <v>481097.83500000002</v>
      </c>
      <c r="J243" s="10">
        <v>0</v>
      </c>
      <c r="K243" s="10">
        <v>699122.50879999995</v>
      </c>
      <c r="L243" s="48"/>
      <c r="M243" s="48"/>
      <c r="N243" s="48"/>
      <c r="O243" s="48"/>
      <c r="P243" s="48"/>
      <c r="Q243" s="48"/>
      <c r="R243" s="48"/>
      <c r="S243" s="48"/>
      <c r="T243" s="48"/>
    </row>
    <row r="244" spans="1:20">
      <c r="A244" s="16" t="s">
        <v>237</v>
      </c>
      <c r="B244" s="10">
        <v>85575.444969999997</v>
      </c>
      <c r="C244" s="10">
        <v>203217.38877000002</v>
      </c>
      <c r="D244" s="10">
        <v>56323.970179999997</v>
      </c>
      <c r="E244" s="10">
        <v>15604.543720000001</v>
      </c>
      <c r="F244" s="10">
        <v>25409.159359999998</v>
      </c>
      <c r="G244" s="10">
        <v>59524.937270000002</v>
      </c>
      <c r="H244" s="10">
        <v>2554.7353800000001</v>
      </c>
      <c r="I244" s="10">
        <v>131809.18776</v>
      </c>
      <c r="J244" s="10">
        <v>49592.526259999999</v>
      </c>
      <c r="K244" s="10">
        <v>629611.8936699999</v>
      </c>
      <c r="L244" s="48"/>
      <c r="M244" s="48"/>
      <c r="N244" s="48"/>
      <c r="O244" s="48"/>
      <c r="P244" s="48"/>
      <c r="Q244" s="48"/>
      <c r="R244" s="48"/>
      <c r="S244" s="48"/>
      <c r="T244" s="48"/>
    </row>
    <row r="245" spans="1:20">
      <c r="A245" s="16" t="s">
        <v>238</v>
      </c>
      <c r="B245" s="10">
        <v>14535.846300000001</v>
      </c>
      <c r="C245" s="10">
        <v>9131.1881400000002</v>
      </c>
      <c r="D245" s="10">
        <v>11081.708640000001</v>
      </c>
      <c r="E245" s="10">
        <v>705.77754000000004</v>
      </c>
      <c r="F245" s="10">
        <v>2370.2559700000002</v>
      </c>
      <c r="G245" s="10">
        <v>2892.0072700000001</v>
      </c>
      <c r="H245" s="10">
        <v>2.2744800000000001</v>
      </c>
      <c r="I245" s="10">
        <v>16081.78177</v>
      </c>
      <c r="J245" s="10">
        <v>15.978669999999999</v>
      </c>
      <c r="K245" s="10">
        <v>56816.818780000001</v>
      </c>
      <c r="L245" s="48"/>
      <c r="M245" s="48"/>
      <c r="N245" s="48"/>
      <c r="O245" s="48"/>
      <c r="P245" s="48"/>
      <c r="Q245" s="48"/>
      <c r="R245" s="48"/>
      <c r="S245" s="48"/>
      <c r="T245" s="48"/>
    </row>
    <row r="246" spans="1:20">
      <c r="A246" s="11" t="s">
        <v>239</v>
      </c>
      <c r="B246" s="10">
        <v>0</v>
      </c>
      <c r="C246" s="10">
        <v>0</v>
      </c>
      <c r="D246" s="10">
        <v>0</v>
      </c>
      <c r="E246" s="10">
        <v>0</v>
      </c>
      <c r="F246" s="10">
        <v>0</v>
      </c>
      <c r="G246" s="10">
        <v>0</v>
      </c>
      <c r="H246" s="10">
        <v>0</v>
      </c>
      <c r="I246" s="10">
        <v>0</v>
      </c>
      <c r="J246" s="10">
        <v>0</v>
      </c>
      <c r="K246" s="10">
        <v>0</v>
      </c>
      <c r="L246" s="48"/>
      <c r="M246" s="48"/>
      <c r="N246" s="48"/>
      <c r="O246" s="48"/>
      <c r="P246" s="48"/>
      <c r="Q246" s="48"/>
      <c r="R246" s="48"/>
      <c r="S246" s="48"/>
      <c r="T246" s="48"/>
    </row>
    <row r="247" spans="1:20">
      <c r="A247" s="16" t="s">
        <v>240</v>
      </c>
      <c r="B247" s="10">
        <v>83690.630470000004</v>
      </c>
      <c r="C247" s="10">
        <v>728806.27832000004</v>
      </c>
      <c r="D247" s="10">
        <v>8602.0711899999988</v>
      </c>
      <c r="E247" s="10">
        <v>22293.281930000001</v>
      </c>
      <c r="F247" s="10">
        <v>208500.1286</v>
      </c>
      <c r="G247" s="10">
        <v>50210.982960000001</v>
      </c>
      <c r="H247" s="10">
        <v>0.54800000000000004</v>
      </c>
      <c r="I247" s="10">
        <v>42262.047850000003</v>
      </c>
      <c r="J247" s="10">
        <v>44717.997130000003</v>
      </c>
      <c r="K247" s="10">
        <v>1189083.9664499999</v>
      </c>
      <c r="L247" s="48"/>
      <c r="M247" s="48"/>
      <c r="N247" s="48"/>
      <c r="O247" s="48"/>
      <c r="P247" s="48"/>
      <c r="Q247" s="48"/>
      <c r="R247" s="48"/>
      <c r="S247" s="48"/>
      <c r="T247" s="48"/>
    </row>
    <row r="248" spans="1:20">
      <c r="A248" s="22" t="s">
        <v>241</v>
      </c>
      <c r="B248" s="10">
        <v>0</v>
      </c>
      <c r="C248" s="10">
        <v>0</v>
      </c>
      <c r="D248" s="10">
        <v>0</v>
      </c>
      <c r="E248" s="10">
        <v>0</v>
      </c>
      <c r="F248" s="10">
        <v>0</v>
      </c>
      <c r="G248" s="10">
        <v>0</v>
      </c>
      <c r="H248" s="10">
        <v>0</v>
      </c>
      <c r="I248" s="10">
        <v>0</v>
      </c>
      <c r="J248" s="10">
        <v>0</v>
      </c>
      <c r="K248" s="10">
        <v>0</v>
      </c>
      <c r="L248" s="48"/>
      <c r="M248" s="48"/>
      <c r="N248" s="48"/>
      <c r="O248" s="48"/>
      <c r="P248" s="48"/>
      <c r="Q248" s="48"/>
      <c r="R248" s="48"/>
      <c r="S248" s="48"/>
      <c r="T248" s="48"/>
    </row>
    <row r="249" spans="1:20">
      <c r="A249" s="16" t="s">
        <v>242</v>
      </c>
      <c r="B249" s="10">
        <v>0</v>
      </c>
      <c r="C249" s="10">
        <v>0</v>
      </c>
      <c r="D249" s="10">
        <v>0</v>
      </c>
      <c r="E249" s="10">
        <v>0</v>
      </c>
      <c r="F249" s="10">
        <v>0</v>
      </c>
      <c r="G249" s="10">
        <v>0</v>
      </c>
      <c r="H249" s="10">
        <v>0</v>
      </c>
      <c r="I249" s="10">
        <v>0</v>
      </c>
      <c r="J249" s="10">
        <v>0</v>
      </c>
      <c r="K249" s="10">
        <v>0</v>
      </c>
      <c r="L249" s="48"/>
      <c r="M249" s="48"/>
      <c r="N249" s="48"/>
      <c r="O249" s="48"/>
      <c r="P249" s="48"/>
      <c r="Q249" s="48"/>
      <c r="R249" s="48"/>
      <c r="S249" s="48"/>
      <c r="T249" s="48"/>
    </row>
    <row r="250" spans="1:20">
      <c r="A250" s="16" t="s">
        <v>243</v>
      </c>
      <c r="B250" s="10">
        <v>0</v>
      </c>
      <c r="C250" s="10">
        <v>0</v>
      </c>
      <c r="D250" s="10">
        <v>0</v>
      </c>
      <c r="E250" s="10">
        <v>0</v>
      </c>
      <c r="F250" s="10">
        <v>0</v>
      </c>
      <c r="G250" s="10">
        <v>0</v>
      </c>
      <c r="H250" s="10">
        <v>0</v>
      </c>
      <c r="I250" s="10">
        <v>0</v>
      </c>
      <c r="J250" s="10">
        <v>0</v>
      </c>
      <c r="K250" s="10">
        <v>0</v>
      </c>
      <c r="L250" s="48"/>
      <c r="M250" s="48"/>
      <c r="N250" s="48"/>
      <c r="O250" s="48"/>
      <c r="P250" s="48"/>
      <c r="Q250" s="48"/>
      <c r="R250" s="48"/>
      <c r="S250" s="48"/>
      <c r="T250" s="48"/>
    </row>
    <row r="251" spans="1:20">
      <c r="A251" s="22" t="s">
        <v>244</v>
      </c>
      <c r="B251" s="10">
        <v>334023.94381000003</v>
      </c>
      <c r="C251" s="10">
        <v>0</v>
      </c>
      <c r="D251" s="10">
        <v>0</v>
      </c>
      <c r="E251" s="10">
        <v>0</v>
      </c>
      <c r="F251" s="10">
        <v>0</v>
      </c>
      <c r="G251" s="10">
        <v>377326.50413999998</v>
      </c>
      <c r="H251" s="10">
        <v>0</v>
      </c>
      <c r="I251" s="10">
        <v>0</v>
      </c>
      <c r="J251" s="10">
        <v>0</v>
      </c>
      <c r="K251" s="10">
        <v>711350.44795000006</v>
      </c>
      <c r="L251" s="48"/>
      <c r="M251" s="48"/>
      <c r="N251" s="48"/>
      <c r="O251" s="48"/>
      <c r="P251" s="48"/>
      <c r="Q251" s="48"/>
      <c r="R251" s="48"/>
      <c r="S251" s="48"/>
      <c r="T251" s="48"/>
    </row>
    <row r="252" spans="1:20">
      <c r="A252" s="16" t="s">
        <v>242</v>
      </c>
      <c r="B252" s="10">
        <v>321503.51286999998</v>
      </c>
      <c r="C252" s="10">
        <v>0</v>
      </c>
      <c r="D252" s="10">
        <v>0</v>
      </c>
      <c r="E252" s="10">
        <v>0</v>
      </c>
      <c r="F252" s="10">
        <v>0</v>
      </c>
      <c r="G252" s="10">
        <v>373603.60811000003</v>
      </c>
      <c r="H252" s="10">
        <v>0</v>
      </c>
      <c r="I252" s="10">
        <v>0</v>
      </c>
      <c r="J252" s="10">
        <v>0</v>
      </c>
      <c r="K252" s="10">
        <v>695107.12098000001</v>
      </c>
      <c r="L252" s="48"/>
      <c r="M252" s="48"/>
      <c r="N252" s="48"/>
      <c r="O252" s="48"/>
      <c r="P252" s="48"/>
      <c r="Q252" s="48"/>
      <c r="R252" s="48"/>
      <c r="S252" s="48"/>
      <c r="T252" s="48"/>
    </row>
    <row r="253" spans="1:20">
      <c r="A253" s="16" t="s">
        <v>243</v>
      </c>
      <c r="B253" s="10">
        <v>12520.43094</v>
      </c>
      <c r="C253" s="10">
        <v>0</v>
      </c>
      <c r="D253" s="10">
        <v>0</v>
      </c>
      <c r="E253" s="10">
        <v>0</v>
      </c>
      <c r="F253" s="10">
        <v>0</v>
      </c>
      <c r="G253" s="10">
        <v>3722.8960299999999</v>
      </c>
      <c r="H253" s="10">
        <v>0</v>
      </c>
      <c r="I253" s="10">
        <v>0</v>
      </c>
      <c r="J253" s="10">
        <v>0</v>
      </c>
      <c r="K253" s="10">
        <v>16243.32697</v>
      </c>
      <c r="L253" s="48"/>
      <c r="M253" s="48"/>
      <c r="N253" s="48"/>
      <c r="O253" s="48"/>
      <c r="P253" s="48"/>
      <c r="Q253" s="48"/>
      <c r="R253" s="48"/>
      <c r="S253" s="48"/>
      <c r="T253" s="48"/>
    </row>
    <row r="254" spans="1:20">
      <c r="A254" s="15" t="s">
        <v>245</v>
      </c>
      <c r="B254" s="8">
        <v>127390.60617</v>
      </c>
      <c r="C254" s="8">
        <v>605083.04241999995</v>
      </c>
      <c r="D254" s="8">
        <v>324000.97480999999</v>
      </c>
      <c r="E254" s="8">
        <v>11656.84419</v>
      </c>
      <c r="F254" s="8">
        <v>101331.86702999999</v>
      </c>
      <c r="G254" s="8">
        <v>106421.01384999999</v>
      </c>
      <c r="H254" s="8">
        <v>7066.0744000000004</v>
      </c>
      <c r="I254" s="8">
        <v>306798.75291000004</v>
      </c>
      <c r="J254" s="8">
        <v>83274.976299999995</v>
      </c>
      <c r="K254" s="8">
        <v>1673024.1520799999</v>
      </c>
      <c r="L254" s="48"/>
      <c r="M254" s="48"/>
      <c r="N254" s="48"/>
      <c r="O254" s="48"/>
      <c r="P254" s="48"/>
      <c r="Q254" s="48"/>
      <c r="R254" s="48"/>
      <c r="S254" s="48"/>
      <c r="T254" s="48"/>
    </row>
    <row r="255" spans="1:20">
      <c r="A255" s="16" t="s">
        <v>246</v>
      </c>
      <c r="B255" s="10">
        <v>550.69816000000003</v>
      </c>
      <c r="C255" s="10">
        <v>1117.2354399999999</v>
      </c>
      <c r="D255" s="10">
        <v>2566.0457900000001</v>
      </c>
      <c r="E255" s="10">
        <v>48.998449999999998</v>
      </c>
      <c r="F255" s="10">
        <v>582.97627</v>
      </c>
      <c r="G255" s="10">
        <v>0</v>
      </c>
      <c r="H255" s="10">
        <v>0.48217000000000004</v>
      </c>
      <c r="I255" s="10">
        <v>2903.9892599999998</v>
      </c>
      <c r="J255" s="10">
        <v>4.1036700000000002</v>
      </c>
      <c r="K255" s="10">
        <v>7774.5292099999997</v>
      </c>
      <c r="L255" s="48"/>
      <c r="M255" s="48"/>
      <c r="N255" s="48"/>
      <c r="O255" s="48"/>
      <c r="P255" s="48"/>
      <c r="Q255" s="48"/>
      <c r="R255" s="48"/>
      <c r="S255" s="48"/>
      <c r="T255" s="48"/>
    </row>
    <row r="256" spans="1:20">
      <c r="A256" s="16" t="s">
        <v>247</v>
      </c>
      <c r="B256" s="10">
        <v>1897.59033</v>
      </c>
      <c r="C256" s="10">
        <v>2279.8497499999999</v>
      </c>
      <c r="D256" s="10">
        <v>1837.9588100000001</v>
      </c>
      <c r="E256" s="10">
        <v>37.622399999999999</v>
      </c>
      <c r="F256" s="10">
        <v>97.0411</v>
      </c>
      <c r="G256" s="10">
        <v>1652.2726</v>
      </c>
      <c r="H256" s="10">
        <v>470.68108000000001</v>
      </c>
      <c r="I256" s="10">
        <v>4295.1035499999998</v>
      </c>
      <c r="J256" s="10">
        <v>0</v>
      </c>
      <c r="K256" s="10">
        <v>12568.119619999999</v>
      </c>
      <c r="L256" s="48"/>
      <c r="M256" s="48"/>
      <c r="N256" s="48"/>
      <c r="O256" s="48"/>
      <c r="P256" s="48"/>
      <c r="Q256" s="48"/>
      <c r="R256" s="48"/>
      <c r="S256" s="48"/>
      <c r="T256" s="48"/>
    </row>
    <row r="257" spans="1:20">
      <c r="A257" s="16" t="s">
        <v>248</v>
      </c>
      <c r="B257" s="10">
        <v>106019.73933</v>
      </c>
      <c r="C257" s="10">
        <v>566682.98697000009</v>
      </c>
      <c r="D257" s="10">
        <v>289858.00017000001</v>
      </c>
      <c r="E257" s="10">
        <v>8913.6533900000013</v>
      </c>
      <c r="F257" s="10">
        <v>96633.088749999995</v>
      </c>
      <c r="G257" s="10">
        <v>89574.472869999998</v>
      </c>
      <c r="H257" s="10">
        <v>5952.7850099999996</v>
      </c>
      <c r="I257" s="10">
        <v>282030.99153</v>
      </c>
      <c r="J257" s="10">
        <v>75265.523019999993</v>
      </c>
      <c r="K257" s="10">
        <v>1520931.24104</v>
      </c>
      <c r="L257" s="48"/>
      <c r="M257" s="48"/>
      <c r="N257" s="48"/>
      <c r="O257" s="48"/>
      <c r="P257" s="48"/>
      <c r="Q257" s="48"/>
      <c r="R257" s="48"/>
      <c r="S257" s="48"/>
      <c r="T257" s="48"/>
    </row>
    <row r="258" spans="1:20">
      <c r="A258" s="16" t="s">
        <v>249</v>
      </c>
      <c r="B258" s="10">
        <v>15482.659109999999</v>
      </c>
      <c r="C258" s="10">
        <v>28486.721559999998</v>
      </c>
      <c r="D258" s="10">
        <v>26647.83006</v>
      </c>
      <c r="E258" s="10">
        <v>2574.1757900000002</v>
      </c>
      <c r="F258" s="10">
        <v>2649.0595199999998</v>
      </c>
      <c r="G258" s="10">
        <v>10800.13509</v>
      </c>
      <c r="H258" s="10">
        <v>271.26443</v>
      </c>
      <c r="I258" s="10">
        <v>7524.1441100000002</v>
      </c>
      <c r="J258" s="10">
        <v>7188.6109400000005</v>
      </c>
      <c r="K258" s="10">
        <v>101624.60060999999</v>
      </c>
      <c r="L258" s="48"/>
      <c r="M258" s="48"/>
      <c r="N258" s="48"/>
      <c r="O258" s="48"/>
      <c r="P258" s="48"/>
      <c r="Q258" s="48"/>
      <c r="R258" s="48"/>
      <c r="S258" s="48"/>
      <c r="T258" s="48"/>
    </row>
    <row r="259" spans="1:20">
      <c r="A259" s="16" t="s">
        <v>250</v>
      </c>
      <c r="B259" s="10">
        <v>1596.9996699999999</v>
      </c>
      <c r="C259" s="10">
        <v>2325.1375600000001</v>
      </c>
      <c r="D259" s="10">
        <v>1532.6942099999999</v>
      </c>
      <c r="E259" s="10">
        <v>11.54067</v>
      </c>
      <c r="F259" s="10">
        <v>475.08026000000001</v>
      </c>
      <c r="G259" s="10">
        <v>1876.1992700000001</v>
      </c>
      <c r="H259" s="10">
        <v>356.31109000000004</v>
      </c>
      <c r="I259" s="10">
        <v>6180.1605</v>
      </c>
      <c r="J259" s="10">
        <v>583.75728000000004</v>
      </c>
      <c r="K259" s="10">
        <v>14937.880509999999</v>
      </c>
      <c r="L259" s="48"/>
      <c r="M259" s="48"/>
      <c r="N259" s="48"/>
      <c r="O259" s="48"/>
      <c r="P259" s="48"/>
      <c r="Q259" s="48"/>
      <c r="R259" s="48"/>
      <c r="S259" s="48"/>
      <c r="T259" s="48"/>
    </row>
    <row r="260" spans="1:20">
      <c r="A260" s="16" t="s">
        <v>251</v>
      </c>
      <c r="B260" s="10">
        <v>551.63224000000002</v>
      </c>
      <c r="C260" s="10">
        <v>330.80341999999996</v>
      </c>
      <c r="D260" s="10">
        <v>608.73327000000006</v>
      </c>
      <c r="E260" s="10">
        <v>5.4178000000000006</v>
      </c>
      <c r="F260" s="10">
        <v>73.590260000000001</v>
      </c>
      <c r="G260" s="10">
        <v>1263.6521299999999</v>
      </c>
      <c r="H260" s="10">
        <v>14.55062</v>
      </c>
      <c r="I260" s="10">
        <v>950.57067000000006</v>
      </c>
      <c r="J260" s="10">
        <v>171.92776000000001</v>
      </c>
      <c r="K260" s="10">
        <v>3970.87817</v>
      </c>
      <c r="L260" s="48"/>
      <c r="M260" s="48"/>
      <c r="N260" s="48"/>
      <c r="O260" s="48"/>
      <c r="P260" s="48"/>
      <c r="Q260" s="48"/>
      <c r="R260" s="48"/>
      <c r="S260" s="48"/>
      <c r="T260" s="48"/>
    </row>
    <row r="261" spans="1:20">
      <c r="A261" s="16" t="s">
        <v>252</v>
      </c>
      <c r="B261" s="10">
        <v>585.01022</v>
      </c>
      <c r="C261" s="10">
        <v>1454.3332600000001</v>
      </c>
      <c r="D261" s="10">
        <v>529.6934</v>
      </c>
      <c r="E261" s="10">
        <v>46.669110000000003</v>
      </c>
      <c r="F261" s="10">
        <v>707.11218999999994</v>
      </c>
      <c r="G261" s="10">
        <v>263.45934999999997</v>
      </c>
      <c r="H261" s="10">
        <v>0</v>
      </c>
      <c r="I261" s="10">
        <v>1466.5207499999999</v>
      </c>
      <c r="J261" s="10">
        <v>39.23077</v>
      </c>
      <c r="K261" s="10">
        <v>5092.0290500000001</v>
      </c>
      <c r="L261" s="48"/>
      <c r="M261" s="48"/>
      <c r="N261" s="48"/>
      <c r="O261" s="48"/>
      <c r="P261" s="48"/>
      <c r="Q261" s="48"/>
      <c r="R261" s="48"/>
      <c r="S261" s="48"/>
      <c r="T261" s="48"/>
    </row>
    <row r="262" spans="1:20">
      <c r="A262" s="16" t="s">
        <v>253</v>
      </c>
      <c r="B262" s="10">
        <v>316.30665999999997</v>
      </c>
      <c r="C262" s="10">
        <v>547.78777000000002</v>
      </c>
      <c r="D262" s="10">
        <v>297.23721</v>
      </c>
      <c r="E262" s="10">
        <v>18.766580000000001</v>
      </c>
      <c r="F262" s="10">
        <v>113.91867999999999</v>
      </c>
      <c r="G262" s="10">
        <v>271.61095</v>
      </c>
      <c r="H262" s="10">
        <v>0</v>
      </c>
      <c r="I262" s="10">
        <v>13.426620000000002</v>
      </c>
      <c r="J262" s="10">
        <v>21.539259999999999</v>
      </c>
      <c r="K262" s="10">
        <v>1600.5937300000001</v>
      </c>
      <c r="L262" s="48"/>
      <c r="M262" s="48"/>
      <c r="N262" s="48"/>
      <c r="O262" s="48"/>
      <c r="P262" s="48"/>
      <c r="Q262" s="48"/>
      <c r="R262" s="48"/>
      <c r="S262" s="48"/>
      <c r="T262" s="48"/>
    </row>
    <row r="263" spans="1:20">
      <c r="A263" s="16" t="s">
        <v>254</v>
      </c>
      <c r="B263" s="10">
        <v>0</v>
      </c>
      <c r="C263" s="10">
        <v>0</v>
      </c>
      <c r="D263" s="10">
        <v>0</v>
      </c>
      <c r="E263" s="10">
        <v>0</v>
      </c>
      <c r="F263" s="10">
        <v>0</v>
      </c>
      <c r="G263" s="10">
        <v>0</v>
      </c>
      <c r="H263" s="10">
        <v>0</v>
      </c>
      <c r="I263" s="10">
        <v>0</v>
      </c>
      <c r="J263" s="10">
        <v>0</v>
      </c>
      <c r="K263" s="10">
        <v>0</v>
      </c>
      <c r="L263" s="48"/>
      <c r="M263" s="48"/>
      <c r="N263" s="48"/>
      <c r="O263" s="48"/>
      <c r="P263" s="48"/>
      <c r="Q263" s="48"/>
      <c r="R263" s="48"/>
      <c r="S263" s="48"/>
      <c r="T263" s="48"/>
    </row>
    <row r="264" spans="1:20">
      <c r="A264" s="16" t="s">
        <v>255</v>
      </c>
      <c r="B264" s="10">
        <v>384.72525999999999</v>
      </c>
      <c r="C264" s="10">
        <v>1858.18669</v>
      </c>
      <c r="D264" s="10">
        <v>122.78189</v>
      </c>
      <c r="E264" s="10">
        <v>0</v>
      </c>
      <c r="F264" s="10">
        <v>0</v>
      </c>
      <c r="G264" s="10">
        <v>719.21159</v>
      </c>
      <c r="H264" s="10">
        <v>0</v>
      </c>
      <c r="I264" s="10">
        <v>67.240820000000014</v>
      </c>
      <c r="J264" s="10">
        <v>0.28360000000000002</v>
      </c>
      <c r="K264" s="10">
        <v>3152.42985</v>
      </c>
      <c r="L264" s="48"/>
      <c r="M264" s="48"/>
      <c r="N264" s="48"/>
      <c r="O264" s="48"/>
      <c r="P264" s="48"/>
      <c r="Q264" s="48"/>
      <c r="R264" s="48"/>
      <c r="S264" s="48"/>
      <c r="T264" s="48"/>
    </row>
    <row r="265" spans="1:20">
      <c r="A265" s="16" t="s">
        <v>256</v>
      </c>
      <c r="B265" s="10">
        <v>5.24519</v>
      </c>
      <c r="C265" s="10">
        <v>0</v>
      </c>
      <c r="D265" s="10">
        <v>0</v>
      </c>
      <c r="E265" s="10">
        <v>0</v>
      </c>
      <c r="F265" s="10">
        <v>0</v>
      </c>
      <c r="G265" s="10">
        <v>0</v>
      </c>
      <c r="H265" s="10">
        <v>0</v>
      </c>
      <c r="I265" s="10">
        <v>1366.6051</v>
      </c>
      <c r="J265" s="10">
        <v>0</v>
      </c>
      <c r="K265" s="10">
        <v>1371.8502900000001</v>
      </c>
      <c r="L265" s="48"/>
      <c r="M265" s="48"/>
      <c r="N265" s="48"/>
      <c r="O265" s="48"/>
      <c r="P265" s="48"/>
      <c r="Q265" s="48"/>
      <c r="R265" s="48"/>
      <c r="S265" s="48"/>
      <c r="T265" s="48"/>
    </row>
    <row r="266" spans="1:20">
      <c r="A266" s="15" t="s">
        <v>257</v>
      </c>
      <c r="B266" s="8">
        <v>-54962.996770000005</v>
      </c>
      <c r="C266" s="8">
        <v>-133476.28162999998</v>
      </c>
      <c r="D266" s="8">
        <v>-80467.653579999998</v>
      </c>
      <c r="E266" s="8">
        <v>-3265.4173599999999</v>
      </c>
      <c r="F266" s="8">
        <v>-25381.480329999999</v>
      </c>
      <c r="G266" s="8">
        <v>-35498.712390000001</v>
      </c>
      <c r="H266" s="8">
        <v>-1882.45138</v>
      </c>
      <c r="I266" s="8">
        <v>-63997.765639999998</v>
      </c>
      <c r="J266" s="8">
        <v>-24958.216960000002</v>
      </c>
      <c r="K266" s="8">
        <v>-423890.97604000004</v>
      </c>
      <c r="L266" s="48"/>
      <c r="M266" s="48"/>
      <c r="N266" s="48"/>
      <c r="O266" s="48"/>
      <c r="P266" s="48"/>
      <c r="Q266" s="48"/>
      <c r="R266" s="48"/>
      <c r="S266" s="48"/>
      <c r="T266" s="48"/>
    </row>
    <row r="267" spans="1:20">
      <c r="A267" s="16" t="s">
        <v>258</v>
      </c>
      <c r="B267" s="10">
        <v>-3536.9376600000001</v>
      </c>
      <c r="C267" s="10">
        <v>-29873.33065</v>
      </c>
      <c r="D267" s="10">
        <v>-8273.7353000000003</v>
      </c>
      <c r="E267" s="10">
        <v>0</v>
      </c>
      <c r="F267" s="10">
        <v>-1147.0428100000001</v>
      </c>
      <c r="G267" s="10">
        <v>-484.57951000000003</v>
      </c>
      <c r="H267" s="10">
        <v>0</v>
      </c>
      <c r="I267" s="10">
        <v>-3412.4123199999999</v>
      </c>
      <c r="J267" s="10">
        <v>0</v>
      </c>
      <c r="K267" s="10">
        <v>-46728.038249999998</v>
      </c>
      <c r="L267" s="48"/>
      <c r="M267" s="48"/>
      <c r="N267" s="48"/>
      <c r="O267" s="48"/>
      <c r="P267" s="48"/>
      <c r="Q267" s="48"/>
      <c r="R267" s="48"/>
      <c r="S267" s="48"/>
      <c r="T267" s="48"/>
    </row>
    <row r="268" spans="1:20">
      <c r="A268" s="16" t="s">
        <v>259</v>
      </c>
      <c r="B268" s="10">
        <v>0</v>
      </c>
      <c r="C268" s="10">
        <v>0</v>
      </c>
      <c r="D268" s="10">
        <v>0</v>
      </c>
      <c r="E268" s="10">
        <v>0</v>
      </c>
      <c r="F268" s="10">
        <v>0</v>
      </c>
      <c r="G268" s="10">
        <v>0</v>
      </c>
      <c r="H268" s="10">
        <v>0</v>
      </c>
      <c r="I268" s="10">
        <v>0</v>
      </c>
      <c r="J268" s="10">
        <v>0</v>
      </c>
      <c r="K268" s="10">
        <v>0</v>
      </c>
      <c r="L268" s="48"/>
      <c r="M268" s="48"/>
      <c r="N268" s="48"/>
      <c r="O268" s="48"/>
      <c r="P268" s="48"/>
      <c r="Q268" s="48"/>
      <c r="R268" s="48"/>
      <c r="S268" s="48"/>
      <c r="T268" s="48"/>
    </row>
    <row r="269" spans="1:20">
      <c r="A269" s="16" t="s">
        <v>260</v>
      </c>
      <c r="B269" s="10">
        <v>-36933.866430000002</v>
      </c>
      <c r="C269" s="10">
        <v>-71256.49040000001</v>
      </c>
      <c r="D269" s="10">
        <v>-51248.758310000005</v>
      </c>
      <c r="E269" s="10">
        <v>-3133.2798199999997</v>
      </c>
      <c r="F269" s="10">
        <v>-13440.697029999999</v>
      </c>
      <c r="G269" s="10">
        <v>-24997.02378</v>
      </c>
      <c r="H269" s="10">
        <v>-1882.45138</v>
      </c>
      <c r="I269" s="10">
        <v>-22958.95607</v>
      </c>
      <c r="J269" s="10">
        <v>-23633.47164</v>
      </c>
      <c r="K269" s="10">
        <v>-249484.99486000001</v>
      </c>
      <c r="L269" s="48"/>
      <c r="M269" s="48"/>
      <c r="N269" s="48"/>
      <c r="O269" s="48"/>
      <c r="P269" s="48"/>
      <c r="Q269" s="48"/>
      <c r="R269" s="48"/>
      <c r="S269" s="48"/>
      <c r="T269" s="48"/>
    </row>
    <row r="270" spans="1:20">
      <c r="A270" s="16" t="s">
        <v>261</v>
      </c>
      <c r="B270" s="10">
        <v>-132.05500000000001</v>
      </c>
      <c r="C270" s="10">
        <v>-1198.57095</v>
      </c>
      <c r="D270" s="10">
        <v>-1075.87391</v>
      </c>
      <c r="E270" s="10">
        <v>-132.13754</v>
      </c>
      <c r="F270" s="10">
        <v>-259.48813000000001</v>
      </c>
      <c r="G270" s="10">
        <v>-513.21306000000004</v>
      </c>
      <c r="H270" s="10">
        <v>0</v>
      </c>
      <c r="I270" s="10">
        <v>-1327.00053</v>
      </c>
      <c r="J270" s="10">
        <v>-128.17491000000001</v>
      </c>
      <c r="K270" s="10">
        <v>-4766.5140300000003</v>
      </c>
      <c r="L270" s="48"/>
      <c r="M270" s="48"/>
      <c r="N270" s="48"/>
      <c r="O270" s="48"/>
      <c r="P270" s="48"/>
      <c r="Q270" s="48"/>
      <c r="R270" s="48"/>
      <c r="S270" s="48"/>
      <c r="T270" s="48"/>
    </row>
    <row r="271" spans="1:20">
      <c r="A271" s="16" t="s">
        <v>262</v>
      </c>
      <c r="B271" s="10">
        <v>-11839.637289999999</v>
      </c>
      <c r="C271" s="10">
        <v>-28008.850010000002</v>
      </c>
      <c r="D271" s="10">
        <v>-17254.6299</v>
      </c>
      <c r="E271" s="10">
        <v>0</v>
      </c>
      <c r="F271" s="10">
        <v>-10534.252359999999</v>
      </c>
      <c r="G271" s="10">
        <v>-9503.8960399999996</v>
      </c>
      <c r="H271" s="10">
        <v>0</v>
      </c>
      <c r="I271" s="10">
        <v>-31461.800800000001</v>
      </c>
      <c r="J271" s="10">
        <v>-962.00794999999994</v>
      </c>
      <c r="K271" s="10">
        <v>-109565.07435</v>
      </c>
      <c r="L271" s="48"/>
      <c r="M271" s="48"/>
      <c r="N271" s="48"/>
      <c r="O271" s="48"/>
      <c r="P271" s="48"/>
      <c r="Q271" s="48"/>
      <c r="R271" s="48"/>
      <c r="S271" s="48"/>
      <c r="T271" s="48"/>
    </row>
    <row r="272" spans="1:20">
      <c r="A272" s="17" t="s">
        <v>263</v>
      </c>
      <c r="B272" s="10">
        <v>-2516.96522</v>
      </c>
      <c r="C272" s="10">
        <v>-86.287429999999986</v>
      </c>
      <c r="D272" s="10">
        <v>0</v>
      </c>
      <c r="E272" s="10">
        <v>0</v>
      </c>
      <c r="F272" s="10">
        <v>0</v>
      </c>
      <c r="G272" s="10">
        <v>0</v>
      </c>
      <c r="H272" s="10">
        <v>0</v>
      </c>
      <c r="I272" s="10">
        <v>-2659.27081</v>
      </c>
      <c r="J272" s="10">
        <v>-234.56245999999999</v>
      </c>
      <c r="K272" s="10">
        <v>-5497.0859199999995</v>
      </c>
      <c r="L272" s="48"/>
      <c r="M272" s="48"/>
      <c r="N272" s="48"/>
      <c r="O272" s="48"/>
      <c r="P272" s="48"/>
      <c r="Q272" s="48"/>
      <c r="R272" s="48"/>
      <c r="S272" s="48"/>
      <c r="T272" s="48"/>
    </row>
    <row r="273" spans="1:20">
      <c r="A273" s="17" t="s">
        <v>264</v>
      </c>
      <c r="B273" s="10">
        <v>-3.5351699999999999</v>
      </c>
      <c r="C273" s="10">
        <v>-3052.7521900000002</v>
      </c>
      <c r="D273" s="10">
        <v>-2614.65616</v>
      </c>
      <c r="E273" s="10">
        <v>0</v>
      </c>
      <c r="F273" s="10">
        <v>0</v>
      </c>
      <c r="G273" s="10">
        <v>0</v>
      </c>
      <c r="H273" s="10">
        <v>0</v>
      </c>
      <c r="I273" s="10">
        <v>-2178.3251099999998</v>
      </c>
      <c r="J273" s="10">
        <v>0</v>
      </c>
      <c r="K273" s="10">
        <v>-7849.2686299999996</v>
      </c>
      <c r="L273" s="48"/>
      <c r="M273" s="48"/>
      <c r="N273" s="48"/>
      <c r="O273" s="48"/>
      <c r="P273" s="48"/>
      <c r="Q273" s="48"/>
      <c r="R273" s="48"/>
      <c r="S273" s="48"/>
      <c r="T273" s="48"/>
    </row>
    <row r="274" spans="1:20">
      <c r="A274" s="15" t="s">
        <v>265</v>
      </c>
      <c r="B274" s="8">
        <v>72427.609400000001</v>
      </c>
      <c r="C274" s="8">
        <v>471606.76079000003</v>
      </c>
      <c r="D274" s="8">
        <v>243533.32123</v>
      </c>
      <c r="E274" s="8">
        <v>8391.4268300000003</v>
      </c>
      <c r="F274" s="8">
        <v>75950.386700000003</v>
      </c>
      <c r="G274" s="8">
        <v>70922.301459999988</v>
      </c>
      <c r="H274" s="8">
        <v>5183.62302</v>
      </c>
      <c r="I274" s="8">
        <v>242800.98727000001</v>
      </c>
      <c r="J274" s="8">
        <v>58316.759340000004</v>
      </c>
      <c r="K274" s="8">
        <v>1249133.17604</v>
      </c>
      <c r="L274" s="48"/>
      <c r="M274" s="48"/>
      <c r="N274" s="48"/>
      <c r="O274" s="48"/>
      <c r="P274" s="48"/>
      <c r="Q274" s="48"/>
      <c r="R274" s="48"/>
      <c r="S274" s="48"/>
      <c r="T274" s="48"/>
    </row>
    <row r="275" spans="1:20">
      <c r="A275" s="14" t="s">
        <v>266</v>
      </c>
      <c r="B275" s="8">
        <v>9794.4858499999991</v>
      </c>
      <c r="C275" s="8">
        <v>5808.0391500000005</v>
      </c>
      <c r="D275" s="8">
        <v>13969.767679999999</v>
      </c>
      <c r="E275" s="8">
        <v>938.06047000000001</v>
      </c>
      <c r="F275" s="8">
        <v>2116.3354199999999</v>
      </c>
      <c r="G275" s="8">
        <v>5759.3107499999996</v>
      </c>
      <c r="H275" s="8">
        <v>869.05401000000006</v>
      </c>
      <c r="I275" s="8">
        <v>3734.9412000000002</v>
      </c>
      <c r="J275" s="8">
        <v>5062.0891099999999</v>
      </c>
      <c r="K275" s="8">
        <v>48052.083639999997</v>
      </c>
      <c r="L275" s="48"/>
      <c r="M275" s="48"/>
      <c r="N275" s="48"/>
      <c r="O275" s="48"/>
      <c r="P275" s="48"/>
      <c r="Q275" s="48"/>
      <c r="R275" s="48"/>
      <c r="S275" s="48"/>
      <c r="T275" s="48"/>
    </row>
    <row r="276" spans="1:20">
      <c r="A276" s="16" t="s">
        <v>267</v>
      </c>
      <c r="B276" s="10">
        <v>4508.4052199999996</v>
      </c>
      <c r="C276" s="10">
        <v>2829.4162999999999</v>
      </c>
      <c r="D276" s="10">
        <v>10786.506439999999</v>
      </c>
      <c r="E276" s="10">
        <v>654.71060999999997</v>
      </c>
      <c r="F276" s="10">
        <v>1945.7932800000001</v>
      </c>
      <c r="G276" s="10">
        <v>3767.5371399999999</v>
      </c>
      <c r="H276" s="10">
        <v>178.17329999999998</v>
      </c>
      <c r="I276" s="10">
        <v>376.13084999999995</v>
      </c>
      <c r="J276" s="10">
        <v>3976.7122000000004</v>
      </c>
      <c r="K276" s="10">
        <v>29023.385340000001</v>
      </c>
      <c r="L276" s="48"/>
      <c r="M276" s="48"/>
      <c r="N276" s="48"/>
      <c r="O276" s="48"/>
      <c r="P276" s="48"/>
      <c r="Q276" s="48"/>
      <c r="R276" s="48"/>
      <c r="S276" s="48"/>
      <c r="T276" s="48"/>
    </row>
    <row r="277" spans="1:20">
      <c r="A277" s="16" t="s">
        <v>268</v>
      </c>
      <c r="B277" s="10">
        <v>294.93547999999998</v>
      </c>
      <c r="C277" s="10">
        <v>1473.6966200000002</v>
      </c>
      <c r="D277" s="10">
        <v>49.365160000000003</v>
      </c>
      <c r="E277" s="10">
        <v>66.013539999999992</v>
      </c>
      <c r="F277" s="10">
        <v>5.8876200000000001</v>
      </c>
      <c r="G277" s="10">
        <v>843.26463999999999</v>
      </c>
      <c r="H277" s="10">
        <v>22.260349999999999</v>
      </c>
      <c r="I277" s="10">
        <v>628.95100000000002</v>
      </c>
      <c r="J277" s="10">
        <v>194.81403</v>
      </c>
      <c r="K277" s="10">
        <v>3579.1884399999999</v>
      </c>
      <c r="L277" s="48"/>
      <c r="M277" s="48"/>
      <c r="N277" s="48"/>
      <c r="O277" s="48"/>
      <c r="P277" s="48"/>
      <c r="Q277" s="48"/>
      <c r="R277" s="48"/>
      <c r="S277" s="48"/>
      <c r="T277" s="48"/>
    </row>
    <row r="278" spans="1:20">
      <c r="A278" s="16" t="s">
        <v>269</v>
      </c>
      <c r="B278" s="10">
        <v>501.22</v>
      </c>
      <c r="C278" s="10">
        <v>182.92373999999998</v>
      </c>
      <c r="D278" s="10">
        <v>76.85745</v>
      </c>
      <c r="E278" s="10">
        <v>125.30953</v>
      </c>
      <c r="F278" s="10">
        <v>0</v>
      </c>
      <c r="G278" s="10">
        <v>1018.22135</v>
      </c>
      <c r="H278" s="10">
        <v>0</v>
      </c>
      <c r="I278" s="10">
        <v>41.491169999999997</v>
      </c>
      <c r="J278" s="10">
        <v>748.07051000000001</v>
      </c>
      <c r="K278" s="10">
        <v>2694.09375</v>
      </c>
      <c r="L278" s="48"/>
      <c r="M278" s="48"/>
      <c r="N278" s="48"/>
      <c r="O278" s="48"/>
      <c r="P278" s="48"/>
      <c r="Q278" s="48"/>
      <c r="R278" s="48"/>
      <c r="S278" s="48"/>
      <c r="T278" s="48"/>
    </row>
    <row r="279" spans="1:20">
      <c r="A279" s="16" t="s">
        <v>270</v>
      </c>
      <c r="B279" s="10">
        <v>0</v>
      </c>
      <c r="C279" s="10">
        <v>36.520580000000002</v>
      </c>
      <c r="D279" s="10">
        <v>55.32882</v>
      </c>
      <c r="E279" s="10">
        <v>0</v>
      </c>
      <c r="F279" s="10">
        <v>0</v>
      </c>
      <c r="G279" s="10">
        <v>32.610080000000004</v>
      </c>
      <c r="H279" s="10">
        <v>0</v>
      </c>
      <c r="I279" s="10">
        <v>0</v>
      </c>
      <c r="J279" s="10">
        <v>0</v>
      </c>
      <c r="K279" s="10">
        <v>124.45948</v>
      </c>
      <c r="L279" s="48"/>
      <c r="M279" s="48"/>
      <c r="N279" s="48"/>
      <c r="O279" s="48"/>
      <c r="P279" s="48"/>
      <c r="Q279" s="48"/>
      <c r="R279" s="48"/>
      <c r="S279" s="48"/>
      <c r="T279" s="48"/>
    </row>
    <row r="280" spans="1:20">
      <c r="A280" s="42" t="s">
        <v>271</v>
      </c>
      <c r="B280" s="10">
        <v>4489.92515</v>
      </c>
      <c r="C280" s="10">
        <v>1285.48191</v>
      </c>
      <c r="D280" s="10">
        <v>3001.7098099999998</v>
      </c>
      <c r="E280" s="10">
        <v>92.026789999999991</v>
      </c>
      <c r="F280" s="10">
        <v>164.65451999999999</v>
      </c>
      <c r="G280" s="10">
        <v>97.677539999999993</v>
      </c>
      <c r="H280" s="10">
        <v>668.62036000000001</v>
      </c>
      <c r="I280" s="10">
        <v>2688.3681800000004</v>
      </c>
      <c r="J280" s="10">
        <v>142.49236999999999</v>
      </c>
      <c r="K280" s="10">
        <v>12630.956630000001</v>
      </c>
      <c r="L280" s="48"/>
      <c r="M280" s="48"/>
      <c r="N280" s="48"/>
      <c r="O280" s="48"/>
      <c r="P280" s="48"/>
      <c r="Q280" s="48"/>
      <c r="R280" s="48"/>
      <c r="S280" s="48"/>
      <c r="T280" s="48"/>
    </row>
    <row r="281" spans="1:20">
      <c r="A281" s="42" t="s">
        <v>272</v>
      </c>
      <c r="B281" s="10">
        <v>0</v>
      </c>
      <c r="C281" s="10">
        <v>0</v>
      </c>
      <c r="D281" s="10">
        <v>0</v>
      </c>
      <c r="E281" s="10">
        <v>0</v>
      </c>
      <c r="F281" s="10">
        <v>0</v>
      </c>
      <c r="G281" s="10">
        <v>0</v>
      </c>
      <c r="H281" s="10">
        <v>0</v>
      </c>
      <c r="I281" s="10">
        <v>0</v>
      </c>
      <c r="J281" s="10">
        <v>0</v>
      </c>
      <c r="K281" s="10">
        <v>0</v>
      </c>
      <c r="L281" s="48"/>
      <c r="M281" s="48"/>
      <c r="N281" s="48"/>
      <c r="O281" s="48"/>
      <c r="P281" s="48"/>
      <c r="Q281" s="48"/>
      <c r="R281" s="48"/>
      <c r="S281" s="48"/>
      <c r="T281" s="48"/>
    </row>
    <row r="282" spans="1:20">
      <c r="A282" s="15" t="s">
        <v>273</v>
      </c>
      <c r="B282" s="8">
        <v>-10003.16956</v>
      </c>
      <c r="C282" s="8">
        <v>-32143.418450000001</v>
      </c>
      <c r="D282" s="8">
        <v>-13978.01441</v>
      </c>
      <c r="E282" s="8">
        <v>-478.99502000000001</v>
      </c>
      <c r="F282" s="8">
        <v>-639.65742</v>
      </c>
      <c r="G282" s="8">
        <v>-6474.4571299999998</v>
      </c>
      <c r="H282" s="8">
        <v>-538.80213000000003</v>
      </c>
      <c r="I282" s="8">
        <v>-7924.8981599999997</v>
      </c>
      <c r="J282" s="8">
        <v>-3967.11114</v>
      </c>
      <c r="K282" s="8">
        <v>-76148.523419999998</v>
      </c>
      <c r="L282" s="48"/>
      <c r="M282" s="48"/>
      <c r="N282" s="48"/>
      <c r="O282" s="48"/>
      <c r="P282" s="48"/>
      <c r="Q282" s="48"/>
      <c r="R282" s="48"/>
      <c r="S282" s="48"/>
      <c r="T282" s="48"/>
    </row>
    <row r="283" spans="1:20">
      <c r="A283" s="16" t="s">
        <v>267</v>
      </c>
      <c r="B283" s="10">
        <v>-7916.9055099999996</v>
      </c>
      <c r="C283" s="10">
        <v>-16856.612550000002</v>
      </c>
      <c r="D283" s="10">
        <v>-10142.71017</v>
      </c>
      <c r="E283" s="10">
        <v>-248.00672</v>
      </c>
      <c r="F283" s="10">
        <v>-261.95688999999999</v>
      </c>
      <c r="G283" s="10">
        <v>-4630.0248799999999</v>
      </c>
      <c r="H283" s="10">
        <v>-478.45494000000002</v>
      </c>
      <c r="I283" s="10">
        <v>-4980.9912400000003</v>
      </c>
      <c r="J283" s="10">
        <v>-2726.4893199999997</v>
      </c>
      <c r="K283" s="10">
        <v>-48242.152219999996</v>
      </c>
      <c r="L283" s="48"/>
      <c r="M283" s="48"/>
      <c r="N283" s="48"/>
      <c r="O283" s="48"/>
      <c r="P283" s="48"/>
      <c r="Q283" s="48"/>
      <c r="R283" s="48"/>
      <c r="S283" s="48"/>
      <c r="T283" s="48"/>
    </row>
    <row r="284" spans="1:20">
      <c r="A284" s="16" t="s">
        <v>274</v>
      </c>
      <c r="B284" s="10">
        <v>-63.065800000000003</v>
      </c>
      <c r="C284" s="10">
        <v>-128.80475000000001</v>
      </c>
      <c r="D284" s="10">
        <v>-371.79437000000001</v>
      </c>
      <c r="E284" s="10">
        <v>-145.09985999999998</v>
      </c>
      <c r="F284" s="10">
        <v>0</v>
      </c>
      <c r="G284" s="10">
        <v>-319.72453999999999</v>
      </c>
      <c r="H284" s="10">
        <v>0</v>
      </c>
      <c r="I284" s="10">
        <v>-47.895510000000002</v>
      </c>
      <c r="J284" s="10">
        <v>-161.89026000000001</v>
      </c>
      <c r="K284" s="10">
        <v>-1238.2750900000001</v>
      </c>
      <c r="L284" s="48"/>
      <c r="M284" s="48"/>
      <c r="N284" s="48"/>
      <c r="O284" s="48"/>
      <c r="P284" s="48"/>
      <c r="Q284" s="48"/>
      <c r="R284" s="48"/>
      <c r="S284" s="48"/>
      <c r="T284" s="48"/>
    </row>
    <row r="285" spans="1:20">
      <c r="A285" s="16" t="s">
        <v>275</v>
      </c>
      <c r="B285" s="10">
        <v>-9.9981100000000005</v>
      </c>
      <c r="C285" s="10">
        <v>-7.7254700000000005</v>
      </c>
      <c r="D285" s="10">
        <v>-4.1162700000000001</v>
      </c>
      <c r="E285" s="10">
        <v>0</v>
      </c>
      <c r="F285" s="10">
        <v>-0.62300999999999995</v>
      </c>
      <c r="G285" s="10">
        <v>0</v>
      </c>
      <c r="H285" s="10">
        <v>0</v>
      </c>
      <c r="I285" s="10">
        <v>0</v>
      </c>
      <c r="J285" s="10">
        <v>0</v>
      </c>
      <c r="K285" s="10">
        <v>-22.462859999999999</v>
      </c>
      <c r="L285" s="48"/>
      <c r="M285" s="48"/>
      <c r="N285" s="48"/>
      <c r="O285" s="48"/>
      <c r="P285" s="48"/>
      <c r="Q285" s="48"/>
      <c r="R285" s="48"/>
      <c r="S285" s="48"/>
      <c r="T285" s="48"/>
    </row>
    <row r="286" spans="1:20">
      <c r="A286" s="16" t="s">
        <v>276</v>
      </c>
      <c r="B286" s="10">
        <v>0</v>
      </c>
      <c r="C286" s="10">
        <v>0</v>
      </c>
      <c r="D286" s="10">
        <v>0</v>
      </c>
      <c r="E286" s="10">
        <v>0</v>
      </c>
      <c r="F286" s="10">
        <v>0</v>
      </c>
      <c r="G286" s="10">
        <v>0</v>
      </c>
      <c r="H286" s="10">
        <v>0</v>
      </c>
      <c r="I286" s="10">
        <v>0</v>
      </c>
      <c r="J286" s="10">
        <v>0</v>
      </c>
      <c r="K286" s="10">
        <v>0</v>
      </c>
      <c r="L286" s="48"/>
      <c r="M286" s="48"/>
      <c r="N286" s="48"/>
      <c r="O286" s="48"/>
      <c r="P286" s="48"/>
      <c r="Q286" s="48"/>
      <c r="R286" s="48"/>
      <c r="S286" s="48"/>
      <c r="T286" s="48"/>
    </row>
    <row r="287" spans="1:20">
      <c r="A287" s="17" t="s">
        <v>277</v>
      </c>
      <c r="B287" s="10">
        <v>-2013.2001399999999</v>
      </c>
      <c r="C287" s="10">
        <v>-15150.275679999999</v>
      </c>
      <c r="D287" s="10">
        <v>-3459.3935999999999</v>
      </c>
      <c r="E287" s="10">
        <v>-85.888440000000003</v>
      </c>
      <c r="F287" s="10">
        <v>-377.07751999999999</v>
      </c>
      <c r="G287" s="10">
        <v>-1524.7077099999999</v>
      </c>
      <c r="H287" s="10">
        <v>-60.347190000000005</v>
      </c>
      <c r="I287" s="10">
        <v>-2896.0114100000001</v>
      </c>
      <c r="J287" s="10">
        <v>-1078.7315599999999</v>
      </c>
      <c r="K287" s="10">
        <v>-26645.633249999999</v>
      </c>
      <c r="L287" s="48"/>
      <c r="M287" s="48"/>
      <c r="N287" s="48"/>
      <c r="O287" s="48"/>
      <c r="P287" s="48"/>
      <c r="Q287" s="48"/>
      <c r="R287" s="48"/>
      <c r="S287" s="48"/>
      <c r="T287" s="48"/>
    </row>
    <row r="288" spans="1:20">
      <c r="A288" s="17" t="s">
        <v>278</v>
      </c>
      <c r="B288" s="10">
        <v>0</v>
      </c>
      <c r="C288" s="10">
        <v>0</v>
      </c>
      <c r="D288" s="10">
        <v>0</v>
      </c>
      <c r="E288" s="10">
        <v>0</v>
      </c>
      <c r="F288" s="10">
        <v>0</v>
      </c>
      <c r="G288" s="10">
        <v>0</v>
      </c>
      <c r="H288" s="10">
        <v>0</v>
      </c>
      <c r="I288" s="10">
        <v>0</v>
      </c>
      <c r="J288" s="10">
        <v>0</v>
      </c>
      <c r="K288" s="10">
        <v>0</v>
      </c>
      <c r="L288" s="48"/>
      <c r="M288" s="48"/>
      <c r="N288" s="48"/>
      <c r="O288" s="48"/>
      <c r="P288" s="48"/>
      <c r="Q288" s="48"/>
      <c r="R288" s="48"/>
      <c r="S288" s="48"/>
      <c r="T288" s="48"/>
    </row>
    <row r="289" spans="1:20">
      <c r="A289" s="15" t="s">
        <v>279</v>
      </c>
      <c r="B289" s="8">
        <v>72218.925690000004</v>
      </c>
      <c r="C289" s="8">
        <v>445271.38149</v>
      </c>
      <c r="D289" s="8">
        <v>243525.07449999999</v>
      </c>
      <c r="E289" s="8">
        <v>8850.4922799999986</v>
      </c>
      <c r="F289" s="8">
        <v>77427.064700000003</v>
      </c>
      <c r="G289" s="8">
        <v>70207.155079999997</v>
      </c>
      <c r="H289" s="8">
        <v>5513.8749000000007</v>
      </c>
      <c r="I289" s="8">
        <v>238611.03031</v>
      </c>
      <c r="J289" s="8">
        <v>59411.737310000004</v>
      </c>
      <c r="K289" s="8">
        <v>1221036.7362599999</v>
      </c>
      <c r="L289" s="48"/>
      <c r="M289" s="48"/>
      <c r="N289" s="48"/>
      <c r="O289" s="48"/>
      <c r="P289" s="48"/>
      <c r="Q289" s="48"/>
      <c r="R289" s="48"/>
      <c r="S289" s="48"/>
      <c r="T289" s="48"/>
    </row>
    <row r="290" spans="1:20">
      <c r="A290" s="16" t="s">
        <v>280</v>
      </c>
      <c r="B290" s="10">
        <v>85510.52601999999</v>
      </c>
      <c r="C290" s="10">
        <v>60739.637219999997</v>
      </c>
      <c r="D290" s="10">
        <v>7275.3827999999994</v>
      </c>
      <c r="E290" s="10">
        <v>1665.2523899999999</v>
      </c>
      <c r="F290" s="10">
        <v>15028.1466</v>
      </c>
      <c r="G290" s="10">
        <v>20839.381960000002</v>
      </c>
      <c r="H290" s="10">
        <v>122.48701</v>
      </c>
      <c r="I290" s="10">
        <v>55022.56061</v>
      </c>
      <c r="J290" s="10">
        <v>10913.5479</v>
      </c>
      <c r="K290" s="10">
        <v>257116.92251</v>
      </c>
      <c r="L290" s="48"/>
      <c r="M290" s="48"/>
      <c r="N290" s="48"/>
      <c r="O290" s="48"/>
      <c r="P290" s="48"/>
      <c r="Q290" s="48"/>
      <c r="R290" s="48"/>
      <c r="S290" s="48"/>
      <c r="T290" s="48"/>
    </row>
    <row r="291" spans="1:20">
      <c r="A291" s="16" t="s">
        <v>281</v>
      </c>
      <c r="B291" s="10">
        <v>1500.0145</v>
      </c>
      <c r="C291" s="10">
        <v>9363.48776</v>
      </c>
      <c r="D291" s="10">
        <v>1564.3593999999998</v>
      </c>
      <c r="E291" s="10">
        <v>464.88873999999998</v>
      </c>
      <c r="F291" s="10">
        <v>1256.4578899999999</v>
      </c>
      <c r="G291" s="10">
        <v>1636.43354</v>
      </c>
      <c r="H291" s="10">
        <v>60.101999999999997</v>
      </c>
      <c r="I291" s="10">
        <v>7931.0460899999998</v>
      </c>
      <c r="J291" s="10">
        <v>1828.2631200000001</v>
      </c>
      <c r="K291" s="10">
        <v>25605.053039999999</v>
      </c>
      <c r="L291" s="48"/>
      <c r="M291" s="48"/>
      <c r="N291" s="48"/>
      <c r="O291" s="48"/>
      <c r="P291" s="48"/>
      <c r="Q291" s="48"/>
      <c r="R291" s="48"/>
      <c r="S291" s="48"/>
      <c r="T291" s="48"/>
    </row>
    <row r="292" spans="1:20">
      <c r="A292" s="16" t="s">
        <v>282</v>
      </c>
      <c r="B292" s="10">
        <v>84010.51152</v>
      </c>
      <c r="C292" s="10">
        <v>51376.149460000001</v>
      </c>
      <c r="D292" s="10">
        <v>5711.0234</v>
      </c>
      <c r="E292" s="10">
        <v>1200.36365</v>
      </c>
      <c r="F292" s="10">
        <v>13768.630710000001</v>
      </c>
      <c r="G292" s="10">
        <v>19202.948420000001</v>
      </c>
      <c r="H292" s="10">
        <v>62.385010000000001</v>
      </c>
      <c r="I292" s="10">
        <v>47091.514520000004</v>
      </c>
      <c r="J292" s="10">
        <v>9085.28478</v>
      </c>
      <c r="K292" s="10">
        <v>231508.81146999999</v>
      </c>
      <c r="L292" s="48"/>
      <c r="M292" s="48"/>
      <c r="N292" s="48"/>
      <c r="O292" s="48"/>
      <c r="P292" s="48"/>
      <c r="Q292" s="48"/>
      <c r="R292" s="48"/>
      <c r="S292" s="48"/>
      <c r="T292" s="48"/>
    </row>
    <row r="293" spans="1:20">
      <c r="A293" s="16" t="s">
        <v>283</v>
      </c>
      <c r="B293" s="10">
        <v>0</v>
      </c>
      <c r="C293" s="10">
        <v>0</v>
      </c>
      <c r="D293" s="10">
        <v>0</v>
      </c>
      <c r="E293" s="10">
        <v>0</v>
      </c>
      <c r="F293" s="10">
        <v>0</v>
      </c>
      <c r="G293" s="10">
        <v>0</v>
      </c>
      <c r="H293" s="10">
        <v>0</v>
      </c>
      <c r="I293" s="10">
        <v>0</v>
      </c>
      <c r="J293" s="10">
        <v>0</v>
      </c>
      <c r="K293" s="10">
        <v>0</v>
      </c>
      <c r="L293" s="48"/>
      <c r="M293" s="48"/>
      <c r="N293" s="48"/>
      <c r="O293" s="48"/>
      <c r="P293" s="48"/>
      <c r="Q293" s="48"/>
      <c r="R293" s="48"/>
      <c r="S293" s="48"/>
      <c r="T293" s="48"/>
    </row>
    <row r="294" spans="1:20">
      <c r="A294" s="16" t="s">
        <v>284</v>
      </c>
      <c r="B294" s="10">
        <v>0</v>
      </c>
      <c r="C294" s="10">
        <v>0</v>
      </c>
      <c r="D294" s="10">
        <v>0</v>
      </c>
      <c r="E294" s="10">
        <v>0</v>
      </c>
      <c r="F294" s="10">
        <v>3.0579999999999998</v>
      </c>
      <c r="G294" s="10">
        <v>0</v>
      </c>
      <c r="H294" s="10">
        <v>0</v>
      </c>
      <c r="I294" s="10">
        <v>0</v>
      </c>
      <c r="J294" s="10">
        <v>0</v>
      </c>
      <c r="K294" s="10">
        <v>3.0579999999999998</v>
      </c>
      <c r="L294" s="48"/>
      <c r="M294" s="48"/>
      <c r="N294" s="48"/>
      <c r="O294" s="48"/>
      <c r="P294" s="48"/>
      <c r="Q294" s="48"/>
      <c r="R294" s="48"/>
      <c r="S294" s="48"/>
      <c r="T294" s="48"/>
    </row>
    <row r="295" spans="1:20">
      <c r="A295" s="16" t="s">
        <v>285</v>
      </c>
      <c r="B295" s="10">
        <v>0</v>
      </c>
      <c r="C295" s="10">
        <v>0</v>
      </c>
      <c r="D295" s="10">
        <v>0</v>
      </c>
      <c r="E295" s="10">
        <v>0</v>
      </c>
      <c r="F295" s="10">
        <v>0</v>
      </c>
      <c r="G295" s="10">
        <v>0</v>
      </c>
      <c r="H295" s="10">
        <v>0</v>
      </c>
      <c r="I295" s="10">
        <v>0</v>
      </c>
      <c r="J295" s="10">
        <v>0</v>
      </c>
      <c r="K295" s="10">
        <v>0</v>
      </c>
      <c r="L295" s="48"/>
      <c r="M295" s="48"/>
      <c r="N295" s="48"/>
      <c r="O295" s="48"/>
      <c r="P295" s="48"/>
      <c r="Q295" s="48"/>
      <c r="R295" s="48"/>
      <c r="S295" s="48"/>
      <c r="T295" s="48"/>
    </row>
    <row r="296" spans="1:20">
      <c r="A296" s="16" t="s">
        <v>286</v>
      </c>
      <c r="B296" s="10">
        <v>0</v>
      </c>
      <c r="C296" s="10">
        <v>0</v>
      </c>
      <c r="D296" s="10">
        <v>0</v>
      </c>
      <c r="E296" s="10">
        <v>0</v>
      </c>
      <c r="F296" s="10">
        <v>0</v>
      </c>
      <c r="G296" s="10">
        <v>0</v>
      </c>
      <c r="H296" s="10">
        <v>0</v>
      </c>
      <c r="I296" s="10">
        <v>0</v>
      </c>
      <c r="J296" s="10">
        <v>0</v>
      </c>
      <c r="K296" s="10">
        <v>0</v>
      </c>
      <c r="L296" s="48"/>
      <c r="M296" s="48"/>
      <c r="N296" s="48"/>
      <c r="O296" s="48"/>
      <c r="P296" s="48"/>
      <c r="Q296" s="48"/>
      <c r="R296" s="48"/>
      <c r="S296" s="48"/>
      <c r="T296" s="48"/>
    </row>
    <row r="297" spans="1:20">
      <c r="A297" s="16" t="s">
        <v>287</v>
      </c>
      <c r="B297" s="10">
        <v>0</v>
      </c>
      <c r="C297" s="10">
        <v>0</v>
      </c>
      <c r="D297" s="10">
        <v>0</v>
      </c>
      <c r="E297" s="10">
        <v>0</v>
      </c>
      <c r="F297" s="10">
        <v>0</v>
      </c>
      <c r="G297" s="10">
        <v>0</v>
      </c>
      <c r="H297" s="10">
        <v>0</v>
      </c>
      <c r="I297" s="10">
        <v>0</v>
      </c>
      <c r="J297" s="10">
        <v>0</v>
      </c>
      <c r="K297" s="10">
        <v>0</v>
      </c>
      <c r="L297" s="48"/>
      <c r="M297" s="48"/>
      <c r="N297" s="48"/>
      <c r="O297" s="48"/>
      <c r="P297" s="48"/>
      <c r="Q297" s="48"/>
      <c r="R297" s="48"/>
      <c r="S297" s="48"/>
      <c r="T297" s="48"/>
    </row>
    <row r="298" spans="1:20">
      <c r="A298" s="16" t="s">
        <v>288</v>
      </c>
      <c r="B298" s="10">
        <v>-89171.547349999993</v>
      </c>
      <c r="C298" s="10">
        <v>-152554.86359999998</v>
      </c>
      <c r="D298" s="10">
        <v>-50607.03312</v>
      </c>
      <c r="E298" s="10">
        <v>-1674.24476</v>
      </c>
      <c r="F298" s="10">
        <v>-29416.98112</v>
      </c>
      <c r="G298" s="10">
        <v>-32950.075109999998</v>
      </c>
      <c r="H298" s="10">
        <v>-610.96623</v>
      </c>
      <c r="I298" s="10">
        <v>-126586.47566</v>
      </c>
      <c r="J298" s="10">
        <v>-22421.618289999999</v>
      </c>
      <c r="K298" s="10">
        <v>-505993.80524000002</v>
      </c>
      <c r="L298" s="48"/>
      <c r="M298" s="48"/>
      <c r="N298" s="48"/>
      <c r="O298" s="48"/>
      <c r="P298" s="48"/>
      <c r="Q298" s="48"/>
      <c r="R298" s="48"/>
      <c r="S298" s="48"/>
      <c r="T298" s="48"/>
    </row>
    <row r="299" spans="1:20">
      <c r="A299" s="16" t="s">
        <v>289</v>
      </c>
      <c r="B299" s="10">
        <v>-85616.868290000013</v>
      </c>
      <c r="C299" s="10">
        <v>-135436.09596000001</v>
      </c>
      <c r="D299" s="10">
        <v>-39929.423409999996</v>
      </c>
      <c r="E299" s="10">
        <v>-1527.5052000000001</v>
      </c>
      <c r="F299" s="10">
        <v>-29060.0213</v>
      </c>
      <c r="G299" s="10">
        <v>-26596.242850000002</v>
      </c>
      <c r="H299" s="10">
        <v>-564.10778000000005</v>
      </c>
      <c r="I299" s="10">
        <v>-109045.94576</v>
      </c>
      <c r="J299" s="10">
        <v>-18982.663789999999</v>
      </c>
      <c r="K299" s="10">
        <v>-446758.87433999998</v>
      </c>
      <c r="L299" s="48"/>
      <c r="M299" s="48"/>
      <c r="N299" s="48"/>
      <c r="O299" s="48"/>
      <c r="P299" s="48"/>
      <c r="Q299" s="48"/>
      <c r="R299" s="48"/>
      <c r="S299" s="48"/>
      <c r="T299" s="48"/>
    </row>
    <row r="300" spans="1:20">
      <c r="A300" s="16" t="s">
        <v>290</v>
      </c>
      <c r="B300" s="10">
        <v>-11.22968</v>
      </c>
      <c r="C300" s="10">
        <v>-3460.9840600000002</v>
      </c>
      <c r="D300" s="10">
        <v>-0.23097999999999999</v>
      </c>
      <c r="E300" s="10">
        <v>0</v>
      </c>
      <c r="F300" s="10">
        <v>-2.0579999999999998E-2</v>
      </c>
      <c r="G300" s="10">
        <v>0</v>
      </c>
      <c r="H300" s="10">
        <v>0</v>
      </c>
      <c r="I300" s="10">
        <v>-0.25194</v>
      </c>
      <c r="J300" s="10">
        <v>0</v>
      </c>
      <c r="K300" s="10">
        <v>-3472.7172400000004</v>
      </c>
      <c r="L300" s="48"/>
      <c r="M300" s="48"/>
      <c r="N300" s="48"/>
      <c r="O300" s="48"/>
      <c r="P300" s="48"/>
      <c r="Q300" s="48"/>
      <c r="R300" s="48"/>
      <c r="S300" s="48"/>
      <c r="T300" s="48"/>
    </row>
    <row r="301" spans="1:20">
      <c r="A301" s="16" t="s">
        <v>291</v>
      </c>
      <c r="B301" s="10">
        <v>0</v>
      </c>
      <c r="C301" s="10">
        <v>-4150.47012</v>
      </c>
      <c r="D301" s="10">
        <v>0</v>
      </c>
      <c r="E301" s="10">
        <v>0</v>
      </c>
      <c r="F301" s="10">
        <v>0</v>
      </c>
      <c r="G301" s="10">
        <v>-1.7761</v>
      </c>
      <c r="H301" s="10">
        <v>0</v>
      </c>
      <c r="I301" s="10">
        <v>0</v>
      </c>
      <c r="J301" s="10">
        <v>0</v>
      </c>
      <c r="K301" s="10">
        <v>-4152.24622</v>
      </c>
      <c r="L301" s="48"/>
      <c r="M301" s="48"/>
      <c r="N301" s="48"/>
      <c r="O301" s="48"/>
      <c r="P301" s="48"/>
      <c r="Q301" s="48"/>
      <c r="R301" s="48"/>
      <c r="S301" s="48"/>
      <c r="T301" s="48"/>
    </row>
    <row r="302" spans="1:20">
      <c r="A302" s="17" t="s">
        <v>292</v>
      </c>
      <c r="B302" s="10">
        <v>-3543.44938</v>
      </c>
      <c r="C302" s="10">
        <v>-9507.3134600000012</v>
      </c>
      <c r="D302" s="10">
        <v>-10677.37873</v>
      </c>
      <c r="E302" s="10">
        <v>-146.73956000000001</v>
      </c>
      <c r="F302" s="10">
        <v>-356.93923999999998</v>
      </c>
      <c r="G302" s="10">
        <v>-6352.0561600000001</v>
      </c>
      <c r="H302" s="10">
        <v>-46.858449999999998</v>
      </c>
      <c r="I302" s="10">
        <v>-17540.277959999999</v>
      </c>
      <c r="J302" s="10">
        <v>-3438.9544999999998</v>
      </c>
      <c r="K302" s="10">
        <v>-51609.96744</v>
      </c>
      <c r="L302" s="48"/>
      <c r="M302" s="48"/>
      <c r="N302" s="48"/>
      <c r="O302" s="48"/>
      <c r="P302" s="48"/>
      <c r="Q302" s="48"/>
      <c r="R302" s="48"/>
      <c r="S302" s="48"/>
      <c r="T302" s="48"/>
    </row>
    <row r="303" spans="1:20">
      <c r="A303" s="11" t="s">
        <v>293</v>
      </c>
      <c r="B303" s="10">
        <v>0</v>
      </c>
      <c r="C303" s="10">
        <v>0</v>
      </c>
      <c r="D303" s="10">
        <v>0</v>
      </c>
      <c r="E303" s="10">
        <v>0</v>
      </c>
      <c r="F303" s="10">
        <v>0</v>
      </c>
      <c r="G303" s="10">
        <v>0</v>
      </c>
      <c r="H303" s="10">
        <v>0</v>
      </c>
      <c r="I303" s="10">
        <v>0</v>
      </c>
      <c r="J303" s="10">
        <v>0</v>
      </c>
      <c r="K303" s="10">
        <v>0</v>
      </c>
      <c r="L303" s="48"/>
      <c r="M303" s="48"/>
      <c r="N303" s="48"/>
      <c r="O303" s="48"/>
      <c r="P303" s="48"/>
      <c r="Q303" s="48"/>
      <c r="R303" s="48"/>
      <c r="S303" s="48"/>
      <c r="T303" s="48"/>
    </row>
    <row r="304" spans="1:20">
      <c r="A304" s="16" t="s">
        <v>294</v>
      </c>
      <c r="B304" s="10">
        <v>0</v>
      </c>
      <c r="C304" s="10">
        <v>0</v>
      </c>
      <c r="D304" s="10">
        <v>0</v>
      </c>
      <c r="E304" s="10">
        <v>0</v>
      </c>
      <c r="F304" s="10">
        <v>0</v>
      </c>
      <c r="G304" s="10">
        <v>0</v>
      </c>
      <c r="H304" s="10">
        <v>0</v>
      </c>
      <c r="I304" s="10">
        <v>0</v>
      </c>
      <c r="J304" s="10">
        <v>0</v>
      </c>
      <c r="K304" s="10">
        <v>0</v>
      </c>
      <c r="L304" s="48"/>
      <c r="M304" s="48"/>
      <c r="N304" s="48"/>
      <c r="O304" s="48"/>
      <c r="P304" s="48"/>
      <c r="Q304" s="48"/>
      <c r="R304" s="48"/>
      <c r="S304" s="48"/>
      <c r="T304" s="48"/>
    </row>
    <row r="305" spans="1:20">
      <c r="A305" s="15" t="s">
        <v>295</v>
      </c>
      <c r="B305" s="8">
        <v>68557.90436</v>
      </c>
      <c r="C305" s="8">
        <v>353456.15510999999</v>
      </c>
      <c r="D305" s="8">
        <v>200193.42418</v>
      </c>
      <c r="E305" s="8">
        <v>8841.4999100000005</v>
      </c>
      <c r="F305" s="8">
        <v>63038.230179999999</v>
      </c>
      <c r="G305" s="8">
        <v>58096.461929999998</v>
      </c>
      <c r="H305" s="8">
        <v>5025.3956799999996</v>
      </c>
      <c r="I305" s="8">
        <v>167047.11525999999</v>
      </c>
      <c r="J305" s="8">
        <v>47903.666920000003</v>
      </c>
      <c r="K305" s="8">
        <v>972159.85352999996</v>
      </c>
      <c r="L305" s="48"/>
      <c r="M305" s="48"/>
      <c r="N305" s="48"/>
      <c r="O305" s="48"/>
      <c r="P305" s="48"/>
      <c r="Q305" s="48"/>
      <c r="R305" s="48"/>
      <c r="S305" s="48"/>
      <c r="T305" s="48"/>
    </row>
    <row r="306" spans="1:20">
      <c r="A306" s="15" t="s">
        <v>296</v>
      </c>
      <c r="B306" s="8">
        <v>-66458.556750000003</v>
      </c>
      <c r="C306" s="8">
        <v>-281833.03701999999</v>
      </c>
      <c r="D306" s="8">
        <v>-192265.03272999998</v>
      </c>
      <c r="E306" s="8">
        <v>-8572.2437599999994</v>
      </c>
      <c r="F306" s="8">
        <v>-55255.622649999998</v>
      </c>
      <c r="G306" s="8">
        <v>-56660.95192</v>
      </c>
      <c r="H306" s="8">
        <v>-5128.6955599999992</v>
      </c>
      <c r="I306" s="8">
        <v>-163739.65441999998</v>
      </c>
      <c r="J306" s="8">
        <v>-57350.331439999994</v>
      </c>
      <c r="K306" s="8">
        <v>-887264.12624999997</v>
      </c>
      <c r="L306" s="48"/>
      <c r="M306" s="48"/>
      <c r="N306" s="48"/>
      <c r="O306" s="48"/>
      <c r="P306" s="48"/>
      <c r="Q306" s="48"/>
      <c r="R306" s="48"/>
      <c r="S306" s="48"/>
      <c r="T306" s="48"/>
    </row>
    <row r="307" spans="1:20">
      <c r="A307" s="16" t="s">
        <v>297</v>
      </c>
      <c r="B307" s="10">
        <v>-37904.080310000005</v>
      </c>
      <c r="C307" s="10">
        <v>-205364.68324000001</v>
      </c>
      <c r="D307" s="10">
        <v>-117220.04336</v>
      </c>
      <c r="E307" s="10">
        <v>-5196.8357999999998</v>
      </c>
      <c r="F307" s="10">
        <v>-37987.149640000003</v>
      </c>
      <c r="G307" s="10">
        <v>-36941.430630000003</v>
      </c>
      <c r="H307" s="10">
        <v>-3512.8314500000001</v>
      </c>
      <c r="I307" s="10">
        <v>-99328.722349999996</v>
      </c>
      <c r="J307" s="10">
        <v>-35888.309359999999</v>
      </c>
      <c r="K307" s="10">
        <v>-579344.08614000003</v>
      </c>
      <c r="L307" s="48"/>
      <c r="M307" s="48"/>
      <c r="N307" s="48"/>
      <c r="O307" s="48"/>
      <c r="P307" s="48"/>
      <c r="Q307" s="48"/>
      <c r="R307" s="48"/>
      <c r="S307" s="48"/>
      <c r="T307" s="48"/>
    </row>
    <row r="308" spans="1:20">
      <c r="A308" s="16" t="s">
        <v>298</v>
      </c>
      <c r="B308" s="10">
        <v>-5354.93372</v>
      </c>
      <c r="C308" s="10">
        <v>-13038.97473</v>
      </c>
      <c r="D308" s="10">
        <v>-8466.5473699999984</v>
      </c>
      <c r="E308" s="10">
        <v>-1058.7374</v>
      </c>
      <c r="F308" s="10">
        <v>-2968.0251800000001</v>
      </c>
      <c r="G308" s="10">
        <v>-4713.5519899999999</v>
      </c>
      <c r="H308" s="10">
        <v>-413.02350000000001</v>
      </c>
      <c r="I308" s="10">
        <v>-24269.39284</v>
      </c>
      <c r="J308" s="10">
        <v>-3725.1473799999999</v>
      </c>
      <c r="K308" s="10">
        <v>-64008.334109999996</v>
      </c>
      <c r="L308" s="48"/>
      <c r="M308" s="48"/>
      <c r="N308" s="48"/>
      <c r="O308" s="48"/>
      <c r="P308" s="48"/>
      <c r="Q308" s="48"/>
      <c r="R308" s="48"/>
      <c r="S308" s="48"/>
      <c r="T308" s="48"/>
    </row>
    <row r="309" spans="1:20">
      <c r="A309" s="16" t="s">
        <v>299</v>
      </c>
      <c r="B309" s="10">
        <v>-502.76284999999996</v>
      </c>
      <c r="C309" s="10">
        <v>-2832.22327</v>
      </c>
      <c r="D309" s="10">
        <v>-1313.5708</v>
      </c>
      <c r="E309" s="10">
        <v>-172.19451000000001</v>
      </c>
      <c r="F309" s="10">
        <v>-491.05109000000004</v>
      </c>
      <c r="G309" s="10">
        <v>-470.69652000000002</v>
      </c>
      <c r="H309" s="10">
        <v>-59.03387</v>
      </c>
      <c r="I309" s="10">
        <v>-779.39018999999996</v>
      </c>
      <c r="J309" s="10">
        <v>-403.62582000000003</v>
      </c>
      <c r="K309" s="10">
        <v>-7024.5489200000002</v>
      </c>
      <c r="L309" s="48"/>
      <c r="M309" s="48"/>
      <c r="N309" s="48"/>
      <c r="O309" s="48"/>
      <c r="P309" s="48"/>
      <c r="Q309" s="48"/>
      <c r="R309" s="48"/>
      <c r="S309" s="48"/>
      <c r="T309" s="48"/>
    </row>
    <row r="310" spans="1:20">
      <c r="A310" s="16" t="s">
        <v>300</v>
      </c>
      <c r="B310" s="10">
        <v>-2694.5931299999997</v>
      </c>
      <c r="C310" s="10">
        <v>-9622.3769200000006</v>
      </c>
      <c r="D310" s="10">
        <v>-6359.2513499999995</v>
      </c>
      <c r="E310" s="10">
        <v>-366.37254999999999</v>
      </c>
      <c r="F310" s="10">
        <v>-2836.4253900000003</v>
      </c>
      <c r="G310" s="10">
        <v>-2591.5456400000003</v>
      </c>
      <c r="H310" s="10">
        <v>-143.60344000000001</v>
      </c>
      <c r="I310" s="10">
        <v>-5481.4080400000003</v>
      </c>
      <c r="J310" s="10">
        <v>-2892.7264399999999</v>
      </c>
      <c r="K310" s="10">
        <v>-32988.302899999995</v>
      </c>
      <c r="L310" s="48"/>
      <c r="M310" s="48"/>
      <c r="N310" s="48"/>
      <c r="O310" s="48"/>
      <c r="P310" s="48"/>
      <c r="Q310" s="48"/>
      <c r="R310" s="48"/>
      <c r="S310" s="48"/>
      <c r="T310" s="48"/>
    </row>
    <row r="311" spans="1:20">
      <c r="A311" s="16" t="s">
        <v>301</v>
      </c>
      <c r="B311" s="10">
        <v>-7271.9041999999999</v>
      </c>
      <c r="C311" s="10">
        <v>-4552.6885700000003</v>
      </c>
      <c r="D311" s="10">
        <v>-9081.4884000000002</v>
      </c>
      <c r="E311" s="10">
        <v>-435.48541999999998</v>
      </c>
      <c r="F311" s="10">
        <v>-1768.3275800000001</v>
      </c>
      <c r="G311" s="10">
        <v>-3502.4988599999997</v>
      </c>
      <c r="H311" s="10">
        <v>-246.73699999999999</v>
      </c>
      <c r="I311" s="10">
        <v>-7731.4444400000002</v>
      </c>
      <c r="J311" s="10">
        <v>-3202.37889</v>
      </c>
      <c r="K311" s="10">
        <v>-37792.95336</v>
      </c>
      <c r="L311" s="48"/>
      <c r="M311" s="48"/>
      <c r="N311" s="48"/>
      <c r="O311" s="48"/>
      <c r="P311" s="48"/>
      <c r="Q311" s="48"/>
      <c r="R311" s="48"/>
      <c r="S311" s="48"/>
      <c r="T311" s="48"/>
    </row>
    <row r="312" spans="1:20">
      <c r="A312" s="16" t="s">
        <v>302</v>
      </c>
      <c r="B312" s="10">
        <v>-1903.7918200000001</v>
      </c>
      <c r="C312" s="10">
        <v>-5428.7718499999992</v>
      </c>
      <c r="D312" s="10">
        <v>-3125.7270099999996</v>
      </c>
      <c r="E312" s="10">
        <v>-208.84157999999999</v>
      </c>
      <c r="F312" s="10">
        <v>-584.99724000000003</v>
      </c>
      <c r="G312" s="10">
        <v>-766.37450000000001</v>
      </c>
      <c r="H312" s="10">
        <v>-67.683899999999994</v>
      </c>
      <c r="I312" s="10">
        <v>-4266.1861100000006</v>
      </c>
      <c r="J312" s="10">
        <v>-1339.3643500000001</v>
      </c>
      <c r="K312" s="10">
        <v>-17691.738359999999</v>
      </c>
      <c r="L312" s="48"/>
      <c r="M312" s="48"/>
      <c r="N312" s="48"/>
      <c r="O312" s="48"/>
      <c r="P312" s="48"/>
      <c r="Q312" s="48"/>
      <c r="R312" s="48"/>
      <c r="S312" s="48"/>
      <c r="T312" s="48"/>
    </row>
    <row r="313" spans="1:20">
      <c r="A313" s="16" t="s">
        <v>303</v>
      </c>
      <c r="B313" s="10">
        <v>-1848.87905</v>
      </c>
      <c r="C313" s="10">
        <v>-7097.33781</v>
      </c>
      <c r="D313" s="10">
        <v>-12580.138580000001</v>
      </c>
      <c r="E313" s="10">
        <v>-189.27955</v>
      </c>
      <c r="F313" s="10">
        <v>-1631.83051</v>
      </c>
      <c r="G313" s="10">
        <v>-1258.8801299999998</v>
      </c>
      <c r="H313" s="10">
        <v>-142.56354999999999</v>
      </c>
      <c r="I313" s="10">
        <v>-4118.5075200000001</v>
      </c>
      <c r="J313" s="10">
        <v>-2100.1457400000004</v>
      </c>
      <c r="K313" s="10">
        <v>-30967.562440000002</v>
      </c>
      <c r="L313" s="48"/>
      <c r="M313" s="48"/>
      <c r="N313" s="48"/>
      <c r="O313" s="48"/>
      <c r="P313" s="48"/>
      <c r="Q313" s="48"/>
      <c r="R313" s="48"/>
      <c r="S313" s="48"/>
      <c r="T313" s="48"/>
    </row>
    <row r="314" spans="1:20">
      <c r="A314" s="16" t="s">
        <v>304</v>
      </c>
      <c r="B314" s="10">
        <v>-1255.2354800000001</v>
      </c>
      <c r="C314" s="10">
        <v>-810.76548000000003</v>
      </c>
      <c r="D314" s="10">
        <v>-9387.3938699999999</v>
      </c>
      <c r="E314" s="10">
        <v>-55.149239999999999</v>
      </c>
      <c r="F314" s="10">
        <v>-147.59635999999998</v>
      </c>
      <c r="G314" s="10">
        <v>-497.80435</v>
      </c>
      <c r="H314" s="10">
        <v>-151.1129</v>
      </c>
      <c r="I314" s="10">
        <v>-3073.9214999999999</v>
      </c>
      <c r="J314" s="10">
        <v>-1070.73415</v>
      </c>
      <c r="K314" s="10">
        <v>-16449.713329999999</v>
      </c>
      <c r="L314" s="48"/>
      <c r="M314" s="48"/>
      <c r="N314" s="48"/>
      <c r="O314" s="48"/>
      <c r="P314" s="48"/>
      <c r="Q314" s="48"/>
      <c r="R314" s="48"/>
      <c r="S314" s="48"/>
      <c r="T314" s="48"/>
    </row>
    <row r="315" spans="1:20">
      <c r="A315" s="16" t="s">
        <v>305</v>
      </c>
      <c r="B315" s="10">
        <v>-7722.3761900000009</v>
      </c>
      <c r="C315" s="10">
        <v>-33085.215149999996</v>
      </c>
      <c r="D315" s="10">
        <v>-24730.87199</v>
      </c>
      <c r="E315" s="10">
        <v>-889.34771000000001</v>
      </c>
      <c r="F315" s="10">
        <v>-6840.2196599999997</v>
      </c>
      <c r="G315" s="10">
        <v>-5918.1692999999996</v>
      </c>
      <c r="H315" s="10">
        <v>-392.10595000000001</v>
      </c>
      <c r="I315" s="10">
        <v>-14690.681430000001</v>
      </c>
      <c r="J315" s="10">
        <v>-6727.8993099999998</v>
      </c>
      <c r="K315" s="10">
        <v>-100996.88669</v>
      </c>
      <c r="L315" s="48"/>
      <c r="M315" s="48"/>
      <c r="N315" s="48"/>
      <c r="O315" s="48"/>
      <c r="P315" s="48"/>
      <c r="Q315" s="48"/>
      <c r="R315" s="48"/>
      <c r="S315" s="48"/>
      <c r="T315" s="48"/>
    </row>
    <row r="316" spans="1:20">
      <c r="A316" s="14" t="s">
        <v>306</v>
      </c>
      <c r="B316" s="8">
        <v>2099.3476099999998</v>
      </c>
      <c r="C316" s="8">
        <v>71623.118090000004</v>
      </c>
      <c r="D316" s="8">
        <v>7928.3914500000001</v>
      </c>
      <c r="E316" s="8">
        <v>269.25615000000005</v>
      </c>
      <c r="F316" s="8">
        <v>7782.6075300000002</v>
      </c>
      <c r="G316" s="8">
        <v>1435.51001</v>
      </c>
      <c r="H316" s="8">
        <v>-103.29988</v>
      </c>
      <c r="I316" s="8">
        <v>3307.4608399999997</v>
      </c>
      <c r="J316" s="8">
        <v>-9446.6645200000003</v>
      </c>
      <c r="K316" s="8">
        <v>84895.727280000006</v>
      </c>
      <c r="L316" s="48"/>
      <c r="M316" s="48"/>
      <c r="N316" s="48"/>
      <c r="O316" s="48"/>
      <c r="P316" s="48"/>
      <c r="Q316" s="48"/>
      <c r="R316" s="48"/>
      <c r="S316" s="48"/>
      <c r="T316" s="48"/>
    </row>
    <row r="317" spans="1:20">
      <c r="A317" s="17" t="s">
        <v>307</v>
      </c>
      <c r="B317" s="10">
        <v>0</v>
      </c>
      <c r="C317" s="10">
        <v>4.4420099999999998</v>
      </c>
      <c r="D317" s="10">
        <v>8.6257800000000007</v>
      </c>
      <c r="E317" s="10">
        <v>0</v>
      </c>
      <c r="F317" s="10">
        <v>0</v>
      </c>
      <c r="G317" s="10">
        <v>2.0000000000000002E-5</v>
      </c>
      <c r="H317" s="10">
        <v>0</v>
      </c>
      <c r="I317" s="10">
        <v>0</v>
      </c>
      <c r="J317" s="10">
        <v>0</v>
      </c>
      <c r="K317" s="10">
        <v>13.06781</v>
      </c>
      <c r="L317" s="48"/>
      <c r="M317" s="48"/>
      <c r="N317" s="48"/>
      <c r="O317" s="48"/>
      <c r="P317" s="48"/>
      <c r="Q317" s="48"/>
      <c r="R317" s="48"/>
      <c r="S317" s="48"/>
      <c r="T317" s="48"/>
    </row>
    <row r="318" spans="1:20">
      <c r="A318" s="17" t="s">
        <v>308</v>
      </c>
      <c r="B318" s="10">
        <v>0</v>
      </c>
      <c r="C318" s="10">
        <v>4.4420099999999998</v>
      </c>
      <c r="D318" s="10">
        <v>8.6257800000000007</v>
      </c>
      <c r="E318" s="10">
        <v>0</v>
      </c>
      <c r="F318" s="10">
        <v>0</v>
      </c>
      <c r="G318" s="10">
        <v>2.0000000000000002E-5</v>
      </c>
      <c r="H318" s="10">
        <v>0</v>
      </c>
      <c r="I318" s="10">
        <v>0</v>
      </c>
      <c r="J318" s="10">
        <v>0</v>
      </c>
      <c r="K318" s="10">
        <v>13.06781</v>
      </c>
      <c r="L318" s="48"/>
      <c r="M318" s="48"/>
      <c r="N318" s="48"/>
      <c r="O318" s="48"/>
      <c r="P318" s="48"/>
      <c r="Q318" s="48"/>
      <c r="R318" s="48"/>
      <c r="S318" s="48"/>
      <c r="T318" s="48"/>
    </row>
    <row r="319" spans="1:20">
      <c r="A319" s="17" t="s">
        <v>309</v>
      </c>
      <c r="B319" s="10">
        <v>0</v>
      </c>
      <c r="C319" s="10">
        <v>0</v>
      </c>
      <c r="D319" s="10">
        <v>0</v>
      </c>
      <c r="E319" s="10">
        <v>0</v>
      </c>
      <c r="F319" s="10">
        <v>0</v>
      </c>
      <c r="G319" s="10">
        <v>0</v>
      </c>
      <c r="H319" s="10">
        <v>0</v>
      </c>
      <c r="I319" s="10">
        <v>0</v>
      </c>
      <c r="J319" s="10">
        <v>0</v>
      </c>
      <c r="K319" s="10">
        <v>0</v>
      </c>
      <c r="L319" s="48"/>
      <c r="M319" s="48"/>
      <c r="N319" s="48"/>
      <c r="O319" s="48"/>
      <c r="P319" s="48"/>
      <c r="Q319" s="48"/>
      <c r="R319" s="48"/>
      <c r="S319" s="48"/>
      <c r="T319" s="48"/>
    </row>
    <row r="320" spans="1:20">
      <c r="A320" s="17" t="s">
        <v>310</v>
      </c>
      <c r="B320" s="10">
        <v>0</v>
      </c>
      <c r="C320" s="10">
        <v>-0.19400999999999999</v>
      </c>
      <c r="D320" s="10">
        <v>-4.7409699999999999</v>
      </c>
      <c r="E320" s="10">
        <v>0</v>
      </c>
      <c r="F320" s="10">
        <v>0</v>
      </c>
      <c r="G320" s="10">
        <v>0</v>
      </c>
      <c r="H320" s="10">
        <v>0</v>
      </c>
      <c r="I320" s="10">
        <v>0</v>
      </c>
      <c r="J320" s="10">
        <v>-199.73484999999999</v>
      </c>
      <c r="K320" s="10">
        <v>-204.66982999999999</v>
      </c>
      <c r="L320" s="48"/>
      <c r="M320" s="48"/>
      <c r="N320" s="48"/>
      <c r="O320" s="48"/>
      <c r="P320" s="48"/>
      <c r="Q320" s="48"/>
      <c r="R320" s="48"/>
      <c r="S320" s="48"/>
      <c r="T320" s="48"/>
    </row>
    <row r="321" spans="1:20">
      <c r="A321" s="17" t="s">
        <v>311</v>
      </c>
      <c r="B321" s="10">
        <v>0</v>
      </c>
      <c r="C321" s="10">
        <v>-0.19400000000000001</v>
      </c>
      <c r="D321" s="10">
        <v>-4.7409699999999999</v>
      </c>
      <c r="E321" s="10">
        <v>0</v>
      </c>
      <c r="F321" s="10">
        <v>0</v>
      </c>
      <c r="G321" s="10">
        <v>0</v>
      </c>
      <c r="H321" s="10">
        <v>0</v>
      </c>
      <c r="I321" s="10">
        <v>0</v>
      </c>
      <c r="J321" s="10">
        <v>0</v>
      </c>
      <c r="K321" s="10">
        <v>-4.9349699999999999</v>
      </c>
      <c r="L321" s="48"/>
      <c r="M321" s="48"/>
      <c r="N321" s="48"/>
      <c r="O321" s="48"/>
      <c r="P321" s="48"/>
      <c r="Q321" s="48"/>
      <c r="R321" s="48"/>
      <c r="S321" s="48"/>
      <c r="T321" s="48"/>
    </row>
    <row r="322" spans="1:20">
      <c r="A322" s="17" t="s">
        <v>312</v>
      </c>
      <c r="B322" s="10">
        <v>0</v>
      </c>
      <c r="C322" s="10">
        <v>-1.0000000000000001E-5</v>
      </c>
      <c r="D322" s="10">
        <v>0</v>
      </c>
      <c r="E322" s="10">
        <v>0</v>
      </c>
      <c r="F322" s="10">
        <v>0</v>
      </c>
      <c r="G322" s="10">
        <v>0</v>
      </c>
      <c r="H322" s="10">
        <v>0</v>
      </c>
      <c r="I322" s="10">
        <v>0</v>
      </c>
      <c r="J322" s="10">
        <v>-199.73484999999999</v>
      </c>
      <c r="K322" s="10">
        <v>-199.73486</v>
      </c>
      <c r="L322" s="48"/>
      <c r="M322" s="48"/>
      <c r="N322" s="48"/>
      <c r="O322" s="48"/>
      <c r="P322" s="48"/>
      <c r="Q322" s="48"/>
      <c r="R322" s="48"/>
      <c r="S322" s="48"/>
      <c r="T322" s="48"/>
    </row>
    <row r="323" spans="1:20">
      <c r="A323" s="14" t="s">
        <v>313</v>
      </c>
      <c r="B323" s="8">
        <v>2099.3476099999998</v>
      </c>
      <c r="C323" s="8">
        <v>71627.36609000001</v>
      </c>
      <c r="D323" s="8">
        <v>7932.2762599999996</v>
      </c>
      <c r="E323" s="8">
        <v>269.25615000000005</v>
      </c>
      <c r="F323" s="8">
        <v>7782.6075300000002</v>
      </c>
      <c r="G323" s="8">
        <v>1435.5100299999999</v>
      </c>
      <c r="H323" s="8">
        <v>-103.29988</v>
      </c>
      <c r="I323" s="8">
        <v>3307.4608399999997</v>
      </c>
      <c r="J323" s="8">
        <v>-9646.3993699999992</v>
      </c>
      <c r="K323" s="8">
        <v>84704.125260000001</v>
      </c>
      <c r="L323" s="48"/>
      <c r="M323" s="48"/>
      <c r="N323" s="48"/>
      <c r="O323" s="48"/>
      <c r="P323" s="48"/>
      <c r="Q323" s="48"/>
      <c r="R323" s="48"/>
      <c r="S323" s="48"/>
      <c r="T323" s="48"/>
    </row>
    <row r="324" spans="1:20">
      <c r="A324" s="17" t="s">
        <v>314</v>
      </c>
      <c r="B324" s="10">
        <v>9.8479999999999998E-2</v>
      </c>
      <c r="C324" s="10">
        <v>-11989.07467</v>
      </c>
      <c r="D324" s="10">
        <v>279.84649000000002</v>
      </c>
      <c r="E324" s="10">
        <v>0.76200000000000001</v>
      </c>
      <c r="F324" s="10">
        <v>528.38454999999999</v>
      </c>
      <c r="G324" s="10">
        <v>12.183339999999999</v>
      </c>
      <c r="H324" s="10">
        <v>0</v>
      </c>
      <c r="I324" s="10">
        <v>2948.6645099999996</v>
      </c>
      <c r="J324" s="10">
        <v>1372</v>
      </c>
      <c r="K324" s="10">
        <v>-6847.1352999999999</v>
      </c>
      <c r="L324" s="48"/>
      <c r="M324" s="48"/>
      <c r="N324" s="48"/>
      <c r="O324" s="48"/>
      <c r="P324" s="48"/>
      <c r="Q324" s="48"/>
      <c r="R324" s="48"/>
      <c r="S324" s="48"/>
      <c r="T324" s="48"/>
    </row>
    <row r="325" spans="1:20">
      <c r="A325" s="14" t="s">
        <v>315</v>
      </c>
      <c r="B325" s="8">
        <v>2099.4460899999999</v>
      </c>
      <c r="C325" s="8">
        <v>59638.291420000001</v>
      </c>
      <c r="D325" s="8">
        <v>8212.1227500000005</v>
      </c>
      <c r="E325" s="8">
        <v>270.01815000000005</v>
      </c>
      <c r="F325" s="8">
        <v>8310.99208</v>
      </c>
      <c r="G325" s="8">
        <v>1447.6933700000002</v>
      </c>
      <c r="H325" s="8">
        <v>-103.29988</v>
      </c>
      <c r="I325" s="8">
        <v>6256.1253499999993</v>
      </c>
      <c r="J325" s="8">
        <v>-8274.399370000001</v>
      </c>
      <c r="K325" s="8">
        <v>77856.989959999992</v>
      </c>
      <c r="L325" s="48"/>
      <c r="M325" s="48"/>
      <c r="N325" s="48"/>
      <c r="O325" s="48"/>
      <c r="P325" s="48"/>
      <c r="Q325" s="48"/>
      <c r="R325" s="48"/>
      <c r="S325" s="48"/>
      <c r="T325" s="48"/>
    </row>
    <row r="326" spans="1:20">
      <c r="A326" s="16" t="s">
        <v>316</v>
      </c>
      <c r="B326" s="10">
        <v>-74.504729999999995</v>
      </c>
      <c r="C326" s="10">
        <v>162.37827999999999</v>
      </c>
      <c r="D326" s="10">
        <v>968.38869</v>
      </c>
      <c r="E326" s="10">
        <v>-190.88076000000001</v>
      </c>
      <c r="F326" s="10">
        <v>-183.72042999999999</v>
      </c>
      <c r="G326" s="10">
        <v>37.600499999999997</v>
      </c>
      <c r="H326" s="10">
        <v>112.36941</v>
      </c>
      <c r="I326" s="10">
        <v>529.25963000000002</v>
      </c>
      <c r="J326" s="10">
        <v>-604.69318999999996</v>
      </c>
      <c r="K326" s="10">
        <v>756.19740000000002</v>
      </c>
      <c r="L326" s="48"/>
      <c r="M326" s="48"/>
      <c r="N326" s="48"/>
      <c r="O326" s="48"/>
      <c r="P326" s="48"/>
      <c r="Q326" s="48"/>
      <c r="R326" s="48"/>
      <c r="S326" s="48"/>
      <c r="T326" s="48"/>
    </row>
    <row r="327" spans="1:20">
      <c r="A327" s="14" t="s">
        <v>317</v>
      </c>
      <c r="B327" s="8">
        <v>2024.94136</v>
      </c>
      <c r="C327" s="8">
        <v>59800.669700000006</v>
      </c>
      <c r="D327" s="8">
        <v>9180.5114400000002</v>
      </c>
      <c r="E327" s="8">
        <v>79.137389999999996</v>
      </c>
      <c r="F327" s="8">
        <v>8127.2716500000006</v>
      </c>
      <c r="G327" s="8">
        <v>1485.2938700000002</v>
      </c>
      <c r="H327" s="8">
        <v>9.0695300000000003</v>
      </c>
      <c r="I327" s="8">
        <v>6785.3849800000007</v>
      </c>
      <c r="J327" s="8">
        <v>-8879.092560000001</v>
      </c>
      <c r="K327" s="8">
        <v>78613.187359999996</v>
      </c>
      <c r="L327" s="48"/>
      <c r="M327" s="48"/>
      <c r="N327" s="48"/>
      <c r="O327" s="48"/>
      <c r="P327" s="48"/>
      <c r="Q327" s="48"/>
      <c r="R327" s="48"/>
      <c r="S327" s="48"/>
      <c r="T327" s="48"/>
    </row>
    <row r="328" spans="1:20">
      <c r="A328" s="16" t="s">
        <v>318</v>
      </c>
      <c r="B328" s="10">
        <v>0</v>
      </c>
      <c r="C328" s="10">
        <v>0</v>
      </c>
      <c r="D328" s="10">
        <v>0</v>
      </c>
      <c r="E328" s="10">
        <v>0</v>
      </c>
      <c r="F328" s="10">
        <v>0</v>
      </c>
      <c r="G328" s="10">
        <v>0</v>
      </c>
      <c r="H328" s="10">
        <v>0</v>
      </c>
      <c r="I328" s="10">
        <v>0</v>
      </c>
      <c r="J328" s="10">
        <v>0</v>
      </c>
      <c r="K328" s="10">
        <v>0</v>
      </c>
      <c r="L328" s="48"/>
      <c r="M328" s="48"/>
      <c r="N328" s="48"/>
      <c r="O328" s="48"/>
      <c r="P328" s="48"/>
      <c r="Q328" s="48"/>
      <c r="R328" s="48"/>
      <c r="S328" s="48"/>
      <c r="T328" s="48"/>
    </row>
    <row r="329" spans="1:20">
      <c r="A329" s="14" t="s">
        <v>319</v>
      </c>
      <c r="B329" s="8">
        <v>2024.94136</v>
      </c>
      <c r="C329" s="8">
        <v>59800.669700000006</v>
      </c>
      <c r="D329" s="8">
        <v>9180.5114400000002</v>
      </c>
      <c r="E329" s="8">
        <v>79.137389999999996</v>
      </c>
      <c r="F329" s="8">
        <v>8127.2716500000006</v>
      </c>
      <c r="G329" s="8">
        <v>1485.2938700000002</v>
      </c>
      <c r="H329" s="8">
        <v>9.0695300000000003</v>
      </c>
      <c r="I329" s="8">
        <v>6785.3849800000007</v>
      </c>
      <c r="J329" s="8">
        <v>-8879.092560000001</v>
      </c>
      <c r="K329" s="8">
        <v>78613.187359999996</v>
      </c>
      <c r="L329" s="48"/>
      <c r="M329" s="48"/>
      <c r="N329" s="48"/>
      <c r="O329" s="48"/>
      <c r="P329" s="48"/>
      <c r="Q329" s="48"/>
      <c r="R329" s="48"/>
      <c r="S329" s="48"/>
      <c r="T329" s="48"/>
    </row>
    <row r="330" spans="1:20">
      <c r="A330" s="17" t="s">
        <v>320</v>
      </c>
      <c r="B330" s="10">
        <v>0</v>
      </c>
      <c r="C330" s="10">
        <v>-30616.853289999999</v>
      </c>
      <c r="D330" s="10">
        <v>-2006.2950000000001</v>
      </c>
      <c r="E330" s="10">
        <v>0</v>
      </c>
      <c r="F330" s="10">
        <v>-3458.6480000000001</v>
      </c>
      <c r="G330" s="10">
        <v>0</v>
      </c>
      <c r="H330" s="10">
        <v>0</v>
      </c>
      <c r="I330" s="10">
        <v>-2152.3571400000001</v>
      </c>
      <c r="J330" s="10">
        <v>0</v>
      </c>
      <c r="K330" s="10">
        <v>-38234.153429999998</v>
      </c>
      <c r="L330" s="48"/>
      <c r="M330" s="48"/>
      <c r="N330" s="48"/>
      <c r="O330" s="48"/>
      <c r="P330" s="48"/>
      <c r="Q330" s="48"/>
      <c r="R330" s="48"/>
      <c r="S330" s="48"/>
      <c r="T330" s="48"/>
    </row>
    <row r="331" spans="1:20">
      <c r="A331" s="14" t="s">
        <v>321</v>
      </c>
      <c r="B331" s="8">
        <v>2024.94136</v>
      </c>
      <c r="C331" s="8">
        <v>29183.816409999999</v>
      </c>
      <c r="D331" s="8">
        <v>7174.2164400000001</v>
      </c>
      <c r="E331" s="8">
        <v>79.137389999999996</v>
      </c>
      <c r="F331" s="8">
        <v>4668.6236500000005</v>
      </c>
      <c r="G331" s="8">
        <v>1485.2938700000002</v>
      </c>
      <c r="H331" s="8">
        <v>9.0695300000000003</v>
      </c>
      <c r="I331" s="8">
        <v>4633.0278399999997</v>
      </c>
      <c r="J331" s="8">
        <v>-8879.092560000001</v>
      </c>
      <c r="K331" s="8">
        <v>40379.033929999998</v>
      </c>
      <c r="L331" s="48"/>
      <c r="M331" s="48"/>
      <c r="N331" s="48"/>
      <c r="O331" s="48"/>
      <c r="P331" s="48"/>
      <c r="Q331" s="48"/>
      <c r="R331" s="48"/>
      <c r="S331" s="48"/>
      <c r="T331" s="48"/>
    </row>
    <row r="332" spans="1:20" ht="3.75" customHeight="1" thickBot="1">
      <c r="A332" s="403"/>
      <c r="B332" s="403"/>
      <c r="C332" s="403"/>
      <c r="D332" s="403"/>
      <c r="E332" s="403"/>
      <c r="F332" s="403"/>
      <c r="G332" s="403"/>
      <c r="H332" s="403"/>
      <c r="I332" s="403"/>
      <c r="J332" s="403"/>
      <c r="K332" s="403"/>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K127"/>
  <sheetViews>
    <sheetView workbookViewId="0">
      <selection activeCell="L5" sqref="L5"/>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8.28515625" bestFit="1" customWidth="1"/>
    <col min="11" max="11" width="12.7109375" customWidth="1"/>
    <col min="12" max="256" width="11.4257812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8.28515625" bestFit="1" customWidth="1"/>
    <col min="267" max="267" width="12.7109375" customWidth="1"/>
    <col min="268" max="512" width="11.4257812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8.28515625" bestFit="1" customWidth="1"/>
    <col min="523" max="523" width="12.7109375" customWidth="1"/>
    <col min="524" max="768" width="11.4257812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8.28515625" bestFit="1" customWidth="1"/>
    <col min="779" max="779" width="12.7109375" customWidth="1"/>
    <col min="780" max="1024" width="11.4257812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8.28515625" bestFit="1" customWidth="1"/>
    <col min="1035" max="1035" width="12.7109375" customWidth="1"/>
    <col min="1036" max="1280" width="11.4257812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8.28515625" bestFit="1" customWidth="1"/>
    <col min="1291" max="1291" width="12.7109375" customWidth="1"/>
    <col min="1292" max="1536" width="11.4257812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8.28515625" bestFit="1" customWidth="1"/>
    <col min="1547" max="1547" width="12.7109375" customWidth="1"/>
    <col min="1548" max="1792" width="11.4257812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8.28515625" bestFit="1" customWidth="1"/>
    <col min="1803" max="1803" width="12.7109375" customWidth="1"/>
    <col min="1804" max="2048" width="11.4257812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8.28515625" bestFit="1" customWidth="1"/>
    <col min="2059" max="2059" width="12.7109375" customWidth="1"/>
    <col min="2060" max="2304" width="11.4257812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8.28515625" bestFit="1" customWidth="1"/>
    <col min="2315" max="2315" width="12.7109375" customWidth="1"/>
    <col min="2316" max="2560" width="11.4257812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8.28515625" bestFit="1" customWidth="1"/>
    <col min="2571" max="2571" width="12.7109375" customWidth="1"/>
    <col min="2572" max="2816" width="11.4257812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8.28515625" bestFit="1" customWidth="1"/>
    <col min="2827" max="2827" width="12.7109375" customWidth="1"/>
    <col min="2828" max="3072" width="11.4257812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8.28515625" bestFit="1" customWidth="1"/>
    <col min="3083" max="3083" width="12.7109375" customWidth="1"/>
    <col min="3084" max="3328" width="11.4257812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8.28515625" bestFit="1" customWidth="1"/>
    <col min="3339" max="3339" width="12.7109375" customWidth="1"/>
    <col min="3340" max="3584" width="11.4257812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8.28515625" bestFit="1" customWidth="1"/>
    <col min="3595" max="3595" width="12.7109375" customWidth="1"/>
    <col min="3596" max="3840" width="11.4257812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8.28515625" bestFit="1" customWidth="1"/>
    <col min="3851" max="3851" width="12.7109375" customWidth="1"/>
    <col min="3852" max="4096" width="11.4257812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8.28515625" bestFit="1" customWidth="1"/>
    <col min="4107" max="4107" width="12.7109375" customWidth="1"/>
    <col min="4108" max="4352" width="11.4257812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8.28515625" bestFit="1" customWidth="1"/>
    <col min="4363" max="4363" width="12.7109375" customWidth="1"/>
    <col min="4364" max="4608" width="11.4257812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8.28515625" bestFit="1" customWidth="1"/>
    <col min="4619" max="4619" width="12.7109375" customWidth="1"/>
    <col min="4620" max="4864" width="11.4257812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8.28515625" bestFit="1" customWidth="1"/>
    <col min="4875" max="4875" width="12.7109375" customWidth="1"/>
    <col min="4876" max="5120" width="11.4257812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8.28515625" bestFit="1" customWidth="1"/>
    <col min="5131" max="5131" width="12.7109375" customWidth="1"/>
    <col min="5132" max="5376" width="11.4257812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8.28515625" bestFit="1" customWidth="1"/>
    <col min="5387" max="5387" width="12.7109375" customWidth="1"/>
    <col min="5388" max="5632" width="11.4257812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8.28515625" bestFit="1" customWidth="1"/>
    <col min="5643" max="5643" width="12.7109375" customWidth="1"/>
    <col min="5644" max="5888" width="11.4257812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8.28515625" bestFit="1" customWidth="1"/>
    <col min="5899" max="5899" width="12.7109375" customWidth="1"/>
    <col min="5900" max="6144" width="11.4257812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8.28515625" bestFit="1" customWidth="1"/>
    <col min="6155" max="6155" width="12.7109375" customWidth="1"/>
    <col min="6156" max="6400" width="11.4257812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8.28515625" bestFit="1" customWidth="1"/>
    <col min="6411" max="6411" width="12.7109375" customWidth="1"/>
    <col min="6412" max="6656" width="11.4257812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8.28515625" bestFit="1" customWidth="1"/>
    <col min="6667" max="6667" width="12.7109375" customWidth="1"/>
    <col min="6668" max="6912" width="11.4257812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8.28515625" bestFit="1" customWidth="1"/>
    <col min="6923" max="6923" width="12.7109375" customWidth="1"/>
    <col min="6924" max="7168" width="11.4257812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8.28515625" bestFit="1" customWidth="1"/>
    <col min="7179" max="7179" width="12.7109375" customWidth="1"/>
    <col min="7180" max="7424" width="11.4257812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8.28515625" bestFit="1" customWidth="1"/>
    <col min="7435" max="7435" width="12.7109375" customWidth="1"/>
    <col min="7436" max="7680" width="11.4257812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8.28515625" bestFit="1" customWidth="1"/>
    <col min="7691" max="7691" width="12.7109375" customWidth="1"/>
    <col min="7692" max="7936" width="11.4257812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8.28515625" bestFit="1" customWidth="1"/>
    <col min="7947" max="7947" width="12.7109375" customWidth="1"/>
    <col min="7948" max="8192" width="11.4257812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8.28515625" bestFit="1" customWidth="1"/>
    <col min="8203" max="8203" width="12.7109375" customWidth="1"/>
    <col min="8204" max="8448" width="11.4257812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8.28515625" bestFit="1" customWidth="1"/>
    <col min="8459" max="8459" width="12.7109375" customWidth="1"/>
    <col min="8460" max="8704" width="11.4257812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8.28515625" bestFit="1" customWidth="1"/>
    <col min="8715" max="8715" width="12.7109375" customWidth="1"/>
    <col min="8716" max="8960" width="11.4257812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8.28515625" bestFit="1" customWidth="1"/>
    <col min="8971" max="8971" width="12.7109375" customWidth="1"/>
    <col min="8972" max="9216" width="11.4257812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8.28515625" bestFit="1" customWidth="1"/>
    <col min="9227" max="9227" width="12.7109375" customWidth="1"/>
    <col min="9228" max="9472" width="11.4257812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8.28515625" bestFit="1" customWidth="1"/>
    <col min="9483" max="9483" width="12.7109375" customWidth="1"/>
    <col min="9484" max="9728" width="11.4257812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8.28515625" bestFit="1" customWidth="1"/>
    <col min="9739" max="9739" width="12.7109375" customWidth="1"/>
    <col min="9740" max="9984" width="11.4257812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8.28515625" bestFit="1" customWidth="1"/>
    <col min="9995" max="9995" width="12.7109375" customWidth="1"/>
    <col min="9996" max="10240" width="11.4257812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8.28515625" bestFit="1" customWidth="1"/>
    <col min="10251" max="10251" width="12.7109375" customWidth="1"/>
    <col min="10252" max="10496" width="11.4257812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8.28515625" bestFit="1" customWidth="1"/>
    <col min="10507" max="10507" width="12.7109375" customWidth="1"/>
    <col min="10508" max="10752" width="11.4257812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8.28515625" bestFit="1" customWidth="1"/>
    <col min="10763" max="10763" width="12.7109375" customWidth="1"/>
    <col min="10764" max="11008" width="11.4257812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8.28515625" bestFit="1" customWidth="1"/>
    <col min="11019" max="11019" width="12.7109375" customWidth="1"/>
    <col min="11020" max="11264" width="11.4257812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8.28515625" bestFit="1" customWidth="1"/>
    <col min="11275" max="11275" width="12.7109375" customWidth="1"/>
    <col min="11276" max="11520" width="11.4257812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8.28515625" bestFit="1" customWidth="1"/>
    <col min="11531" max="11531" width="12.7109375" customWidth="1"/>
    <col min="11532" max="11776" width="11.4257812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8.28515625" bestFit="1" customWidth="1"/>
    <col min="11787" max="11787" width="12.7109375" customWidth="1"/>
    <col min="11788" max="12032" width="11.4257812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8.28515625" bestFit="1" customWidth="1"/>
    <col min="12043" max="12043" width="12.7109375" customWidth="1"/>
    <col min="12044" max="12288" width="11.4257812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8.28515625" bestFit="1" customWidth="1"/>
    <col min="12299" max="12299" width="12.7109375" customWidth="1"/>
    <col min="12300" max="12544" width="11.4257812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8.28515625" bestFit="1" customWidth="1"/>
    <col min="12555" max="12555" width="12.7109375" customWidth="1"/>
    <col min="12556" max="12800" width="11.4257812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8.28515625" bestFit="1" customWidth="1"/>
    <col min="12811" max="12811" width="12.7109375" customWidth="1"/>
    <col min="12812" max="13056" width="11.4257812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8.28515625" bestFit="1" customWidth="1"/>
    <col min="13067" max="13067" width="12.7109375" customWidth="1"/>
    <col min="13068" max="13312" width="11.4257812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8.28515625" bestFit="1" customWidth="1"/>
    <col min="13323" max="13323" width="12.7109375" customWidth="1"/>
    <col min="13324" max="13568" width="11.4257812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8.28515625" bestFit="1" customWidth="1"/>
    <col min="13579" max="13579" width="12.7109375" customWidth="1"/>
    <col min="13580" max="13824" width="11.4257812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8.28515625" bestFit="1" customWidth="1"/>
    <col min="13835" max="13835" width="12.7109375" customWidth="1"/>
    <col min="13836" max="14080" width="11.4257812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8.28515625" bestFit="1" customWidth="1"/>
    <col min="14091" max="14091" width="12.7109375" customWidth="1"/>
    <col min="14092" max="14336" width="11.4257812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8.28515625" bestFit="1" customWidth="1"/>
    <col min="14347" max="14347" width="12.7109375" customWidth="1"/>
    <col min="14348" max="14592" width="11.4257812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8.28515625" bestFit="1" customWidth="1"/>
    <col min="14603" max="14603" width="12.7109375" customWidth="1"/>
    <col min="14604" max="14848" width="11.4257812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8.28515625" bestFit="1" customWidth="1"/>
    <col min="14859" max="14859" width="12.7109375" customWidth="1"/>
    <col min="14860" max="15104" width="11.4257812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8.28515625" bestFit="1" customWidth="1"/>
    <col min="15115" max="15115" width="12.7109375" customWidth="1"/>
    <col min="15116" max="15360" width="11.4257812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8.28515625" bestFit="1" customWidth="1"/>
    <col min="15371" max="15371" width="12.7109375" customWidth="1"/>
    <col min="15372" max="15616" width="11.4257812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8.28515625" bestFit="1" customWidth="1"/>
    <col min="15627" max="15627" width="12.7109375" customWidth="1"/>
    <col min="15628" max="15872" width="11.4257812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8.28515625" bestFit="1" customWidth="1"/>
    <col min="15883" max="15883" width="12.7109375" customWidth="1"/>
    <col min="15884" max="16128" width="11.4257812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8.28515625" bestFit="1" customWidth="1"/>
    <col min="16139" max="16139" width="12.7109375" customWidth="1"/>
    <col min="16140" max="16384" width="11.42578125" customWidth="1"/>
  </cols>
  <sheetData>
    <row r="1" spans="1:11" ht="30" customHeight="1">
      <c r="A1" s="705" t="s">
        <v>961</v>
      </c>
      <c r="B1" s="705"/>
      <c r="C1" s="705"/>
      <c r="D1" s="705"/>
      <c r="E1" s="705"/>
      <c r="F1" s="705"/>
      <c r="G1" s="705"/>
      <c r="H1" s="705"/>
      <c r="I1" s="705"/>
      <c r="J1" s="705"/>
      <c r="K1" s="705"/>
    </row>
    <row r="2" spans="1:11" ht="18">
      <c r="A2" s="706" t="s">
        <v>336</v>
      </c>
      <c r="B2" s="706"/>
      <c r="C2" s="706"/>
      <c r="D2" s="706"/>
      <c r="E2" s="706"/>
      <c r="F2" s="706"/>
      <c r="G2" s="706"/>
      <c r="H2" s="706"/>
      <c r="I2" s="706"/>
      <c r="J2" s="706"/>
      <c r="K2" s="706"/>
    </row>
    <row r="3" spans="1:11" ht="30" customHeight="1">
      <c r="A3" s="709" t="s">
        <v>2</v>
      </c>
      <c r="B3" s="709"/>
      <c r="C3" s="709"/>
      <c r="D3" s="709"/>
      <c r="E3" s="709"/>
      <c r="F3" s="709"/>
      <c r="G3" s="709"/>
      <c r="H3" s="709"/>
      <c r="I3" s="709"/>
      <c r="J3" s="709"/>
      <c r="K3" s="709"/>
    </row>
    <row r="4" spans="1:11">
      <c r="A4" s="46"/>
      <c r="B4" s="47"/>
      <c r="C4" s="47"/>
      <c r="D4" s="47"/>
      <c r="E4" s="47"/>
      <c r="F4" s="47"/>
      <c r="G4" s="48"/>
      <c r="H4" s="48"/>
      <c r="I4" s="48"/>
      <c r="J4" s="48"/>
      <c r="K4" s="48"/>
    </row>
    <row r="5" spans="1:11" ht="30" customHeight="1">
      <c r="A5" s="49"/>
      <c r="B5" s="50" t="s">
        <v>962</v>
      </c>
      <c r="C5" s="50" t="s">
        <v>963</v>
      </c>
      <c r="D5" s="50" t="s">
        <v>964</v>
      </c>
      <c r="E5" s="50" t="s">
        <v>965</v>
      </c>
      <c r="F5" s="50" t="s">
        <v>966</v>
      </c>
      <c r="G5" s="50" t="s">
        <v>967</v>
      </c>
      <c r="H5" s="50" t="s">
        <v>968</v>
      </c>
      <c r="I5" s="50" t="s">
        <v>969</v>
      </c>
      <c r="J5" s="50" t="s">
        <v>970</v>
      </c>
      <c r="K5" s="51" t="s">
        <v>335</v>
      </c>
    </row>
    <row r="6" spans="1:11">
      <c r="A6" s="46"/>
      <c r="B6" s="52"/>
      <c r="C6" s="52"/>
      <c r="D6" s="52"/>
      <c r="E6" s="52"/>
      <c r="F6" s="52"/>
      <c r="G6" s="52"/>
      <c r="H6" s="52"/>
      <c r="I6" s="52"/>
      <c r="J6" s="52"/>
      <c r="K6" s="52"/>
    </row>
    <row r="7" spans="1:11">
      <c r="A7" s="23" t="s">
        <v>337</v>
      </c>
      <c r="B7" s="50"/>
      <c r="C7" s="50"/>
      <c r="D7" s="50"/>
      <c r="E7" s="50"/>
      <c r="F7" s="50"/>
      <c r="G7" s="50"/>
      <c r="H7" s="50"/>
      <c r="I7" s="50"/>
      <c r="J7" s="50"/>
      <c r="K7" s="50"/>
    </row>
    <row r="8" spans="1:11">
      <c r="A8" s="46" t="s">
        <v>338</v>
      </c>
      <c r="B8" s="268">
        <v>1.4500000000000001E-2</v>
      </c>
      <c r="C8" s="268">
        <v>3.1699999999999999E-2</v>
      </c>
      <c r="D8" s="268">
        <v>8.6499999999999994E-2</v>
      </c>
      <c r="E8" s="268">
        <v>3.04E-2</v>
      </c>
      <c r="F8" s="268">
        <v>0.1144</v>
      </c>
      <c r="G8" s="268">
        <v>6.3299999999999995E-2</v>
      </c>
      <c r="H8" s="268">
        <v>7.4499999999999997E-2</v>
      </c>
      <c r="I8" s="268">
        <v>0.1222</v>
      </c>
      <c r="J8" s="268">
        <v>3.39E-2</v>
      </c>
      <c r="K8" s="268">
        <v>6.1400000000000003E-2</v>
      </c>
    </row>
    <row r="9" spans="1:11">
      <c r="A9" s="46" t="s">
        <v>339</v>
      </c>
      <c r="B9" s="268">
        <v>0.7853</v>
      </c>
      <c r="C9" s="268">
        <v>0.8115</v>
      </c>
      <c r="D9" s="268">
        <v>0.76459999999999995</v>
      </c>
      <c r="E9" s="268">
        <v>0.83699999999999997</v>
      </c>
      <c r="F9" s="268">
        <v>0.86109999999999998</v>
      </c>
      <c r="G9" s="268">
        <v>0.71319999999999995</v>
      </c>
      <c r="H9" s="268">
        <v>0.68500000000000005</v>
      </c>
      <c r="I9" s="268">
        <v>0.75049999999999994</v>
      </c>
      <c r="J9" s="268">
        <v>0.69279999999999997</v>
      </c>
      <c r="K9" s="268">
        <v>0.77929999999999999</v>
      </c>
    </row>
    <row r="10" spans="1:11">
      <c r="A10" s="23" t="s">
        <v>340</v>
      </c>
      <c r="B10" s="269"/>
      <c r="C10" s="269"/>
      <c r="D10" s="269"/>
      <c r="E10" s="269"/>
      <c r="F10" s="269"/>
      <c r="G10" s="269"/>
      <c r="H10" s="269"/>
      <c r="I10" s="269"/>
      <c r="J10" s="269"/>
      <c r="K10" s="269"/>
    </row>
    <row r="11" spans="1:11">
      <c r="A11" s="59" t="s">
        <v>341</v>
      </c>
      <c r="B11" s="268">
        <v>6.0999999999999999E-2</v>
      </c>
      <c r="C11" s="268">
        <v>0.15840000000000001</v>
      </c>
      <c r="D11" s="268">
        <v>6.0400000000000002E-2</v>
      </c>
      <c r="E11" s="268">
        <v>1.1000000000000001E-3</v>
      </c>
      <c r="F11" s="268">
        <v>9.4100000000000003E-2</v>
      </c>
      <c r="G11" s="268">
        <v>1.8700000000000001E-2</v>
      </c>
      <c r="H11" s="268">
        <v>0</v>
      </c>
      <c r="I11" s="268">
        <v>6.6400000000000001E-2</v>
      </c>
      <c r="J11" s="268">
        <v>0</v>
      </c>
      <c r="K11" s="268">
        <v>9.0300000000000005E-2</v>
      </c>
    </row>
    <row r="12" spans="1:11">
      <c r="A12" s="59" t="s">
        <v>342</v>
      </c>
      <c r="B12" s="268">
        <v>6.1400000000000003E-2</v>
      </c>
      <c r="C12" s="268">
        <v>0.22040000000000001</v>
      </c>
      <c r="D12" s="268">
        <v>0.10929999999999999</v>
      </c>
      <c r="E12" s="268">
        <v>1.1000000000000001E-3</v>
      </c>
      <c r="F12" s="268">
        <v>9.4100000000000003E-2</v>
      </c>
      <c r="G12" s="268">
        <v>1.8700000000000001E-2</v>
      </c>
      <c r="H12" s="268">
        <v>0</v>
      </c>
      <c r="I12" s="268">
        <v>0.1229</v>
      </c>
      <c r="J12" s="268">
        <v>0</v>
      </c>
      <c r="K12" s="268">
        <v>0.1305</v>
      </c>
    </row>
    <row r="13" spans="1:11">
      <c r="A13" s="46" t="s">
        <v>343</v>
      </c>
      <c r="B13" s="268">
        <v>0.64539999999999997</v>
      </c>
      <c r="C13" s="268">
        <v>0.43640000000000001</v>
      </c>
      <c r="D13" s="268">
        <v>0.4758</v>
      </c>
      <c r="E13" s="268">
        <v>0.75639999999999996</v>
      </c>
      <c r="F13" s="268">
        <v>0.47589999999999999</v>
      </c>
      <c r="G13" s="268">
        <v>0.68269999999999997</v>
      </c>
      <c r="H13" s="268">
        <v>0.84540000000000004</v>
      </c>
      <c r="I13" s="268">
        <v>0.37540000000000001</v>
      </c>
      <c r="J13" s="268">
        <v>0.86009999999999998</v>
      </c>
      <c r="K13" s="268">
        <v>0.50290000000000001</v>
      </c>
    </row>
    <row r="14" spans="1:11">
      <c r="A14" s="59" t="s">
        <v>344</v>
      </c>
      <c r="B14" s="268">
        <v>1.77E-2</v>
      </c>
      <c r="C14" s="268">
        <v>5.8999999999999999E-3</v>
      </c>
      <c r="D14" s="268">
        <v>0</v>
      </c>
      <c r="E14" s="268">
        <v>3.4599999999999999E-2</v>
      </c>
      <c r="F14" s="268">
        <v>0</v>
      </c>
      <c r="G14" s="268">
        <v>0</v>
      </c>
      <c r="H14" s="268">
        <v>0</v>
      </c>
      <c r="I14" s="268">
        <v>2.29E-2</v>
      </c>
      <c r="J14" s="268">
        <v>6.4999999999999997E-3</v>
      </c>
      <c r="K14" s="268">
        <v>7.9000000000000008E-3</v>
      </c>
    </row>
    <row r="15" spans="1:11">
      <c r="A15" s="60" t="s">
        <v>345</v>
      </c>
      <c r="B15" s="269"/>
      <c r="C15" s="269"/>
      <c r="D15" s="269"/>
      <c r="E15" s="269"/>
      <c r="F15" s="269"/>
      <c r="G15" s="269"/>
      <c r="H15" s="269"/>
      <c r="I15" s="269"/>
      <c r="J15" s="269"/>
      <c r="K15" s="269"/>
    </row>
    <row r="16" spans="1:11">
      <c r="A16" s="59" t="s">
        <v>346</v>
      </c>
      <c r="B16" s="268">
        <v>0.39069999999999999</v>
      </c>
      <c r="C16" s="268">
        <v>0.87890000000000001</v>
      </c>
      <c r="D16" s="268">
        <v>0.51919999999999999</v>
      </c>
      <c r="E16" s="268">
        <v>0</v>
      </c>
      <c r="F16" s="268">
        <v>0.9173</v>
      </c>
      <c r="G16" s="268">
        <v>0.15260000000000001</v>
      </c>
      <c r="H16" s="268">
        <v>0</v>
      </c>
      <c r="I16" s="268">
        <v>0.98580000000000001</v>
      </c>
      <c r="J16" s="268">
        <v>0</v>
      </c>
      <c r="K16" s="268">
        <v>0.81789999999999996</v>
      </c>
    </row>
    <row r="17" spans="1:11">
      <c r="A17" s="59" t="s">
        <v>347</v>
      </c>
      <c r="B17" s="268">
        <v>0.60929999999999995</v>
      </c>
      <c r="C17" s="268">
        <v>0.1211</v>
      </c>
      <c r="D17" s="268">
        <v>0.48080000000000001</v>
      </c>
      <c r="E17" s="268">
        <v>0</v>
      </c>
      <c r="F17" s="268">
        <v>8.2699999999999996E-2</v>
      </c>
      <c r="G17" s="268">
        <v>0.84740000000000004</v>
      </c>
      <c r="H17" s="268">
        <v>0</v>
      </c>
      <c r="I17" s="268">
        <v>1.4200000000000001E-2</v>
      </c>
      <c r="J17" s="268">
        <v>0</v>
      </c>
      <c r="K17" s="268">
        <v>0.18210000000000001</v>
      </c>
    </row>
    <row r="18" spans="1:11">
      <c r="A18" s="59" t="s">
        <v>348</v>
      </c>
      <c r="B18" s="270">
        <v>610.41890000000001</v>
      </c>
      <c r="C18" s="270">
        <v>389.36799999999999</v>
      </c>
      <c r="D18" s="270">
        <v>612.10140000000001</v>
      </c>
      <c r="E18" s="270">
        <v>0</v>
      </c>
      <c r="F18" s="270">
        <v>371.17959999999999</v>
      </c>
      <c r="G18" s="270">
        <v>299.97250000000003</v>
      </c>
      <c r="H18" s="270">
        <v>0</v>
      </c>
      <c r="I18" s="270">
        <v>401.1549</v>
      </c>
      <c r="J18" s="270">
        <v>0</v>
      </c>
      <c r="K18" s="270">
        <v>453.58100000000002</v>
      </c>
    </row>
    <row r="19" spans="1:11">
      <c r="A19" s="60" t="s">
        <v>349</v>
      </c>
      <c r="B19" s="271"/>
      <c r="C19" s="271"/>
      <c r="D19" s="271"/>
      <c r="E19" s="271"/>
      <c r="F19" s="271"/>
      <c r="G19" s="271"/>
      <c r="H19" s="271"/>
      <c r="I19" s="271"/>
      <c r="J19" s="271"/>
      <c r="K19" s="271"/>
    </row>
    <row r="20" spans="1:11">
      <c r="A20" s="46" t="s">
        <v>350</v>
      </c>
      <c r="B20" s="268">
        <v>0.97599999999999998</v>
      </c>
      <c r="C20" s="268">
        <v>0.98260000000000003</v>
      </c>
      <c r="D20" s="268">
        <v>0.97619999999999996</v>
      </c>
      <c r="E20" s="268">
        <v>0.98350000000000004</v>
      </c>
      <c r="F20" s="268">
        <v>0.96050000000000002</v>
      </c>
      <c r="G20" s="268">
        <v>0.97189999999999999</v>
      </c>
      <c r="H20" s="268">
        <v>0.98270000000000002</v>
      </c>
      <c r="I20" s="268">
        <v>0.95589999999999997</v>
      </c>
      <c r="J20" s="268">
        <v>0.97219999999999995</v>
      </c>
      <c r="K20" s="268">
        <v>0.97440000000000004</v>
      </c>
    </row>
    <row r="21" spans="1:11">
      <c r="A21" s="46" t="s">
        <v>351</v>
      </c>
      <c r="B21" s="268">
        <v>0.16830000000000001</v>
      </c>
      <c r="C21" s="268">
        <v>7.7499999999999999E-2</v>
      </c>
      <c r="D21" s="268">
        <v>8.8300000000000003E-2</v>
      </c>
      <c r="E21" s="268">
        <v>0.30420000000000003</v>
      </c>
      <c r="F21" s="268">
        <v>5.0200000000000002E-2</v>
      </c>
      <c r="G21" s="268">
        <v>0.1527</v>
      </c>
      <c r="H21" s="268">
        <v>6.1800000000000001E-2</v>
      </c>
      <c r="I21" s="268">
        <v>5.5500000000000001E-2</v>
      </c>
      <c r="J21" s="268">
        <v>0.1852</v>
      </c>
      <c r="K21" s="268">
        <v>9.5000000000000001E-2</v>
      </c>
    </row>
    <row r="22" spans="1:11">
      <c r="A22" s="59" t="s">
        <v>352</v>
      </c>
      <c r="B22" s="268">
        <v>2.4E-2</v>
      </c>
      <c r="C22" s="268">
        <v>1.7399999999999999E-2</v>
      </c>
      <c r="D22" s="268">
        <v>2.3800000000000002E-2</v>
      </c>
      <c r="E22" s="268">
        <v>1.6500000000000001E-2</v>
      </c>
      <c r="F22" s="268">
        <v>3.95E-2</v>
      </c>
      <c r="G22" s="268">
        <v>2.81E-2</v>
      </c>
      <c r="H22" s="268">
        <v>1.7299999999999999E-2</v>
      </c>
      <c r="I22" s="268">
        <v>4.41E-2</v>
      </c>
      <c r="J22" s="268">
        <v>2.7799999999999998E-2</v>
      </c>
      <c r="K22" s="268">
        <v>2.5600000000000001E-2</v>
      </c>
    </row>
    <row r="23" spans="1:11">
      <c r="A23" s="59" t="s">
        <v>353</v>
      </c>
      <c r="B23" s="268">
        <v>0.1641</v>
      </c>
      <c r="C23" s="268">
        <v>7.3200000000000001E-2</v>
      </c>
      <c r="D23" s="268">
        <v>8.1500000000000003E-2</v>
      </c>
      <c r="E23" s="268">
        <v>0.2964</v>
      </c>
      <c r="F23" s="268">
        <v>4.4200000000000003E-2</v>
      </c>
      <c r="G23" s="268">
        <v>0.14630000000000001</v>
      </c>
      <c r="H23" s="268">
        <v>5.9499999999999997E-2</v>
      </c>
      <c r="I23" s="268">
        <v>5.28E-2</v>
      </c>
      <c r="J23" s="268">
        <v>0.17949999999999999</v>
      </c>
      <c r="K23" s="268">
        <v>9.0200000000000002E-2</v>
      </c>
    </row>
    <row r="24" spans="1:11">
      <c r="A24" s="59" t="s">
        <v>354</v>
      </c>
      <c r="B24" s="268">
        <v>4.8500000000000001E-2</v>
      </c>
      <c r="C24" s="268">
        <v>7.2400000000000006E-2</v>
      </c>
      <c r="D24" s="268">
        <v>9.9199999999999997E-2</v>
      </c>
      <c r="E24" s="268">
        <v>4.1500000000000002E-2</v>
      </c>
      <c r="F24" s="268">
        <v>0.1555</v>
      </c>
      <c r="G24" s="268">
        <v>6.88E-2</v>
      </c>
      <c r="H24" s="268">
        <v>5.4600000000000003E-2</v>
      </c>
      <c r="I24" s="268">
        <v>9.0800000000000006E-2</v>
      </c>
      <c r="J24" s="268">
        <v>5.74E-2</v>
      </c>
      <c r="K24" s="268">
        <v>7.5300000000000006E-2</v>
      </c>
    </row>
    <row r="25" spans="1:11">
      <c r="A25" s="59" t="s">
        <v>355</v>
      </c>
      <c r="B25" s="268">
        <v>0.16170000000000001</v>
      </c>
      <c r="C25" s="268">
        <v>3.7400000000000003E-2</v>
      </c>
      <c r="D25" s="268">
        <v>4.7300000000000002E-2</v>
      </c>
      <c r="E25" s="268">
        <v>0.1208</v>
      </c>
      <c r="F25" s="268">
        <v>2.8000000000000001E-2</v>
      </c>
      <c r="G25" s="268">
        <v>6.5199999999999994E-2</v>
      </c>
      <c r="H25" s="268">
        <v>7.51E-2</v>
      </c>
      <c r="I25" s="268">
        <v>4.5400000000000003E-2</v>
      </c>
      <c r="J25" s="268">
        <v>0.109</v>
      </c>
      <c r="K25" s="268">
        <v>5.8299999999999998E-2</v>
      </c>
    </row>
    <row r="26" spans="1:11">
      <c r="A26" s="59" t="s">
        <v>356</v>
      </c>
      <c r="B26" s="268">
        <v>5.1499999999999997E-2</v>
      </c>
      <c r="C26" s="268">
        <v>5.3100000000000001E-2</v>
      </c>
      <c r="D26" s="268">
        <v>4.82E-2</v>
      </c>
      <c r="E26" s="268">
        <v>2.5100000000000001E-2</v>
      </c>
      <c r="F26" s="268">
        <v>5.5599999999999997E-2</v>
      </c>
      <c r="G26" s="268">
        <v>4.2000000000000003E-2</v>
      </c>
      <c r="H26" s="268">
        <v>8.3599999999999994E-2</v>
      </c>
      <c r="I26" s="268">
        <v>8.2100000000000006E-2</v>
      </c>
      <c r="J26" s="268">
        <v>2.5600000000000001E-2</v>
      </c>
      <c r="K26" s="268">
        <v>5.4300000000000001E-2</v>
      </c>
    </row>
    <row r="27" spans="1:11">
      <c r="A27" s="59" t="s">
        <v>357</v>
      </c>
      <c r="B27" s="268">
        <v>0.94840000000000002</v>
      </c>
      <c r="C27" s="268">
        <v>0.97209999999999996</v>
      </c>
      <c r="D27" s="268">
        <v>0.97089999999999999</v>
      </c>
      <c r="E27" s="268">
        <v>0.97870000000000001</v>
      </c>
      <c r="F27" s="268">
        <v>0.95499999999999996</v>
      </c>
      <c r="G27" s="268">
        <v>0.94599999999999995</v>
      </c>
      <c r="H27" s="268">
        <v>0.94510000000000005</v>
      </c>
      <c r="I27" s="268">
        <v>0.84719999999999995</v>
      </c>
      <c r="J27" s="268">
        <v>0.9577</v>
      </c>
      <c r="K27" s="268">
        <v>0.94810000000000005</v>
      </c>
    </row>
    <row r="28" spans="1:11">
      <c r="A28" s="59" t="s">
        <v>358</v>
      </c>
      <c r="B28" s="268">
        <v>2.81E-2</v>
      </c>
      <c r="C28" s="268">
        <v>6.1000000000000004E-3</v>
      </c>
      <c r="D28" s="268">
        <v>4.0000000000000001E-3</v>
      </c>
      <c r="E28" s="268">
        <v>4.7999999999999996E-3</v>
      </c>
      <c r="F28" s="268">
        <v>5.4999999999999997E-3</v>
      </c>
      <c r="G28" s="268">
        <v>2.75E-2</v>
      </c>
      <c r="H28" s="268">
        <v>3.78E-2</v>
      </c>
      <c r="I28" s="268">
        <v>9.2600000000000002E-2</v>
      </c>
      <c r="J28" s="268">
        <v>1.41E-2</v>
      </c>
      <c r="K28" s="268">
        <v>2.2100000000000002E-2</v>
      </c>
    </row>
    <row r="29" spans="1:11">
      <c r="A29" s="59" t="s">
        <v>359</v>
      </c>
      <c r="B29" s="268">
        <v>2.0999999999999999E-3</v>
      </c>
      <c r="C29" s="268">
        <v>3.8999999999999998E-3</v>
      </c>
      <c r="D29" s="268">
        <v>2.8E-3</v>
      </c>
      <c r="E29" s="268">
        <v>2.0000000000000001E-4</v>
      </c>
      <c r="F29" s="268">
        <v>3.3999999999999998E-3</v>
      </c>
      <c r="G29" s="268">
        <v>8.0000000000000002E-3</v>
      </c>
      <c r="H29" s="268">
        <v>4.8999999999999998E-3</v>
      </c>
      <c r="I29" s="268">
        <v>5.7999999999999996E-3</v>
      </c>
      <c r="J29" s="268">
        <v>4.8999999999999998E-3</v>
      </c>
      <c r="K29" s="268">
        <v>4.0000000000000001E-3</v>
      </c>
    </row>
    <row r="30" spans="1:11">
      <c r="A30" s="59" t="s">
        <v>360</v>
      </c>
      <c r="B30" s="268">
        <v>1.6299999999999999E-2</v>
      </c>
      <c r="C30" s="268">
        <v>1.1999999999999999E-3</v>
      </c>
      <c r="D30" s="268">
        <v>2.2000000000000001E-3</v>
      </c>
      <c r="E30" s="268">
        <v>1E-4</v>
      </c>
      <c r="F30" s="268">
        <v>1.2999999999999999E-3</v>
      </c>
      <c r="G30" s="268">
        <v>1.4E-3</v>
      </c>
      <c r="H30" s="268">
        <v>3.5000000000000001E-3</v>
      </c>
      <c r="I30" s="268">
        <v>2.3999999999999998E-3</v>
      </c>
      <c r="J30" s="268">
        <v>1.1000000000000001E-3</v>
      </c>
      <c r="K30" s="268">
        <v>3.2000000000000002E-3</v>
      </c>
    </row>
    <row r="31" spans="1:11">
      <c r="A31" s="59" t="s">
        <v>361</v>
      </c>
      <c r="B31" s="268">
        <v>1E-4</v>
      </c>
      <c r="C31" s="268">
        <v>2.3999999999999998E-3</v>
      </c>
      <c r="D31" s="268">
        <v>2.3E-3</v>
      </c>
      <c r="E31" s="268">
        <v>0</v>
      </c>
      <c r="F31" s="268">
        <v>2.5000000000000001E-3</v>
      </c>
      <c r="G31" s="268">
        <v>4.1000000000000003E-3</v>
      </c>
      <c r="H31" s="268">
        <v>5.0000000000000001E-4</v>
      </c>
      <c r="I31" s="268">
        <v>1.2999999999999999E-3</v>
      </c>
      <c r="J31" s="268">
        <v>2.8E-3</v>
      </c>
      <c r="K31" s="268">
        <v>2.0999999999999999E-3</v>
      </c>
    </row>
    <row r="32" spans="1:11">
      <c r="A32" s="59" t="s">
        <v>362</v>
      </c>
      <c r="B32" s="268">
        <v>5.1000000000000004E-3</v>
      </c>
      <c r="C32" s="268">
        <v>1.43E-2</v>
      </c>
      <c r="D32" s="268">
        <v>1.77E-2</v>
      </c>
      <c r="E32" s="268">
        <v>1.61E-2</v>
      </c>
      <c r="F32" s="268">
        <v>3.2399999999999998E-2</v>
      </c>
      <c r="G32" s="268">
        <v>1.3100000000000001E-2</v>
      </c>
      <c r="H32" s="268">
        <v>8.2000000000000007E-3</v>
      </c>
      <c r="I32" s="268">
        <v>3.8399999999999997E-2</v>
      </c>
      <c r="J32" s="268">
        <v>1.9400000000000001E-2</v>
      </c>
      <c r="K32" s="268">
        <v>1.8700000000000001E-2</v>
      </c>
    </row>
    <row r="33" spans="1:11">
      <c r="A33" s="60" t="s">
        <v>363</v>
      </c>
      <c r="B33" s="269"/>
      <c r="C33" s="269"/>
      <c r="D33" s="269"/>
      <c r="E33" s="269"/>
      <c r="F33" s="269"/>
      <c r="G33" s="269"/>
      <c r="H33" s="269"/>
      <c r="I33" s="269"/>
      <c r="J33" s="269"/>
      <c r="K33" s="269"/>
    </row>
    <row r="34" spans="1:11">
      <c r="A34" s="59" t="s">
        <v>364</v>
      </c>
      <c r="B34" s="268">
        <v>0.93140000000000001</v>
      </c>
      <c r="C34" s="268">
        <v>0.38319999999999999</v>
      </c>
      <c r="D34" s="268">
        <v>2.8654000000000002</v>
      </c>
      <c r="E34" s="268">
        <v>28.654800000000002</v>
      </c>
      <c r="F34" s="268">
        <v>1.3331999999999999</v>
      </c>
      <c r="G34" s="268">
        <v>8.5204000000000004</v>
      </c>
      <c r="H34" s="268">
        <v>0</v>
      </c>
      <c r="I34" s="268">
        <v>2.1456</v>
      </c>
      <c r="J34" s="268">
        <v>0</v>
      </c>
      <c r="K34" s="268">
        <v>1.2316</v>
      </c>
    </row>
    <row r="35" spans="1:11">
      <c r="A35" s="59" t="s">
        <v>365</v>
      </c>
      <c r="B35" s="268">
        <v>3.1107</v>
      </c>
      <c r="C35" s="268">
        <v>0.76449999999999996</v>
      </c>
      <c r="D35" s="268">
        <v>3.8763000000000001</v>
      </c>
      <c r="E35" s="268">
        <v>77.536699999999996</v>
      </c>
      <c r="F35" s="268">
        <v>1.3653999999999999</v>
      </c>
      <c r="G35" s="268">
        <v>14.3512</v>
      </c>
      <c r="H35" s="268">
        <v>0</v>
      </c>
      <c r="I35" s="268">
        <v>3.044</v>
      </c>
      <c r="J35" s="268">
        <v>0</v>
      </c>
      <c r="K35" s="268">
        <v>1.8889</v>
      </c>
    </row>
    <row r="36" spans="1:11">
      <c r="A36" s="59" t="s">
        <v>366</v>
      </c>
      <c r="B36" s="268">
        <v>6.3899999999999998E-2</v>
      </c>
      <c r="C36" s="268">
        <v>8.7800000000000003E-2</v>
      </c>
      <c r="D36" s="268">
        <v>0.188</v>
      </c>
      <c r="E36" s="268">
        <v>0.10009999999999999</v>
      </c>
      <c r="F36" s="268">
        <v>0.18890000000000001</v>
      </c>
      <c r="G36" s="268">
        <v>0.1444</v>
      </c>
      <c r="H36" s="268">
        <v>0.2026</v>
      </c>
      <c r="I36" s="268">
        <v>0.2928</v>
      </c>
      <c r="J36" s="268">
        <v>3.7600000000000001E-2</v>
      </c>
      <c r="K36" s="268">
        <v>0.1363</v>
      </c>
    </row>
    <row r="37" spans="1:11">
      <c r="A37" s="59" t="s">
        <v>367</v>
      </c>
      <c r="B37" s="268">
        <v>4.8500000000000001E-2</v>
      </c>
      <c r="C37" s="268">
        <v>6.3299999999999995E-2</v>
      </c>
      <c r="D37" s="268">
        <v>0.11700000000000001</v>
      </c>
      <c r="E37" s="268">
        <v>8.2400000000000001E-2</v>
      </c>
      <c r="F37" s="268">
        <v>0.1172</v>
      </c>
      <c r="G37" s="268">
        <v>0.1067</v>
      </c>
      <c r="H37" s="268">
        <v>0.1787</v>
      </c>
      <c r="I37" s="268">
        <v>0.1734</v>
      </c>
      <c r="J37" s="268">
        <v>3.39E-2</v>
      </c>
      <c r="K37" s="268">
        <v>9.4200000000000006E-2</v>
      </c>
    </row>
    <row r="38" spans="1:11">
      <c r="A38" s="46" t="s">
        <v>368</v>
      </c>
      <c r="B38" s="268">
        <v>0.48780000000000001</v>
      </c>
      <c r="C38" s="268">
        <v>0.3296</v>
      </c>
      <c r="D38" s="268">
        <v>0.91920000000000002</v>
      </c>
      <c r="E38" s="268">
        <v>0.52129999999999999</v>
      </c>
      <c r="F38" s="268">
        <v>0.45079999999999998</v>
      </c>
      <c r="G38" s="268">
        <v>0.97389999999999999</v>
      </c>
      <c r="H38" s="268">
        <v>0.8831</v>
      </c>
      <c r="I38" s="268">
        <v>0.80969999999999998</v>
      </c>
      <c r="J38" s="268">
        <v>0.183</v>
      </c>
      <c r="K38" s="268">
        <v>0.54349999999999998</v>
      </c>
    </row>
    <row r="39" spans="1:11">
      <c r="A39" s="23" t="s">
        <v>369</v>
      </c>
      <c r="B39" s="269"/>
      <c r="C39" s="269"/>
      <c r="D39" s="269"/>
      <c r="E39" s="269"/>
      <c r="F39" s="269"/>
      <c r="G39" s="269"/>
      <c r="H39" s="269"/>
      <c r="I39" s="269"/>
      <c r="J39" s="269"/>
      <c r="K39" s="269"/>
    </row>
    <row r="40" spans="1:11">
      <c r="A40" s="59" t="s">
        <v>370</v>
      </c>
      <c r="B40" s="268">
        <v>0.2399</v>
      </c>
      <c r="C40" s="268">
        <v>0.27860000000000001</v>
      </c>
      <c r="D40" s="268">
        <v>0.37790000000000001</v>
      </c>
      <c r="E40" s="268">
        <v>0.17699999999999999</v>
      </c>
      <c r="F40" s="268">
        <v>0.37969999999999998</v>
      </c>
      <c r="G40" s="268">
        <v>0.2611</v>
      </c>
      <c r="H40" s="268">
        <v>0.1177</v>
      </c>
      <c r="I40" s="268">
        <v>0.40770000000000001</v>
      </c>
      <c r="J40" s="268">
        <v>9.9500000000000005E-2</v>
      </c>
      <c r="K40" s="268">
        <v>0.309</v>
      </c>
    </row>
    <row r="41" spans="1:11">
      <c r="A41" s="59" t="s">
        <v>371</v>
      </c>
      <c r="B41" s="268">
        <v>0.2399</v>
      </c>
      <c r="C41" s="268">
        <v>0.27860000000000001</v>
      </c>
      <c r="D41" s="268">
        <v>0.37790000000000001</v>
      </c>
      <c r="E41" s="268">
        <v>0.17699999999999999</v>
      </c>
      <c r="F41" s="268">
        <v>0.37969999999999998</v>
      </c>
      <c r="G41" s="268">
        <v>0.2611</v>
      </c>
      <c r="H41" s="268">
        <v>0.1177</v>
      </c>
      <c r="I41" s="268">
        <v>0.40389999999999998</v>
      </c>
      <c r="J41" s="268">
        <v>9.9500000000000005E-2</v>
      </c>
      <c r="K41" s="268">
        <v>0.30859999999999999</v>
      </c>
    </row>
    <row r="42" spans="1:11">
      <c r="A42" s="59" t="s">
        <v>372</v>
      </c>
      <c r="B42" s="268">
        <v>6.9500000000000006E-2</v>
      </c>
      <c r="C42" s="268">
        <v>5.11E-2</v>
      </c>
      <c r="D42" s="268">
        <v>4.8099999999999997E-2</v>
      </c>
      <c r="E42" s="268">
        <v>7.1199999999999999E-2</v>
      </c>
      <c r="F42" s="268">
        <v>9.1499999999999998E-2</v>
      </c>
      <c r="G42" s="268">
        <v>7.3999999999999996E-2</v>
      </c>
      <c r="H42" s="268">
        <v>0.1017</v>
      </c>
      <c r="I42" s="268">
        <v>8.3799999999999999E-2</v>
      </c>
      <c r="J42" s="268">
        <v>0.17879999999999999</v>
      </c>
      <c r="K42" s="268">
        <v>6.3899999999999998E-2</v>
      </c>
    </row>
    <row r="43" spans="1:11">
      <c r="A43" s="59" t="s">
        <v>373</v>
      </c>
      <c r="B43" s="268">
        <v>2.3599999999999999E-2</v>
      </c>
      <c r="C43" s="268">
        <v>1.6500000000000001E-2</v>
      </c>
      <c r="D43" s="268">
        <v>1.77E-2</v>
      </c>
      <c r="E43" s="268">
        <v>5.45E-2</v>
      </c>
      <c r="F43" s="268">
        <v>1.8100000000000002E-2</v>
      </c>
      <c r="G43" s="268">
        <v>2.7699999999999999E-2</v>
      </c>
      <c r="H43" s="268">
        <v>1.9800000000000002E-2</v>
      </c>
      <c r="I43" s="268">
        <v>9.5999999999999992E-3</v>
      </c>
      <c r="J43" s="268">
        <v>6.83E-2</v>
      </c>
      <c r="K43" s="268">
        <v>1.7899999999999999E-2</v>
      </c>
    </row>
    <row r="44" spans="1:11">
      <c r="A44" s="59" t="s">
        <v>374</v>
      </c>
      <c r="B44" s="268">
        <v>5.0700000000000002E-2</v>
      </c>
      <c r="C44" s="268">
        <v>1.9099999999999999E-2</v>
      </c>
      <c r="D44" s="268">
        <v>1.52E-2</v>
      </c>
      <c r="E44" s="268">
        <v>3.6299999999999999E-2</v>
      </c>
      <c r="F44" s="268">
        <v>1.78E-2</v>
      </c>
      <c r="G44" s="268">
        <v>3.1E-2</v>
      </c>
      <c r="H44" s="268">
        <v>4.2700000000000002E-2</v>
      </c>
      <c r="I44" s="268">
        <v>1.9099999999999999E-2</v>
      </c>
      <c r="J44" s="268">
        <v>5.8400000000000001E-2</v>
      </c>
      <c r="K44" s="268">
        <v>2.2200000000000001E-2</v>
      </c>
    </row>
    <row r="45" spans="1:11">
      <c r="A45" s="59" t="s">
        <v>375</v>
      </c>
      <c r="B45" s="268">
        <v>0.14299999999999999</v>
      </c>
      <c r="C45" s="268">
        <v>0.15040000000000001</v>
      </c>
      <c r="D45" s="268">
        <v>0.27110000000000001</v>
      </c>
      <c r="E45" s="268">
        <v>0.2054</v>
      </c>
      <c r="F45" s="268">
        <v>0.15670000000000001</v>
      </c>
      <c r="G45" s="268">
        <v>0.1226</v>
      </c>
      <c r="H45" s="268">
        <v>0.153</v>
      </c>
      <c r="I45" s="268">
        <v>0.1898</v>
      </c>
      <c r="J45" s="268">
        <v>0.14249999999999999</v>
      </c>
      <c r="K45" s="268">
        <v>0.17949999999999999</v>
      </c>
    </row>
    <row r="46" spans="1:11">
      <c r="A46" s="60" t="s">
        <v>376</v>
      </c>
      <c r="B46" s="269"/>
      <c r="C46" s="269"/>
      <c r="D46" s="269"/>
      <c r="E46" s="269"/>
      <c r="F46" s="269"/>
      <c r="G46" s="269"/>
      <c r="H46" s="269"/>
      <c r="I46" s="269"/>
      <c r="J46" s="269"/>
      <c r="K46" s="269"/>
    </row>
    <row r="47" spans="1:11">
      <c r="A47" s="59" t="s">
        <v>377</v>
      </c>
      <c r="B47" s="268">
        <v>0.85029999999999994</v>
      </c>
      <c r="C47" s="268">
        <v>0.9284</v>
      </c>
      <c r="D47" s="268">
        <v>0.84640000000000004</v>
      </c>
      <c r="E47" s="268">
        <v>0.8165</v>
      </c>
      <c r="F47" s="268">
        <v>0.84279999999999999</v>
      </c>
      <c r="G47" s="268">
        <v>0.87450000000000006</v>
      </c>
      <c r="H47" s="268">
        <v>0.83399999999999996</v>
      </c>
      <c r="I47" s="268">
        <v>0.83279999999999998</v>
      </c>
      <c r="J47" s="268">
        <v>0.85819999999999996</v>
      </c>
      <c r="K47" s="268">
        <v>0.875</v>
      </c>
    </row>
    <row r="48" spans="1:11">
      <c r="A48" s="59" t="s">
        <v>378</v>
      </c>
      <c r="B48" s="268">
        <v>0.95630000000000004</v>
      </c>
      <c r="C48" s="268">
        <v>0.92659999999999998</v>
      </c>
      <c r="D48" s="268">
        <v>0.93959999999999999</v>
      </c>
      <c r="E48" s="268">
        <v>0.94399999999999995</v>
      </c>
      <c r="F48" s="268">
        <v>0.93669999999999998</v>
      </c>
      <c r="G48" s="268">
        <v>0.95169999999999999</v>
      </c>
      <c r="H48" s="268">
        <v>0.94789999999999996</v>
      </c>
      <c r="I48" s="268">
        <v>0.90029999999999999</v>
      </c>
      <c r="J48" s="268">
        <v>0.95140000000000002</v>
      </c>
      <c r="K48" s="268">
        <v>0.93279999999999996</v>
      </c>
    </row>
    <row r="49" spans="1:11">
      <c r="A49" s="59" t="s">
        <v>379</v>
      </c>
      <c r="B49" s="268">
        <v>-3.2199999999999999E-2</v>
      </c>
      <c r="C49" s="268">
        <v>0.15440000000000001</v>
      </c>
      <c r="D49" s="268">
        <v>0.14219999999999999</v>
      </c>
      <c r="E49" s="268">
        <v>5.0799999999999998E-2</v>
      </c>
      <c r="F49" s="268">
        <v>5.2900000000000003E-2</v>
      </c>
      <c r="G49" s="268">
        <v>2.3E-3</v>
      </c>
      <c r="H49" s="268">
        <v>-2.8E-3</v>
      </c>
      <c r="I49" s="268">
        <v>5.8000000000000003E-2</v>
      </c>
      <c r="J49" s="268">
        <v>1.6999999999999999E-3</v>
      </c>
      <c r="K49" s="268">
        <v>8.9399999999999993E-2</v>
      </c>
    </row>
    <row r="50" spans="1:11" ht="15.75" thickBot="1">
      <c r="A50" s="367" t="s">
        <v>380</v>
      </c>
      <c r="B50" s="79">
        <v>0.62429999999999997</v>
      </c>
      <c r="C50" s="79">
        <v>0.25679999999999997</v>
      </c>
      <c r="D50" s="79">
        <v>0.40660000000000002</v>
      </c>
      <c r="E50" s="79">
        <v>1.0371999999999999</v>
      </c>
      <c r="F50" s="79">
        <v>0.41410000000000002</v>
      </c>
      <c r="G50" s="79">
        <v>0.48049999999999998</v>
      </c>
      <c r="H50" s="79">
        <v>1.4106000000000001</v>
      </c>
      <c r="I50" s="79">
        <v>0.41399999999999998</v>
      </c>
      <c r="J50" s="79">
        <v>1.4248000000000001</v>
      </c>
      <c r="K50" s="79">
        <v>0.4052</v>
      </c>
    </row>
    <row r="51" spans="1:11" ht="15.75" thickTop="1">
      <c r="A51" s="758" t="s">
        <v>381</v>
      </c>
      <c r="B51" s="758"/>
      <c r="C51" s="758"/>
      <c r="D51" s="758"/>
      <c r="E51" s="758"/>
      <c r="F51" s="758"/>
      <c r="G51" s="758"/>
      <c r="H51" s="758"/>
      <c r="I51" s="758"/>
      <c r="J51" s="758"/>
      <c r="K51" s="758"/>
    </row>
    <row r="52" spans="1:11" ht="48.75" customHeight="1">
      <c r="A52" s="711" t="s">
        <v>382</v>
      </c>
      <c r="B52" s="711"/>
      <c r="C52" s="711"/>
      <c r="D52" s="711"/>
      <c r="E52" s="711"/>
      <c r="F52" s="711"/>
      <c r="G52" s="711"/>
      <c r="H52" s="711"/>
      <c r="I52" s="711"/>
      <c r="J52" s="711"/>
      <c r="K52" s="711"/>
    </row>
    <row r="53" spans="1:11" ht="50.25" customHeight="1">
      <c r="A53" s="711" t="s">
        <v>383</v>
      </c>
      <c r="B53" s="711"/>
      <c r="C53" s="711"/>
      <c r="D53" s="711"/>
      <c r="E53" s="711"/>
      <c r="F53" s="711"/>
      <c r="G53" s="711"/>
      <c r="H53" s="711"/>
      <c r="I53" s="711"/>
      <c r="J53" s="711"/>
      <c r="K53" s="711"/>
    </row>
    <row r="54" spans="1:11">
      <c r="A54" s="713" t="s">
        <v>384</v>
      </c>
      <c r="B54" s="713"/>
      <c r="C54" s="713"/>
      <c r="D54" s="713"/>
      <c r="E54" s="713"/>
      <c r="F54" s="713"/>
      <c r="G54" s="713"/>
      <c r="H54" s="713"/>
      <c r="I54" s="713"/>
      <c r="J54" s="713"/>
      <c r="K54" s="713"/>
    </row>
    <row r="55" spans="1:11">
      <c r="A55" s="713" t="s">
        <v>385</v>
      </c>
      <c r="B55" s="713"/>
      <c r="C55" s="713"/>
      <c r="D55" s="713"/>
      <c r="E55" s="713"/>
      <c r="F55" s="713"/>
      <c r="G55" s="713"/>
      <c r="H55" s="713"/>
      <c r="I55" s="713"/>
      <c r="J55" s="713"/>
      <c r="K55" s="713"/>
    </row>
    <row r="56" spans="1:11">
      <c r="A56" s="746" t="s">
        <v>900</v>
      </c>
      <c r="B56" s="746"/>
      <c r="C56" s="746"/>
      <c r="D56" s="746"/>
      <c r="E56" s="746"/>
      <c r="F56" s="746"/>
      <c r="G56" s="746"/>
      <c r="H56" s="746"/>
      <c r="I56" s="746"/>
      <c r="J56" s="746"/>
      <c r="K56" s="746"/>
    </row>
    <row r="57" spans="1:11">
      <c r="A57" s="441"/>
      <c r="B57" s="35"/>
      <c r="C57" s="35"/>
      <c r="D57" s="35"/>
      <c r="E57" s="35"/>
      <c r="F57" s="35"/>
      <c r="G57" s="48"/>
      <c r="H57" s="48"/>
      <c r="I57" s="48"/>
      <c r="J57" s="48"/>
      <c r="K57" s="48"/>
    </row>
    <row r="58" spans="1:11" ht="30" customHeight="1">
      <c r="A58" s="442"/>
      <c r="B58" s="68" t="s">
        <v>962</v>
      </c>
      <c r="C58" s="68" t="s">
        <v>963</v>
      </c>
      <c r="D58" s="68" t="s">
        <v>964</v>
      </c>
      <c r="E58" s="68" t="s">
        <v>965</v>
      </c>
      <c r="F58" s="68" t="s">
        <v>966</v>
      </c>
      <c r="G58" s="68" t="s">
        <v>967</v>
      </c>
      <c r="H58" s="68" t="s">
        <v>968</v>
      </c>
      <c r="I58" s="68" t="s">
        <v>969</v>
      </c>
      <c r="J58" s="68" t="s">
        <v>970</v>
      </c>
      <c r="K58" s="51" t="s">
        <v>335</v>
      </c>
    </row>
    <row r="59" spans="1:11">
      <c r="A59" s="35"/>
      <c r="B59" s="35"/>
      <c r="C59" s="35"/>
      <c r="D59" s="35"/>
      <c r="E59" s="35"/>
      <c r="F59" s="35"/>
      <c r="G59" s="35"/>
      <c r="H59" s="35"/>
      <c r="I59" s="35"/>
      <c r="J59" s="35"/>
      <c r="K59" s="35"/>
    </row>
    <row r="60" spans="1:11">
      <c r="A60" s="443" t="s">
        <v>387</v>
      </c>
      <c r="B60" s="444"/>
      <c r="C60" s="444"/>
      <c r="D60" s="444"/>
      <c r="E60" s="444"/>
      <c r="F60" s="444"/>
      <c r="G60" s="444"/>
      <c r="H60" s="444"/>
      <c r="I60" s="444"/>
      <c r="J60" s="444"/>
      <c r="K60" s="444"/>
    </row>
    <row r="61" spans="1:11">
      <c r="A61" s="73" t="s">
        <v>388</v>
      </c>
      <c r="B61" s="273">
        <v>5.8299999999999998E-2</v>
      </c>
      <c r="C61" s="273">
        <v>0.12959999999999999</v>
      </c>
      <c r="D61" s="273">
        <v>0.107</v>
      </c>
      <c r="E61" s="273">
        <v>0.1116</v>
      </c>
      <c r="F61" s="273">
        <v>0.14480000000000001</v>
      </c>
      <c r="G61" s="273">
        <v>0.10050000000000001</v>
      </c>
      <c r="H61" s="273">
        <v>0.13370000000000001</v>
      </c>
      <c r="I61" s="273">
        <v>0.16800000000000001</v>
      </c>
      <c r="J61" s="273">
        <v>0.1089</v>
      </c>
      <c r="K61" s="273">
        <v>0.1192</v>
      </c>
    </row>
    <row r="62" spans="1:11">
      <c r="A62" s="73" t="s">
        <v>389</v>
      </c>
      <c r="B62" s="273">
        <v>5.8099999999999999E-2</v>
      </c>
      <c r="C62" s="273">
        <v>0.12239999999999999</v>
      </c>
      <c r="D62" s="273">
        <v>0.107</v>
      </c>
      <c r="E62" s="273">
        <v>0.1177</v>
      </c>
      <c r="F62" s="273">
        <v>0.14760000000000001</v>
      </c>
      <c r="G62" s="273">
        <v>9.9500000000000005E-2</v>
      </c>
      <c r="H62" s="273">
        <v>0.14219999999999999</v>
      </c>
      <c r="I62" s="273">
        <v>0.1651</v>
      </c>
      <c r="J62" s="273">
        <v>0.111</v>
      </c>
      <c r="K62" s="273">
        <v>0.11650000000000001</v>
      </c>
    </row>
    <row r="63" spans="1:11">
      <c r="A63" s="73" t="s">
        <v>390</v>
      </c>
      <c r="B63" s="273">
        <v>5.5199999999999999E-2</v>
      </c>
      <c r="C63" s="273">
        <v>9.7199999999999995E-2</v>
      </c>
      <c r="D63" s="273">
        <v>8.7999999999999995E-2</v>
      </c>
      <c r="E63" s="273">
        <v>0.11749999999999999</v>
      </c>
      <c r="F63" s="273">
        <v>0.1202</v>
      </c>
      <c r="G63" s="273">
        <v>8.2299999999999998E-2</v>
      </c>
      <c r="H63" s="273">
        <v>0.12959999999999999</v>
      </c>
      <c r="I63" s="273">
        <v>0.11559999999999999</v>
      </c>
      <c r="J63" s="273">
        <v>8.9499999999999996E-2</v>
      </c>
      <c r="K63" s="273">
        <v>9.2700000000000005E-2</v>
      </c>
    </row>
    <row r="64" spans="1:11">
      <c r="A64" s="73" t="s">
        <v>391</v>
      </c>
      <c r="B64" s="273">
        <v>1.6999999999999999E-3</v>
      </c>
      <c r="C64" s="273">
        <v>1.9699999999999999E-2</v>
      </c>
      <c r="D64" s="273">
        <v>3.5000000000000001E-3</v>
      </c>
      <c r="E64" s="273">
        <v>3.5999999999999999E-3</v>
      </c>
      <c r="F64" s="273">
        <v>1.4800000000000001E-2</v>
      </c>
      <c r="G64" s="273">
        <v>2E-3</v>
      </c>
      <c r="H64" s="273">
        <v>-2.7000000000000001E-3</v>
      </c>
      <c r="I64" s="273">
        <v>2.3E-3</v>
      </c>
      <c r="J64" s="273">
        <v>-1.7600000000000001E-2</v>
      </c>
      <c r="K64" s="273">
        <v>8.0999999999999996E-3</v>
      </c>
    </row>
    <row r="65" spans="1:11">
      <c r="A65" s="73" t="s">
        <v>392</v>
      </c>
      <c r="B65" s="273">
        <v>1.6000000000000001E-3</v>
      </c>
      <c r="C65" s="273">
        <v>1.6400000000000001E-2</v>
      </c>
      <c r="D65" s="273">
        <v>4.0000000000000001E-3</v>
      </c>
      <c r="E65" s="273">
        <v>1.1000000000000001E-3</v>
      </c>
      <c r="F65" s="273">
        <v>1.55E-2</v>
      </c>
      <c r="G65" s="273">
        <v>2.0999999999999999E-3</v>
      </c>
      <c r="H65" s="273">
        <v>2.0000000000000001E-4</v>
      </c>
      <c r="I65" s="273">
        <v>4.7000000000000002E-3</v>
      </c>
      <c r="J65" s="273">
        <v>-1.66E-2</v>
      </c>
      <c r="K65" s="273">
        <v>7.4999999999999997E-3</v>
      </c>
    </row>
    <row r="66" spans="1:11">
      <c r="A66" s="73" t="s">
        <v>393</v>
      </c>
      <c r="B66" s="273">
        <v>1.6000000000000001E-3</v>
      </c>
      <c r="C66" s="273">
        <v>8.0000000000000002E-3</v>
      </c>
      <c r="D66" s="273">
        <v>3.2000000000000002E-3</v>
      </c>
      <c r="E66" s="273">
        <v>1.1000000000000001E-3</v>
      </c>
      <c r="F66" s="273">
        <v>8.8999999999999999E-3</v>
      </c>
      <c r="G66" s="273">
        <v>2.0999999999999999E-3</v>
      </c>
      <c r="H66" s="273">
        <v>2.0000000000000001E-4</v>
      </c>
      <c r="I66" s="273">
        <v>3.2000000000000002E-3</v>
      </c>
      <c r="J66" s="273">
        <v>-1.66E-2</v>
      </c>
      <c r="K66" s="273">
        <v>3.8999999999999998E-3</v>
      </c>
    </row>
    <row r="67" spans="1:11">
      <c r="A67" s="73" t="s">
        <v>394</v>
      </c>
      <c r="B67" s="273">
        <v>2.06E-2</v>
      </c>
      <c r="C67" s="273">
        <v>6.3399999999999998E-2</v>
      </c>
      <c r="D67" s="273">
        <v>1.46E-2</v>
      </c>
      <c r="E67" s="273">
        <v>5.7000000000000002E-3</v>
      </c>
      <c r="F67" s="273">
        <v>6.2700000000000006E-2</v>
      </c>
      <c r="G67" s="273">
        <v>2.5100000000000001E-2</v>
      </c>
      <c r="H67" s="273">
        <v>1.6000000000000001E-3</v>
      </c>
      <c r="I67" s="273">
        <v>2.47E-2</v>
      </c>
      <c r="J67" s="273">
        <v>-0.17749999999999999</v>
      </c>
      <c r="K67" s="273">
        <v>2.8000000000000001E-2</v>
      </c>
    </row>
    <row r="68" spans="1:11">
      <c r="A68" s="60" t="s">
        <v>395</v>
      </c>
      <c r="B68" s="274"/>
      <c r="C68" s="274"/>
      <c r="D68" s="274"/>
      <c r="E68" s="274"/>
      <c r="F68" s="274"/>
      <c r="G68" s="274"/>
      <c r="H68" s="274"/>
      <c r="I68" s="274"/>
      <c r="J68" s="274"/>
      <c r="K68" s="274"/>
    </row>
    <row r="69" spans="1:11">
      <c r="A69" s="73" t="s">
        <v>396</v>
      </c>
      <c r="B69" s="273">
        <v>0.10249999999999999</v>
      </c>
      <c r="C69" s="273">
        <v>0.1663</v>
      </c>
      <c r="D69" s="273">
        <v>0.1424</v>
      </c>
      <c r="E69" s="273">
        <v>0.155</v>
      </c>
      <c r="F69" s="273">
        <v>0.19320000000000001</v>
      </c>
      <c r="G69" s="273">
        <v>0.15079999999999999</v>
      </c>
      <c r="H69" s="273">
        <v>0.1822</v>
      </c>
      <c r="I69" s="273">
        <v>0.21229999999999999</v>
      </c>
      <c r="J69" s="273">
        <v>0.1555</v>
      </c>
      <c r="K69" s="273">
        <v>0.15959999999999999</v>
      </c>
    </row>
    <row r="70" spans="1:11">
      <c r="A70" s="73" t="s">
        <v>397</v>
      </c>
      <c r="B70" s="273">
        <v>-4.4200000000000003E-2</v>
      </c>
      <c r="C70" s="273">
        <v>-3.6700000000000003E-2</v>
      </c>
      <c r="D70" s="273">
        <v>-3.5400000000000001E-2</v>
      </c>
      <c r="E70" s="273">
        <v>-4.3400000000000001E-2</v>
      </c>
      <c r="F70" s="273">
        <v>-4.8399999999999999E-2</v>
      </c>
      <c r="G70" s="273">
        <v>-5.0299999999999997E-2</v>
      </c>
      <c r="H70" s="273">
        <v>-4.8500000000000001E-2</v>
      </c>
      <c r="I70" s="273">
        <v>-4.4299999999999999E-2</v>
      </c>
      <c r="J70" s="273">
        <v>-4.6600000000000003E-2</v>
      </c>
      <c r="K70" s="273">
        <v>-4.0399999999999998E-2</v>
      </c>
    </row>
    <row r="71" spans="1:11">
      <c r="A71" s="73" t="s">
        <v>398</v>
      </c>
      <c r="B71" s="273">
        <v>5.0599999999999999E-2</v>
      </c>
      <c r="C71" s="273">
        <v>4.53E-2</v>
      </c>
      <c r="D71" s="273">
        <v>4.8000000000000001E-2</v>
      </c>
      <c r="E71" s="273">
        <v>5.6300000000000003E-2</v>
      </c>
      <c r="F71" s="273">
        <v>6.0299999999999999E-2</v>
      </c>
      <c r="G71" s="273">
        <v>5.7599999999999998E-2</v>
      </c>
      <c r="H71" s="273">
        <v>5.9700000000000003E-2</v>
      </c>
      <c r="I71" s="273">
        <v>5.74E-2</v>
      </c>
      <c r="J71" s="273">
        <v>5.3900000000000003E-2</v>
      </c>
      <c r="K71" s="273">
        <v>5.04E-2</v>
      </c>
    </row>
    <row r="72" spans="1:11">
      <c r="A72" s="73" t="s">
        <v>399</v>
      </c>
      <c r="B72" s="273">
        <v>0</v>
      </c>
      <c r="C72" s="273">
        <v>0</v>
      </c>
      <c r="D72" s="273">
        <v>0</v>
      </c>
      <c r="E72" s="273">
        <v>0</v>
      </c>
      <c r="F72" s="273">
        <v>0</v>
      </c>
      <c r="G72" s="273">
        <v>0</v>
      </c>
      <c r="H72" s="273">
        <v>0</v>
      </c>
      <c r="I72" s="273">
        <v>0</v>
      </c>
      <c r="J72" s="273">
        <v>-4.0000000000000002E-4</v>
      </c>
      <c r="K72" s="273">
        <v>0</v>
      </c>
    </row>
    <row r="73" spans="1:11">
      <c r="A73" s="73" t="s">
        <v>400</v>
      </c>
      <c r="B73" s="273">
        <v>-2.8999999999999998E-3</v>
      </c>
      <c r="C73" s="273">
        <v>-2.52E-2</v>
      </c>
      <c r="D73" s="273">
        <v>-1.9E-2</v>
      </c>
      <c r="E73" s="273">
        <v>-1E-4</v>
      </c>
      <c r="F73" s="273">
        <v>-2.7400000000000001E-2</v>
      </c>
      <c r="G73" s="273">
        <v>-1.72E-2</v>
      </c>
      <c r="H73" s="273">
        <v>-1.26E-2</v>
      </c>
      <c r="I73" s="273">
        <v>-4.9500000000000002E-2</v>
      </c>
      <c r="J73" s="273">
        <v>-2.1499999999999998E-2</v>
      </c>
      <c r="K73" s="273">
        <v>-2.3699999999999999E-2</v>
      </c>
    </row>
    <row r="74" spans="1:11">
      <c r="A74" s="73" t="s">
        <v>401</v>
      </c>
      <c r="B74" s="273">
        <v>-2.0000000000000001E-4</v>
      </c>
      <c r="C74" s="273">
        <v>-7.1999999999999998E-3</v>
      </c>
      <c r="D74" s="273">
        <v>0</v>
      </c>
      <c r="E74" s="273">
        <v>6.1000000000000004E-3</v>
      </c>
      <c r="F74" s="273">
        <v>2.8E-3</v>
      </c>
      <c r="G74" s="273">
        <v>-1E-3</v>
      </c>
      <c r="H74" s="273">
        <v>8.5000000000000006E-3</v>
      </c>
      <c r="I74" s="273">
        <v>-2.8999999999999998E-3</v>
      </c>
      <c r="J74" s="273">
        <v>2E-3</v>
      </c>
      <c r="K74" s="273">
        <v>-2.7000000000000001E-3</v>
      </c>
    </row>
    <row r="75" spans="1:11">
      <c r="A75" s="73" t="s">
        <v>402</v>
      </c>
      <c r="B75" s="273">
        <v>-5.3499999999999999E-2</v>
      </c>
      <c r="C75" s="273">
        <v>-7.7499999999999999E-2</v>
      </c>
      <c r="D75" s="273">
        <v>-8.4500000000000006E-2</v>
      </c>
      <c r="E75" s="273">
        <v>-0.114</v>
      </c>
      <c r="F75" s="273">
        <v>-0.10539999999999999</v>
      </c>
      <c r="G75" s="273">
        <v>-8.0299999999999996E-2</v>
      </c>
      <c r="H75" s="273">
        <v>-0.13220000000000001</v>
      </c>
      <c r="I75" s="273">
        <v>-0.1133</v>
      </c>
      <c r="J75" s="273">
        <v>-0.1071</v>
      </c>
      <c r="K75" s="273">
        <v>-8.4599999999999995E-2</v>
      </c>
    </row>
    <row r="76" spans="1:11">
      <c r="A76" s="73" t="s">
        <v>403</v>
      </c>
      <c r="B76" s="273">
        <v>-1E-4</v>
      </c>
      <c r="C76" s="273">
        <v>-3.3E-3</v>
      </c>
      <c r="D76" s="273">
        <v>5.0000000000000001E-4</v>
      </c>
      <c r="E76" s="273">
        <v>-2.5000000000000001E-3</v>
      </c>
      <c r="F76" s="273">
        <v>6.9999999999999999E-4</v>
      </c>
      <c r="G76" s="273">
        <v>1E-4</v>
      </c>
      <c r="H76" s="273">
        <v>2.8999999999999998E-3</v>
      </c>
      <c r="I76" s="273">
        <v>2.3999999999999998E-3</v>
      </c>
      <c r="J76" s="273">
        <v>1.4E-3</v>
      </c>
      <c r="K76" s="273">
        <v>-5.9999999999999995E-4</v>
      </c>
    </row>
    <row r="77" spans="1:11">
      <c r="A77" s="73" t="s">
        <v>404</v>
      </c>
      <c r="B77" s="273">
        <v>0.20069999999999999</v>
      </c>
      <c r="C77" s="273">
        <v>0.15390000000000001</v>
      </c>
      <c r="D77" s="273">
        <v>0.22120000000000001</v>
      </c>
      <c r="E77" s="273">
        <v>9.2999999999999999E-2</v>
      </c>
      <c r="F77" s="273">
        <v>0.34799999999999998</v>
      </c>
      <c r="G77" s="273">
        <v>0.26619999999999999</v>
      </c>
      <c r="H77" s="273">
        <v>0.16370000000000001</v>
      </c>
      <c r="I77" s="273">
        <v>0.3528</v>
      </c>
      <c r="J77" s="273">
        <v>0.24610000000000001</v>
      </c>
      <c r="K77" s="273">
        <v>0.214</v>
      </c>
    </row>
    <row r="78" spans="1:11">
      <c r="A78" s="60" t="s">
        <v>405</v>
      </c>
      <c r="B78" s="274"/>
      <c r="C78" s="274"/>
      <c r="D78" s="274"/>
      <c r="E78" s="274"/>
      <c r="F78" s="274"/>
      <c r="G78" s="274"/>
      <c r="H78" s="274"/>
      <c r="I78" s="274"/>
      <c r="J78" s="274"/>
      <c r="K78" s="274"/>
    </row>
    <row r="79" spans="1:11">
      <c r="A79" s="73" t="s">
        <v>406</v>
      </c>
      <c r="B79" s="273">
        <v>0.14610000000000001</v>
      </c>
      <c r="C79" s="273">
        <v>0.21510000000000001</v>
      </c>
      <c r="D79" s="273">
        <v>0.1865</v>
      </c>
      <c r="E79" s="273">
        <v>0.22220000000000001</v>
      </c>
      <c r="F79" s="273">
        <v>0.2341</v>
      </c>
      <c r="G79" s="273">
        <v>0.2278</v>
      </c>
      <c r="H79" s="273">
        <v>0.22839999999999999</v>
      </c>
      <c r="I79" s="273">
        <v>0.2732</v>
      </c>
      <c r="J79" s="273">
        <v>0.24260000000000001</v>
      </c>
      <c r="K79" s="273">
        <v>0.21340000000000001</v>
      </c>
    </row>
    <row r="80" spans="1:11">
      <c r="A80" s="73" t="s">
        <v>407</v>
      </c>
      <c r="B80" s="273">
        <v>0.14269999999999999</v>
      </c>
      <c r="C80" s="273">
        <v>0.11210000000000001</v>
      </c>
      <c r="D80" s="273">
        <v>0.15870000000000001</v>
      </c>
      <c r="E80" s="273">
        <v>0.15140000000000001</v>
      </c>
      <c r="F80" s="273">
        <v>0.1142</v>
      </c>
      <c r="G80" s="273">
        <v>0.1545</v>
      </c>
      <c r="H80" s="273">
        <v>0.1268</v>
      </c>
      <c r="I80" s="273">
        <v>0.11600000000000001</v>
      </c>
      <c r="J80" s="273">
        <v>0.16850000000000001</v>
      </c>
      <c r="K80" s="273">
        <v>0.13539999999999999</v>
      </c>
    </row>
    <row r="81" spans="1:11">
      <c r="A81" s="73" t="s">
        <v>408</v>
      </c>
      <c r="B81" s="273">
        <v>0.1439</v>
      </c>
      <c r="C81" s="273">
        <v>0.1356</v>
      </c>
      <c r="D81" s="273">
        <v>9.1899999999999996E-2</v>
      </c>
      <c r="E81" s="273">
        <v>0.2167</v>
      </c>
      <c r="F81" s="273">
        <v>0.11360000000000001</v>
      </c>
      <c r="G81" s="273">
        <v>0.32119999999999999</v>
      </c>
      <c r="H81" s="273">
        <v>1.0954999999999999</v>
      </c>
      <c r="I81" s="273">
        <v>0.17530000000000001</v>
      </c>
      <c r="J81" s="273">
        <v>0.1008</v>
      </c>
      <c r="K81" s="273">
        <v>0.1507</v>
      </c>
    </row>
    <row r="82" spans="1:11">
      <c r="A82" s="73" t="s">
        <v>409</v>
      </c>
      <c r="B82" s="273">
        <v>0.1321</v>
      </c>
      <c r="C82" s="273">
        <v>6.2100000000000002E-2</v>
      </c>
      <c r="D82" s="273">
        <v>6.0299999999999999E-2</v>
      </c>
      <c r="E82" s="273">
        <v>3.0200000000000001E-2</v>
      </c>
      <c r="F82" s="273">
        <v>7.7299999999999994E-2</v>
      </c>
      <c r="G82" s="273">
        <v>0.40679999999999999</v>
      </c>
      <c r="H82" s="273">
        <v>0.13919999999999999</v>
      </c>
      <c r="I82" s="273">
        <v>0.24379999999999999</v>
      </c>
      <c r="J82" s="273">
        <v>8.4500000000000006E-2</v>
      </c>
      <c r="K82" s="273">
        <v>0.1135</v>
      </c>
    </row>
    <row r="83" spans="1:11">
      <c r="A83" s="73" t="s">
        <v>410</v>
      </c>
      <c r="B83" s="273">
        <v>7.7999999999999996E-3</v>
      </c>
      <c r="C83" s="273">
        <v>1.61E-2</v>
      </c>
      <c r="D83" s="273">
        <v>3.3799999999999997E-2</v>
      </c>
      <c r="E83" s="273">
        <v>5.6599999999999998E-2</v>
      </c>
      <c r="F83" s="273">
        <v>2.5700000000000001E-2</v>
      </c>
      <c r="G83" s="273">
        <v>0</v>
      </c>
      <c r="H83" s="273">
        <v>0</v>
      </c>
      <c r="I83" s="273">
        <v>5.9999999999999995E-4</v>
      </c>
      <c r="J83" s="273">
        <v>5.8700000000000002E-2</v>
      </c>
      <c r="K83" s="273">
        <v>1.04E-2</v>
      </c>
    </row>
    <row r="84" spans="1:11">
      <c r="A84" s="73" t="s">
        <v>411</v>
      </c>
      <c r="B84" s="273">
        <v>5.1000000000000004E-3</v>
      </c>
      <c r="C84" s="273">
        <v>0.14319999999999999</v>
      </c>
      <c r="D84" s="273">
        <v>2.0899999999999998E-2</v>
      </c>
      <c r="E84" s="273">
        <v>3.39E-2</v>
      </c>
      <c r="F84" s="273">
        <v>3.4299999999999997E-2</v>
      </c>
      <c r="G84" s="273">
        <v>0</v>
      </c>
      <c r="H84" s="273">
        <v>0</v>
      </c>
      <c r="I84" s="273">
        <v>1.2999999999999999E-3</v>
      </c>
      <c r="J84" s="273">
        <v>4.0300000000000002E-2</v>
      </c>
      <c r="K84" s="273">
        <v>5.1299999999999998E-2</v>
      </c>
    </row>
    <row r="85" spans="1:11">
      <c r="A85" s="73" t="s">
        <v>412</v>
      </c>
      <c r="B85" s="273">
        <v>7.0000000000000001E-3</v>
      </c>
      <c r="C85" s="273">
        <v>7.0800000000000002E-2</v>
      </c>
      <c r="D85" s="273">
        <v>3.0200000000000001E-2</v>
      </c>
      <c r="E85" s="273">
        <v>3.8600000000000002E-2</v>
      </c>
      <c r="F85" s="273">
        <v>3.09E-2</v>
      </c>
      <c r="G85" s="273">
        <v>0</v>
      </c>
      <c r="H85" s="273">
        <v>0</v>
      </c>
      <c r="I85" s="273">
        <v>6.9999999999999999E-4</v>
      </c>
      <c r="J85" s="273">
        <v>5.74E-2</v>
      </c>
      <c r="K85" s="273">
        <v>2.1100000000000001E-2</v>
      </c>
    </row>
    <row r="86" spans="1:11">
      <c r="A86" s="73" t="s">
        <v>413</v>
      </c>
      <c r="B86" s="273">
        <v>0</v>
      </c>
      <c r="C86" s="273">
        <v>0</v>
      </c>
      <c r="D86" s="273">
        <v>0</v>
      </c>
      <c r="E86" s="273">
        <v>0</v>
      </c>
      <c r="F86" s="273">
        <v>0</v>
      </c>
      <c r="G86" s="273">
        <v>0</v>
      </c>
      <c r="H86" s="273">
        <v>0</v>
      </c>
      <c r="I86" s="273">
        <v>0</v>
      </c>
      <c r="J86" s="273">
        <v>0</v>
      </c>
      <c r="K86" s="273">
        <v>0</v>
      </c>
    </row>
    <row r="87" spans="1:11">
      <c r="A87" s="73" t="s">
        <v>414</v>
      </c>
      <c r="B87" s="273">
        <v>2.86E-2</v>
      </c>
      <c r="C87" s="273">
        <v>2.98E-2</v>
      </c>
      <c r="D87" s="273">
        <v>1.78E-2</v>
      </c>
      <c r="E87" s="273">
        <v>0</v>
      </c>
      <c r="F87" s="273">
        <v>3.2399999999999998E-2</v>
      </c>
      <c r="G87" s="273">
        <v>0.03</v>
      </c>
      <c r="H87" s="273">
        <v>0</v>
      </c>
      <c r="I87" s="273">
        <v>3.61E-2</v>
      </c>
      <c r="J87" s="273">
        <v>0</v>
      </c>
      <c r="K87" s="273">
        <v>2.9499999999999998E-2</v>
      </c>
    </row>
    <row r="88" spans="1:11">
      <c r="A88" s="73" t="s">
        <v>415</v>
      </c>
      <c r="B88" s="273">
        <v>5.7799999999999997E-2</v>
      </c>
      <c r="C88" s="273">
        <v>5.7299999999999997E-2</v>
      </c>
      <c r="D88" s="273">
        <v>5.2900000000000003E-2</v>
      </c>
      <c r="E88" s="273">
        <v>0</v>
      </c>
      <c r="F88" s="273">
        <v>2.93E-2</v>
      </c>
      <c r="G88" s="273">
        <v>6.7500000000000004E-2</v>
      </c>
      <c r="H88" s="273">
        <v>0</v>
      </c>
      <c r="I88" s="273">
        <v>0.25629999999999997</v>
      </c>
      <c r="J88" s="273">
        <v>0</v>
      </c>
      <c r="K88" s="273">
        <v>5.8799999999999998E-2</v>
      </c>
    </row>
    <row r="89" spans="1:11">
      <c r="A89" s="73" t="s">
        <v>416</v>
      </c>
      <c r="B89" s="273">
        <v>1.6299999999999999E-2</v>
      </c>
      <c r="C89" s="273">
        <v>2.93E-2</v>
      </c>
      <c r="D89" s="273">
        <v>5.0099999999999999E-2</v>
      </c>
      <c r="E89" s="273">
        <v>0</v>
      </c>
      <c r="F89" s="273">
        <v>0</v>
      </c>
      <c r="G89" s="273">
        <v>0</v>
      </c>
      <c r="H89" s="273">
        <v>0</v>
      </c>
      <c r="I89" s="273">
        <v>5.3999999999999999E-2</v>
      </c>
      <c r="J89" s="273">
        <v>0</v>
      </c>
      <c r="K89" s="273">
        <v>3.9800000000000002E-2</v>
      </c>
    </row>
    <row r="90" spans="1:11">
      <c r="A90" s="73" t="s">
        <v>417</v>
      </c>
      <c r="B90" s="273">
        <v>0</v>
      </c>
      <c r="C90" s="273">
        <v>0</v>
      </c>
      <c r="D90" s="273">
        <v>0</v>
      </c>
      <c r="E90" s="273">
        <v>0</v>
      </c>
      <c r="F90" s="273">
        <v>0</v>
      </c>
      <c r="G90" s="273">
        <v>0</v>
      </c>
      <c r="H90" s="273">
        <v>0</v>
      </c>
      <c r="I90" s="273">
        <v>0</v>
      </c>
      <c r="J90" s="273">
        <v>0</v>
      </c>
      <c r="K90" s="273">
        <v>0</v>
      </c>
    </row>
    <row r="91" spans="1:11">
      <c r="A91" s="60" t="s">
        <v>418</v>
      </c>
      <c r="B91" s="274"/>
      <c r="C91" s="274"/>
      <c r="D91" s="274"/>
      <c r="E91" s="274"/>
      <c r="F91" s="274"/>
      <c r="G91" s="274"/>
      <c r="H91" s="274"/>
      <c r="I91" s="274"/>
      <c r="J91" s="274"/>
      <c r="K91" s="274"/>
    </row>
    <row r="92" spans="1:11">
      <c r="A92" s="60" t="s">
        <v>419</v>
      </c>
      <c r="B92" s="274"/>
      <c r="C92" s="274"/>
      <c r="D92" s="274"/>
      <c r="E92" s="274"/>
      <c r="F92" s="274"/>
      <c r="G92" s="274"/>
      <c r="H92" s="274"/>
      <c r="I92" s="274"/>
      <c r="J92" s="274"/>
      <c r="K92" s="274"/>
    </row>
    <row r="93" spans="1:11">
      <c r="A93" s="73" t="s">
        <v>420</v>
      </c>
      <c r="B93" s="273">
        <v>5.3499999999999999E-2</v>
      </c>
      <c r="C93" s="273">
        <v>7.7499999999999999E-2</v>
      </c>
      <c r="D93" s="273">
        <v>8.4500000000000006E-2</v>
      </c>
      <c r="E93" s="273">
        <v>0.114</v>
      </c>
      <c r="F93" s="273">
        <v>0.10539999999999999</v>
      </c>
      <c r="G93" s="273">
        <v>8.0299999999999996E-2</v>
      </c>
      <c r="H93" s="273">
        <v>0.13220000000000001</v>
      </c>
      <c r="I93" s="273">
        <v>0.1133</v>
      </c>
      <c r="J93" s="273">
        <v>0.1071</v>
      </c>
      <c r="K93" s="273">
        <v>8.4599999999999995E-2</v>
      </c>
    </row>
    <row r="94" spans="1:11">
      <c r="A94" s="73" t="s">
        <v>421</v>
      </c>
      <c r="B94" s="273">
        <v>6.3500000000000001E-2</v>
      </c>
      <c r="C94" s="273">
        <v>8.3699999999999997E-2</v>
      </c>
      <c r="D94" s="273">
        <v>9.9099999999999994E-2</v>
      </c>
      <c r="E94" s="273">
        <v>0.14130000000000001</v>
      </c>
      <c r="F94" s="273">
        <v>0.12640000000000001</v>
      </c>
      <c r="G94" s="273">
        <v>9.1700000000000004E-2</v>
      </c>
      <c r="H94" s="273">
        <v>0.15920000000000001</v>
      </c>
      <c r="I94" s="273">
        <v>0.13469999999999999</v>
      </c>
      <c r="J94" s="273">
        <v>0.123</v>
      </c>
      <c r="K94" s="273">
        <v>9.6600000000000005E-2</v>
      </c>
    </row>
    <row r="95" spans="1:11">
      <c r="A95" s="73" t="s">
        <v>422</v>
      </c>
      <c r="B95" s="273">
        <v>7.7600000000000002E-2</v>
      </c>
      <c r="C95" s="273">
        <v>9.6199999999999994E-2</v>
      </c>
      <c r="D95" s="273">
        <v>0.10929999999999999</v>
      </c>
      <c r="E95" s="273">
        <v>0.14729999999999999</v>
      </c>
      <c r="F95" s="273">
        <v>0.1231</v>
      </c>
      <c r="G95" s="273">
        <v>0.1197</v>
      </c>
      <c r="H95" s="273">
        <v>0.17910000000000001</v>
      </c>
      <c r="I95" s="273">
        <v>0.14119999999999999</v>
      </c>
      <c r="J95" s="273">
        <v>0.15870000000000001</v>
      </c>
      <c r="K95" s="273">
        <v>0.1099</v>
      </c>
    </row>
    <row r="96" spans="1:11">
      <c r="A96" s="73" t="s">
        <v>423</v>
      </c>
      <c r="B96" s="273">
        <v>0.97509999999999997</v>
      </c>
      <c r="C96" s="273">
        <v>0.43049999999999999</v>
      </c>
      <c r="D96" s="273">
        <v>1.0556000000000001</v>
      </c>
      <c r="E96" s="273">
        <v>0</v>
      </c>
      <c r="F96" s="273">
        <v>1.5497000000000001</v>
      </c>
      <c r="G96" s="273">
        <v>6.7493999999999996</v>
      </c>
      <c r="H96" s="273">
        <v>0</v>
      </c>
      <c r="I96" s="273">
        <v>3.2845</v>
      </c>
      <c r="J96" s="273">
        <v>0</v>
      </c>
      <c r="K96" s="273">
        <v>0.88829999999999998</v>
      </c>
    </row>
    <row r="97" spans="1:11">
      <c r="A97" s="60" t="s">
        <v>424</v>
      </c>
      <c r="B97" s="274"/>
      <c r="C97" s="274"/>
      <c r="D97" s="274"/>
      <c r="E97" s="274"/>
      <c r="F97" s="274"/>
      <c r="G97" s="274"/>
      <c r="H97" s="274"/>
      <c r="I97" s="274"/>
      <c r="J97" s="274"/>
      <c r="K97" s="274"/>
    </row>
    <row r="98" spans="1:11">
      <c r="A98" s="73" t="s">
        <v>425</v>
      </c>
      <c r="B98" s="273">
        <v>0.57030000000000003</v>
      </c>
      <c r="C98" s="273">
        <v>0.72870000000000001</v>
      </c>
      <c r="D98" s="273">
        <v>0.60970000000000002</v>
      </c>
      <c r="E98" s="273">
        <v>0.60619999999999996</v>
      </c>
      <c r="F98" s="273">
        <v>0.6875</v>
      </c>
      <c r="G98" s="273">
        <v>0.65200000000000002</v>
      </c>
      <c r="H98" s="273">
        <v>0.68489999999999995</v>
      </c>
      <c r="I98" s="273">
        <v>0.60660000000000003</v>
      </c>
      <c r="J98" s="273">
        <v>0.62580000000000002</v>
      </c>
      <c r="K98" s="273">
        <v>0.65300000000000002</v>
      </c>
    </row>
    <row r="99" spans="1:11">
      <c r="A99" s="73" t="s">
        <v>426</v>
      </c>
      <c r="B99" s="273">
        <v>4.6699999999999998E-2</v>
      </c>
      <c r="C99" s="273">
        <v>2.81E-2</v>
      </c>
      <c r="D99" s="273">
        <v>0.1143</v>
      </c>
      <c r="E99" s="273">
        <v>2.8500000000000001E-2</v>
      </c>
      <c r="F99" s="273">
        <v>3.2199999999999999E-2</v>
      </c>
      <c r="G99" s="273">
        <v>3.1E-2</v>
      </c>
      <c r="H99" s="273">
        <v>5.7299999999999997E-2</v>
      </c>
      <c r="I99" s="273">
        <v>4.3900000000000002E-2</v>
      </c>
      <c r="J99" s="273">
        <v>5.5300000000000002E-2</v>
      </c>
      <c r="K99" s="273">
        <v>5.3400000000000003E-2</v>
      </c>
    </row>
    <row r="100" spans="1:11">
      <c r="A100" s="73" t="s">
        <v>427</v>
      </c>
      <c r="B100" s="273">
        <v>0.38300000000000001</v>
      </c>
      <c r="C100" s="273">
        <v>0.24329999999999999</v>
      </c>
      <c r="D100" s="273">
        <v>0.27610000000000001</v>
      </c>
      <c r="E100" s="273">
        <v>0.36520000000000002</v>
      </c>
      <c r="F100" s="273">
        <v>0.28029999999999999</v>
      </c>
      <c r="G100" s="273">
        <v>0.317</v>
      </c>
      <c r="H100" s="273">
        <v>0.25779999999999997</v>
      </c>
      <c r="I100" s="273">
        <v>0.34939999999999999</v>
      </c>
      <c r="J100" s="273">
        <v>0.31890000000000002</v>
      </c>
      <c r="K100" s="273">
        <v>0.29360000000000003</v>
      </c>
    </row>
    <row r="101" spans="1:11">
      <c r="A101" s="73" t="s">
        <v>428</v>
      </c>
      <c r="B101" s="273">
        <v>0.30109999999999998</v>
      </c>
      <c r="C101" s="273">
        <v>0.43640000000000001</v>
      </c>
      <c r="D101" s="273">
        <v>0.56659999999999999</v>
      </c>
      <c r="E101" s="273">
        <v>0.60389999999999999</v>
      </c>
      <c r="F101" s="273">
        <v>0.48299999999999998</v>
      </c>
      <c r="G101" s="273">
        <v>0.43030000000000002</v>
      </c>
      <c r="H101" s="273">
        <v>0.62670000000000003</v>
      </c>
      <c r="I101" s="273">
        <v>0.4486</v>
      </c>
      <c r="J101" s="273">
        <v>0.52410000000000001</v>
      </c>
      <c r="K101" s="273">
        <v>0.45529999999999998</v>
      </c>
    </row>
    <row r="102" spans="1:11">
      <c r="A102" s="60" t="s">
        <v>429</v>
      </c>
      <c r="B102" s="274"/>
      <c r="C102" s="274"/>
      <c r="D102" s="274"/>
      <c r="E102" s="274"/>
      <c r="F102" s="274"/>
      <c r="G102" s="274"/>
      <c r="H102" s="274"/>
      <c r="I102" s="274"/>
      <c r="J102" s="274"/>
      <c r="K102" s="274"/>
    </row>
    <row r="103" spans="1:11">
      <c r="A103" s="59" t="s">
        <v>430</v>
      </c>
      <c r="B103" s="273">
        <v>5.5199999999999999E-2</v>
      </c>
      <c r="C103" s="273">
        <v>0.1198</v>
      </c>
      <c r="D103" s="273">
        <v>0.1023</v>
      </c>
      <c r="E103" s="273">
        <v>0.1157</v>
      </c>
      <c r="F103" s="273">
        <v>0.1469</v>
      </c>
      <c r="G103" s="273">
        <v>9.0499999999999997E-2</v>
      </c>
      <c r="H103" s="273">
        <v>0.14099999999999999</v>
      </c>
      <c r="I103" s="273">
        <v>0.1545</v>
      </c>
      <c r="J103" s="273">
        <v>0.1045</v>
      </c>
      <c r="K103" s="273">
        <v>0.11169999999999999</v>
      </c>
    </row>
    <row r="104" spans="1:11">
      <c r="A104" s="59" t="s">
        <v>431</v>
      </c>
      <c r="B104" s="273">
        <v>5.5399999999999998E-2</v>
      </c>
      <c r="C104" s="273">
        <v>0.12709999999999999</v>
      </c>
      <c r="D104" s="273">
        <v>0.1024</v>
      </c>
      <c r="E104" s="273">
        <v>0.1096</v>
      </c>
      <c r="F104" s="273">
        <v>0.14410000000000001</v>
      </c>
      <c r="G104" s="273">
        <v>9.1499999999999998E-2</v>
      </c>
      <c r="H104" s="273">
        <v>0.13239999999999999</v>
      </c>
      <c r="I104" s="273">
        <v>0.1575</v>
      </c>
      <c r="J104" s="273">
        <v>0.10249999999999999</v>
      </c>
      <c r="K104" s="273">
        <v>0.1145</v>
      </c>
    </row>
    <row r="105" spans="1:11">
      <c r="A105" s="46" t="s">
        <v>432</v>
      </c>
      <c r="B105" s="273">
        <v>7.0599999999999996E-2</v>
      </c>
      <c r="C105" s="273">
        <v>0.1386</v>
      </c>
      <c r="D105" s="273">
        <v>0.1234</v>
      </c>
      <c r="E105" s="273">
        <v>0.14410000000000001</v>
      </c>
      <c r="F105" s="273">
        <v>0.17810000000000001</v>
      </c>
      <c r="G105" s="273">
        <v>0.1057</v>
      </c>
      <c r="H105" s="273">
        <v>0.1578</v>
      </c>
      <c r="I105" s="273">
        <v>0.1837</v>
      </c>
      <c r="J105" s="273">
        <v>0.1229</v>
      </c>
      <c r="K105" s="273">
        <v>0.13250000000000001</v>
      </c>
    </row>
    <row r="106" spans="1:11">
      <c r="A106" s="46" t="s">
        <v>433</v>
      </c>
      <c r="B106" s="273">
        <v>0.1148</v>
      </c>
      <c r="C106" s="273">
        <v>0.17519999999999999</v>
      </c>
      <c r="D106" s="273">
        <v>0.15859999999999999</v>
      </c>
      <c r="E106" s="273">
        <v>0.1875</v>
      </c>
      <c r="F106" s="273">
        <v>0.22650000000000001</v>
      </c>
      <c r="G106" s="273">
        <v>0.156</v>
      </c>
      <c r="H106" s="273">
        <v>0.20630000000000001</v>
      </c>
      <c r="I106" s="273">
        <v>0.22839999999999999</v>
      </c>
      <c r="J106" s="273">
        <v>0.16950000000000001</v>
      </c>
      <c r="K106" s="273">
        <v>0.1729</v>
      </c>
    </row>
    <row r="107" spans="1:11">
      <c r="A107" s="46" t="s">
        <v>434</v>
      </c>
      <c r="B107" s="273">
        <v>-4.4200000000000003E-2</v>
      </c>
      <c r="C107" s="273">
        <v>-3.6600000000000001E-2</v>
      </c>
      <c r="D107" s="273">
        <v>-3.5299999999999998E-2</v>
      </c>
      <c r="E107" s="273">
        <v>-4.3400000000000001E-2</v>
      </c>
      <c r="F107" s="273">
        <v>-4.8399999999999999E-2</v>
      </c>
      <c r="G107" s="273">
        <v>-5.0299999999999997E-2</v>
      </c>
      <c r="H107" s="273">
        <v>-4.8500000000000001E-2</v>
      </c>
      <c r="I107" s="273">
        <v>-4.4699999999999997E-2</v>
      </c>
      <c r="J107" s="273">
        <v>-4.6600000000000003E-2</v>
      </c>
      <c r="K107" s="273">
        <v>-4.0500000000000001E-2</v>
      </c>
    </row>
    <row r="108" spans="1:11">
      <c r="A108" s="46" t="s">
        <v>435</v>
      </c>
      <c r="B108" s="273">
        <v>-1.52E-2</v>
      </c>
      <c r="C108" s="273">
        <v>-1.15E-2</v>
      </c>
      <c r="D108" s="273">
        <v>-2.1000000000000001E-2</v>
      </c>
      <c r="E108" s="273">
        <v>-3.4500000000000003E-2</v>
      </c>
      <c r="F108" s="273">
        <v>-3.4000000000000002E-2</v>
      </c>
      <c r="G108" s="273">
        <v>-1.4200000000000001E-2</v>
      </c>
      <c r="H108" s="273">
        <v>-2.5399999999999999E-2</v>
      </c>
      <c r="I108" s="273">
        <v>-2.6200000000000001E-2</v>
      </c>
      <c r="J108" s="273">
        <v>-2.0400000000000001E-2</v>
      </c>
      <c r="K108" s="273">
        <v>-1.7999999999999999E-2</v>
      </c>
    </row>
    <row r="109" spans="1:11">
      <c r="A109" s="46" t="s">
        <v>436</v>
      </c>
      <c r="B109" s="273">
        <v>-2.0000000000000001E-4</v>
      </c>
      <c r="C109" s="273">
        <v>-7.3000000000000001E-3</v>
      </c>
      <c r="D109" s="273">
        <v>-1E-4</v>
      </c>
      <c r="E109" s="273">
        <v>6.1000000000000004E-3</v>
      </c>
      <c r="F109" s="273">
        <v>2.8E-3</v>
      </c>
      <c r="G109" s="273">
        <v>-1E-3</v>
      </c>
      <c r="H109" s="273">
        <v>8.5000000000000006E-3</v>
      </c>
      <c r="I109" s="273">
        <v>-3.0000000000000001E-3</v>
      </c>
      <c r="J109" s="273">
        <v>2E-3</v>
      </c>
      <c r="K109" s="273">
        <v>-2.7000000000000001E-3</v>
      </c>
    </row>
    <row r="110" spans="1:11">
      <c r="A110" s="60" t="s">
        <v>437</v>
      </c>
      <c r="B110" s="274"/>
      <c r="C110" s="274"/>
      <c r="D110" s="274"/>
      <c r="E110" s="274"/>
      <c r="F110" s="274"/>
      <c r="G110" s="274"/>
      <c r="H110" s="274"/>
      <c r="I110" s="274"/>
      <c r="J110" s="274"/>
      <c r="K110" s="274"/>
    </row>
    <row r="111" spans="1:11">
      <c r="A111" s="46" t="s">
        <v>430</v>
      </c>
      <c r="B111" s="273">
        <v>5.5199999999999999E-2</v>
      </c>
      <c r="C111" s="273">
        <v>0.1198</v>
      </c>
      <c r="D111" s="273">
        <v>0.1023</v>
      </c>
      <c r="E111" s="273">
        <v>0.1157</v>
      </c>
      <c r="F111" s="273">
        <v>0.1469</v>
      </c>
      <c r="G111" s="273">
        <v>9.0499999999999997E-2</v>
      </c>
      <c r="H111" s="273">
        <v>0.14099999999999999</v>
      </c>
      <c r="I111" s="273">
        <v>0.1545</v>
      </c>
      <c r="J111" s="273">
        <v>0.1045</v>
      </c>
      <c r="K111" s="273">
        <v>0.11169999999999999</v>
      </c>
    </row>
    <row r="112" spans="1:11">
      <c r="A112" s="46" t="s">
        <v>438</v>
      </c>
      <c r="B112" s="273">
        <v>-1E-4</v>
      </c>
      <c r="C112" s="273">
        <v>-2.2599999999999999E-2</v>
      </c>
      <c r="D112" s="273">
        <v>-1.43E-2</v>
      </c>
      <c r="E112" s="273">
        <v>1.8E-3</v>
      </c>
      <c r="F112" s="273">
        <v>-2.6800000000000001E-2</v>
      </c>
      <c r="G112" s="273">
        <v>-8.2000000000000007E-3</v>
      </c>
      <c r="H112" s="273">
        <v>-1.14E-2</v>
      </c>
      <c r="I112" s="273">
        <v>-3.78E-2</v>
      </c>
      <c r="J112" s="273">
        <v>-1.5100000000000001E-2</v>
      </c>
      <c r="K112" s="273">
        <v>-1.8800000000000001E-2</v>
      </c>
    </row>
    <row r="113" spans="1:11">
      <c r="A113" s="46" t="s">
        <v>439</v>
      </c>
      <c r="B113" s="273">
        <v>-5.3499999999999999E-2</v>
      </c>
      <c r="C113" s="273">
        <v>-7.7499999999999999E-2</v>
      </c>
      <c r="D113" s="273">
        <v>-8.4500000000000006E-2</v>
      </c>
      <c r="E113" s="273">
        <v>-0.114</v>
      </c>
      <c r="F113" s="273">
        <v>-0.10539999999999999</v>
      </c>
      <c r="G113" s="273">
        <v>-8.0299999999999996E-2</v>
      </c>
      <c r="H113" s="273">
        <v>-0.13220000000000001</v>
      </c>
      <c r="I113" s="273">
        <v>-0.1145</v>
      </c>
      <c r="J113" s="273">
        <v>-0.1071</v>
      </c>
      <c r="K113" s="273">
        <v>-8.48E-2</v>
      </c>
    </row>
    <row r="114" spans="1:11">
      <c r="A114" s="46" t="s">
        <v>440</v>
      </c>
      <c r="B114" s="273">
        <v>0</v>
      </c>
      <c r="C114" s="273">
        <v>-3.3E-3</v>
      </c>
      <c r="D114" s="273">
        <v>1E-4</v>
      </c>
      <c r="E114" s="273">
        <v>0</v>
      </c>
      <c r="F114" s="273">
        <v>1E-3</v>
      </c>
      <c r="G114" s="273">
        <v>0</v>
      </c>
      <c r="H114" s="273">
        <v>0</v>
      </c>
      <c r="I114" s="273">
        <v>2.0999999999999999E-3</v>
      </c>
      <c r="J114" s="273">
        <v>2.5999999999999999E-3</v>
      </c>
      <c r="K114" s="273">
        <v>-6.9999999999999999E-4</v>
      </c>
    </row>
    <row r="115" spans="1:11">
      <c r="A115" s="46" t="s">
        <v>441</v>
      </c>
      <c r="B115" s="273">
        <v>-1E-4</v>
      </c>
      <c r="C115" s="273">
        <v>0</v>
      </c>
      <c r="D115" s="273">
        <v>4.0000000000000002E-4</v>
      </c>
      <c r="E115" s="273">
        <v>-2.5000000000000001E-3</v>
      </c>
      <c r="F115" s="273">
        <v>-4.0000000000000002E-4</v>
      </c>
      <c r="G115" s="273">
        <v>1E-4</v>
      </c>
      <c r="H115" s="273">
        <v>2.8999999999999998E-3</v>
      </c>
      <c r="I115" s="273">
        <v>4.0000000000000002E-4</v>
      </c>
      <c r="J115" s="273">
        <v>-1.1000000000000001E-3</v>
      </c>
      <c r="K115" s="273">
        <v>1E-4</v>
      </c>
    </row>
    <row r="116" spans="1:11">
      <c r="A116" s="46" t="s">
        <v>442</v>
      </c>
      <c r="B116" s="273">
        <v>0</v>
      </c>
      <c r="C116" s="273">
        <v>0</v>
      </c>
      <c r="D116" s="273">
        <v>0</v>
      </c>
      <c r="E116" s="273">
        <v>0</v>
      </c>
      <c r="F116" s="273">
        <v>0</v>
      </c>
      <c r="G116" s="273">
        <v>0</v>
      </c>
      <c r="H116" s="273">
        <v>0</v>
      </c>
      <c r="I116" s="273">
        <v>0</v>
      </c>
      <c r="J116" s="273">
        <v>-4.0000000000000002E-4</v>
      </c>
      <c r="K116" s="273">
        <v>0</v>
      </c>
    </row>
    <row r="117" spans="1:11">
      <c r="A117" s="411" t="s">
        <v>443</v>
      </c>
      <c r="B117" s="276">
        <v>1.6000000000000001E-3</v>
      </c>
      <c r="C117" s="276">
        <v>1.6400000000000001E-2</v>
      </c>
      <c r="D117" s="276">
        <v>4.0000000000000001E-3</v>
      </c>
      <c r="E117" s="276">
        <v>1.1000000000000001E-3</v>
      </c>
      <c r="F117" s="276">
        <v>1.55E-2</v>
      </c>
      <c r="G117" s="276">
        <v>2.0999999999999999E-3</v>
      </c>
      <c r="H117" s="276">
        <v>2.0000000000000001E-4</v>
      </c>
      <c r="I117" s="276">
        <v>4.7000000000000002E-3</v>
      </c>
      <c r="J117" s="276">
        <v>-1.66E-2</v>
      </c>
      <c r="K117" s="276">
        <v>7.4999999999999997E-3</v>
      </c>
    </row>
    <row r="118" spans="1:11" ht="3.75" customHeight="1" thickBot="1">
      <c r="A118" s="445"/>
      <c r="B118" s="446"/>
      <c r="C118" s="446"/>
      <c r="D118" s="446"/>
      <c r="E118" s="446"/>
      <c r="F118" s="446"/>
      <c r="G118" s="374"/>
      <c r="H118" s="374"/>
      <c r="I118" s="374"/>
      <c r="J118" s="374"/>
      <c r="K118" s="374"/>
    </row>
    <row r="119" spans="1:11" ht="15.75" thickTop="1">
      <c r="A119" s="759" t="s">
        <v>444</v>
      </c>
      <c r="B119" s="759"/>
      <c r="C119" s="759"/>
      <c r="D119" s="759"/>
      <c r="E119" s="759"/>
      <c r="F119" s="759"/>
      <c r="G119" s="759"/>
      <c r="H119" s="759"/>
      <c r="I119" s="759"/>
      <c r="J119" s="759"/>
      <c r="K119" s="759"/>
    </row>
    <row r="120" spans="1:11">
      <c r="A120" s="708" t="s">
        <v>445</v>
      </c>
      <c r="B120" s="708"/>
      <c r="C120" s="708"/>
      <c r="D120" s="708"/>
      <c r="E120" s="708"/>
      <c r="F120" s="708"/>
      <c r="G120" s="708"/>
      <c r="H120" s="708"/>
      <c r="I120" s="708"/>
      <c r="J120" s="708"/>
      <c r="K120" s="708"/>
    </row>
    <row r="121" spans="1:11">
      <c r="A121" s="708" t="s">
        <v>446</v>
      </c>
      <c r="B121" s="708"/>
      <c r="C121" s="708"/>
      <c r="D121" s="708"/>
      <c r="E121" s="708"/>
      <c r="F121" s="708"/>
      <c r="G121" s="708"/>
      <c r="H121" s="708"/>
      <c r="I121" s="708"/>
      <c r="J121" s="708"/>
      <c r="K121" s="708"/>
    </row>
    <row r="122" spans="1:11">
      <c r="A122" s="708" t="s">
        <v>447</v>
      </c>
      <c r="B122" s="708"/>
      <c r="C122" s="708"/>
      <c r="D122" s="708"/>
      <c r="E122" s="708"/>
      <c r="F122" s="708"/>
      <c r="G122" s="708"/>
      <c r="H122" s="708"/>
      <c r="I122" s="708"/>
      <c r="J122" s="708"/>
      <c r="K122" s="708"/>
    </row>
    <row r="123" spans="1:11">
      <c r="A123" s="708" t="s">
        <v>448</v>
      </c>
      <c r="B123" s="708"/>
      <c r="C123" s="708"/>
      <c r="D123" s="708"/>
      <c r="E123" s="708"/>
      <c r="F123" s="708"/>
      <c r="G123" s="708"/>
      <c r="H123" s="708"/>
      <c r="I123" s="708"/>
      <c r="J123" s="708"/>
      <c r="K123" s="708"/>
    </row>
    <row r="124" spans="1:11" ht="27.75" customHeight="1">
      <c r="A124" s="717" t="s">
        <v>449</v>
      </c>
      <c r="B124" s="717"/>
      <c r="C124" s="717"/>
      <c r="D124" s="717"/>
      <c r="E124" s="717"/>
      <c r="F124" s="717"/>
      <c r="G124" s="717"/>
      <c r="H124" s="717"/>
      <c r="I124" s="717"/>
      <c r="J124" s="717"/>
      <c r="K124" s="717"/>
    </row>
    <row r="125" spans="1:11">
      <c r="A125" s="708" t="s">
        <v>450</v>
      </c>
      <c r="B125" s="708"/>
      <c r="C125" s="708"/>
      <c r="D125" s="708"/>
      <c r="E125" s="708"/>
      <c r="F125" s="708"/>
      <c r="G125" s="708"/>
      <c r="H125" s="708"/>
      <c r="I125" s="708"/>
      <c r="J125" s="708"/>
      <c r="K125" s="708"/>
    </row>
    <row r="126" spans="1:11">
      <c r="A126" s="716" t="s">
        <v>451</v>
      </c>
      <c r="B126" s="716"/>
      <c r="C126" s="716"/>
      <c r="D126" s="716"/>
      <c r="E126" s="716"/>
      <c r="F126" s="716"/>
      <c r="G126" s="716"/>
      <c r="H126" s="716"/>
      <c r="I126" s="716"/>
      <c r="J126" s="716"/>
      <c r="K126" s="716"/>
    </row>
    <row r="127" spans="1:11" ht="15.75">
      <c r="A127" s="447"/>
      <c r="B127" s="35"/>
      <c r="C127" s="35"/>
      <c r="D127" s="35"/>
      <c r="E127" s="35"/>
      <c r="F127" s="35"/>
    </row>
  </sheetData>
  <mergeCells count="17">
    <mergeCell ref="A122:K122"/>
    <mergeCell ref="A123:K123"/>
    <mergeCell ref="A124:K124"/>
    <mergeCell ref="A125:K125"/>
    <mergeCell ref="A126:K126"/>
    <mergeCell ref="A121:K121"/>
    <mergeCell ref="A1:K1"/>
    <mergeCell ref="A2:K2"/>
    <mergeCell ref="A3:K3"/>
    <mergeCell ref="A51:K51"/>
    <mergeCell ref="A52:K52"/>
    <mergeCell ref="A53:K53"/>
    <mergeCell ref="A54:K54"/>
    <mergeCell ref="A55:K55"/>
    <mergeCell ref="A56:K56"/>
    <mergeCell ref="A119:K119"/>
    <mergeCell ref="A120:K120"/>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Z85"/>
  <sheetViews>
    <sheetView zoomScaleNormal="100" workbookViewId="0">
      <selection activeCell="L12" sqref="L12"/>
    </sheetView>
  </sheetViews>
  <sheetFormatPr baseColWidth="10" defaultColWidth="9.140625" defaultRowHeight="18"/>
  <cols>
    <col min="1" max="1" width="89.85546875" style="82" bestFit="1" customWidth="1"/>
    <col min="2" max="6" width="9.7109375" style="82" bestFit="1" customWidth="1"/>
    <col min="7" max="7" width="9.7109375" style="82" customWidth="1"/>
    <col min="8" max="8" width="10.7109375" style="82" bestFit="1" customWidth="1"/>
    <col min="9" max="9" width="10.7109375" style="100" bestFit="1" customWidth="1"/>
    <col min="10" max="256" width="11.42578125" style="82" customWidth="1"/>
    <col min="257" max="257" width="89.85546875" style="82" bestFit="1" customWidth="1"/>
    <col min="258" max="262" width="9.7109375" style="82" bestFit="1" customWidth="1"/>
    <col min="263" max="263" width="9.7109375" style="82" customWidth="1"/>
    <col min="264" max="265" width="10.7109375" style="82" bestFit="1" customWidth="1"/>
    <col min="266" max="512" width="11.42578125" style="82" customWidth="1"/>
    <col min="513" max="513" width="89.85546875" style="82" bestFit="1" customWidth="1"/>
    <col min="514" max="518" width="9.7109375" style="82" bestFit="1" customWidth="1"/>
    <col min="519" max="519" width="9.7109375" style="82" customWidth="1"/>
    <col min="520" max="521" width="10.7109375" style="82" bestFit="1" customWidth="1"/>
    <col min="522" max="768" width="11.42578125" style="82" customWidth="1"/>
    <col min="769" max="769" width="89.85546875" style="82" bestFit="1" customWidth="1"/>
    <col min="770" max="774" width="9.7109375" style="82" bestFit="1" customWidth="1"/>
    <col min="775" max="775" width="9.7109375" style="82" customWidth="1"/>
    <col min="776" max="777" width="10.7109375" style="82" bestFit="1" customWidth="1"/>
    <col min="778" max="1024" width="11.42578125" style="82" customWidth="1"/>
    <col min="1025" max="1025" width="89.85546875" style="82" bestFit="1" customWidth="1"/>
    <col min="1026" max="1030" width="9.7109375" style="82" bestFit="1" customWidth="1"/>
    <col min="1031" max="1031" width="9.7109375" style="82" customWidth="1"/>
    <col min="1032" max="1033" width="10.7109375" style="82" bestFit="1" customWidth="1"/>
    <col min="1034" max="1280" width="11.42578125" style="82" customWidth="1"/>
    <col min="1281" max="1281" width="89.85546875" style="82" bestFit="1" customWidth="1"/>
    <col min="1282" max="1286" width="9.7109375" style="82" bestFit="1" customWidth="1"/>
    <col min="1287" max="1287" width="9.7109375" style="82" customWidth="1"/>
    <col min="1288" max="1289" width="10.7109375" style="82" bestFit="1" customWidth="1"/>
    <col min="1290" max="1536" width="11.42578125" style="82" customWidth="1"/>
    <col min="1537" max="1537" width="89.85546875" style="82" bestFit="1" customWidth="1"/>
    <col min="1538" max="1542" width="9.7109375" style="82" bestFit="1" customWidth="1"/>
    <col min="1543" max="1543" width="9.7109375" style="82" customWidth="1"/>
    <col min="1544" max="1545" width="10.7109375" style="82" bestFit="1" customWidth="1"/>
    <col min="1546" max="1792" width="11.42578125" style="82" customWidth="1"/>
    <col min="1793" max="1793" width="89.85546875" style="82" bestFit="1" customWidth="1"/>
    <col min="1794" max="1798" width="9.7109375" style="82" bestFit="1" customWidth="1"/>
    <col min="1799" max="1799" width="9.7109375" style="82" customWidth="1"/>
    <col min="1800" max="1801" width="10.7109375" style="82" bestFit="1" customWidth="1"/>
    <col min="1802" max="2048" width="11.42578125" style="82" customWidth="1"/>
    <col min="2049" max="2049" width="89.85546875" style="82" bestFit="1" customWidth="1"/>
    <col min="2050" max="2054" width="9.7109375" style="82" bestFit="1" customWidth="1"/>
    <col min="2055" max="2055" width="9.7109375" style="82" customWidth="1"/>
    <col min="2056" max="2057" width="10.7109375" style="82" bestFit="1" customWidth="1"/>
    <col min="2058" max="2304" width="11.42578125" style="82" customWidth="1"/>
    <col min="2305" max="2305" width="89.85546875" style="82" bestFit="1" customWidth="1"/>
    <col min="2306" max="2310" width="9.7109375" style="82" bestFit="1" customWidth="1"/>
    <col min="2311" max="2311" width="9.7109375" style="82" customWidth="1"/>
    <col min="2312" max="2313" width="10.7109375" style="82" bestFit="1" customWidth="1"/>
    <col min="2314" max="2560" width="11.42578125" style="82" customWidth="1"/>
    <col min="2561" max="2561" width="89.85546875" style="82" bestFit="1" customWidth="1"/>
    <col min="2562" max="2566" width="9.7109375" style="82" bestFit="1" customWidth="1"/>
    <col min="2567" max="2567" width="9.7109375" style="82" customWidth="1"/>
    <col min="2568" max="2569" width="10.7109375" style="82" bestFit="1" customWidth="1"/>
    <col min="2570" max="2816" width="11.42578125" style="82" customWidth="1"/>
    <col min="2817" max="2817" width="89.85546875" style="82" bestFit="1" customWidth="1"/>
    <col min="2818" max="2822" width="9.7109375" style="82" bestFit="1" customWidth="1"/>
    <col min="2823" max="2823" width="9.7109375" style="82" customWidth="1"/>
    <col min="2824" max="2825" width="10.7109375" style="82" bestFit="1" customWidth="1"/>
    <col min="2826" max="3072" width="11.42578125" style="82" customWidth="1"/>
    <col min="3073" max="3073" width="89.85546875" style="82" bestFit="1" customWidth="1"/>
    <col min="3074" max="3078" width="9.7109375" style="82" bestFit="1" customWidth="1"/>
    <col min="3079" max="3079" width="9.7109375" style="82" customWidth="1"/>
    <col min="3080" max="3081" width="10.7109375" style="82" bestFit="1" customWidth="1"/>
    <col min="3082" max="3328" width="11.42578125" style="82" customWidth="1"/>
    <col min="3329" max="3329" width="89.85546875" style="82" bestFit="1" customWidth="1"/>
    <col min="3330" max="3334" width="9.7109375" style="82" bestFit="1" customWidth="1"/>
    <col min="3335" max="3335" width="9.7109375" style="82" customWidth="1"/>
    <col min="3336" max="3337" width="10.7109375" style="82" bestFit="1" customWidth="1"/>
    <col min="3338" max="3584" width="11.42578125" style="82" customWidth="1"/>
    <col min="3585" max="3585" width="89.85546875" style="82" bestFit="1" customWidth="1"/>
    <col min="3586" max="3590" width="9.7109375" style="82" bestFit="1" customWidth="1"/>
    <col min="3591" max="3591" width="9.7109375" style="82" customWidth="1"/>
    <col min="3592" max="3593" width="10.7109375" style="82" bestFit="1" customWidth="1"/>
    <col min="3594" max="3840" width="11.42578125" style="82" customWidth="1"/>
    <col min="3841" max="3841" width="89.85546875" style="82" bestFit="1" customWidth="1"/>
    <col min="3842" max="3846" width="9.7109375" style="82" bestFit="1" customWidth="1"/>
    <col min="3847" max="3847" width="9.7109375" style="82" customWidth="1"/>
    <col min="3848" max="3849" width="10.7109375" style="82" bestFit="1" customWidth="1"/>
    <col min="3850" max="4096" width="11.42578125" style="82" customWidth="1"/>
    <col min="4097" max="4097" width="89.85546875" style="82" bestFit="1" customWidth="1"/>
    <col min="4098" max="4102" width="9.7109375" style="82" bestFit="1" customWidth="1"/>
    <col min="4103" max="4103" width="9.7109375" style="82" customWidth="1"/>
    <col min="4104" max="4105" width="10.7109375" style="82" bestFit="1" customWidth="1"/>
    <col min="4106" max="4352" width="11.42578125" style="82" customWidth="1"/>
    <col min="4353" max="4353" width="89.85546875" style="82" bestFit="1" customWidth="1"/>
    <col min="4354" max="4358" width="9.7109375" style="82" bestFit="1" customWidth="1"/>
    <col min="4359" max="4359" width="9.7109375" style="82" customWidth="1"/>
    <col min="4360" max="4361" width="10.7109375" style="82" bestFit="1" customWidth="1"/>
    <col min="4362" max="4608" width="11.42578125" style="82" customWidth="1"/>
    <col min="4609" max="4609" width="89.85546875" style="82" bestFit="1" customWidth="1"/>
    <col min="4610" max="4614" width="9.7109375" style="82" bestFit="1" customWidth="1"/>
    <col min="4615" max="4615" width="9.7109375" style="82" customWidth="1"/>
    <col min="4616" max="4617" width="10.7109375" style="82" bestFit="1" customWidth="1"/>
    <col min="4618" max="4864" width="11.42578125" style="82" customWidth="1"/>
    <col min="4865" max="4865" width="89.85546875" style="82" bestFit="1" customWidth="1"/>
    <col min="4866" max="4870" width="9.7109375" style="82" bestFit="1" customWidth="1"/>
    <col min="4871" max="4871" width="9.7109375" style="82" customWidth="1"/>
    <col min="4872" max="4873" width="10.7109375" style="82" bestFit="1" customWidth="1"/>
    <col min="4874" max="5120" width="11.42578125" style="82" customWidth="1"/>
    <col min="5121" max="5121" width="89.85546875" style="82" bestFit="1" customWidth="1"/>
    <col min="5122" max="5126" width="9.7109375" style="82" bestFit="1" customWidth="1"/>
    <col min="5127" max="5127" width="9.7109375" style="82" customWidth="1"/>
    <col min="5128" max="5129" width="10.7109375" style="82" bestFit="1" customWidth="1"/>
    <col min="5130" max="5376" width="11.42578125" style="82" customWidth="1"/>
    <col min="5377" max="5377" width="89.85546875" style="82" bestFit="1" customWidth="1"/>
    <col min="5378" max="5382" width="9.7109375" style="82" bestFit="1" customWidth="1"/>
    <col min="5383" max="5383" width="9.7109375" style="82" customWidth="1"/>
    <col min="5384" max="5385" width="10.7109375" style="82" bestFit="1" customWidth="1"/>
    <col min="5386" max="5632" width="11.42578125" style="82" customWidth="1"/>
    <col min="5633" max="5633" width="89.85546875" style="82" bestFit="1" customWidth="1"/>
    <col min="5634" max="5638" width="9.7109375" style="82" bestFit="1" customWidth="1"/>
    <col min="5639" max="5639" width="9.7109375" style="82" customWidth="1"/>
    <col min="5640" max="5641" width="10.7109375" style="82" bestFit="1" customWidth="1"/>
    <col min="5642" max="5888" width="11.42578125" style="82" customWidth="1"/>
    <col min="5889" max="5889" width="89.85546875" style="82" bestFit="1" customWidth="1"/>
    <col min="5890" max="5894" width="9.7109375" style="82" bestFit="1" customWidth="1"/>
    <col min="5895" max="5895" width="9.7109375" style="82" customWidth="1"/>
    <col min="5896" max="5897" width="10.7109375" style="82" bestFit="1" customWidth="1"/>
    <col min="5898" max="6144" width="11.42578125" style="82" customWidth="1"/>
    <col min="6145" max="6145" width="89.85546875" style="82" bestFit="1" customWidth="1"/>
    <col min="6146" max="6150" width="9.7109375" style="82" bestFit="1" customWidth="1"/>
    <col min="6151" max="6151" width="9.7109375" style="82" customWidth="1"/>
    <col min="6152" max="6153" width="10.7109375" style="82" bestFit="1" customWidth="1"/>
    <col min="6154" max="6400" width="11.42578125" style="82" customWidth="1"/>
    <col min="6401" max="6401" width="89.85546875" style="82" bestFit="1" customWidth="1"/>
    <col min="6402" max="6406" width="9.7109375" style="82" bestFit="1" customWidth="1"/>
    <col min="6407" max="6407" width="9.7109375" style="82" customWidth="1"/>
    <col min="6408" max="6409" width="10.7109375" style="82" bestFit="1" customWidth="1"/>
    <col min="6410" max="6656" width="11.42578125" style="82" customWidth="1"/>
    <col min="6657" max="6657" width="89.85546875" style="82" bestFit="1" customWidth="1"/>
    <col min="6658" max="6662" width="9.7109375" style="82" bestFit="1" customWidth="1"/>
    <col min="6663" max="6663" width="9.7109375" style="82" customWidth="1"/>
    <col min="6664" max="6665" width="10.7109375" style="82" bestFit="1" customWidth="1"/>
    <col min="6666" max="6912" width="11.42578125" style="82" customWidth="1"/>
    <col min="6913" max="6913" width="89.85546875" style="82" bestFit="1" customWidth="1"/>
    <col min="6914" max="6918" width="9.7109375" style="82" bestFit="1" customWidth="1"/>
    <col min="6919" max="6919" width="9.7109375" style="82" customWidth="1"/>
    <col min="6920" max="6921" width="10.7109375" style="82" bestFit="1" customWidth="1"/>
    <col min="6922" max="7168" width="11.42578125" style="82" customWidth="1"/>
    <col min="7169" max="7169" width="89.85546875" style="82" bestFit="1" customWidth="1"/>
    <col min="7170" max="7174" width="9.7109375" style="82" bestFit="1" customWidth="1"/>
    <col min="7175" max="7175" width="9.7109375" style="82" customWidth="1"/>
    <col min="7176" max="7177" width="10.7109375" style="82" bestFit="1" customWidth="1"/>
    <col min="7178" max="7424" width="11.42578125" style="82" customWidth="1"/>
    <col min="7425" max="7425" width="89.85546875" style="82" bestFit="1" customWidth="1"/>
    <col min="7426" max="7430" width="9.7109375" style="82" bestFit="1" customWidth="1"/>
    <col min="7431" max="7431" width="9.7109375" style="82" customWidth="1"/>
    <col min="7432" max="7433" width="10.7109375" style="82" bestFit="1" customWidth="1"/>
    <col min="7434" max="7680" width="11.42578125" style="82" customWidth="1"/>
    <col min="7681" max="7681" width="89.85546875" style="82" bestFit="1" customWidth="1"/>
    <col min="7682" max="7686" width="9.7109375" style="82" bestFit="1" customWidth="1"/>
    <col min="7687" max="7687" width="9.7109375" style="82" customWidth="1"/>
    <col min="7688" max="7689" width="10.7109375" style="82" bestFit="1" customWidth="1"/>
    <col min="7690" max="7936" width="11.42578125" style="82" customWidth="1"/>
    <col min="7937" max="7937" width="89.85546875" style="82" bestFit="1" customWidth="1"/>
    <col min="7938" max="7942" width="9.7109375" style="82" bestFit="1" customWidth="1"/>
    <col min="7943" max="7943" width="9.7109375" style="82" customWidth="1"/>
    <col min="7944" max="7945" width="10.7109375" style="82" bestFit="1" customWidth="1"/>
    <col min="7946" max="8192" width="11.42578125" style="82" customWidth="1"/>
    <col min="8193" max="8193" width="89.85546875" style="82" bestFit="1" customWidth="1"/>
    <col min="8194" max="8198" width="9.7109375" style="82" bestFit="1" customWidth="1"/>
    <col min="8199" max="8199" width="9.7109375" style="82" customWidth="1"/>
    <col min="8200" max="8201" width="10.7109375" style="82" bestFit="1" customWidth="1"/>
    <col min="8202" max="8448" width="11.42578125" style="82" customWidth="1"/>
    <col min="8449" max="8449" width="89.85546875" style="82" bestFit="1" customWidth="1"/>
    <col min="8450" max="8454" width="9.7109375" style="82" bestFit="1" customWidth="1"/>
    <col min="8455" max="8455" width="9.7109375" style="82" customWidth="1"/>
    <col min="8456" max="8457" width="10.7109375" style="82" bestFit="1" customWidth="1"/>
    <col min="8458" max="8704" width="11.42578125" style="82" customWidth="1"/>
    <col min="8705" max="8705" width="89.85546875" style="82" bestFit="1" customWidth="1"/>
    <col min="8706" max="8710" width="9.7109375" style="82" bestFit="1" customWidth="1"/>
    <col min="8711" max="8711" width="9.7109375" style="82" customWidth="1"/>
    <col min="8712" max="8713" width="10.7109375" style="82" bestFit="1" customWidth="1"/>
    <col min="8714" max="8960" width="11.42578125" style="82" customWidth="1"/>
    <col min="8961" max="8961" width="89.85546875" style="82" bestFit="1" customWidth="1"/>
    <col min="8962" max="8966" width="9.7109375" style="82" bestFit="1" customWidth="1"/>
    <col min="8967" max="8967" width="9.7109375" style="82" customWidth="1"/>
    <col min="8968" max="8969" width="10.7109375" style="82" bestFit="1" customWidth="1"/>
    <col min="8970" max="9216" width="11.42578125" style="82" customWidth="1"/>
    <col min="9217" max="9217" width="89.85546875" style="82" bestFit="1" customWidth="1"/>
    <col min="9218" max="9222" width="9.7109375" style="82" bestFit="1" customWidth="1"/>
    <col min="9223" max="9223" width="9.7109375" style="82" customWidth="1"/>
    <col min="9224" max="9225" width="10.7109375" style="82" bestFit="1" customWidth="1"/>
    <col min="9226" max="9472" width="11.42578125" style="82" customWidth="1"/>
    <col min="9473" max="9473" width="89.85546875" style="82" bestFit="1" customWidth="1"/>
    <col min="9474" max="9478" width="9.7109375" style="82" bestFit="1" customWidth="1"/>
    <col min="9479" max="9479" width="9.7109375" style="82" customWidth="1"/>
    <col min="9480" max="9481" width="10.7109375" style="82" bestFit="1" customWidth="1"/>
    <col min="9482" max="9728" width="11.42578125" style="82" customWidth="1"/>
    <col min="9729" max="9729" width="89.85546875" style="82" bestFit="1" customWidth="1"/>
    <col min="9730" max="9734" width="9.7109375" style="82" bestFit="1" customWidth="1"/>
    <col min="9735" max="9735" width="9.7109375" style="82" customWidth="1"/>
    <col min="9736" max="9737" width="10.7109375" style="82" bestFit="1" customWidth="1"/>
    <col min="9738" max="9984" width="11.42578125" style="82" customWidth="1"/>
    <col min="9985" max="9985" width="89.85546875" style="82" bestFit="1" customWidth="1"/>
    <col min="9986" max="9990" width="9.7109375" style="82" bestFit="1" customWidth="1"/>
    <col min="9991" max="9991" width="9.7109375" style="82" customWidth="1"/>
    <col min="9992" max="9993" width="10.7109375" style="82" bestFit="1" customWidth="1"/>
    <col min="9994" max="10240" width="11.42578125" style="82" customWidth="1"/>
    <col min="10241" max="10241" width="89.85546875" style="82" bestFit="1" customWidth="1"/>
    <col min="10242" max="10246" width="9.7109375" style="82" bestFit="1" customWidth="1"/>
    <col min="10247" max="10247" width="9.7109375" style="82" customWidth="1"/>
    <col min="10248" max="10249" width="10.7109375" style="82" bestFit="1" customWidth="1"/>
    <col min="10250" max="10496" width="11.42578125" style="82" customWidth="1"/>
    <col min="10497" max="10497" width="89.85546875" style="82" bestFit="1" customWidth="1"/>
    <col min="10498" max="10502" width="9.7109375" style="82" bestFit="1" customWidth="1"/>
    <col min="10503" max="10503" width="9.7109375" style="82" customWidth="1"/>
    <col min="10504" max="10505" width="10.7109375" style="82" bestFit="1" customWidth="1"/>
    <col min="10506" max="10752" width="11.42578125" style="82" customWidth="1"/>
    <col min="10753" max="10753" width="89.85546875" style="82" bestFit="1" customWidth="1"/>
    <col min="10754" max="10758" width="9.7109375" style="82" bestFit="1" customWidth="1"/>
    <col min="10759" max="10759" width="9.7109375" style="82" customWidth="1"/>
    <col min="10760" max="10761" width="10.7109375" style="82" bestFit="1" customWidth="1"/>
    <col min="10762" max="11008" width="11.42578125" style="82" customWidth="1"/>
    <col min="11009" max="11009" width="89.85546875" style="82" bestFit="1" customWidth="1"/>
    <col min="11010" max="11014" width="9.7109375" style="82" bestFit="1" customWidth="1"/>
    <col min="11015" max="11015" width="9.7109375" style="82" customWidth="1"/>
    <col min="11016" max="11017" width="10.7109375" style="82" bestFit="1" customWidth="1"/>
    <col min="11018" max="11264" width="11.42578125" style="82" customWidth="1"/>
    <col min="11265" max="11265" width="89.85546875" style="82" bestFit="1" customWidth="1"/>
    <col min="11266" max="11270" width="9.7109375" style="82" bestFit="1" customWidth="1"/>
    <col min="11271" max="11271" width="9.7109375" style="82" customWidth="1"/>
    <col min="11272" max="11273" width="10.7109375" style="82" bestFit="1" customWidth="1"/>
    <col min="11274" max="11520" width="11.42578125" style="82" customWidth="1"/>
    <col min="11521" max="11521" width="89.85546875" style="82" bestFit="1" customWidth="1"/>
    <col min="11522" max="11526" width="9.7109375" style="82" bestFit="1" customWidth="1"/>
    <col min="11527" max="11527" width="9.7109375" style="82" customWidth="1"/>
    <col min="11528" max="11529" width="10.7109375" style="82" bestFit="1" customWidth="1"/>
    <col min="11530" max="11776" width="11.42578125" style="82" customWidth="1"/>
    <col min="11777" max="11777" width="89.85546875" style="82" bestFit="1" customWidth="1"/>
    <col min="11778" max="11782" width="9.7109375" style="82" bestFit="1" customWidth="1"/>
    <col min="11783" max="11783" width="9.7109375" style="82" customWidth="1"/>
    <col min="11784" max="11785" width="10.7109375" style="82" bestFit="1" customWidth="1"/>
    <col min="11786" max="12032" width="11.42578125" style="82" customWidth="1"/>
    <col min="12033" max="12033" width="89.85546875" style="82" bestFit="1" customWidth="1"/>
    <col min="12034" max="12038" width="9.7109375" style="82" bestFit="1" customWidth="1"/>
    <col min="12039" max="12039" width="9.7109375" style="82" customWidth="1"/>
    <col min="12040" max="12041" width="10.7109375" style="82" bestFit="1" customWidth="1"/>
    <col min="12042" max="12288" width="11.42578125" style="82" customWidth="1"/>
    <col min="12289" max="12289" width="89.85546875" style="82" bestFit="1" customWidth="1"/>
    <col min="12290" max="12294" width="9.7109375" style="82" bestFit="1" customWidth="1"/>
    <col min="12295" max="12295" width="9.7109375" style="82" customWidth="1"/>
    <col min="12296" max="12297" width="10.7109375" style="82" bestFit="1" customWidth="1"/>
    <col min="12298" max="12544" width="11.42578125" style="82" customWidth="1"/>
    <col min="12545" max="12545" width="89.85546875" style="82" bestFit="1" customWidth="1"/>
    <col min="12546" max="12550" width="9.7109375" style="82" bestFit="1" customWidth="1"/>
    <col min="12551" max="12551" width="9.7109375" style="82" customWidth="1"/>
    <col min="12552" max="12553" width="10.7109375" style="82" bestFit="1" customWidth="1"/>
    <col min="12554" max="12800" width="11.42578125" style="82" customWidth="1"/>
    <col min="12801" max="12801" width="89.85546875" style="82" bestFit="1" customWidth="1"/>
    <col min="12802" max="12806" width="9.7109375" style="82" bestFit="1" customWidth="1"/>
    <col min="12807" max="12807" width="9.7109375" style="82" customWidth="1"/>
    <col min="12808" max="12809" width="10.7109375" style="82" bestFit="1" customWidth="1"/>
    <col min="12810" max="13056" width="11.42578125" style="82" customWidth="1"/>
    <col min="13057" max="13057" width="89.85546875" style="82" bestFit="1" customWidth="1"/>
    <col min="13058" max="13062" width="9.7109375" style="82" bestFit="1" customWidth="1"/>
    <col min="13063" max="13063" width="9.7109375" style="82" customWidth="1"/>
    <col min="13064" max="13065" width="10.7109375" style="82" bestFit="1" customWidth="1"/>
    <col min="13066" max="13312" width="11.42578125" style="82" customWidth="1"/>
    <col min="13313" max="13313" width="89.85546875" style="82" bestFit="1" customWidth="1"/>
    <col min="13314" max="13318" width="9.7109375" style="82" bestFit="1" customWidth="1"/>
    <col min="13319" max="13319" width="9.7109375" style="82" customWidth="1"/>
    <col min="13320" max="13321" width="10.7109375" style="82" bestFit="1" customWidth="1"/>
    <col min="13322" max="13568" width="11.42578125" style="82" customWidth="1"/>
    <col min="13569" max="13569" width="89.85546875" style="82" bestFit="1" customWidth="1"/>
    <col min="13570" max="13574" width="9.7109375" style="82" bestFit="1" customWidth="1"/>
    <col min="13575" max="13575" width="9.7109375" style="82" customWidth="1"/>
    <col min="13576" max="13577" width="10.7109375" style="82" bestFit="1" customWidth="1"/>
    <col min="13578" max="13824" width="11.42578125" style="82" customWidth="1"/>
    <col min="13825" max="13825" width="89.85546875" style="82" bestFit="1" customWidth="1"/>
    <col min="13826" max="13830" width="9.7109375" style="82" bestFit="1" customWidth="1"/>
    <col min="13831" max="13831" width="9.7109375" style="82" customWidth="1"/>
    <col min="13832" max="13833" width="10.7109375" style="82" bestFit="1" customWidth="1"/>
    <col min="13834" max="14080" width="11.42578125" style="82" customWidth="1"/>
    <col min="14081" max="14081" width="89.85546875" style="82" bestFit="1" customWidth="1"/>
    <col min="14082" max="14086" width="9.7109375" style="82" bestFit="1" customWidth="1"/>
    <col min="14087" max="14087" width="9.7109375" style="82" customWidth="1"/>
    <col min="14088" max="14089" width="10.7109375" style="82" bestFit="1" customWidth="1"/>
    <col min="14090" max="14336" width="11.42578125" style="82" customWidth="1"/>
    <col min="14337" max="14337" width="89.85546875" style="82" bestFit="1" customWidth="1"/>
    <col min="14338" max="14342" width="9.7109375" style="82" bestFit="1" customWidth="1"/>
    <col min="14343" max="14343" width="9.7109375" style="82" customWidth="1"/>
    <col min="14344" max="14345" width="10.7109375" style="82" bestFit="1" customWidth="1"/>
    <col min="14346" max="14592" width="11.42578125" style="82" customWidth="1"/>
    <col min="14593" max="14593" width="89.85546875" style="82" bestFit="1" customWidth="1"/>
    <col min="14594" max="14598" width="9.7109375" style="82" bestFit="1" customWidth="1"/>
    <col min="14599" max="14599" width="9.7109375" style="82" customWidth="1"/>
    <col min="14600" max="14601" width="10.7109375" style="82" bestFit="1" customWidth="1"/>
    <col min="14602" max="14848" width="11.42578125" style="82" customWidth="1"/>
    <col min="14849" max="14849" width="89.85546875" style="82" bestFit="1" customWidth="1"/>
    <col min="14850" max="14854" width="9.7109375" style="82" bestFit="1" customWidth="1"/>
    <col min="14855" max="14855" width="9.7109375" style="82" customWidth="1"/>
    <col min="14856" max="14857" width="10.7109375" style="82" bestFit="1" customWidth="1"/>
    <col min="14858" max="15104" width="11.42578125" style="82" customWidth="1"/>
    <col min="15105" max="15105" width="89.85546875" style="82" bestFit="1" customWidth="1"/>
    <col min="15106" max="15110" width="9.7109375" style="82" bestFit="1" customWidth="1"/>
    <col min="15111" max="15111" width="9.7109375" style="82" customWidth="1"/>
    <col min="15112" max="15113" width="10.7109375" style="82" bestFit="1" customWidth="1"/>
    <col min="15114" max="15360" width="11.42578125" style="82" customWidth="1"/>
    <col min="15361" max="15361" width="89.85546875" style="82" bestFit="1" customWidth="1"/>
    <col min="15362" max="15366" width="9.7109375" style="82" bestFit="1" customWidth="1"/>
    <col min="15367" max="15367" width="9.7109375" style="82" customWidth="1"/>
    <col min="15368" max="15369" width="10.7109375" style="82" bestFit="1" customWidth="1"/>
    <col min="15370" max="15616" width="11.42578125" style="82" customWidth="1"/>
    <col min="15617" max="15617" width="89.85546875" style="82" bestFit="1" customWidth="1"/>
    <col min="15618" max="15622" width="9.7109375" style="82" bestFit="1" customWidth="1"/>
    <col min="15623" max="15623" width="9.7109375" style="82" customWidth="1"/>
    <col min="15624" max="15625" width="10.7109375" style="82" bestFit="1" customWidth="1"/>
    <col min="15626" max="15872" width="11.42578125" style="82" customWidth="1"/>
    <col min="15873" max="15873" width="89.85546875" style="82" bestFit="1" customWidth="1"/>
    <col min="15874" max="15878" width="9.7109375" style="82" bestFit="1" customWidth="1"/>
    <col min="15879" max="15879" width="9.7109375" style="82" customWidth="1"/>
    <col min="15880" max="15881" width="10.7109375" style="82" bestFit="1" customWidth="1"/>
    <col min="15882" max="16128" width="11.42578125" style="82" customWidth="1"/>
    <col min="16129" max="16129" width="89.85546875" style="82" bestFit="1" customWidth="1"/>
    <col min="16130" max="16134" width="9.7109375" style="82" bestFit="1" customWidth="1"/>
    <col min="16135" max="16135" width="9.7109375" style="82" customWidth="1"/>
    <col min="16136" max="16137" width="10.7109375" style="82" bestFit="1" customWidth="1"/>
    <col min="16138" max="16384" width="11.42578125" style="82" customWidth="1"/>
  </cols>
  <sheetData>
    <row r="1" spans="1:26" ht="30" customHeight="1">
      <c r="A1" s="718" t="s">
        <v>961</v>
      </c>
      <c r="B1" s="718"/>
      <c r="C1" s="718"/>
      <c r="D1" s="718"/>
      <c r="E1" s="718"/>
      <c r="F1" s="718"/>
      <c r="G1" s="718"/>
      <c r="H1" s="718"/>
      <c r="I1" s="718"/>
      <c r="J1" s="81"/>
      <c r="K1" s="81"/>
      <c r="L1" s="81"/>
      <c r="M1" s="81"/>
      <c r="N1" s="81"/>
      <c r="O1" s="81"/>
      <c r="P1" s="81"/>
      <c r="Q1" s="81"/>
      <c r="R1" s="81"/>
      <c r="S1" s="81"/>
      <c r="T1" s="81"/>
      <c r="U1" s="81"/>
      <c r="V1" s="81"/>
      <c r="W1" s="81"/>
      <c r="X1" s="81"/>
      <c r="Y1" s="81"/>
      <c r="Z1" s="81"/>
    </row>
    <row r="2" spans="1:26" ht="15" customHeight="1">
      <c r="A2" s="719" t="s">
        <v>452</v>
      </c>
      <c r="B2" s="719"/>
      <c r="C2" s="719"/>
      <c r="D2" s="719"/>
      <c r="E2" s="719"/>
      <c r="F2" s="719"/>
      <c r="G2" s="719"/>
      <c r="H2" s="719"/>
      <c r="I2" s="719"/>
      <c r="J2" s="81"/>
      <c r="K2" s="81"/>
      <c r="L2" s="81"/>
      <c r="M2" s="81"/>
      <c r="N2" s="81"/>
      <c r="O2" s="81"/>
      <c r="P2" s="81"/>
      <c r="Q2" s="81"/>
      <c r="R2" s="81"/>
      <c r="S2" s="81"/>
      <c r="T2" s="81"/>
      <c r="U2" s="81"/>
      <c r="V2" s="81"/>
      <c r="W2" s="81"/>
      <c r="X2" s="81"/>
      <c r="Y2" s="81"/>
      <c r="Z2" s="81"/>
    </row>
    <row r="3" spans="1:26" ht="30" customHeight="1">
      <c r="A3" s="720" t="s">
        <v>3</v>
      </c>
      <c r="B3" s="720"/>
      <c r="C3" s="720"/>
      <c r="D3" s="720"/>
      <c r="E3" s="720"/>
      <c r="F3" s="720"/>
      <c r="G3" s="720"/>
      <c r="H3" s="720"/>
      <c r="I3" s="720"/>
      <c r="J3" s="81"/>
      <c r="K3" s="81"/>
      <c r="L3" s="81"/>
      <c r="M3" s="81"/>
      <c r="N3" s="81"/>
      <c r="O3" s="81"/>
      <c r="P3" s="81"/>
      <c r="Q3" s="81"/>
      <c r="R3" s="81"/>
      <c r="S3" s="81"/>
      <c r="T3" s="81"/>
      <c r="U3" s="81"/>
      <c r="V3" s="81"/>
      <c r="W3" s="81"/>
      <c r="X3" s="81"/>
      <c r="Y3" s="81"/>
      <c r="Z3" s="81"/>
    </row>
    <row r="4" spans="1:26" ht="3.75" customHeight="1" thickBot="1">
      <c r="A4" s="81"/>
      <c r="B4" s="81"/>
      <c r="C4" s="81"/>
      <c r="D4" s="81"/>
      <c r="E4" s="81"/>
      <c r="F4" s="81"/>
      <c r="G4" s="81"/>
      <c r="H4" s="81"/>
      <c r="I4" s="81"/>
      <c r="J4" s="81"/>
      <c r="K4" s="81"/>
      <c r="L4" s="81"/>
      <c r="M4" s="81"/>
      <c r="N4" s="81"/>
      <c r="O4" s="81"/>
      <c r="P4" s="81"/>
      <c r="Q4" s="81"/>
      <c r="R4" s="81"/>
      <c r="S4" s="81"/>
      <c r="T4" s="81"/>
      <c r="U4" s="81"/>
      <c r="V4" s="81"/>
      <c r="W4" s="81"/>
      <c r="X4" s="81"/>
      <c r="Y4" s="81"/>
      <c r="Z4" s="81"/>
    </row>
    <row r="5" spans="1:26" s="84" customFormat="1" ht="30" customHeight="1" thickTop="1" thickBot="1">
      <c r="A5" s="608"/>
      <c r="B5" s="609" t="s">
        <v>455</v>
      </c>
      <c r="C5" s="609" t="s">
        <v>456</v>
      </c>
      <c r="D5" s="609" t="s">
        <v>457</v>
      </c>
      <c r="E5" s="609" t="s">
        <v>458</v>
      </c>
      <c r="F5" s="609" t="s">
        <v>459</v>
      </c>
      <c r="G5" s="609" t="s">
        <v>460</v>
      </c>
      <c r="H5" s="609" t="s">
        <v>461</v>
      </c>
      <c r="I5" s="609" t="s">
        <v>462</v>
      </c>
      <c r="J5" s="83"/>
      <c r="K5" s="83"/>
      <c r="L5" s="83"/>
      <c r="M5" s="83"/>
      <c r="N5" s="83"/>
      <c r="O5" s="83"/>
      <c r="P5" s="83"/>
      <c r="Q5" s="83"/>
      <c r="R5" s="83"/>
      <c r="S5" s="83"/>
      <c r="T5" s="83"/>
      <c r="U5" s="83"/>
      <c r="V5" s="83"/>
      <c r="W5" s="83"/>
      <c r="X5" s="83"/>
      <c r="Y5" s="83"/>
      <c r="Z5" s="83"/>
    </row>
    <row r="6" spans="1:26" ht="15" customHeight="1" thickTop="1" thickBot="1">
      <c r="A6" s="610" t="s">
        <v>463</v>
      </c>
      <c r="B6" s="611">
        <v>4033457.8172399998</v>
      </c>
      <c r="C6" s="611">
        <v>4474596.6765600005</v>
      </c>
      <c r="D6" s="611">
        <v>5432872.0645200005</v>
      </c>
      <c r="E6" s="611">
        <v>6231244.4709200002</v>
      </c>
      <c r="F6" s="611">
        <v>7901964.2556099994</v>
      </c>
      <c r="G6" s="611">
        <v>9581779.4965799991</v>
      </c>
      <c r="H6" s="611">
        <v>10434812.486129999</v>
      </c>
      <c r="I6" s="611">
        <v>10498848.348299999</v>
      </c>
      <c r="J6" s="81"/>
      <c r="K6" s="81"/>
      <c r="L6" s="81"/>
      <c r="M6" s="81"/>
      <c r="N6" s="81"/>
      <c r="O6" s="81"/>
      <c r="P6" s="81"/>
      <c r="Q6" s="81"/>
      <c r="R6" s="81"/>
      <c r="S6" s="81"/>
      <c r="T6" s="81"/>
      <c r="U6" s="81"/>
      <c r="V6" s="81"/>
      <c r="W6" s="81"/>
      <c r="X6" s="81"/>
      <c r="Y6" s="81"/>
      <c r="Z6" s="81"/>
    </row>
    <row r="7" spans="1:26" s="87" customFormat="1" ht="15" customHeight="1" thickTop="1">
      <c r="A7" s="85" t="s">
        <v>10</v>
      </c>
      <c r="B7" s="86">
        <v>167653.16861000002</v>
      </c>
      <c r="C7" s="86">
        <v>198970.63688999999</v>
      </c>
      <c r="D7" s="86">
        <v>229045.20624</v>
      </c>
      <c r="E7" s="86">
        <v>229137.53441999998</v>
      </c>
      <c r="F7" s="86">
        <v>434587.40337000001</v>
      </c>
      <c r="G7" s="86">
        <v>545176.59058000008</v>
      </c>
      <c r="H7" s="86">
        <v>573746.33739999996</v>
      </c>
      <c r="I7" s="86">
        <v>644735.52259000007</v>
      </c>
      <c r="J7" s="81"/>
      <c r="K7" s="81"/>
      <c r="L7" s="81"/>
      <c r="M7" s="81"/>
      <c r="N7" s="81"/>
      <c r="O7" s="81"/>
      <c r="P7" s="81"/>
      <c r="Q7" s="81"/>
      <c r="R7" s="81"/>
      <c r="S7" s="81"/>
      <c r="T7" s="81"/>
      <c r="U7" s="81"/>
      <c r="V7" s="81"/>
      <c r="W7" s="81"/>
      <c r="X7" s="81"/>
      <c r="Y7" s="81"/>
      <c r="Z7" s="81"/>
    </row>
    <row r="8" spans="1:26" s="87" customFormat="1" ht="15" customHeight="1">
      <c r="A8" s="85" t="s">
        <v>19</v>
      </c>
      <c r="B8" s="86">
        <v>52894.738880000004</v>
      </c>
      <c r="C8" s="86">
        <v>60604.879860000001</v>
      </c>
      <c r="D8" s="86">
        <v>136397.93575999999</v>
      </c>
      <c r="E8" s="86">
        <v>79538.324200000003</v>
      </c>
      <c r="F8" s="86">
        <v>184966.36011000001</v>
      </c>
      <c r="G8" s="86">
        <v>228183.17246999999</v>
      </c>
      <c r="H8" s="86">
        <v>172867.4307</v>
      </c>
      <c r="I8" s="86">
        <v>344112.72126999998</v>
      </c>
      <c r="J8" s="81"/>
      <c r="K8" s="81"/>
      <c r="L8" s="81"/>
      <c r="M8" s="81"/>
      <c r="N8" s="81"/>
      <c r="O8" s="81"/>
      <c r="P8" s="81"/>
      <c r="Q8" s="81"/>
      <c r="R8" s="81"/>
      <c r="S8" s="81"/>
      <c r="T8" s="81"/>
      <c r="U8" s="81"/>
      <c r="V8" s="81"/>
      <c r="W8" s="81"/>
      <c r="X8" s="81"/>
      <c r="Y8" s="81"/>
      <c r="Z8" s="81"/>
    </row>
    <row r="9" spans="1:26" s="87" customFormat="1" ht="15" customHeight="1">
      <c r="A9" s="85" t="s">
        <v>28</v>
      </c>
      <c r="B9" s="86">
        <v>3650795.88864</v>
      </c>
      <c r="C9" s="86">
        <v>4017883.3179899999</v>
      </c>
      <c r="D9" s="86">
        <v>4823990.2233999996</v>
      </c>
      <c r="E9" s="86">
        <v>5603732.0973699996</v>
      </c>
      <c r="F9" s="86">
        <v>6803438.93621</v>
      </c>
      <c r="G9" s="86">
        <v>7343778.2615600005</v>
      </c>
      <c r="H9" s="86">
        <v>8218822.4450500002</v>
      </c>
      <c r="I9" s="86">
        <v>8182236.0536700003</v>
      </c>
      <c r="J9" s="81"/>
      <c r="K9" s="81"/>
      <c r="L9" s="81"/>
      <c r="M9" s="81"/>
      <c r="N9" s="81"/>
      <c r="O9" s="81"/>
      <c r="P9" s="81"/>
      <c r="Q9" s="81"/>
      <c r="R9" s="81"/>
      <c r="S9" s="81"/>
      <c r="T9" s="81"/>
      <c r="U9" s="81"/>
      <c r="V9" s="81"/>
      <c r="W9" s="81"/>
      <c r="X9" s="81"/>
      <c r="Y9" s="81"/>
      <c r="Z9" s="81"/>
    </row>
    <row r="10" spans="1:26" s="87" customFormat="1" ht="15" customHeight="1">
      <c r="A10" s="88" t="s">
        <v>464</v>
      </c>
      <c r="B10" s="86">
        <v>3699217.34485</v>
      </c>
      <c r="C10" s="86">
        <v>4071615.3467399999</v>
      </c>
      <c r="D10" s="86">
        <v>4910921.35513</v>
      </c>
      <c r="E10" s="86">
        <v>5683864.59241</v>
      </c>
      <c r="F10" s="86">
        <v>6334049.8495100001</v>
      </c>
      <c r="G10" s="86">
        <v>6920057.4871899998</v>
      </c>
      <c r="H10" s="86">
        <v>7865646.2810200006</v>
      </c>
      <c r="I10" s="86">
        <v>7892019.61558</v>
      </c>
      <c r="J10" s="81"/>
      <c r="K10" s="81"/>
      <c r="L10" s="81"/>
      <c r="M10" s="81"/>
      <c r="N10" s="81"/>
      <c r="O10" s="81"/>
      <c r="P10" s="81"/>
      <c r="Q10" s="81"/>
      <c r="R10" s="81"/>
      <c r="S10" s="81"/>
      <c r="T10" s="81"/>
      <c r="U10" s="81"/>
      <c r="V10" s="81"/>
      <c r="W10" s="81"/>
      <c r="X10" s="81"/>
      <c r="Y10" s="81"/>
      <c r="Z10" s="81"/>
    </row>
    <row r="11" spans="1:26" s="87" customFormat="1" ht="15" customHeight="1">
      <c r="A11" s="88" t="s">
        <v>465</v>
      </c>
      <c r="B11" s="86">
        <v>3637800.8045199998</v>
      </c>
      <c r="C11" s="86">
        <v>4001629.3086100002</v>
      </c>
      <c r="D11" s="86">
        <v>4834281.6162900003</v>
      </c>
      <c r="E11" s="86">
        <v>5565460.0044</v>
      </c>
      <c r="F11" s="86">
        <v>6209520.4820699999</v>
      </c>
      <c r="G11" s="86">
        <v>5988815.5118699996</v>
      </c>
      <c r="H11" s="86">
        <v>7076533.0847700005</v>
      </c>
      <c r="I11" s="86">
        <v>7180467.51774</v>
      </c>
      <c r="J11" s="81"/>
      <c r="K11" s="81"/>
      <c r="L11" s="81"/>
      <c r="M11" s="81"/>
      <c r="N11" s="81"/>
      <c r="O11" s="81"/>
      <c r="P11" s="81"/>
      <c r="Q11" s="81"/>
      <c r="R11" s="81"/>
      <c r="S11" s="81"/>
      <c r="T11" s="81"/>
      <c r="U11" s="81"/>
      <c r="V11" s="81"/>
      <c r="W11" s="81"/>
      <c r="X11" s="81"/>
      <c r="Y11" s="81"/>
      <c r="Z11" s="81"/>
    </row>
    <row r="12" spans="1:26" s="87" customFormat="1" ht="15" customHeight="1">
      <c r="A12" s="88" t="s">
        <v>466</v>
      </c>
      <c r="B12" s="86">
        <v>61416.540329999996</v>
      </c>
      <c r="C12" s="86">
        <v>69986.038130000001</v>
      </c>
      <c r="D12" s="86">
        <v>76639.738840000005</v>
      </c>
      <c r="E12" s="86">
        <v>118404.58801000001</v>
      </c>
      <c r="F12" s="86">
        <v>124529.36744</v>
      </c>
      <c r="G12" s="86">
        <v>931241.97532000009</v>
      </c>
      <c r="H12" s="86">
        <v>789113.19625000004</v>
      </c>
      <c r="I12" s="86">
        <v>711552.09784000006</v>
      </c>
      <c r="J12" s="81"/>
      <c r="K12" s="81"/>
      <c r="L12" s="81"/>
      <c r="M12" s="81"/>
      <c r="N12" s="81"/>
      <c r="O12" s="81"/>
      <c r="P12" s="81"/>
      <c r="Q12" s="81"/>
      <c r="R12" s="81"/>
      <c r="S12" s="81"/>
      <c r="T12" s="81"/>
      <c r="U12" s="81"/>
      <c r="V12" s="81"/>
      <c r="W12" s="81"/>
      <c r="X12" s="81"/>
      <c r="Y12" s="81"/>
      <c r="Z12" s="81"/>
    </row>
    <row r="13" spans="1:26" s="87" customFormat="1" ht="15" customHeight="1">
      <c r="A13" s="88" t="s">
        <v>467</v>
      </c>
      <c r="B13" s="86">
        <v>30095.301649999998</v>
      </c>
      <c r="C13" s="86">
        <v>35620.276669999999</v>
      </c>
      <c r="D13" s="86">
        <v>44006.29305</v>
      </c>
      <c r="E13" s="86">
        <v>48912.301439999996</v>
      </c>
      <c r="F13" s="86">
        <v>18276.403050000001</v>
      </c>
      <c r="G13" s="86">
        <v>53528.510040000001</v>
      </c>
      <c r="H13" s="86">
        <v>78035.802420000007</v>
      </c>
      <c r="I13" s="86">
        <v>93724.681639999995</v>
      </c>
      <c r="J13" s="81"/>
      <c r="K13" s="81"/>
      <c r="L13" s="81"/>
      <c r="M13" s="81"/>
      <c r="N13" s="81"/>
      <c r="O13" s="81"/>
      <c r="P13" s="81"/>
      <c r="Q13" s="81"/>
      <c r="R13" s="81"/>
      <c r="S13" s="81"/>
      <c r="T13" s="81"/>
      <c r="U13" s="81"/>
      <c r="V13" s="81"/>
      <c r="W13" s="81"/>
      <c r="X13" s="81"/>
      <c r="Y13" s="81"/>
      <c r="Z13" s="81"/>
    </row>
    <row r="14" spans="1:26" s="87" customFormat="1" ht="15" customHeight="1">
      <c r="A14" s="88" t="s">
        <v>468</v>
      </c>
      <c r="B14" s="86">
        <v>27758.771579999997</v>
      </c>
      <c r="C14" s="86">
        <v>33634.244119999996</v>
      </c>
      <c r="D14" s="86">
        <v>42132.066279999999</v>
      </c>
      <c r="E14" s="86">
        <v>45387.281329999998</v>
      </c>
      <c r="F14" s="86">
        <v>17433.83223</v>
      </c>
      <c r="G14" s="86">
        <v>42918.20534</v>
      </c>
      <c r="H14" s="86">
        <v>59156.182820000002</v>
      </c>
      <c r="I14" s="86">
        <v>70727.308620000011</v>
      </c>
      <c r="J14" s="81"/>
      <c r="K14" s="81"/>
      <c r="L14" s="81"/>
      <c r="M14" s="81"/>
      <c r="N14" s="81"/>
      <c r="O14" s="81"/>
      <c r="P14" s="81"/>
      <c r="Q14" s="81"/>
      <c r="R14" s="81"/>
      <c r="S14" s="81"/>
      <c r="T14" s="81"/>
      <c r="U14" s="81"/>
      <c r="V14" s="81"/>
      <c r="W14" s="81"/>
      <c r="X14" s="81"/>
      <c r="Y14" s="81"/>
      <c r="Z14" s="81"/>
    </row>
    <row r="15" spans="1:26" s="87" customFormat="1" ht="15" customHeight="1">
      <c r="A15" s="88" t="s">
        <v>469</v>
      </c>
      <c r="B15" s="86">
        <v>2336.5300699999998</v>
      </c>
      <c r="C15" s="86">
        <v>1986.0325500000001</v>
      </c>
      <c r="D15" s="86">
        <v>1874.22677</v>
      </c>
      <c r="E15" s="86">
        <v>3525.0201099999999</v>
      </c>
      <c r="F15" s="86">
        <v>842.57081999999991</v>
      </c>
      <c r="G15" s="86">
        <v>10610.304699999999</v>
      </c>
      <c r="H15" s="86">
        <v>18879.619600000002</v>
      </c>
      <c r="I15" s="86">
        <v>22997.373019999999</v>
      </c>
      <c r="J15" s="81"/>
      <c r="K15" s="81"/>
      <c r="L15" s="81"/>
      <c r="M15" s="81"/>
      <c r="N15" s="81"/>
      <c r="O15" s="81"/>
      <c r="P15" s="81"/>
      <c r="Q15" s="81"/>
      <c r="R15" s="81"/>
      <c r="S15" s="81"/>
      <c r="T15" s="81"/>
      <c r="U15" s="81"/>
      <c r="V15" s="81"/>
      <c r="W15" s="81"/>
      <c r="X15" s="81"/>
      <c r="Y15" s="81"/>
      <c r="Z15" s="81"/>
    </row>
    <row r="16" spans="1:26" s="87" customFormat="1" ht="15" customHeight="1">
      <c r="A16" s="88" t="s">
        <v>470</v>
      </c>
      <c r="B16" s="86">
        <v>38999.727869999995</v>
      </c>
      <c r="C16" s="86">
        <v>37554.837390000001</v>
      </c>
      <c r="D16" s="86">
        <v>50358.245619999994</v>
      </c>
      <c r="E16" s="86">
        <v>50482.565020000002</v>
      </c>
      <c r="F16" s="86">
        <v>43159.670239999999</v>
      </c>
      <c r="G16" s="86">
        <v>45977.541119999994</v>
      </c>
      <c r="H16" s="86">
        <v>78571.60742</v>
      </c>
      <c r="I16" s="86">
        <v>113729.46931</v>
      </c>
      <c r="J16" s="81"/>
      <c r="K16" s="81"/>
      <c r="L16" s="81"/>
      <c r="M16" s="81"/>
      <c r="N16" s="81"/>
      <c r="O16" s="81"/>
      <c r="P16" s="81"/>
      <c r="Q16" s="81"/>
      <c r="R16" s="81"/>
      <c r="S16" s="81"/>
      <c r="T16" s="81"/>
      <c r="U16" s="81"/>
      <c r="V16" s="81"/>
      <c r="W16" s="81"/>
      <c r="X16" s="81"/>
      <c r="Y16" s="81"/>
      <c r="Z16" s="81"/>
    </row>
    <row r="17" spans="1:26" s="87" customFormat="1" ht="15" customHeight="1">
      <c r="A17" s="88" t="s">
        <v>471</v>
      </c>
      <c r="B17" s="86">
        <v>32562.236209999999</v>
      </c>
      <c r="C17" s="86">
        <v>32264.638589999999</v>
      </c>
      <c r="D17" s="86">
        <v>41378.485679999998</v>
      </c>
      <c r="E17" s="86">
        <v>42441.834490000001</v>
      </c>
      <c r="F17" s="86">
        <v>35553.579010000001</v>
      </c>
      <c r="G17" s="86">
        <v>36134.13809</v>
      </c>
      <c r="H17" s="86">
        <v>57203.369829999996</v>
      </c>
      <c r="I17" s="86">
        <v>78806.524609999993</v>
      </c>
      <c r="J17" s="81"/>
      <c r="K17" s="81"/>
      <c r="L17" s="81"/>
      <c r="M17" s="81"/>
      <c r="N17" s="81"/>
      <c r="O17" s="81"/>
      <c r="P17" s="81"/>
      <c r="Q17" s="81"/>
      <c r="R17" s="81"/>
      <c r="S17" s="81"/>
      <c r="T17" s="81"/>
      <c r="U17" s="81"/>
      <c r="V17" s="81"/>
      <c r="W17" s="81"/>
      <c r="X17" s="81"/>
      <c r="Y17" s="81"/>
      <c r="Z17" s="81"/>
    </row>
    <row r="18" spans="1:26" s="87" customFormat="1" ht="15" customHeight="1">
      <c r="A18" s="88" t="s">
        <v>472</v>
      </c>
      <c r="B18" s="86">
        <v>6437.4916600000006</v>
      </c>
      <c r="C18" s="86">
        <v>5290.1988000000001</v>
      </c>
      <c r="D18" s="86">
        <v>8979.7599399999999</v>
      </c>
      <c r="E18" s="86">
        <v>8040.7305299999998</v>
      </c>
      <c r="F18" s="86">
        <v>7606.09123</v>
      </c>
      <c r="G18" s="86">
        <v>9843.4030299999995</v>
      </c>
      <c r="H18" s="86">
        <v>21368.237590000001</v>
      </c>
      <c r="I18" s="86">
        <v>34922.9447</v>
      </c>
      <c r="J18" s="81"/>
      <c r="K18" s="81"/>
      <c r="L18" s="81"/>
      <c r="M18" s="81"/>
      <c r="N18" s="81"/>
      <c r="O18" s="81"/>
      <c r="P18" s="81"/>
      <c r="Q18" s="81"/>
      <c r="R18" s="81"/>
      <c r="S18" s="81"/>
      <c r="T18" s="81"/>
      <c r="U18" s="81"/>
      <c r="V18" s="81"/>
      <c r="W18" s="81"/>
      <c r="X18" s="81"/>
      <c r="Y18" s="81"/>
      <c r="Z18" s="81"/>
    </row>
    <row r="19" spans="1:26" s="87" customFormat="1" ht="15" customHeight="1">
      <c r="A19" s="88" t="s">
        <v>41</v>
      </c>
      <c r="B19" s="86">
        <v>62099.027649999996</v>
      </c>
      <c r="C19" s="86">
        <v>64549.689130000006</v>
      </c>
      <c r="D19" s="86">
        <v>74435.349170000001</v>
      </c>
      <c r="E19" s="86">
        <v>87059.976060000001</v>
      </c>
      <c r="F19" s="86">
        <v>659131.64682000002</v>
      </c>
      <c r="G19" s="86">
        <v>614684.82927999995</v>
      </c>
      <c r="H19" s="86">
        <v>538174.81886</v>
      </c>
      <c r="I19" s="86">
        <v>472487.37358999997</v>
      </c>
      <c r="J19" s="81"/>
      <c r="K19" s="81"/>
      <c r="L19" s="81"/>
      <c r="M19" s="81"/>
      <c r="N19" s="81"/>
      <c r="O19" s="81"/>
      <c r="P19" s="81"/>
      <c r="Q19" s="81"/>
      <c r="R19" s="81"/>
      <c r="S19" s="81"/>
      <c r="T19" s="81"/>
      <c r="U19" s="81"/>
      <c r="V19" s="81"/>
      <c r="W19" s="81"/>
      <c r="X19" s="81"/>
      <c r="Y19" s="81"/>
      <c r="Z19" s="81"/>
    </row>
    <row r="20" spans="1:26" s="87" customFormat="1" ht="15" customHeight="1">
      <c r="A20" s="88" t="s">
        <v>473</v>
      </c>
      <c r="B20" s="86">
        <v>-179615.51337999999</v>
      </c>
      <c r="C20" s="86">
        <v>-191456.83194</v>
      </c>
      <c r="D20" s="86">
        <v>-255731.01957</v>
      </c>
      <c r="E20" s="86">
        <v>-266587.33756000001</v>
      </c>
      <c r="F20" s="86">
        <v>-251178.63341000001</v>
      </c>
      <c r="G20" s="86">
        <v>-290470.10606999998</v>
      </c>
      <c r="H20" s="86">
        <v>-341606.06466999999</v>
      </c>
      <c r="I20" s="86">
        <v>-389725.08645</v>
      </c>
      <c r="J20" s="81"/>
      <c r="K20" s="81"/>
      <c r="L20" s="81"/>
      <c r="M20" s="81"/>
      <c r="N20" s="81"/>
      <c r="O20" s="81"/>
      <c r="P20" s="81"/>
      <c r="Q20" s="81"/>
      <c r="R20" s="81"/>
      <c r="S20" s="81"/>
      <c r="T20" s="81"/>
      <c r="U20" s="81"/>
      <c r="V20" s="81"/>
      <c r="W20" s="81"/>
      <c r="X20" s="81"/>
      <c r="Y20" s="81"/>
      <c r="Z20" s="81"/>
    </row>
    <row r="21" spans="1:26" s="87" customFormat="1" ht="15" customHeight="1">
      <c r="A21" s="85" t="s">
        <v>71</v>
      </c>
      <c r="B21" s="86">
        <v>37145.192350000005</v>
      </c>
      <c r="C21" s="86">
        <v>40798.39849</v>
      </c>
      <c r="D21" s="86">
        <v>53844.791979999995</v>
      </c>
      <c r="E21" s="86">
        <v>64462.572959999998</v>
      </c>
      <c r="F21" s="86">
        <v>72009.969870000001</v>
      </c>
      <c r="G21" s="86">
        <v>76659.866190000001</v>
      </c>
      <c r="H21" s="86">
        <v>69851.534540000008</v>
      </c>
      <c r="I21" s="86">
        <v>77500.515310000003</v>
      </c>
      <c r="J21" s="81"/>
      <c r="K21" s="81"/>
      <c r="L21" s="81"/>
      <c r="M21" s="81"/>
      <c r="N21" s="81"/>
      <c r="O21" s="81"/>
      <c r="P21" s="81"/>
      <c r="Q21" s="81"/>
      <c r="R21" s="81"/>
      <c r="S21" s="81"/>
      <c r="T21" s="81"/>
      <c r="U21" s="81"/>
      <c r="V21" s="81"/>
      <c r="W21" s="81"/>
      <c r="X21" s="81"/>
      <c r="Y21" s="81"/>
      <c r="Z21" s="81"/>
    </row>
    <row r="22" spans="1:26" s="87" customFormat="1" ht="15" customHeight="1">
      <c r="A22" s="85" t="s">
        <v>77</v>
      </c>
      <c r="B22" s="86">
        <v>989.4274200000001</v>
      </c>
      <c r="C22" s="86">
        <v>912.89164000000005</v>
      </c>
      <c r="D22" s="86">
        <v>1062.1120600000002</v>
      </c>
      <c r="E22" s="86">
        <v>2877.1207100000001</v>
      </c>
      <c r="F22" s="86">
        <v>637.98235</v>
      </c>
      <c r="G22" s="86">
        <v>664.51229000000001</v>
      </c>
      <c r="H22" s="86">
        <v>878.26316000000008</v>
      </c>
      <c r="I22" s="86">
        <v>943.36964</v>
      </c>
      <c r="J22" s="81"/>
      <c r="K22" s="81"/>
      <c r="L22" s="81"/>
      <c r="M22" s="81"/>
      <c r="N22" s="81"/>
      <c r="O22" s="81"/>
      <c r="P22" s="81"/>
      <c r="Q22" s="81"/>
      <c r="R22" s="81"/>
      <c r="S22" s="81"/>
      <c r="T22" s="81"/>
      <c r="U22" s="81"/>
      <c r="V22" s="81"/>
      <c r="W22" s="81"/>
      <c r="X22" s="81"/>
      <c r="Y22" s="81"/>
      <c r="Z22" s="81"/>
    </row>
    <row r="23" spans="1:26" s="87" customFormat="1" ht="15" customHeight="1">
      <c r="A23" s="85" t="s">
        <v>474</v>
      </c>
      <c r="B23" s="86">
        <v>13457.860859999999</v>
      </c>
      <c r="C23" s="86">
        <v>24624.93823</v>
      </c>
      <c r="D23" s="86">
        <v>33323.506090000003</v>
      </c>
      <c r="E23" s="86">
        <v>52974.815950000004</v>
      </c>
      <c r="F23" s="86">
        <v>213182.56372000001</v>
      </c>
      <c r="G23" s="86">
        <v>1202678.12249</v>
      </c>
      <c r="H23" s="86">
        <v>1185592.16793</v>
      </c>
      <c r="I23" s="86">
        <v>1037082.18536</v>
      </c>
      <c r="J23" s="81"/>
      <c r="K23" s="81"/>
      <c r="L23" s="81"/>
      <c r="M23" s="81"/>
      <c r="N23" s="81"/>
      <c r="O23" s="81"/>
      <c r="P23" s="81"/>
      <c r="Q23" s="81"/>
      <c r="R23" s="81"/>
      <c r="S23" s="81"/>
      <c r="T23" s="81"/>
      <c r="U23" s="81"/>
      <c r="V23" s="81"/>
      <c r="W23" s="81"/>
      <c r="X23" s="81"/>
      <c r="Y23" s="81"/>
      <c r="Z23" s="81"/>
    </row>
    <row r="24" spans="1:26" s="87" customFormat="1" ht="15" customHeight="1">
      <c r="A24" s="85" t="s">
        <v>87</v>
      </c>
      <c r="B24" s="86">
        <v>93378.84852</v>
      </c>
      <c r="C24" s="86">
        <v>110883.16448000001</v>
      </c>
      <c r="D24" s="86">
        <v>127605.06381000001</v>
      </c>
      <c r="E24" s="86">
        <v>170249.22097999998</v>
      </c>
      <c r="F24" s="86">
        <v>160427.28587999998</v>
      </c>
      <c r="G24" s="86">
        <v>157049.12966999999</v>
      </c>
      <c r="H24" s="86">
        <v>178584.03883</v>
      </c>
      <c r="I24" s="86">
        <v>178972.65340000001</v>
      </c>
      <c r="J24" s="81"/>
      <c r="K24" s="81"/>
      <c r="L24" s="81"/>
      <c r="M24" s="81"/>
      <c r="N24" s="81"/>
      <c r="O24" s="81"/>
      <c r="P24" s="81"/>
      <c r="Q24" s="81"/>
      <c r="R24" s="81"/>
      <c r="S24" s="81"/>
      <c r="T24" s="81"/>
      <c r="U24" s="81"/>
      <c r="V24" s="81"/>
      <c r="W24" s="81"/>
      <c r="X24" s="81"/>
      <c r="Y24" s="81"/>
      <c r="Z24" s="81"/>
    </row>
    <row r="25" spans="1:26" s="87" customFormat="1" ht="15" customHeight="1">
      <c r="A25" s="85" t="s">
        <v>475</v>
      </c>
      <c r="B25" s="86">
        <v>17142.69196</v>
      </c>
      <c r="C25" s="86">
        <v>19918.448980000001</v>
      </c>
      <c r="D25" s="86">
        <v>27603.225180000001</v>
      </c>
      <c r="E25" s="86">
        <v>28272.784329999999</v>
      </c>
      <c r="F25" s="86">
        <v>32713.754100000002</v>
      </c>
      <c r="G25" s="86">
        <v>27589.841329999999</v>
      </c>
      <c r="H25" s="86">
        <v>34470.268520000005</v>
      </c>
      <c r="I25" s="86">
        <v>33265.327059999996</v>
      </c>
      <c r="J25" s="81"/>
      <c r="K25" s="81"/>
      <c r="L25" s="81"/>
      <c r="M25" s="81"/>
      <c r="N25" s="81"/>
      <c r="O25" s="81"/>
      <c r="P25" s="81"/>
      <c r="Q25" s="81"/>
      <c r="R25" s="81"/>
      <c r="S25" s="81"/>
      <c r="T25" s="81"/>
      <c r="U25" s="81"/>
      <c r="V25" s="81"/>
      <c r="W25" s="81"/>
      <c r="X25" s="81"/>
      <c r="Y25" s="81"/>
      <c r="Z25" s="81"/>
    </row>
    <row r="26" spans="1:26" s="89" customFormat="1" ht="15" customHeight="1" thickBot="1">
      <c r="A26" s="85" t="s">
        <v>103</v>
      </c>
      <c r="B26" s="86">
        <v>0</v>
      </c>
      <c r="C26" s="86">
        <v>0</v>
      </c>
      <c r="D26" s="86">
        <v>0</v>
      </c>
      <c r="E26" s="86">
        <v>0</v>
      </c>
      <c r="F26" s="86">
        <v>0</v>
      </c>
      <c r="G26" s="86">
        <v>0</v>
      </c>
      <c r="H26" s="86">
        <v>0</v>
      </c>
      <c r="I26" s="86">
        <v>0</v>
      </c>
      <c r="J26" s="81"/>
      <c r="K26" s="81"/>
      <c r="L26" s="81"/>
      <c r="M26" s="81"/>
      <c r="N26" s="81"/>
      <c r="O26" s="81"/>
      <c r="P26" s="81"/>
      <c r="Q26" s="81"/>
      <c r="R26" s="81"/>
      <c r="S26" s="81"/>
      <c r="T26" s="81"/>
      <c r="U26" s="81"/>
      <c r="V26" s="81"/>
      <c r="W26" s="81"/>
      <c r="X26" s="81"/>
      <c r="Y26" s="81"/>
      <c r="Z26" s="81"/>
    </row>
    <row r="27" spans="1:26" ht="15" customHeight="1" thickTop="1" thickBot="1">
      <c r="A27" s="610" t="s">
        <v>476</v>
      </c>
      <c r="B27" s="611">
        <v>3162034.3268400002</v>
      </c>
      <c r="C27" s="611">
        <v>3542495.1760500004</v>
      </c>
      <c r="D27" s="611">
        <v>4303495.4396200003</v>
      </c>
      <c r="E27" s="611">
        <v>4951125.1679499997</v>
      </c>
      <c r="F27" s="611">
        <v>6572587.8021999998</v>
      </c>
      <c r="G27" s="611">
        <v>8235986.3786499994</v>
      </c>
      <c r="H27" s="611">
        <v>9016444.043610001</v>
      </c>
      <c r="I27" s="611">
        <v>9037507.8740300015</v>
      </c>
      <c r="J27" s="81"/>
      <c r="K27" s="81"/>
      <c r="L27" s="81"/>
      <c r="M27" s="81"/>
      <c r="N27" s="81"/>
      <c r="O27" s="81"/>
      <c r="P27" s="81"/>
      <c r="Q27" s="81"/>
      <c r="R27" s="81"/>
      <c r="S27" s="81"/>
      <c r="T27" s="81"/>
      <c r="U27" s="81"/>
      <c r="V27" s="81"/>
      <c r="W27" s="81"/>
      <c r="X27" s="81"/>
      <c r="Y27" s="81"/>
      <c r="Z27" s="81"/>
    </row>
    <row r="28" spans="1:26" s="87" customFormat="1" ht="15" customHeight="1" thickTop="1">
      <c r="A28" s="85" t="s">
        <v>477</v>
      </c>
      <c r="B28" s="86">
        <v>294.24556999999999</v>
      </c>
      <c r="C28" s="86">
        <v>342.54304999999999</v>
      </c>
      <c r="D28" s="86">
        <v>235.81457999999998</v>
      </c>
      <c r="E28" s="86">
        <v>188.90720999999999</v>
      </c>
      <c r="F28" s="86">
        <v>2697.0132100000001</v>
      </c>
      <c r="G28" s="86">
        <v>218795.19500000001</v>
      </c>
      <c r="H28" s="86">
        <v>1082598.2287699999</v>
      </c>
      <c r="I28" s="86">
        <v>948109.25002000004</v>
      </c>
      <c r="J28" s="81"/>
      <c r="K28" s="81"/>
      <c r="L28" s="81"/>
      <c r="M28" s="81"/>
      <c r="N28" s="81"/>
      <c r="O28" s="81"/>
      <c r="P28" s="81"/>
      <c r="Q28" s="81"/>
      <c r="R28" s="81"/>
      <c r="S28" s="81"/>
      <c r="T28" s="81"/>
      <c r="U28" s="81"/>
      <c r="V28" s="81"/>
      <c r="W28" s="81"/>
      <c r="X28" s="81"/>
      <c r="Y28" s="81"/>
      <c r="Z28" s="81"/>
    </row>
    <row r="29" spans="1:26" s="87" customFormat="1" ht="15" customHeight="1">
      <c r="A29" s="88" t="s">
        <v>478</v>
      </c>
      <c r="B29" s="86">
        <v>294.24556999999999</v>
      </c>
      <c r="C29" s="86">
        <v>342.54304999999999</v>
      </c>
      <c r="D29" s="86">
        <v>235.81457999999998</v>
      </c>
      <c r="E29" s="86">
        <v>188.90720999999999</v>
      </c>
      <c r="F29" s="86">
        <v>113.66438000000001</v>
      </c>
      <c r="G29" s="86">
        <v>93.094880000000003</v>
      </c>
      <c r="H29" s="86">
        <v>957.70365000000004</v>
      </c>
      <c r="I29" s="86">
        <v>2231.6353599999998</v>
      </c>
      <c r="J29" s="81"/>
      <c r="K29" s="81"/>
      <c r="L29" s="81"/>
      <c r="M29" s="81"/>
      <c r="N29" s="81"/>
      <c r="O29" s="81"/>
      <c r="P29" s="81"/>
      <c r="Q29" s="81"/>
      <c r="R29" s="81"/>
      <c r="S29" s="81"/>
      <c r="T29" s="81"/>
      <c r="U29" s="81"/>
      <c r="V29" s="81"/>
      <c r="W29" s="81"/>
      <c r="X29" s="81"/>
      <c r="Y29" s="81"/>
      <c r="Z29" s="81"/>
    </row>
    <row r="30" spans="1:26" s="87" customFormat="1" ht="15" customHeight="1">
      <c r="A30" s="88" t="s">
        <v>479</v>
      </c>
      <c r="B30" s="86">
        <v>0</v>
      </c>
      <c r="C30" s="86">
        <v>0</v>
      </c>
      <c r="D30" s="86">
        <v>0</v>
      </c>
      <c r="E30" s="86">
        <v>0</v>
      </c>
      <c r="F30" s="86">
        <v>86.106020000000001</v>
      </c>
      <c r="G30" s="86">
        <v>55099.786570000004</v>
      </c>
      <c r="H30" s="86">
        <v>321520.93037999998</v>
      </c>
      <c r="I30" s="86">
        <v>498059.15883999999</v>
      </c>
      <c r="J30" s="81"/>
      <c r="K30" s="81"/>
      <c r="L30" s="81"/>
      <c r="M30" s="81"/>
      <c r="N30" s="81"/>
      <c r="O30" s="81"/>
      <c r="P30" s="81"/>
      <c r="Q30" s="81"/>
      <c r="R30" s="81"/>
      <c r="S30" s="81"/>
      <c r="T30" s="81"/>
      <c r="U30" s="81"/>
      <c r="V30" s="81"/>
      <c r="W30" s="81"/>
      <c r="X30" s="81"/>
      <c r="Y30" s="81"/>
      <c r="Z30" s="81"/>
    </row>
    <row r="31" spans="1:26" s="87" customFormat="1" ht="15" customHeight="1">
      <c r="A31" s="88" t="s">
        <v>480</v>
      </c>
      <c r="B31" s="86">
        <v>0</v>
      </c>
      <c r="C31" s="86">
        <v>0</v>
      </c>
      <c r="D31" s="86">
        <v>0</v>
      </c>
      <c r="E31" s="86">
        <v>0</v>
      </c>
      <c r="F31" s="86">
        <v>2493.38</v>
      </c>
      <c r="G31" s="86">
        <v>32880.391100000001</v>
      </c>
      <c r="H31" s="86">
        <v>55853.521500000003</v>
      </c>
      <c r="I31" s="86">
        <v>62879.54219</v>
      </c>
      <c r="J31" s="81"/>
      <c r="K31" s="81"/>
      <c r="L31" s="81"/>
      <c r="M31" s="81"/>
      <c r="N31" s="81"/>
      <c r="O31" s="81"/>
      <c r="P31" s="81"/>
      <c r="Q31" s="81"/>
      <c r="R31" s="81"/>
      <c r="S31" s="81"/>
      <c r="T31" s="81"/>
      <c r="U31" s="81"/>
      <c r="V31" s="81"/>
      <c r="W31" s="81"/>
      <c r="X31" s="81"/>
      <c r="Y31" s="81"/>
      <c r="Z31" s="81"/>
    </row>
    <row r="32" spans="1:26" s="87" customFormat="1" ht="15" customHeight="1">
      <c r="A32" s="88" t="s">
        <v>481</v>
      </c>
      <c r="B32" s="86">
        <v>0</v>
      </c>
      <c r="C32" s="86">
        <v>0</v>
      </c>
      <c r="D32" s="86">
        <v>0</v>
      </c>
      <c r="E32" s="86">
        <v>0</v>
      </c>
      <c r="F32" s="86">
        <v>0</v>
      </c>
      <c r="G32" s="86">
        <v>0.76036999999999999</v>
      </c>
      <c r="H32" s="86">
        <v>821.25189999999998</v>
      </c>
      <c r="I32" s="86">
        <v>844.45620999999994</v>
      </c>
      <c r="J32" s="81"/>
      <c r="K32" s="81"/>
      <c r="L32" s="81"/>
      <c r="M32" s="81"/>
      <c r="N32" s="81"/>
      <c r="O32" s="81"/>
      <c r="P32" s="81"/>
      <c r="Q32" s="81"/>
      <c r="R32" s="81"/>
      <c r="S32" s="81"/>
      <c r="T32" s="81"/>
      <c r="U32" s="81"/>
      <c r="V32" s="81"/>
      <c r="W32" s="81"/>
      <c r="X32" s="81"/>
      <c r="Y32" s="81"/>
      <c r="Z32" s="81"/>
    </row>
    <row r="33" spans="1:26" s="87" customFormat="1" ht="15" customHeight="1">
      <c r="A33" s="88" t="s">
        <v>482</v>
      </c>
      <c r="B33" s="86">
        <v>0</v>
      </c>
      <c r="C33" s="86">
        <v>0</v>
      </c>
      <c r="D33" s="86">
        <v>0</v>
      </c>
      <c r="E33" s="86">
        <v>0</v>
      </c>
      <c r="F33" s="86">
        <v>0</v>
      </c>
      <c r="G33" s="86">
        <v>129408.17202</v>
      </c>
      <c r="H33" s="86">
        <v>683637.05327000003</v>
      </c>
      <c r="I33" s="86">
        <v>375653.51629</v>
      </c>
      <c r="J33" s="81"/>
      <c r="K33" s="81"/>
      <c r="L33" s="81"/>
      <c r="M33" s="81"/>
      <c r="N33" s="81"/>
      <c r="O33" s="81"/>
      <c r="P33" s="81"/>
      <c r="Q33" s="81"/>
      <c r="R33" s="81"/>
      <c r="S33" s="81"/>
      <c r="T33" s="81"/>
      <c r="U33" s="81"/>
      <c r="V33" s="81"/>
      <c r="W33" s="81"/>
      <c r="X33" s="81"/>
      <c r="Y33" s="81"/>
      <c r="Z33" s="81"/>
    </row>
    <row r="34" spans="1:26" s="87" customFormat="1" ht="15" customHeight="1">
      <c r="A34" s="88" t="s">
        <v>483</v>
      </c>
      <c r="B34" s="86">
        <v>0</v>
      </c>
      <c r="C34" s="86">
        <v>0</v>
      </c>
      <c r="D34" s="86">
        <v>0</v>
      </c>
      <c r="E34" s="86">
        <v>0</v>
      </c>
      <c r="F34" s="86">
        <v>3.8628100000000001</v>
      </c>
      <c r="G34" s="86">
        <v>1312.9900600000001</v>
      </c>
      <c r="H34" s="86">
        <v>19807.768070000002</v>
      </c>
      <c r="I34" s="86">
        <v>8440.9411300000011</v>
      </c>
      <c r="J34" s="81"/>
      <c r="K34" s="81"/>
      <c r="L34" s="81"/>
      <c r="M34" s="81"/>
      <c r="N34" s="81"/>
      <c r="O34" s="81"/>
      <c r="P34" s="81"/>
      <c r="Q34" s="81"/>
      <c r="R34" s="81"/>
      <c r="S34" s="81"/>
      <c r="T34" s="81"/>
      <c r="U34" s="81"/>
      <c r="V34" s="81"/>
      <c r="W34" s="81"/>
      <c r="X34" s="81"/>
      <c r="Y34" s="81"/>
      <c r="Z34" s="81"/>
    </row>
    <row r="35" spans="1:26" s="87" customFormat="1" ht="15" customHeight="1">
      <c r="A35" s="85" t="s">
        <v>484</v>
      </c>
      <c r="B35" s="86">
        <v>0</v>
      </c>
      <c r="C35" s="86">
        <v>0</v>
      </c>
      <c r="D35" s="86">
        <v>0</v>
      </c>
      <c r="E35" s="86">
        <v>0</v>
      </c>
      <c r="F35" s="86">
        <v>373.82026000000002</v>
      </c>
      <c r="G35" s="86">
        <v>0</v>
      </c>
      <c r="H35" s="86">
        <v>0</v>
      </c>
      <c r="I35" s="86">
        <v>26.93562</v>
      </c>
      <c r="J35" s="81"/>
      <c r="K35" s="81"/>
      <c r="L35" s="81"/>
      <c r="M35" s="81"/>
      <c r="N35" s="81"/>
      <c r="O35" s="81"/>
      <c r="P35" s="81"/>
      <c r="Q35" s="81"/>
      <c r="R35" s="81"/>
      <c r="S35" s="81"/>
      <c r="T35" s="81"/>
      <c r="U35" s="81"/>
      <c r="V35" s="81"/>
      <c r="W35" s="81"/>
      <c r="X35" s="81"/>
      <c r="Y35" s="81"/>
      <c r="Z35" s="81"/>
    </row>
    <row r="36" spans="1:26" s="87" customFormat="1" ht="15" customHeight="1">
      <c r="A36" s="85" t="s">
        <v>485</v>
      </c>
      <c r="B36" s="86">
        <v>2953569.32039</v>
      </c>
      <c r="C36" s="86">
        <v>3283430.8400599998</v>
      </c>
      <c r="D36" s="86">
        <v>3948086.0904099997</v>
      </c>
      <c r="E36" s="86">
        <v>4380989.3709399998</v>
      </c>
      <c r="F36" s="86">
        <v>4198076.3662600005</v>
      </c>
      <c r="G36" s="86">
        <v>5540758.1034799991</v>
      </c>
      <c r="H36" s="86">
        <v>5703533.4702399997</v>
      </c>
      <c r="I36" s="86">
        <v>5279982.2512299996</v>
      </c>
      <c r="J36" s="81"/>
      <c r="K36" s="81"/>
      <c r="L36" s="81"/>
      <c r="M36" s="81"/>
      <c r="N36" s="81"/>
      <c r="O36" s="81"/>
      <c r="P36" s="81"/>
      <c r="Q36" s="81"/>
      <c r="R36" s="81"/>
      <c r="S36" s="81"/>
      <c r="T36" s="81"/>
      <c r="U36" s="81"/>
      <c r="V36" s="81"/>
      <c r="W36" s="81"/>
      <c r="X36" s="81"/>
      <c r="Y36" s="81"/>
      <c r="Z36" s="81"/>
    </row>
    <row r="37" spans="1:26" s="87" customFormat="1" ht="15" customHeight="1">
      <c r="A37" s="85" t="s">
        <v>486</v>
      </c>
      <c r="B37" s="86">
        <v>130956.26829000001</v>
      </c>
      <c r="C37" s="86">
        <v>158501.36709000001</v>
      </c>
      <c r="D37" s="86">
        <v>209383.23475999999</v>
      </c>
      <c r="E37" s="86">
        <v>257386.67238</v>
      </c>
      <c r="F37" s="86">
        <v>269879.69416000001</v>
      </c>
      <c r="G37" s="86">
        <v>193753.85512999998</v>
      </c>
      <c r="H37" s="86">
        <v>250515.79528999998</v>
      </c>
      <c r="I37" s="86">
        <v>225301.69900999998</v>
      </c>
      <c r="J37" s="81"/>
      <c r="K37" s="81"/>
      <c r="L37" s="81"/>
      <c r="M37" s="81"/>
      <c r="N37" s="81"/>
      <c r="O37" s="81"/>
      <c r="P37" s="81"/>
      <c r="Q37" s="81"/>
      <c r="R37" s="81"/>
      <c r="S37" s="81"/>
      <c r="T37" s="81"/>
      <c r="U37" s="81"/>
      <c r="V37" s="81"/>
      <c r="W37" s="81"/>
      <c r="X37" s="81"/>
      <c r="Y37" s="81"/>
      <c r="Z37" s="81"/>
    </row>
    <row r="38" spans="1:26" s="87" customFormat="1" ht="15" customHeight="1">
      <c r="A38" s="85" t="s">
        <v>148</v>
      </c>
      <c r="B38" s="86">
        <v>42236.150090000003</v>
      </c>
      <c r="C38" s="86">
        <v>53454.892319999999</v>
      </c>
      <c r="D38" s="86">
        <v>77776.618989999988</v>
      </c>
      <c r="E38" s="86">
        <v>91027.669420000006</v>
      </c>
      <c r="F38" s="86">
        <v>104886.95666</v>
      </c>
      <c r="G38" s="86">
        <v>112257.44953</v>
      </c>
      <c r="H38" s="86">
        <v>162269.50881999999</v>
      </c>
      <c r="I38" s="86">
        <v>156496.18458999999</v>
      </c>
      <c r="J38" s="81"/>
      <c r="K38" s="81"/>
      <c r="L38" s="81"/>
      <c r="M38" s="81"/>
      <c r="N38" s="81"/>
      <c r="O38" s="81"/>
      <c r="P38" s="81"/>
      <c r="Q38" s="81"/>
      <c r="R38" s="81"/>
      <c r="S38" s="81"/>
      <c r="T38" s="81"/>
      <c r="U38" s="81"/>
      <c r="V38" s="81"/>
      <c r="W38" s="81"/>
      <c r="X38" s="81"/>
      <c r="Y38" s="81"/>
      <c r="Z38" s="81"/>
    </row>
    <row r="39" spans="1:26" s="87" customFormat="1" ht="15" customHeight="1">
      <c r="A39" s="85" t="s">
        <v>155</v>
      </c>
      <c r="B39" s="86">
        <v>3544.6462799999999</v>
      </c>
      <c r="C39" s="86">
        <v>0</v>
      </c>
      <c r="D39" s="86">
        <v>33810.927499999998</v>
      </c>
      <c r="E39" s="86">
        <v>191279.02999000001</v>
      </c>
      <c r="F39" s="86">
        <v>1973898.14934</v>
      </c>
      <c r="G39" s="86">
        <v>2121958.5817999998</v>
      </c>
      <c r="H39" s="86">
        <v>1743274.0814799999</v>
      </c>
      <c r="I39" s="86">
        <v>1922680.2747500001</v>
      </c>
      <c r="J39" s="81"/>
      <c r="K39" s="81"/>
      <c r="L39" s="81"/>
      <c r="M39" s="81"/>
      <c r="N39" s="81"/>
      <c r="O39" s="81"/>
      <c r="P39" s="81"/>
      <c r="Q39" s="81"/>
      <c r="R39" s="81"/>
      <c r="S39" s="81"/>
      <c r="T39" s="81"/>
      <c r="U39" s="81"/>
      <c r="V39" s="81"/>
      <c r="W39" s="81"/>
      <c r="X39" s="81"/>
      <c r="Y39" s="81"/>
      <c r="Z39" s="81"/>
    </row>
    <row r="40" spans="1:26" s="87" customFormat="1" ht="15" customHeight="1">
      <c r="A40" s="85" t="s">
        <v>487</v>
      </c>
      <c r="B40" s="86">
        <v>31433.696219999998</v>
      </c>
      <c r="C40" s="86">
        <v>46765.533530000001</v>
      </c>
      <c r="D40" s="86">
        <v>34202.753380000002</v>
      </c>
      <c r="E40" s="86">
        <v>30253.518010000003</v>
      </c>
      <c r="F40" s="86">
        <v>22775.802309999999</v>
      </c>
      <c r="G40" s="86">
        <v>48463.19371</v>
      </c>
      <c r="H40" s="86">
        <v>71955.981889999995</v>
      </c>
      <c r="I40" s="86">
        <v>83033.450629999992</v>
      </c>
      <c r="J40" s="81"/>
      <c r="K40" s="81"/>
      <c r="L40" s="81"/>
      <c r="M40" s="81"/>
      <c r="N40" s="81"/>
      <c r="O40" s="81"/>
      <c r="P40" s="81"/>
      <c r="Q40" s="81"/>
      <c r="R40" s="81"/>
      <c r="S40" s="81"/>
      <c r="T40" s="81"/>
      <c r="U40" s="81"/>
      <c r="V40" s="81"/>
      <c r="W40" s="81"/>
      <c r="X40" s="81"/>
      <c r="Y40" s="81"/>
      <c r="Z40" s="81"/>
    </row>
    <row r="41" spans="1:26" s="89" customFormat="1" ht="15" customHeight="1" thickBot="1">
      <c r="A41" s="85" t="s">
        <v>129</v>
      </c>
      <c r="B41" s="86">
        <v>0</v>
      </c>
      <c r="C41" s="86">
        <v>0</v>
      </c>
      <c r="D41" s="86">
        <v>0</v>
      </c>
      <c r="E41" s="86">
        <v>0</v>
      </c>
      <c r="F41" s="86">
        <v>0</v>
      </c>
      <c r="G41" s="86">
        <v>0</v>
      </c>
      <c r="H41" s="86">
        <v>2296.97712</v>
      </c>
      <c r="I41" s="86">
        <v>421877.82818000001</v>
      </c>
      <c r="J41" s="81"/>
      <c r="K41" s="81"/>
      <c r="L41" s="81"/>
      <c r="M41" s="81"/>
      <c r="N41" s="81"/>
      <c r="O41" s="81"/>
      <c r="P41" s="81"/>
      <c r="Q41" s="81"/>
      <c r="R41" s="81"/>
      <c r="S41" s="81"/>
      <c r="T41" s="81"/>
      <c r="U41" s="81"/>
      <c r="V41" s="81"/>
      <c r="W41" s="81"/>
      <c r="X41" s="81"/>
      <c r="Y41" s="81"/>
      <c r="Z41" s="81"/>
    </row>
    <row r="42" spans="1:26" ht="15" customHeight="1" thickTop="1" thickBot="1">
      <c r="A42" s="610" t="s">
        <v>488</v>
      </c>
      <c r="B42" s="611">
        <v>871423.49040000001</v>
      </c>
      <c r="C42" s="611">
        <v>932101.50051000004</v>
      </c>
      <c r="D42" s="611">
        <v>1129376.6249000002</v>
      </c>
      <c r="E42" s="611">
        <v>1280119.3029400001</v>
      </c>
      <c r="F42" s="611">
        <v>1329376.4534200002</v>
      </c>
      <c r="G42" s="611">
        <v>1345793.11794</v>
      </c>
      <c r="H42" s="611">
        <v>1418368.44252</v>
      </c>
      <c r="I42" s="611">
        <v>1461340.4742699999</v>
      </c>
      <c r="J42" s="81"/>
      <c r="K42" s="81"/>
      <c r="L42" s="81"/>
      <c r="M42" s="81"/>
      <c r="N42" s="81"/>
      <c r="O42" s="81"/>
      <c r="P42" s="81"/>
      <c r="Q42" s="81"/>
      <c r="R42" s="81"/>
      <c r="S42" s="81"/>
      <c r="T42" s="81"/>
      <c r="U42" s="81"/>
      <c r="V42" s="81"/>
      <c r="W42" s="81"/>
      <c r="X42" s="81"/>
      <c r="Y42" s="81"/>
      <c r="Z42" s="81"/>
    </row>
    <row r="43" spans="1:26" s="87" customFormat="1" ht="15" customHeight="1" thickTop="1">
      <c r="A43" s="85" t="s">
        <v>170</v>
      </c>
      <c r="B43" s="86">
        <v>754985.15498999995</v>
      </c>
      <c r="C43" s="86">
        <v>817483.82941999997</v>
      </c>
      <c r="D43" s="86">
        <v>989765.58779999998</v>
      </c>
      <c r="E43" s="86">
        <v>1102032.50523</v>
      </c>
      <c r="F43" s="86">
        <v>1174735.3027899999</v>
      </c>
      <c r="G43" s="86">
        <v>1215512.5841199998</v>
      </c>
      <c r="H43" s="86">
        <v>1255084.6971500001</v>
      </c>
      <c r="I43" s="86">
        <v>1310621.0605299999</v>
      </c>
      <c r="J43" s="81"/>
      <c r="K43" s="81"/>
      <c r="L43" s="81"/>
      <c r="M43" s="81"/>
      <c r="N43" s="81"/>
      <c r="O43" s="81"/>
      <c r="P43" s="81"/>
      <c r="Q43" s="81"/>
      <c r="R43" s="81"/>
      <c r="S43" s="81"/>
      <c r="T43" s="81"/>
      <c r="U43" s="81"/>
      <c r="V43" s="81"/>
      <c r="W43" s="81"/>
      <c r="X43" s="81"/>
      <c r="Y43" s="81"/>
      <c r="Z43" s="81"/>
    </row>
    <row r="44" spans="1:26" s="87" customFormat="1" ht="15" customHeight="1">
      <c r="A44" s="85" t="s">
        <v>174</v>
      </c>
      <c r="B44" s="86">
        <v>2880.52144</v>
      </c>
      <c r="C44" s="86">
        <v>2880.52144</v>
      </c>
      <c r="D44" s="86">
        <v>2880.52144</v>
      </c>
      <c r="E44" s="86">
        <v>24036.31695</v>
      </c>
      <c r="F44" s="86">
        <v>21128.33814</v>
      </c>
      <c r="G44" s="86">
        <v>18727.438120000003</v>
      </c>
      <c r="H44" s="86">
        <v>7243.1701199999998</v>
      </c>
      <c r="I44" s="86">
        <v>5185.1701199999998</v>
      </c>
      <c r="J44" s="81"/>
      <c r="K44" s="81"/>
      <c r="L44" s="81"/>
      <c r="M44" s="81"/>
      <c r="N44" s="81"/>
      <c r="O44" s="81"/>
      <c r="P44" s="81"/>
      <c r="Q44" s="81"/>
      <c r="R44" s="81"/>
      <c r="S44" s="81"/>
      <c r="T44" s="81"/>
      <c r="U44" s="81"/>
      <c r="V44" s="81"/>
      <c r="W44" s="81"/>
      <c r="X44" s="81"/>
      <c r="Y44" s="81"/>
      <c r="Z44" s="81"/>
    </row>
    <row r="45" spans="1:26" s="87" customFormat="1" ht="15" customHeight="1">
      <c r="A45" s="85" t="s">
        <v>178</v>
      </c>
      <c r="B45" s="86">
        <v>0</v>
      </c>
      <c r="C45" s="86">
        <v>0</v>
      </c>
      <c r="D45" s="86">
        <v>0</v>
      </c>
      <c r="E45" s="86">
        <v>0</v>
      </c>
      <c r="F45" s="86">
        <v>0</v>
      </c>
      <c r="G45" s="86">
        <v>0</v>
      </c>
      <c r="H45" s="86">
        <v>0</v>
      </c>
      <c r="I45" s="86">
        <v>0</v>
      </c>
      <c r="J45" s="81"/>
      <c r="K45" s="81"/>
      <c r="L45" s="81"/>
      <c r="M45" s="81"/>
      <c r="N45" s="81"/>
      <c r="O45" s="81"/>
      <c r="P45" s="81"/>
      <c r="Q45" s="81"/>
      <c r="R45" s="81"/>
      <c r="S45" s="81"/>
      <c r="T45" s="81"/>
      <c r="U45" s="81"/>
      <c r="V45" s="81"/>
      <c r="W45" s="81"/>
      <c r="X45" s="81"/>
      <c r="Y45" s="81"/>
      <c r="Z45" s="81"/>
    </row>
    <row r="46" spans="1:26" s="87" customFormat="1" ht="15" customHeight="1">
      <c r="A46" s="85" t="s">
        <v>489</v>
      </c>
      <c r="B46" s="86">
        <v>43052.662880000003</v>
      </c>
      <c r="C46" s="86">
        <v>51066.139729999995</v>
      </c>
      <c r="D46" s="86">
        <v>65722.340649999998</v>
      </c>
      <c r="E46" s="86">
        <v>81108.213470000002</v>
      </c>
      <c r="F46" s="86">
        <v>107983.31731</v>
      </c>
      <c r="G46" s="86">
        <v>116959.98092</v>
      </c>
      <c r="H46" s="86">
        <v>122246.24523999999</v>
      </c>
      <c r="I46" s="86">
        <v>134968.04084999999</v>
      </c>
      <c r="J46" s="81"/>
      <c r="K46" s="81"/>
      <c r="L46" s="81"/>
      <c r="M46" s="81"/>
      <c r="N46" s="81"/>
      <c r="O46" s="81"/>
      <c r="P46" s="81"/>
      <c r="Q46" s="81"/>
      <c r="R46" s="81"/>
      <c r="S46" s="81"/>
      <c r="T46" s="81"/>
      <c r="U46" s="81"/>
      <c r="V46" s="81"/>
      <c r="W46" s="81"/>
      <c r="X46" s="81"/>
      <c r="Y46" s="81"/>
      <c r="Z46" s="81"/>
    </row>
    <row r="47" spans="1:26" s="87" customFormat="1" ht="15" customHeight="1">
      <c r="A47" s="85" t="s">
        <v>184</v>
      </c>
      <c r="B47" s="86">
        <v>70505.151089999999</v>
      </c>
      <c r="C47" s="86">
        <v>60671.009920000004</v>
      </c>
      <c r="D47" s="86">
        <v>71008.175010000006</v>
      </c>
      <c r="E47" s="86">
        <v>72942.267290000003</v>
      </c>
      <c r="F47" s="86">
        <v>25529.495179999998</v>
      </c>
      <c r="G47" s="86">
        <v>-5406.8852200000001</v>
      </c>
      <c r="H47" s="86">
        <v>33794.330009999998</v>
      </c>
      <c r="I47" s="86">
        <v>10566.20277</v>
      </c>
      <c r="J47" s="81"/>
      <c r="K47" s="81"/>
      <c r="L47" s="81"/>
      <c r="M47" s="81"/>
      <c r="N47" s="81"/>
      <c r="O47" s="81"/>
      <c r="P47" s="81"/>
      <c r="Q47" s="81"/>
      <c r="R47" s="81"/>
      <c r="S47" s="81"/>
      <c r="T47" s="81"/>
      <c r="U47" s="81"/>
      <c r="V47" s="81"/>
      <c r="W47" s="81"/>
      <c r="X47" s="81"/>
      <c r="Y47" s="81"/>
      <c r="Z47" s="81"/>
    </row>
    <row r="48" spans="1:26" s="87" customFormat="1" ht="15" customHeight="1">
      <c r="A48" s="88" t="s">
        <v>490</v>
      </c>
      <c r="B48" s="86">
        <v>2499.93145</v>
      </c>
      <c r="C48" s="86">
        <v>0</v>
      </c>
      <c r="D48" s="86">
        <v>-3872.1011200000003</v>
      </c>
      <c r="E48" s="86">
        <v>-25174.512149999999</v>
      </c>
      <c r="F48" s="86">
        <v>-22635.634100000003</v>
      </c>
      <c r="G48" s="86">
        <v>-15513.55083</v>
      </c>
      <c r="H48" s="86">
        <v>-29296.262920000001</v>
      </c>
      <c r="I48" s="86">
        <v>-29812.831420000002</v>
      </c>
      <c r="J48" s="81"/>
      <c r="K48" s="81"/>
      <c r="L48" s="81"/>
      <c r="M48" s="81"/>
      <c r="N48" s="81"/>
      <c r="O48" s="81"/>
      <c r="P48" s="81"/>
      <c r="Q48" s="81"/>
      <c r="R48" s="81"/>
      <c r="S48" s="81"/>
      <c r="T48" s="81"/>
      <c r="U48" s="81"/>
      <c r="V48" s="81"/>
      <c r="W48" s="81"/>
      <c r="X48" s="81"/>
      <c r="Y48" s="81"/>
      <c r="Z48" s="81"/>
    </row>
    <row r="49" spans="1:26" s="89" customFormat="1" ht="15" customHeight="1" thickBot="1">
      <c r="A49" s="88" t="s">
        <v>491</v>
      </c>
      <c r="B49" s="86">
        <v>68005.219639999996</v>
      </c>
      <c r="C49" s="86">
        <v>60671.009920000004</v>
      </c>
      <c r="D49" s="86">
        <v>74880.276129999998</v>
      </c>
      <c r="E49" s="86">
        <v>98116.779439999998</v>
      </c>
      <c r="F49" s="86">
        <v>48165.129280000001</v>
      </c>
      <c r="G49" s="86">
        <v>10106.66561</v>
      </c>
      <c r="H49" s="86">
        <v>63090.592929999999</v>
      </c>
      <c r="I49" s="86">
        <v>40379.034189999998</v>
      </c>
      <c r="J49" s="81"/>
      <c r="K49" s="81"/>
      <c r="L49" s="81"/>
      <c r="M49" s="81"/>
      <c r="N49" s="81"/>
      <c r="O49" s="81"/>
      <c r="P49" s="81"/>
      <c r="Q49" s="81"/>
      <c r="R49" s="81"/>
      <c r="S49" s="81"/>
      <c r="T49" s="81"/>
      <c r="U49" s="81"/>
      <c r="V49" s="81"/>
      <c r="W49" s="81"/>
      <c r="X49" s="81"/>
      <c r="Y49" s="81"/>
      <c r="Z49" s="81"/>
    </row>
    <row r="50" spans="1:26" ht="15" customHeight="1" thickTop="1" thickBot="1">
      <c r="A50" s="610" t="s">
        <v>492</v>
      </c>
      <c r="B50" s="611">
        <v>4033457.8172399998</v>
      </c>
      <c r="C50" s="611">
        <v>4474596.6765600005</v>
      </c>
      <c r="D50" s="611">
        <v>5432872.0645200005</v>
      </c>
      <c r="E50" s="611">
        <v>6231244.4708900005</v>
      </c>
      <c r="F50" s="611">
        <v>7901964.25562</v>
      </c>
      <c r="G50" s="611">
        <v>9581779.4965899996</v>
      </c>
      <c r="H50" s="611">
        <v>10434812.486129999</v>
      </c>
      <c r="I50" s="611">
        <v>10498848.348299999</v>
      </c>
      <c r="J50" s="81"/>
      <c r="K50" s="81"/>
      <c r="L50" s="81"/>
      <c r="M50" s="81"/>
      <c r="N50" s="81"/>
      <c r="O50" s="81"/>
      <c r="P50" s="81"/>
      <c r="Q50" s="81"/>
      <c r="R50" s="81"/>
      <c r="S50" s="81"/>
      <c r="T50" s="81"/>
      <c r="U50" s="81"/>
      <c r="V50" s="81"/>
      <c r="W50" s="81"/>
      <c r="X50" s="81"/>
      <c r="Y50" s="81"/>
      <c r="Z50" s="81"/>
    </row>
    <row r="51" spans="1:26" s="87" customFormat="1" ht="15" customHeight="1" thickTop="1">
      <c r="A51" s="90" t="s">
        <v>493</v>
      </c>
      <c r="B51" s="86">
        <v>0</v>
      </c>
      <c r="C51" s="86">
        <v>0</v>
      </c>
      <c r="D51" s="86">
        <v>804.84282999999994</v>
      </c>
      <c r="E51" s="86">
        <v>905.41243999999995</v>
      </c>
      <c r="F51" s="86">
        <v>905.41243999999995</v>
      </c>
      <c r="G51" s="86">
        <v>14896.94081</v>
      </c>
      <c r="H51" s="86">
        <v>15696.06639</v>
      </c>
      <c r="I51" s="86">
        <v>14562.17251</v>
      </c>
      <c r="J51" s="81"/>
      <c r="K51" s="81"/>
      <c r="L51" s="81"/>
      <c r="M51" s="81"/>
      <c r="N51" s="81"/>
      <c r="O51" s="81"/>
      <c r="P51" s="81"/>
      <c r="Q51" s="81"/>
      <c r="R51" s="81"/>
      <c r="S51" s="81"/>
      <c r="T51" s="81"/>
      <c r="U51" s="81"/>
      <c r="V51" s="81"/>
      <c r="W51" s="81"/>
      <c r="X51" s="81"/>
      <c r="Y51" s="81"/>
      <c r="Z51" s="81"/>
    </row>
    <row r="52" spans="1:26" s="89" customFormat="1" ht="15" customHeight="1">
      <c r="A52" s="88" t="s">
        <v>494</v>
      </c>
      <c r="B52" s="86">
        <v>0</v>
      </c>
      <c r="C52" s="86">
        <v>0</v>
      </c>
      <c r="D52" s="86">
        <v>0</v>
      </c>
      <c r="E52" s="86">
        <v>0</v>
      </c>
      <c r="F52" s="86">
        <v>0</v>
      </c>
      <c r="G52" s="86">
        <v>0</v>
      </c>
      <c r="H52" s="86">
        <v>0</v>
      </c>
      <c r="I52" s="86">
        <v>0</v>
      </c>
      <c r="J52" s="81"/>
      <c r="K52" s="81"/>
      <c r="L52" s="81"/>
      <c r="M52" s="81"/>
      <c r="N52" s="81"/>
      <c r="O52" s="81"/>
      <c r="P52" s="81"/>
      <c r="Q52" s="81"/>
      <c r="R52" s="81"/>
      <c r="S52" s="81"/>
      <c r="T52" s="81"/>
      <c r="U52" s="81"/>
      <c r="V52" s="81"/>
      <c r="W52" s="81"/>
      <c r="X52" s="81"/>
      <c r="Y52" s="81"/>
      <c r="Z52" s="81"/>
    </row>
    <row r="53" spans="1:26" s="89" customFormat="1" ht="15" customHeight="1">
      <c r="A53" s="88" t="s">
        <v>495</v>
      </c>
      <c r="B53" s="86">
        <v>0</v>
      </c>
      <c r="C53" s="86">
        <v>0</v>
      </c>
      <c r="D53" s="86">
        <v>0</v>
      </c>
      <c r="E53" s="86">
        <v>0</v>
      </c>
      <c r="F53" s="86">
        <v>0</v>
      </c>
      <c r="G53" s="86">
        <v>0</v>
      </c>
      <c r="H53" s="86">
        <v>0</v>
      </c>
      <c r="I53" s="86">
        <v>0</v>
      </c>
      <c r="J53" s="81"/>
      <c r="K53" s="81"/>
      <c r="L53" s="81"/>
      <c r="M53" s="81"/>
      <c r="N53" s="81"/>
      <c r="O53" s="81"/>
      <c r="P53" s="81"/>
      <c r="Q53" s="81"/>
      <c r="R53" s="81"/>
      <c r="S53" s="81"/>
      <c r="T53" s="81"/>
      <c r="U53" s="81"/>
      <c r="V53" s="81"/>
      <c r="W53" s="81"/>
      <c r="X53" s="81"/>
      <c r="Y53" s="81"/>
      <c r="Z53" s="81"/>
    </row>
    <row r="54" spans="1:26" s="89" customFormat="1" ht="15" customHeight="1">
      <c r="A54" s="88" t="s">
        <v>496</v>
      </c>
      <c r="B54" s="86">
        <v>0</v>
      </c>
      <c r="C54" s="86">
        <v>0</v>
      </c>
      <c r="D54" s="86">
        <v>0</v>
      </c>
      <c r="E54" s="86">
        <v>0</v>
      </c>
      <c r="F54" s="86">
        <v>0</v>
      </c>
      <c r="G54" s="86">
        <v>0</v>
      </c>
      <c r="H54" s="86">
        <v>0</v>
      </c>
      <c r="I54" s="86">
        <v>0</v>
      </c>
      <c r="J54" s="81"/>
      <c r="K54" s="81"/>
      <c r="L54" s="81"/>
      <c r="M54" s="81"/>
      <c r="N54" s="81"/>
      <c r="O54" s="81"/>
      <c r="P54" s="81"/>
      <c r="Q54" s="81"/>
      <c r="R54" s="81"/>
      <c r="S54" s="81"/>
      <c r="T54" s="81"/>
      <c r="U54" s="81"/>
      <c r="V54" s="81"/>
      <c r="W54" s="81"/>
      <c r="X54" s="81"/>
      <c r="Y54" s="81"/>
      <c r="Z54" s="81"/>
    </row>
    <row r="55" spans="1:26" s="89" customFormat="1" ht="15" customHeight="1">
      <c r="A55" s="88" t="s">
        <v>497</v>
      </c>
      <c r="B55" s="86">
        <v>0</v>
      </c>
      <c r="C55" s="86">
        <v>0</v>
      </c>
      <c r="D55" s="86">
        <v>0</v>
      </c>
      <c r="E55" s="86">
        <v>0</v>
      </c>
      <c r="F55" s="86">
        <v>0</v>
      </c>
      <c r="G55" s="86">
        <v>0</v>
      </c>
      <c r="H55" s="86">
        <v>0</v>
      </c>
      <c r="I55" s="86">
        <v>0</v>
      </c>
      <c r="J55" s="81"/>
      <c r="K55" s="81"/>
      <c r="L55" s="81"/>
      <c r="M55" s="81"/>
      <c r="N55" s="81"/>
      <c r="O55" s="81"/>
      <c r="P55" s="81"/>
      <c r="Q55" s="81"/>
      <c r="R55" s="81"/>
      <c r="S55" s="81"/>
      <c r="T55" s="81"/>
      <c r="U55" s="81"/>
      <c r="V55" s="81"/>
      <c r="W55" s="81"/>
      <c r="X55" s="81"/>
      <c r="Y55" s="81"/>
      <c r="Z55" s="81"/>
    </row>
    <row r="56" spans="1:26" s="89" customFormat="1" ht="15" customHeight="1">
      <c r="A56" s="88" t="s">
        <v>498</v>
      </c>
      <c r="B56" s="86">
        <v>0</v>
      </c>
      <c r="C56" s="86">
        <v>0</v>
      </c>
      <c r="D56" s="86">
        <v>804.84282999999994</v>
      </c>
      <c r="E56" s="86">
        <v>905.41243999999995</v>
      </c>
      <c r="F56" s="86">
        <v>905.41243999999995</v>
      </c>
      <c r="G56" s="86">
        <v>14896.94081</v>
      </c>
      <c r="H56" s="86">
        <v>15696.06639</v>
      </c>
      <c r="I56" s="86">
        <v>14562.17251</v>
      </c>
      <c r="J56" s="81"/>
      <c r="K56" s="81"/>
      <c r="L56" s="81"/>
      <c r="M56" s="81"/>
      <c r="N56" s="81"/>
      <c r="O56" s="81"/>
      <c r="P56" s="81"/>
      <c r="Q56" s="81"/>
      <c r="R56" s="81"/>
      <c r="S56" s="81"/>
      <c r="T56" s="81"/>
      <c r="U56" s="81"/>
      <c r="V56" s="81"/>
      <c r="W56" s="81"/>
      <c r="X56" s="81"/>
      <c r="Y56" s="81"/>
      <c r="Z56" s="81"/>
    </row>
    <row r="57" spans="1:26" s="89" customFormat="1" ht="15" customHeight="1">
      <c r="A57" s="85" t="s">
        <v>499</v>
      </c>
      <c r="B57" s="86">
        <v>4894074.6201599995</v>
      </c>
      <c r="C57" s="86">
        <v>6153867.5195699995</v>
      </c>
      <c r="D57" s="86">
        <v>6287396.8164600004</v>
      </c>
      <c r="E57" s="86">
        <v>8682354.6926000006</v>
      </c>
      <c r="F57" s="86">
        <v>8952864.1272400003</v>
      </c>
      <c r="G57" s="86">
        <v>9489469.8861699998</v>
      </c>
      <c r="H57" s="86">
        <v>9911396.9378200006</v>
      </c>
      <c r="I57" s="86">
        <v>10593518.94283</v>
      </c>
      <c r="J57" s="81"/>
      <c r="K57" s="81"/>
      <c r="L57" s="81"/>
      <c r="M57" s="81"/>
      <c r="N57" s="81"/>
      <c r="O57" s="81"/>
      <c r="P57" s="81"/>
      <c r="Q57" s="81"/>
      <c r="R57" s="81"/>
      <c r="S57" s="81"/>
      <c r="T57" s="81"/>
      <c r="U57" s="81"/>
      <c r="V57" s="81"/>
      <c r="W57" s="81"/>
      <c r="X57" s="81"/>
      <c r="Y57" s="81"/>
      <c r="Z57" s="81"/>
    </row>
    <row r="58" spans="1:26">
      <c r="A58" s="612" t="s">
        <v>500</v>
      </c>
      <c r="B58" s="613">
        <v>798147.99959999998</v>
      </c>
      <c r="C58" s="613">
        <v>854236.13709000009</v>
      </c>
      <c r="D58" s="613">
        <v>1101134.18689</v>
      </c>
      <c r="E58" s="613">
        <v>1262600.2797699999</v>
      </c>
      <c r="F58" s="613">
        <v>1159088.2856300001</v>
      </c>
      <c r="G58" s="613">
        <v>1224081.39808</v>
      </c>
      <c r="H58" s="613">
        <v>1536498.3663299999</v>
      </c>
      <c r="I58" s="613">
        <v>1673024.1520799999</v>
      </c>
      <c r="J58" s="81"/>
      <c r="K58" s="81"/>
      <c r="L58" s="81"/>
      <c r="M58" s="81"/>
      <c r="N58" s="81"/>
      <c r="O58" s="81"/>
      <c r="P58" s="81"/>
      <c r="Q58" s="81"/>
      <c r="R58" s="81"/>
      <c r="S58" s="81"/>
      <c r="T58" s="81"/>
      <c r="U58" s="81"/>
      <c r="V58" s="81"/>
      <c r="W58" s="81"/>
      <c r="X58" s="81"/>
      <c r="Y58" s="81"/>
      <c r="Z58" s="81"/>
    </row>
    <row r="59" spans="1:26" ht="15" customHeight="1">
      <c r="A59" s="88" t="s">
        <v>501</v>
      </c>
      <c r="B59" s="86">
        <v>-179026.93430000002</v>
      </c>
      <c r="C59" s="86">
        <v>-181000.85099000001</v>
      </c>
      <c r="D59" s="86">
        <v>-225234.72203</v>
      </c>
      <c r="E59" s="86">
        <v>-262751.36200999998</v>
      </c>
      <c r="F59" s="86">
        <v>-306525.27294</v>
      </c>
      <c r="G59" s="86">
        <v>-381024.20204</v>
      </c>
      <c r="H59" s="86">
        <v>-416101.17019999999</v>
      </c>
      <c r="I59" s="86">
        <v>-423890.97604000004</v>
      </c>
      <c r="J59" s="81"/>
      <c r="K59" s="81"/>
      <c r="L59" s="81"/>
      <c r="M59" s="81"/>
      <c r="N59" s="81"/>
      <c r="O59" s="81"/>
      <c r="P59" s="81"/>
      <c r="Q59" s="81"/>
      <c r="R59" s="81"/>
      <c r="S59" s="81"/>
      <c r="T59" s="81"/>
      <c r="U59" s="81"/>
      <c r="V59" s="81"/>
      <c r="W59" s="81"/>
      <c r="X59" s="81"/>
      <c r="Y59" s="81"/>
      <c r="Z59" s="81"/>
    </row>
    <row r="60" spans="1:26" ht="15" customHeight="1">
      <c r="A60" s="85" t="s">
        <v>502</v>
      </c>
      <c r="B60" s="86">
        <v>619121.0652999999</v>
      </c>
      <c r="C60" s="86">
        <v>673235.28610000003</v>
      </c>
      <c r="D60" s="86">
        <v>875899.46486000007</v>
      </c>
      <c r="E60" s="86">
        <v>999848.91775999998</v>
      </c>
      <c r="F60" s="86">
        <v>852563.01269</v>
      </c>
      <c r="G60" s="86">
        <v>843057.19603999995</v>
      </c>
      <c r="H60" s="86">
        <v>1120397.1961300001</v>
      </c>
      <c r="I60" s="86">
        <v>1249133.17604</v>
      </c>
      <c r="J60" s="81"/>
      <c r="K60" s="81"/>
      <c r="L60" s="81"/>
      <c r="M60" s="81"/>
      <c r="N60" s="81"/>
      <c r="O60" s="81"/>
      <c r="P60" s="81"/>
      <c r="Q60" s="81"/>
      <c r="R60" s="81"/>
      <c r="S60" s="81"/>
      <c r="T60" s="81"/>
      <c r="U60" s="81"/>
      <c r="V60" s="81"/>
      <c r="W60" s="81"/>
      <c r="X60" s="81"/>
      <c r="Y60" s="81"/>
      <c r="Z60" s="81"/>
    </row>
    <row r="61" spans="1:26" ht="15" customHeight="1">
      <c r="A61" s="91" t="s">
        <v>503</v>
      </c>
      <c r="B61" s="86">
        <v>26658.72078</v>
      </c>
      <c r="C61" s="86">
        <v>30707.047979999999</v>
      </c>
      <c r="D61" s="86">
        <v>36115.45433</v>
      </c>
      <c r="E61" s="86">
        <v>39645.167999999998</v>
      </c>
      <c r="F61" s="86">
        <v>36189.795579999998</v>
      </c>
      <c r="G61" s="86">
        <v>35228.070220000001</v>
      </c>
      <c r="H61" s="86">
        <v>37055.942840000003</v>
      </c>
      <c r="I61" s="86">
        <v>48052.083639999997</v>
      </c>
      <c r="J61" s="81"/>
      <c r="K61" s="81"/>
      <c r="L61" s="81"/>
      <c r="M61" s="81"/>
      <c r="N61" s="81"/>
      <c r="O61" s="81"/>
      <c r="P61" s="81"/>
      <c r="Q61" s="81"/>
      <c r="R61" s="81"/>
      <c r="S61" s="81"/>
      <c r="T61" s="81"/>
      <c r="U61" s="81"/>
      <c r="V61" s="81"/>
      <c r="W61" s="81"/>
      <c r="X61" s="81"/>
      <c r="Y61" s="81"/>
      <c r="Z61" s="81"/>
    </row>
    <row r="62" spans="1:26" ht="15" customHeight="1">
      <c r="A62" s="88" t="s">
        <v>504</v>
      </c>
      <c r="B62" s="86">
        <v>-19541.875510000002</v>
      </c>
      <c r="C62" s="86">
        <v>-17897.221430000001</v>
      </c>
      <c r="D62" s="86">
        <v>-25668.53944</v>
      </c>
      <c r="E62" s="86">
        <v>-32309.356820000001</v>
      </c>
      <c r="F62" s="86">
        <v>-34876.357219999998</v>
      </c>
      <c r="G62" s="86">
        <v>-27314.336340000002</v>
      </c>
      <c r="H62" s="86">
        <v>-35588.837079999998</v>
      </c>
      <c r="I62" s="86">
        <v>-76148.523419999998</v>
      </c>
      <c r="J62" s="81"/>
      <c r="K62" s="81"/>
      <c r="L62" s="81"/>
      <c r="M62" s="81"/>
      <c r="N62" s="81"/>
      <c r="O62" s="81"/>
      <c r="P62" s="81"/>
      <c r="Q62" s="81"/>
      <c r="R62" s="81"/>
      <c r="S62" s="81"/>
      <c r="T62" s="81"/>
      <c r="U62" s="81"/>
      <c r="V62" s="81"/>
      <c r="W62" s="81"/>
      <c r="X62" s="81"/>
      <c r="Y62" s="81"/>
      <c r="Z62" s="81"/>
    </row>
    <row r="63" spans="1:26" ht="15" customHeight="1">
      <c r="A63" s="92" t="s">
        <v>505</v>
      </c>
      <c r="B63" s="86">
        <v>626237.91057000007</v>
      </c>
      <c r="C63" s="86">
        <v>686045.11265000002</v>
      </c>
      <c r="D63" s="86">
        <v>886346.37974999996</v>
      </c>
      <c r="E63" s="86">
        <v>1007184.7289400001</v>
      </c>
      <c r="F63" s="86">
        <v>853876.45104999992</v>
      </c>
      <c r="G63" s="86">
        <v>850970.92991999991</v>
      </c>
      <c r="H63" s="86">
        <v>1121864.30189</v>
      </c>
      <c r="I63" s="86">
        <v>1221036.7362599999</v>
      </c>
      <c r="J63" s="81"/>
      <c r="K63" s="81"/>
      <c r="L63" s="81"/>
      <c r="M63" s="81"/>
      <c r="N63" s="81"/>
      <c r="O63" s="81"/>
      <c r="P63" s="81"/>
      <c r="Q63" s="81"/>
      <c r="R63" s="81"/>
      <c r="S63" s="81"/>
      <c r="T63" s="81"/>
      <c r="U63" s="81"/>
      <c r="V63" s="81"/>
      <c r="W63" s="81"/>
      <c r="X63" s="81"/>
      <c r="Y63" s="81"/>
      <c r="Z63" s="81"/>
    </row>
    <row r="64" spans="1:26" ht="15" customHeight="1">
      <c r="A64" s="91" t="s">
        <v>506</v>
      </c>
      <c r="B64" s="86">
        <v>279325.6459</v>
      </c>
      <c r="C64" s="86">
        <v>281893.38447000005</v>
      </c>
      <c r="D64" s="86">
        <v>342752.37552999996</v>
      </c>
      <c r="E64" s="86">
        <v>278523.58954000002</v>
      </c>
      <c r="F64" s="86">
        <v>257746.31447000001</v>
      </c>
      <c r="G64" s="86">
        <v>132040.87423000002</v>
      </c>
      <c r="H64" s="86">
        <v>198361.86318000001</v>
      </c>
      <c r="I64" s="86">
        <v>257116.92251</v>
      </c>
      <c r="J64" s="81"/>
      <c r="K64" s="81"/>
      <c r="L64" s="81"/>
      <c r="M64" s="81"/>
      <c r="N64" s="81"/>
      <c r="O64" s="81"/>
      <c r="P64" s="81"/>
      <c r="Q64" s="81"/>
      <c r="R64" s="81"/>
      <c r="S64" s="81"/>
      <c r="T64" s="81"/>
      <c r="U64" s="81"/>
      <c r="V64" s="81"/>
      <c r="W64" s="81"/>
      <c r="X64" s="81"/>
      <c r="Y64" s="81"/>
      <c r="Z64" s="81"/>
    </row>
    <row r="65" spans="1:26" ht="15" customHeight="1">
      <c r="A65" s="91" t="s">
        <v>507</v>
      </c>
      <c r="B65" s="86">
        <v>-341995.56542</v>
      </c>
      <c r="C65" s="86">
        <v>-351883.66342</v>
      </c>
      <c r="D65" s="86">
        <v>-430812.26555000001</v>
      </c>
      <c r="E65" s="86">
        <v>-355472.11443000002</v>
      </c>
      <c r="F65" s="86">
        <v>-323580.17786</v>
      </c>
      <c r="G65" s="86">
        <v>-215524.60389</v>
      </c>
      <c r="H65" s="86">
        <v>-392864.00052</v>
      </c>
      <c r="I65" s="86">
        <v>-505993.80524000002</v>
      </c>
      <c r="J65" s="81"/>
      <c r="K65" s="81"/>
      <c r="L65" s="81"/>
      <c r="M65" s="81"/>
      <c r="N65" s="81"/>
      <c r="O65" s="81"/>
      <c r="P65" s="81"/>
      <c r="Q65" s="81"/>
      <c r="R65" s="81"/>
      <c r="S65" s="81"/>
      <c r="T65" s="81"/>
      <c r="U65" s="81"/>
      <c r="V65" s="81"/>
      <c r="W65" s="81"/>
      <c r="X65" s="81"/>
      <c r="Y65" s="81"/>
      <c r="Z65" s="81"/>
    </row>
    <row r="66" spans="1:26" ht="15" customHeight="1">
      <c r="A66" s="85" t="s">
        <v>508</v>
      </c>
      <c r="B66" s="86">
        <v>563567.99104999995</v>
      </c>
      <c r="C66" s="86">
        <v>616054.83370000008</v>
      </c>
      <c r="D66" s="86">
        <v>798286.48973000003</v>
      </c>
      <c r="E66" s="86">
        <v>930236.20404999994</v>
      </c>
      <c r="F66" s="86">
        <v>788042.58765999996</v>
      </c>
      <c r="G66" s="86">
        <v>767487.20025999995</v>
      </c>
      <c r="H66" s="86">
        <v>927362.16454999999</v>
      </c>
      <c r="I66" s="86">
        <v>972159.85352999996</v>
      </c>
      <c r="J66" s="81"/>
      <c r="K66" s="81"/>
      <c r="L66" s="81"/>
      <c r="M66" s="81"/>
      <c r="N66" s="81"/>
      <c r="O66" s="81"/>
      <c r="P66" s="81"/>
      <c r="Q66" s="81"/>
      <c r="R66" s="81"/>
      <c r="S66" s="81"/>
      <c r="T66" s="81"/>
      <c r="U66" s="81"/>
      <c r="V66" s="81"/>
      <c r="W66" s="81"/>
      <c r="X66" s="81"/>
      <c r="Y66" s="81"/>
      <c r="Z66" s="81"/>
    </row>
    <row r="67" spans="1:26" ht="15" customHeight="1">
      <c r="A67" s="88" t="s">
        <v>509</v>
      </c>
      <c r="B67" s="86">
        <v>-454359.52593</v>
      </c>
      <c r="C67" s="86">
        <v>-507631.47766000003</v>
      </c>
      <c r="D67" s="86">
        <v>-651504.03161000006</v>
      </c>
      <c r="E67" s="86">
        <v>-729456.94159000006</v>
      </c>
      <c r="F67" s="86">
        <v>-702440.50465999998</v>
      </c>
      <c r="G67" s="86">
        <v>-724500.14249</v>
      </c>
      <c r="H67" s="86">
        <v>-809995.3001799999</v>
      </c>
      <c r="I67" s="86">
        <v>-887264.12624999997</v>
      </c>
      <c r="J67" s="81"/>
      <c r="K67" s="81"/>
      <c r="L67" s="81"/>
      <c r="M67" s="81"/>
      <c r="N67" s="81"/>
      <c r="O67" s="81"/>
      <c r="P67" s="81"/>
      <c r="Q67" s="81"/>
      <c r="R67" s="81"/>
      <c r="S67" s="81"/>
      <c r="T67" s="81"/>
      <c r="U67" s="81"/>
      <c r="V67" s="81"/>
      <c r="W67" s="81"/>
      <c r="X67" s="81"/>
      <c r="Y67" s="81"/>
      <c r="Z67" s="81"/>
    </row>
    <row r="68" spans="1:26" ht="15" customHeight="1">
      <c r="A68" s="92" t="s">
        <v>510</v>
      </c>
      <c r="B68" s="86">
        <v>109208.46512000001</v>
      </c>
      <c r="C68" s="86">
        <v>108423.35604000001</v>
      </c>
      <c r="D68" s="86">
        <v>146782.45812</v>
      </c>
      <c r="E68" s="86">
        <v>200779.26246</v>
      </c>
      <c r="F68" s="86">
        <v>85602.082999999999</v>
      </c>
      <c r="G68" s="86">
        <v>42987.057770000007</v>
      </c>
      <c r="H68" s="86">
        <v>117366.86437000001</v>
      </c>
      <c r="I68" s="86">
        <v>84895.727280000006</v>
      </c>
      <c r="J68" s="81"/>
      <c r="K68" s="81"/>
      <c r="L68" s="81"/>
      <c r="M68" s="81"/>
      <c r="N68" s="81"/>
      <c r="O68" s="81"/>
      <c r="P68" s="81"/>
      <c r="Q68" s="81"/>
      <c r="R68" s="81"/>
      <c r="S68" s="81"/>
      <c r="T68" s="81"/>
      <c r="U68" s="81"/>
      <c r="V68" s="81"/>
      <c r="W68" s="81"/>
      <c r="X68" s="81"/>
      <c r="Y68" s="81"/>
      <c r="Z68" s="81"/>
    </row>
    <row r="69" spans="1:26" ht="15" customHeight="1">
      <c r="A69" s="92" t="s">
        <v>511</v>
      </c>
      <c r="B69" s="86">
        <v>306.38585</v>
      </c>
      <c r="C69" s="86">
        <v>26.748139999999999</v>
      </c>
      <c r="D69" s="86">
        <v>-4.8061400000000001</v>
      </c>
      <c r="E69" s="86">
        <v>31.566890000000001</v>
      </c>
      <c r="F69" s="86">
        <v>35.59675</v>
      </c>
      <c r="G69" s="86">
        <v>15.807799999999999</v>
      </c>
      <c r="H69" s="86">
        <v>18.451740000000001</v>
      </c>
      <c r="I69" s="86">
        <v>13.06781</v>
      </c>
      <c r="J69" s="81"/>
      <c r="K69" s="81"/>
      <c r="L69" s="81"/>
      <c r="M69" s="81"/>
      <c r="N69" s="81"/>
      <c r="O69" s="81"/>
      <c r="P69" s="81"/>
      <c r="Q69" s="81"/>
      <c r="R69" s="81"/>
      <c r="S69" s="81"/>
      <c r="T69" s="81"/>
      <c r="U69" s="81"/>
      <c r="V69" s="81"/>
      <c r="W69" s="81"/>
      <c r="X69" s="81"/>
      <c r="Y69" s="81"/>
      <c r="Z69" s="81"/>
    </row>
    <row r="70" spans="1:26" ht="15" customHeight="1">
      <c r="A70" s="93" t="s">
        <v>512</v>
      </c>
      <c r="B70" s="86">
        <v>306.25893000000002</v>
      </c>
      <c r="C70" s="86">
        <v>26.424209999999999</v>
      </c>
      <c r="D70" s="86">
        <v>-5.0344499999999996</v>
      </c>
      <c r="E70" s="86">
        <v>31.518999999999998</v>
      </c>
      <c r="F70" s="86">
        <v>35.560430000000004</v>
      </c>
      <c r="G70" s="86">
        <v>15.790959999999998</v>
      </c>
      <c r="H70" s="86">
        <v>18.451520000000002</v>
      </c>
      <c r="I70" s="86">
        <v>13.06781</v>
      </c>
      <c r="J70" s="81"/>
      <c r="K70" s="81"/>
      <c r="L70" s="81"/>
      <c r="M70" s="81"/>
      <c r="N70" s="81"/>
      <c r="O70" s="81"/>
      <c r="P70" s="81"/>
      <c r="Q70" s="81"/>
      <c r="R70" s="81"/>
      <c r="S70" s="81"/>
      <c r="T70" s="81"/>
      <c r="U70" s="81"/>
      <c r="V70" s="81"/>
      <c r="W70" s="81"/>
      <c r="X70" s="81"/>
      <c r="Y70" s="81"/>
      <c r="Z70" s="81"/>
    </row>
    <row r="71" spans="1:26" ht="15" customHeight="1">
      <c r="A71" s="93" t="s">
        <v>513</v>
      </c>
      <c r="B71" s="86">
        <v>0.12692000000000001</v>
      </c>
      <c r="C71" s="86">
        <v>0.32393</v>
      </c>
      <c r="D71" s="86">
        <v>0.22831000000000001</v>
      </c>
      <c r="E71" s="86">
        <v>4.7890000000000002E-2</v>
      </c>
      <c r="F71" s="86">
        <v>3.6319999999999998E-2</v>
      </c>
      <c r="G71" s="86">
        <v>1.6840000000000001E-2</v>
      </c>
      <c r="H71" s="86">
        <v>2.2000000000000001E-4</v>
      </c>
      <c r="I71" s="86">
        <v>0</v>
      </c>
      <c r="J71" s="81"/>
      <c r="K71" s="81"/>
      <c r="L71" s="81"/>
      <c r="M71" s="81"/>
      <c r="N71" s="81"/>
      <c r="O71" s="81"/>
      <c r="P71" s="81"/>
      <c r="Q71" s="81"/>
      <c r="R71" s="81"/>
      <c r="S71" s="81"/>
      <c r="T71" s="81"/>
      <c r="U71" s="81"/>
      <c r="V71" s="81"/>
      <c r="W71" s="81"/>
      <c r="X71" s="81"/>
      <c r="Y71" s="81"/>
      <c r="Z71" s="81"/>
    </row>
    <row r="72" spans="1:26" ht="15" customHeight="1">
      <c r="A72" s="85" t="s">
        <v>514</v>
      </c>
      <c r="B72" s="86">
        <v>-143.40394000000001</v>
      </c>
      <c r="C72" s="86">
        <v>-327.61212</v>
      </c>
      <c r="D72" s="86">
        <v>-1177.0200300000001</v>
      </c>
      <c r="E72" s="86">
        <v>-0.13904</v>
      </c>
      <c r="F72" s="86">
        <v>-4.3377299999999996</v>
      </c>
      <c r="G72" s="86">
        <v>212.68557000000001</v>
      </c>
      <c r="H72" s="86">
        <v>717.13481999999999</v>
      </c>
      <c r="I72" s="86">
        <v>-204.66982999999999</v>
      </c>
      <c r="J72" s="81"/>
      <c r="K72" s="81"/>
      <c r="L72" s="81"/>
      <c r="M72" s="81"/>
      <c r="N72" s="81"/>
      <c r="O72" s="81"/>
      <c r="P72" s="81"/>
      <c r="Q72" s="81"/>
      <c r="R72" s="81"/>
      <c r="S72" s="81"/>
      <c r="T72" s="81"/>
      <c r="U72" s="81"/>
      <c r="V72" s="81"/>
      <c r="W72" s="81"/>
      <c r="X72" s="81"/>
      <c r="Y72" s="81"/>
      <c r="Z72" s="81"/>
    </row>
    <row r="73" spans="1:26" ht="15" customHeight="1">
      <c r="A73" s="85" t="s">
        <v>515</v>
      </c>
      <c r="B73" s="86">
        <v>-143.40394000000001</v>
      </c>
      <c r="C73" s="86">
        <v>-327.61212</v>
      </c>
      <c r="D73" s="86">
        <v>-1177.0200300000001</v>
      </c>
      <c r="E73" s="86">
        <v>-0.13904</v>
      </c>
      <c r="F73" s="86">
        <v>-4.3377299999999996</v>
      </c>
      <c r="G73" s="86">
        <v>212.68644</v>
      </c>
      <c r="H73" s="86">
        <v>79.102910000000008</v>
      </c>
      <c r="I73" s="86">
        <v>-4.9349699999999999</v>
      </c>
      <c r="J73" s="81"/>
      <c r="K73" s="81"/>
      <c r="L73" s="81"/>
      <c r="M73" s="81"/>
      <c r="N73" s="81"/>
      <c r="O73" s="81"/>
      <c r="P73" s="81"/>
      <c r="Q73" s="81"/>
      <c r="R73" s="81"/>
      <c r="S73" s="81"/>
      <c r="T73" s="81"/>
      <c r="U73" s="81"/>
      <c r="V73" s="81"/>
      <c r="W73" s="81"/>
      <c r="X73" s="81"/>
      <c r="Y73" s="81"/>
      <c r="Z73" s="81"/>
    </row>
    <row r="74" spans="1:26" ht="15" customHeight="1">
      <c r="A74" s="88" t="s">
        <v>516</v>
      </c>
      <c r="B74" s="86">
        <v>0</v>
      </c>
      <c r="C74" s="86">
        <v>0</v>
      </c>
      <c r="D74" s="86">
        <v>0</v>
      </c>
      <c r="E74" s="86">
        <v>0</v>
      </c>
      <c r="F74" s="86">
        <v>0</v>
      </c>
      <c r="G74" s="86">
        <v>-8.7000000000000001E-4</v>
      </c>
      <c r="H74" s="86">
        <v>638.03191000000004</v>
      </c>
      <c r="I74" s="86">
        <v>-199.73486</v>
      </c>
      <c r="J74" s="81"/>
      <c r="K74" s="81"/>
      <c r="L74" s="81"/>
      <c r="M74" s="81"/>
      <c r="N74" s="81"/>
      <c r="O74" s="81"/>
      <c r="P74" s="81"/>
      <c r="Q74" s="81"/>
      <c r="R74" s="81"/>
      <c r="S74" s="81"/>
      <c r="T74" s="81"/>
      <c r="U74" s="81"/>
      <c r="V74" s="81"/>
      <c r="W74" s="81"/>
      <c r="X74" s="81"/>
      <c r="Y74" s="81"/>
      <c r="Z74" s="81"/>
    </row>
    <row r="75" spans="1:26" ht="15" customHeight="1">
      <c r="A75" s="85" t="s">
        <v>517</v>
      </c>
      <c r="B75" s="86">
        <v>109371.44703</v>
      </c>
      <c r="C75" s="86">
        <v>108122.49206</v>
      </c>
      <c r="D75" s="86">
        <v>145600.63194999998</v>
      </c>
      <c r="E75" s="86">
        <v>200810.69031000001</v>
      </c>
      <c r="F75" s="86">
        <v>85633.342019999996</v>
      </c>
      <c r="G75" s="86">
        <v>43215.551140000003</v>
      </c>
      <c r="H75" s="86">
        <v>118102.45093000001</v>
      </c>
      <c r="I75" s="86">
        <v>84704.125260000001</v>
      </c>
      <c r="J75" s="81"/>
      <c r="K75" s="81"/>
      <c r="L75" s="81"/>
      <c r="M75" s="81"/>
      <c r="N75" s="81"/>
      <c r="O75" s="81"/>
      <c r="P75" s="81"/>
      <c r="Q75" s="81"/>
      <c r="R75" s="81"/>
      <c r="S75" s="81"/>
      <c r="T75" s="81"/>
      <c r="U75" s="81"/>
      <c r="V75" s="81"/>
      <c r="W75" s="81"/>
      <c r="X75" s="81"/>
      <c r="Y75" s="81"/>
      <c r="Z75" s="81"/>
    </row>
    <row r="76" spans="1:26" ht="15" customHeight="1">
      <c r="A76" s="94" t="s">
        <v>518</v>
      </c>
      <c r="B76" s="86">
        <v>3337.3301099999999</v>
      </c>
      <c r="C76" s="86">
        <v>2037.3966699999999</v>
      </c>
      <c r="D76" s="86">
        <v>-1449.3150500000002</v>
      </c>
      <c r="E76" s="86">
        <v>-5291.6878499999993</v>
      </c>
      <c r="F76" s="86">
        <v>5985.9975800000002</v>
      </c>
      <c r="G76" s="86">
        <v>-1134.88509</v>
      </c>
      <c r="H76" s="86">
        <v>9045.9273400000002</v>
      </c>
      <c r="I76" s="86">
        <v>-6847.1352999999999</v>
      </c>
      <c r="J76" s="81"/>
      <c r="K76" s="81"/>
      <c r="L76" s="81"/>
      <c r="M76" s="81"/>
      <c r="N76" s="81"/>
      <c r="O76" s="81"/>
      <c r="P76" s="81"/>
      <c r="Q76" s="81"/>
      <c r="R76" s="81"/>
      <c r="S76" s="81"/>
      <c r="T76" s="81"/>
      <c r="U76" s="81"/>
      <c r="V76" s="81"/>
      <c r="W76" s="81"/>
      <c r="X76" s="81"/>
      <c r="Y76" s="81"/>
      <c r="Z76" s="81"/>
    </row>
    <row r="77" spans="1:26" ht="15" customHeight="1">
      <c r="A77" s="92" t="s">
        <v>519</v>
      </c>
      <c r="B77" s="86">
        <v>112708.77714000001</v>
      </c>
      <c r="C77" s="86">
        <v>110159.88873000001</v>
      </c>
      <c r="D77" s="86">
        <v>144151.31690000001</v>
      </c>
      <c r="E77" s="86">
        <v>195519.00246000002</v>
      </c>
      <c r="F77" s="86">
        <v>91619.339599999992</v>
      </c>
      <c r="G77" s="86">
        <v>42080.66605</v>
      </c>
      <c r="H77" s="86">
        <v>127148.37827</v>
      </c>
      <c r="I77" s="86">
        <v>77856.989959999992</v>
      </c>
      <c r="J77" s="81"/>
      <c r="K77" s="81"/>
      <c r="L77" s="81"/>
      <c r="M77" s="81"/>
      <c r="N77" s="81"/>
      <c r="O77" s="81"/>
      <c r="P77" s="81"/>
      <c r="Q77" s="81"/>
      <c r="R77" s="81"/>
      <c r="S77" s="81"/>
      <c r="T77" s="81"/>
      <c r="U77" s="81"/>
      <c r="V77" s="81"/>
      <c r="W77" s="81"/>
      <c r="X77" s="81"/>
      <c r="Y77" s="81"/>
      <c r="Z77" s="81"/>
    </row>
    <row r="78" spans="1:26" ht="15" customHeight="1">
      <c r="A78" s="91" t="s">
        <v>520</v>
      </c>
      <c r="B78" s="86">
        <v>-117.80033999999999</v>
      </c>
      <c r="C78" s="86">
        <v>1256.30432</v>
      </c>
      <c r="D78" s="86">
        <v>1252.03746</v>
      </c>
      <c r="E78" s="86">
        <v>1494.43941</v>
      </c>
      <c r="F78" s="86">
        <v>-353.96939000000003</v>
      </c>
      <c r="G78" s="86">
        <v>-13665.143699999999</v>
      </c>
      <c r="H78" s="86">
        <v>359.08681999999999</v>
      </c>
      <c r="I78" s="86">
        <v>756.19740000000002</v>
      </c>
      <c r="J78" s="81"/>
      <c r="K78" s="81"/>
      <c r="L78" s="81"/>
      <c r="M78" s="81"/>
      <c r="N78" s="81"/>
      <c r="O78" s="81"/>
      <c r="P78" s="81"/>
      <c r="Q78" s="81"/>
      <c r="R78" s="81"/>
      <c r="S78" s="81"/>
      <c r="T78" s="81"/>
      <c r="U78" s="81"/>
      <c r="V78" s="81"/>
      <c r="W78" s="81"/>
      <c r="X78" s="81"/>
      <c r="Y78" s="81"/>
      <c r="Z78" s="81"/>
    </row>
    <row r="79" spans="1:26" ht="15" customHeight="1">
      <c r="A79" s="85" t="s">
        <v>521</v>
      </c>
      <c r="B79" s="86">
        <v>112590.9768</v>
      </c>
      <c r="C79" s="86">
        <v>111416.19305</v>
      </c>
      <c r="D79" s="86">
        <v>145403.35436000003</v>
      </c>
      <c r="E79" s="86">
        <v>197013.44187000001</v>
      </c>
      <c r="F79" s="86">
        <v>91265.370209999994</v>
      </c>
      <c r="G79" s="86">
        <v>28415.522350000003</v>
      </c>
      <c r="H79" s="86">
        <v>127507.46509</v>
      </c>
      <c r="I79" s="86">
        <v>78613.187359999996</v>
      </c>
      <c r="J79" s="81"/>
      <c r="K79" s="81"/>
      <c r="L79" s="81"/>
      <c r="M79" s="81"/>
      <c r="N79" s="81"/>
      <c r="O79" s="81"/>
      <c r="P79" s="81"/>
      <c r="Q79" s="81"/>
      <c r="R79" s="81"/>
      <c r="S79" s="81"/>
      <c r="T79" s="81"/>
      <c r="U79" s="81"/>
      <c r="V79" s="81"/>
      <c r="W79" s="81"/>
      <c r="X79" s="81"/>
      <c r="Y79" s="81"/>
      <c r="Z79" s="81"/>
    </row>
    <row r="80" spans="1:26" ht="15" customHeight="1">
      <c r="A80" s="91" t="s">
        <v>522</v>
      </c>
      <c r="B80" s="86">
        <v>0</v>
      </c>
      <c r="C80" s="86">
        <v>0</v>
      </c>
      <c r="D80" s="86">
        <v>0</v>
      </c>
      <c r="E80" s="86">
        <v>0</v>
      </c>
      <c r="F80" s="86">
        <v>0</v>
      </c>
      <c r="G80" s="86">
        <v>0</v>
      </c>
      <c r="H80" s="86">
        <v>0</v>
      </c>
      <c r="I80" s="86">
        <v>0</v>
      </c>
      <c r="J80" s="81"/>
      <c r="K80" s="81"/>
      <c r="L80" s="81"/>
      <c r="M80" s="81"/>
      <c r="N80" s="81"/>
      <c r="O80" s="81"/>
      <c r="P80" s="81"/>
      <c r="Q80" s="81"/>
      <c r="R80" s="81"/>
      <c r="S80" s="81"/>
      <c r="T80" s="81"/>
      <c r="U80" s="81"/>
      <c r="V80" s="81"/>
      <c r="W80" s="81"/>
      <c r="X80" s="81"/>
      <c r="Y80" s="81"/>
      <c r="Z80" s="81"/>
    </row>
    <row r="81" spans="1:26" ht="15" customHeight="1">
      <c r="A81" s="85" t="s">
        <v>523</v>
      </c>
      <c r="B81" s="86">
        <v>112590.9768</v>
      </c>
      <c r="C81" s="86">
        <v>111416.19305</v>
      </c>
      <c r="D81" s="86">
        <v>145403.35436000003</v>
      </c>
      <c r="E81" s="86">
        <v>197013.44187000001</v>
      </c>
      <c r="F81" s="86">
        <v>91265.370209999994</v>
      </c>
      <c r="G81" s="86">
        <v>28415.522350000003</v>
      </c>
      <c r="H81" s="86">
        <v>127507.46509</v>
      </c>
      <c r="I81" s="86">
        <v>78613.187359999996</v>
      </c>
      <c r="J81" s="81"/>
      <c r="K81" s="81"/>
      <c r="L81" s="81"/>
      <c r="M81" s="81"/>
      <c r="N81" s="81"/>
      <c r="O81" s="81"/>
      <c r="P81" s="81"/>
      <c r="Q81" s="81"/>
      <c r="R81" s="81"/>
      <c r="S81" s="81"/>
      <c r="T81" s="81"/>
      <c r="U81" s="81"/>
      <c r="V81" s="81"/>
      <c r="W81" s="81"/>
      <c r="X81" s="81"/>
      <c r="Y81" s="81"/>
      <c r="Z81" s="81"/>
    </row>
    <row r="82" spans="1:26" ht="15" customHeight="1" thickBot="1">
      <c r="A82" s="91" t="s">
        <v>524</v>
      </c>
      <c r="B82" s="86">
        <v>-44585.757159999994</v>
      </c>
      <c r="C82" s="86">
        <v>-50745.183130000005</v>
      </c>
      <c r="D82" s="86">
        <v>-70523.078239999988</v>
      </c>
      <c r="E82" s="86">
        <v>-98896.662400000001</v>
      </c>
      <c r="F82" s="86">
        <v>-43100.240819999999</v>
      </c>
      <c r="G82" s="86">
        <v>-18308.856460000003</v>
      </c>
      <c r="H82" s="86">
        <v>-64416.871780000001</v>
      </c>
      <c r="I82" s="86">
        <v>-38234.153429999998</v>
      </c>
      <c r="J82" s="81"/>
      <c r="K82" s="81"/>
      <c r="L82" s="81"/>
      <c r="M82" s="81"/>
      <c r="N82" s="81"/>
      <c r="O82" s="81"/>
      <c r="P82" s="81"/>
      <c r="Q82" s="81"/>
      <c r="R82" s="81"/>
      <c r="S82" s="81"/>
      <c r="T82" s="81"/>
      <c r="U82" s="81"/>
      <c r="V82" s="81"/>
      <c r="W82" s="81"/>
      <c r="X82" s="81"/>
      <c r="Y82" s="81"/>
      <c r="Z82" s="81"/>
    </row>
    <row r="83" spans="1:26" ht="15" customHeight="1" thickTop="1" thickBot="1">
      <c r="A83" s="610" t="s">
        <v>525</v>
      </c>
      <c r="B83" s="611">
        <v>68005.219639999996</v>
      </c>
      <c r="C83" s="611">
        <v>60671.009920000004</v>
      </c>
      <c r="D83" s="611">
        <v>74880.27612000001</v>
      </c>
      <c r="E83" s="611">
        <v>98116.779469999994</v>
      </c>
      <c r="F83" s="611">
        <v>48165.129390000002</v>
      </c>
      <c r="G83" s="611">
        <v>10106.66589</v>
      </c>
      <c r="H83" s="611">
        <v>63090.593310000004</v>
      </c>
      <c r="I83" s="611">
        <v>40379.033929999998</v>
      </c>
      <c r="J83" s="81"/>
      <c r="K83" s="81"/>
      <c r="L83" s="81"/>
      <c r="M83" s="81"/>
      <c r="N83" s="81"/>
      <c r="O83" s="81"/>
      <c r="P83" s="81"/>
      <c r="Q83" s="81"/>
      <c r="R83" s="81"/>
      <c r="S83" s="81"/>
      <c r="T83" s="81"/>
      <c r="U83" s="81"/>
      <c r="V83" s="81"/>
      <c r="W83" s="81"/>
      <c r="X83" s="81"/>
      <c r="Y83" s="81"/>
      <c r="Z83" s="81"/>
    </row>
    <row r="84" spans="1:26" ht="3.75" customHeight="1" thickTop="1" thickBot="1">
      <c r="A84" s="95"/>
      <c r="B84" s="96"/>
      <c r="C84" s="96"/>
      <c r="D84" s="96"/>
      <c r="E84" s="96"/>
      <c r="F84" s="96"/>
      <c r="G84" s="96"/>
      <c r="H84" s="96"/>
      <c r="I84" s="96"/>
      <c r="J84" s="81"/>
      <c r="K84" s="81"/>
      <c r="L84" s="81"/>
      <c r="M84" s="81"/>
      <c r="N84" s="81"/>
      <c r="O84" s="81"/>
      <c r="P84" s="81"/>
      <c r="Q84" s="81"/>
      <c r="R84" s="81"/>
      <c r="S84" s="81"/>
      <c r="T84" s="81"/>
      <c r="U84" s="81"/>
      <c r="V84" s="81"/>
      <c r="W84" s="81"/>
      <c r="X84" s="81"/>
      <c r="Y84" s="81"/>
      <c r="Z84" s="81"/>
    </row>
    <row r="85" spans="1:26" ht="15" customHeight="1" thickTop="1">
      <c r="A85" s="97"/>
      <c r="B85" s="98"/>
      <c r="C85" s="98"/>
      <c r="D85" s="98"/>
      <c r="E85" s="98"/>
      <c r="F85" s="98"/>
      <c r="G85" s="98"/>
      <c r="H85" s="98"/>
      <c r="I85" s="98"/>
      <c r="J85" s="81"/>
      <c r="K85" s="81"/>
      <c r="L85" s="81"/>
      <c r="M85" s="81"/>
      <c r="N85" s="81"/>
      <c r="O85" s="81"/>
      <c r="P85" s="81"/>
      <c r="Q85" s="81"/>
      <c r="R85" s="81"/>
      <c r="S85" s="81"/>
      <c r="T85" s="81"/>
      <c r="U85" s="81"/>
      <c r="V85" s="81"/>
      <c r="W85" s="81"/>
      <c r="X85" s="81"/>
      <c r="Y85" s="81"/>
      <c r="Z85" s="81"/>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L58"/>
  <sheetViews>
    <sheetView topLeftCell="C1" zoomScaleNormal="100" workbookViewId="0">
      <selection activeCell="O12" sqref="O12"/>
    </sheetView>
  </sheetViews>
  <sheetFormatPr baseColWidth="10" defaultColWidth="9.140625" defaultRowHeight="12.75"/>
  <cols>
    <col min="1" max="1" width="3" style="106" hidden="1" customWidth="1"/>
    <col min="2" max="2" width="6" style="106" hidden="1" customWidth="1"/>
    <col min="3" max="3" width="81.5703125" style="106" customWidth="1"/>
    <col min="4" max="5" width="10.28515625" style="106" bestFit="1" customWidth="1"/>
    <col min="6" max="8" width="11.28515625" style="106" bestFit="1" customWidth="1"/>
    <col min="9" max="9" width="11.28515625" style="106" customWidth="1"/>
    <col min="10" max="11" width="9.28515625" style="106" bestFit="1" customWidth="1"/>
    <col min="12" max="256" width="11.42578125" style="106" customWidth="1"/>
    <col min="257" max="258" width="0" style="106" hidden="1" customWidth="1"/>
    <col min="259" max="259" width="81.5703125" style="106" customWidth="1"/>
    <col min="260" max="261" width="10.28515625" style="106" bestFit="1" customWidth="1"/>
    <col min="262" max="264" width="11.28515625" style="106" bestFit="1" customWidth="1"/>
    <col min="265" max="265" width="11.28515625" style="106" customWidth="1"/>
    <col min="266" max="267" width="9.28515625" style="106" bestFit="1" customWidth="1"/>
    <col min="268" max="512" width="11.42578125" style="106" customWidth="1"/>
    <col min="513" max="514" width="0" style="106" hidden="1" customWidth="1"/>
    <col min="515" max="515" width="81.5703125" style="106" customWidth="1"/>
    <col min="516" max="517" width="10.28515625" style="106" bestFit="1" customWidth="1"/>
    <col min="518" max="520" width="11.28515625" style="106" bestFit="1" customWidth="1"/>
    <col min="521" max="521" width="11.28515625" style="106" customWidth="1"/>
    <col min="522" max="523" width="9.28515625" style="106" bestFit="1" customWidth="1"/>
    <col min="524" max="768" width="11.42578125" style="106" customWidth="1"/>
    <col min="769" max="770" width="0" style="106" hidden="1" customWidth="1"/>
    <col min="771" max="771" width="81.5703125" style="106" customWidth="1"/>
    <col min="772" max="773" width="10.28515625" style="106" bestFit="1" customWidth="1"/>
    <col min="774" max="776" width="11.28515625" style="106" bestFit="1" customWidth="1"/>
    <col min="777" max="777" width="11.28515625" style="106" customWidth="1"/>
    <col min="778" max="779" width="9.28515625" style="106" bestFit="1" customWidth="1"/>
    <col min="780" max="1024" width="11.42578125" style="106" customWidth="1"/>
    <col min="1025" max="1026" width="0" style="106" hidden="1" customWidth="1"/>
    <col min="1027" max="1027" width="81.5703125" style="106" customWidth="1"/>
    <col min="1028" max="1029" width="10.28515625" style="106" bestFit="1" customWidth="1"/>
    <col min="1030" max="1032" width="11.28515625" style="106" bestFit="1" customWidth="1"/>
    <col min="1033" max="1033" width="11.28515625" style="106" customWidth="1"/>
    <col min="1034" max="1035" width="9.28515625" style="106" bestFit="1" customWidth="1"/>
    <col min="1036" max="1280" width="11.42578125" style="106" customWidth="1"/>
    <col min="1281" max="1282" width="0" style="106" hidden="1" customWidth="1"/>
    <col min="1283" max="1283" width="81.5703125" style="106" customWidth="1"/>
    <col min="1284" max="1285" width="10.28515625" style="106" bestFit="1" customWidth="1"/>
    <col min="1286" max="1288" width="11.28515625" style="106" bestFit="1" customWidth="1"/>
    <col min="1289" max="1289" width="11.28515625" style="106" customWidth="1"/>
    <col min="1290" max="1291" width="9.28515625" style="106" bestFit="1" customWidth="1"/>
    <col min="1292" max="1536" width="11.42578125" style="106" customWidth="1"/>
    <col min="1537" max="1538" width="0" style="106" hidden="1" customWidth="1"/>
    <col min="1539" max="1539" width="81.5703125" style="106" customWidth="1"/>
    <col min="1540" max="1541" width="10.28515625" style="106" bestFit="1" customWidth="1"/>
    <col min="1542" max="1544" width="11.28515625" style="106" bestFit="1" customWidth="1"/>
    <col min="1545" max="1545" width="11.28515625" style="106" customWidth="1"/>
    <col min="1546" max="1547" width="9.28515625" style="106" bestFit="1" customWidth="1"/>
    <col min="1548" max="1792" width="11.42578125" style="106" customWidth="1"/>
    <col min="1793" max="1794" width="0" style="106" hidden="1" customWidth="1"/>
    <col min="1795" max="1795" width="81.5703125" style="106" customWidth="1"/>
    <col min="1796" max="1797" width="10.28515625" style="106" bestFit="1" customWidth="1"/>
    <col min="1798" max="1800" width="11.28515625" style="106" bestFit="1" customWidth="1"/>
    <col min="1801" max="1801" width="11.28515625" style="106" customWidth="1"/>
    <col min="1802" max="1803" width="9.28515625" style="106" bestFit="1" customWidth="1"/>
    <col min="1804" max="2048" width="11.42578125" style="106" customWidth="1"/>
    <col min="2049" max="2050" width="0" style="106" hidden="1" customWidth="1"/>
    <col min="2051" max="2051" width="81.5703125" style="106" customWidth="1"/>
    <col min="2052" max="2053" width="10.28515625" style="106" bestFit="1" customWidth="1"/>
    <col min="2054" max="2056" width="11.28515625" style="106" bestFit="1" customWidth="1"/>
    <col min="2057" max="2057" width="11.28515625" style="106" customWidth="1"/>
    <col min="2058" max="2059" width="9.28515625" style="106" bestFit="1" customWidth="1"/>
    <col min="2060" max="2304" width="11.42578125" style="106" customWidth="1"/>
    <col min="2305" max="2306" width="0" style="106" hidden="1" customWidth="1"/>
    <col min="2307" max="2307" width="81.5703125" style="106" customWidth="1"/>
    <col min="2308" max="2309" width="10.28515625" style="106" bestFit="1" customWidth="1"/>
    <col min="2310" max="2312" width="11.28515625" style="106" bestFit="1" customWidth="1"/>
    <col min="2313" max="2313" width="11.28515625" style="106" customWidth="1"/>
    <col min="2314" max="2315" width="9.28515625" style="106" bestFit="1" customWidth="1"/>
    <col min="2316" max="2560" width="11.42578125" style="106" customWidth="1"/>
    <col min="2561" max="2562" width="0" style="106" hidden="1" customWidth="1"/>
    <col min="2563" max="2563" width="81.5703125" style="106" customWidth="1"/>
    <col min="2564" max="2565" width="10.28515625" style="106" bestFit="1" customWidth="1"/>
    <col min="2566" max="2568" width="11.28515625" style="106" bestFit="1" customWidth="1"/>
    <col min="2569" max="2569" width="11.28515625" style="106" customWidth="1"/>
    <col min="2570" max="2571" width="9.28515625" style="106" bestFit="1" customWidth="1"/>
    <col min="2572" max="2816" width="11.42578125" style="106" customWidth="1"/>
    <col min="2817" max="2818" width="0" style="106" hidden="1" customWidth="1"/>
    <col min="2819" max="2819" width="81.5703125" style="106" customWidth="1"/>
    <col min="2820" max="2821" width="10.28515625" style="106" bestFit="1" customWidth="1"/>
    <col min="2822" max="2824" width="11.28515625" style="106" bestFit="1" customWidth="1"/>
    <col min="2825" max="2825" width="11.28515625" style="106" customWidth="1"/>
    <col min="2826" max="2827" width="9.28515625" style="106" bestFit="1" customWidth="1"/>
    <col min="2828" max="3072" width="11.42578125" style="106" customWidth="1"/>
    <col min="3073" max="3074" width="0" style="106" hidden="1" customWidth="1"/>
    <col min="3075" max="3075" width="81.5703125" style="106" customWidth="1"/>
    <col min="3076" max="3077" width="10.28515625" style="106" bestFit="1" customWidth="1"/>
    <col min="3078" max="3080" width="11.28515625" style="106" bestFit="1" customWidth="1"/>
    <col min="3081" max="3081" width="11.28515625" style="106" customWidth="1"/>
    <col min="3082" max="3083" width="9.28515625" style="106" bestFit="1" customWidth="1"/>
    <col min="3084" max="3328" width="11.42578125" style="106" customWidth="1"/>
    <col min="3329" max="3330" width="0" style="106" hidden="1" customWidth="1"/>
    <col min="3331" max="3331" width="81.5703125" style="106" customWidth="1"/>
    <col min="3332" max="3333" width="10.28515625" style="106" bestFit="1" customWidth="1"/>
    <col min="3334" max="3336" width="11.28515625" style="106" bestFit="1" customWidth="1"/>
    <col min="3337" max="3337" width="11.28515625" style="106" customWidth="1"/>
    <col min="3338" max="3339" width="9.28515625" style="106" bestFit="1" customWidth="1"/>
    <col min="3340" max="3584" width="11.42578125" style="106" customWidth="1"/>
    <col min="3585" max="3586" width="0" style="106" hidden="1" customWidth="1"/>
    <col min="3587" max="3587" width="81.5703125" style="106" customWidth="1"/>
    <col min="3588" max="3589" width="10.28515625" style="106" bestFit="1" customWidth="1"/>
    <col min="3590" max="3592" width="11.28515625" style="106" bestFit="1" customWidth="1"/>
    <col min="3593" max="3593" width="11.28515625" style="106" customWidth="1"/>
    <col min="3594" max="3595" width="9.28515625" style="106" bestFit="1" customWidth="1"/>
    <col min="3596" max="3840" width="11.42578125" style="106" customWidth="1"/>
    <col min="3841" max="3842" width="0" style="106" hidden="1" customWidth="1"/>
    <col min="3843" max="3843" width="81.5703125" style="106" customWidth="1"/>
    <col min="3844" max="3845" width="10.28515625" style="106" bestFit="1" customWidth="1"/>
    <col min="3846" max="3848" width="11.28515625" style="106" bestFit="1" customWidth="1"/>
    <col min="3849" max="3849" width="11.28515625" style="106" customWidth="1"/>
    <col min="3850" max="3851" width="9.28515625" style="106" bestFit="1" customWidth="1"/>
    <col min="3852" max="4096" width="11.42578125" style="106" customWidth="1"/>
    <col min="4097" max="4098" width="0" style="106" hidden="1" customWidth="1"/>
    <col min="4099" max="4099" width="81.5703125" style="106" customWidth="1"/>
    <col min="4100" max="4101" width="10.28515625" style="106" bestFit="1" customWidth="1"/>
    <col min="4102" max="4104" width="11.28515625" style="106" bestFit="1" customWidth="1"/>
    <col min="4105" max="4105" width="11.28515625" style="106" customWidth="1"/>
    <col min="4106" max="4107" width="9.28515625" style="106" bestFit="1" customWidth="1"/>
    <col min="4108" max="4352" width="11.42578125" style="106" customWidth="1"/>
    <col min="4353" max="4354" width="0" style="106" hidden="1" customWidth="1"/>
    <col min="4355" max="4355" width="81.5703125" style="106" customWidth="1"/>
    <col min="4356" max="4357" width="10.28515625" style="106" bestFit="1" customWidth="1"/>
    <col min="4358" max="4360" width="11.28515625" style="106" bestFit="1" customWidth="1"/>
    <col min="4361" max="4361" width="11.28515625" style="106" customWidth="1"/>
    <col min="4362" max="4363" width="9.28515625" style="106" bestFit="1" customWidth="1"/>
    <col min="4364" max="4608" width="11.42578125" style="106" customWidth="1"/>
    <col min="4609" max="4610" width="0" style="106" hidden="1" customWidth="1"/>
    <col min="4611" max="4611" width="81.5703125" style="106" customWidth="1"/>
    <col min="4612" max="4613" width="10.28515625" style="106" bestFit="1" customWidth="1"/>
    <col min="4614" max="4616" width="11.28515625" style="106" bestFit="1" customWidth="1"/>
    <col min="4617" max="4617" width="11.28515625" style="106" customWidth="1"/>
    <col min="4618" max="4619" width="9.28515625" style="106" bestFit="1" customWidth="1"/>
    <col min="4620" max="4864" width="11.42578125" style="106" customWidth="1"/>
    <col min="4865" max="4866" width="0" style="106" hidden="1" customWidth="1"/>
    <col min="4867" max="4867" width="81.5703125" style="106" customWidth="1"/>
    <col min="4868" max="4869" width="10.28515625" style="106" bestFit="1" customWidth="1"/>
    <col min="4870" max="4872" width="11.28515625" style="106" bestFit="1" customWidth="1"/>
    <col min="4873" max="4873" width="11.28515625" style="106" customWidth="1"/>
    <col min="4874" max="4875" width="9.28515625" style="106" bestFit="1" customWidth="1"/>
    <col min="4876" max="5120" width="11.42578125" style="106" customWidth="1"/>
    <col min="5121" max="5122" width="0" style="106" hidden="1" customWidth="1"/>
    <col min="5123" max="5123" width="81.5703125" style="106" customWidth="1"/>
    <col min="5124" max="5125" width="10.28515625" style="106" bestFit="1" customWidth="1"/>
    <col min="5126" max="5128" width="11.28515625" style="106" bestFit="1" customWidth="1"/>
    <col min="5129" max="5129" width="11.28515625" style="106" customWidth="1"/>
    <col min="5130" max="5131" width="9.28515625" style="106" bestFit="1" customWidth="1"/>
    <col min="5132" max="5376" width="11.42578125" style="106" customWidth="1"/>
    <col min="5377" max="5378" width="0" style="106" hidden="1" customWidth="1"/>
    <col min="5379" max="5379" width="81.5703125" style="106" customWidth="1"/>
    <col min="5380" max="5381" width="10.28515625" style="106" bestFit="1" customWidth="1"/>
    <col min="5382" max="5384" width="11.28515625" style="106" bestFit="1" customWidth="1"/>
    <col min="5385" max="5385" width="11.28515625" style="106" customWidth="1"/>
    <col min="5386" max="5387" width="9.28515625" style="106" bestFit="1" customWidth="1"/>
    <col min="5388" max="5632" width="11.42578125" style="106" customWidth="1"/>
    <col min="5633" max="5634" width="0" style="106" hidden="1" customWidth="1"/>
    <col min="5635" max="5635" width="81.5703125" style="106" customWidth="1"/>
    <col min="5636" max="5637" width="10.28515625" style="106" bestFit="1" customWidth="1"/>
    <col min="5638" max="5640" width="11.28515625" style="106" bestFit="1" customWidth="1"/>
    <col min="5641" max="5641" width="11.28515625" style="106" customWidth="1"/>
    <col min="5642" max="5643" width="9.28515625" style="106" bestFit="1" customWidth="1"/>
    <col min="5644" max="5888" width="11.42578125" style="106" customWidth="1"/>
    <col min="5889" max="5890" width="0" style="106" hidden="1" customWidth="1"/>
    <col min="5891" max="5891" width="81.5703125" style="106" customWidth="1"/>
    <col min="5892" max="5893" width="10.28515625" style="106" bestFit="1" customWidth="1"/>
    <col min="5894" max="5896" width="11.28515625" style="106" bestFit="1" customWidth="1"/>
    <col min="5897" max="5897" width="11.28515625" style="106" customWidth="1"/>
    <col min="5898" max="5899" width="9.28515625" style="106" bestFit="1" customWidth="1"/>
    <col min="5900" max="6144" width="11.42578125" style="106" customWidth="1"/>
    <col min="6145" max="6146" width="0" style="106" hidden="1" customWidth="1"/>
    <col min="6147" max="6147" width="81.5703125" style="106" customWidth="1"/>
    <col min="6148" max="6149" width="10.28515625" style="106" bestFit="1" customWidth="1"/>
    <col min="6150" max="6152" width="11.28515625" style="106" bestFit="1" customWidth="1"/>
    <col min="6153" max="6153" width="11.28515625" style="106" customWidth="1"/>
    <col min="6154" max="6155" width="9.28515625" style="106" bestFit="1" customWidth="1"/>
    <col min="6156" max="6400" width="11.42578125" style="106" customWidth="1"/>
    <col min="6401" max="6402" width="0" style="106" hidden="1" customWidth="1"/>
    <col min="6403" max="6403" width="81.5703125" style="106" customWidth="1"/>
    <col min="6404" max="6405" width="10.28515625" style="106" bestFit="1" customWidth="1"/>
    <col min="6406" max="6408" width="11.28515625" style="106" bestFit="1" customWidth="1"/>
    <col min="6409" max="6409" width="11.28515625" style="106" customWidth="1"/>
    <col min="6410" max="6411" width="9.28515625" style="106" bestFit="1" customWidth="1"/>
    <col min="6412" max="6656" width="11.42578125" style="106" customWidth="1"/>
    <col min="6657" max="6658" width="0" style="106" hidden="1" customWidth="1"/>
    <col min="6659" max="6659" width="81.5703125" style="106" customWidth="1"/>
    <col min="6660" max="6661" width="10.28515625" style="106" bestFit="1" customWidth="1"/>
    <col min="6662" max="6664" width="11.28515625" style="106" bestFit="1" customWidth="1"/>
    <col min="6665" max="6665" width="11.28515625" style="106" customWidth="1"/>
    <col min="6666" max="6667" width="9.28515625" style="106" bestFit="1" customWidth="1"/>
    <col min="6668" max="6912" width="11.42578125" style="106" customWidth="1"/>
    <col min="6913" max="6914" width="0" style="106" hidden="1" customWidth="1"/>
    <col min="6915" max="6915" width="81.5703125" style="106" customWidth="1"/>
    <col min="6916" max="6917" width="10.28515625" style="106" bestFit="1" customWidth="1"/>
    <col min="6918" max="6920" width="11.28515625" style="106" bestFit="1" customWidth="1"/>
    <col min="6921" max="6921" width="11.28515625" style="106" customWidth="1"/>
    <col min="6922" max="6923" width="9.28515625" style="106" bestFit="1" customWidth="1"/>
    <col min="6924" max="7168" width="11.42578125" style="106" customWidth="1"/>
    <col min="7169" max="7170" width="0" style="106" hidden="1" customWidth="1"/>
    <col min="7171" max="7171" width="81.5703125" style="106" customWidth="1"/>
    <col min="7172" max="7173" width="10.28515625" style="106" bestFit="1" customWidth="1"/>
    <col min="7174" max="7176" width="11.28515625" style="106" bestFit="1" customWidth="1"/>
    <col min="7177" max="7177" width="11.28515625" style="106" customWidth="1"/>
    <col min="7178" max="7179" width="9.28515625" style="106" bestFit="1" customWidth="1"/>
    <col min="7180" max="7424" width="11.42578125" style="106" customWidth="1"/>
    <col min="7425" max="7426" width="0" style="106" hidden="1" customWidth="1"/>
    <col min="7427" max="7427" width="81.5703125" style="106" customWidth="1"/>
    <col min="7428" max="7429" width="10.28515625" style="106" bestFit="1" customWidth="1"/>
    <col min="7430" max="7432" width="11.28515625" style="106" bestFit="1" customWidth="1"/>
    <col min="7433" max="7433" width="11.28515625" style="106" customWidth="1"/>
    <col min="7434" max="7435" width="9.28515625" style="106" bestFit="1" customWidth="1"/>
    <col min="7436" max="7680" width="11.42578125" style="106" customWidth="1"/>
    <col min="7681" max="7682" width="0" style="106" hidden="1" customWidth="1"/>
    <col min="7683" max="7683" width="81.5703125" style="106" customWidth="1"/>
    <col min="7684" max="7685" width="10.28515625" style="106" bestFit="1" customWidth="1"/>
    <col min="7686" max="7688" width="11.28515625" style="106" bestFit="1" customWidth="1"/>
    <col min="7689" max="7689" width="11.28515625" style="106" customWidth="1"/>
    <col min="7690" max="7691" width="9.28515625" style="106" bestFit="1" customWidth="1"/>
    <col min="7692" max="7936" width="11.42578125" style="106" customWidth="1"/>
    <col min="7937" max="7938" width="0" style="106" hidden="1" customWidth="1"/>
    <col min="7939" max="7939" width="81.5703125" style="106" customWidth="1"/>
    <col min="7940" max="7941" width="10.28515625" style="106" bestFit="1" customWidth="1"/>
    <col min="7942" max="7944" width="11.28515625" style="106" bestFit="1" customWidth="1"/>
    <col min="7945" max="7945" width="11.28515625" style="106" customWidth="1"/>
    <col min="7946" max="7947" width="9.28515625" style="106" bestFit="1" customWidth="1"/>
    <col min="7948" max="8192" width="11.42578125" style="106" customWidth="1"/>
    <col min="8193" max="8194" width="0" style="106" hidden="1" customWidth="1"/>
    <col min="8195" max="8195" width="81.5703125" style="106" customWidth="1"/>
    <col min="8196" max="8197" width="10.28515625" style="106" bestFit="1" customWidth="1"/>
    <col min="8198" max="8200" width="11.28515625" style="106" bestFit="1" customWidth="1"/>
    <col min="8201" max="8201" width="11.28515625" style="106" customWidth="1"/>
    <col min="8202" max="8203" width="9.28515625" style="106" bestFit="1" customWidth="1"/>
    <col min="8204" max="8448" width="11.42578125" style="106" customWidth="1"/>
    <col min="8449" max="8450" width="0" style="106" hidden="1" customWidth="1"/>
    <col min="8451" max="8451" width="81.5703125" style="106" customWidth="1"/>
    <col min="8452" max="8453" width="10.28515625" style="106" bestFit="1" customWidth="1"/>
    <col min="8454" max="8456" width="11.28515625" style="106" bestFit="1" customWidth="1"/>
    <col min="8457" max="8457" width="11.28515625" style="106" customWidth="1"/>
    <col min="8458" max="8459" width="9.28515625" style="106" bestFit="1" customWidth="1"/>
    <col min="8460" max="8704" width="11.42578125" style="106" customWidth="1"/>
    <col min="8705" max="8706" width="0" style="106" hidden="1" customWidth="1"/>
    <col min="8707" max="8707" width="81.5703125" style="106" customWidth="1"/>
    <col min="8708" max="8709" width="10.28515625" style="106" bestFit="1" customWidth="1"/>
    <col min="8710" max="8712" width="11.28515625" style="106" bestFit="1" customWidth="1"/>
    <col min="8713" max="8713" width="11.28515625" style="106" customWidth="1"/>
    <col min="8714" max="8715" width="9.28515625" style="106" bestFit="1" customWidth="1"/>
    <col min="8716" max="8960" width="11.42578125" style="106" customWidth="1"/>
    <col min="8961" max="8962" width="0" style="106" hidden="1" customWidth="1"/>
    <col min="8963" max="8963" width="81.5703125" style="106" customWidth="1"/>
    <col min="8964" max="8965" width="10.28515625" style="106" bestFit="1" customWidth="1"/>
    <col min="8966" max="8968" width="11.28515625" style="106" bestFit="1" customWidth="1"/>
    <col min="8969" max="8969" width="11.28515625" style="106" customWidth="1"/>
    <col min="8970" max="8971" width="9.28515625" style="106" bestFit="1" customWidth="1"/>
    <col min="8972" max="9216" width="11.42578125" style="106" customWidth="1"/>
    <col min="9217" max="9218" width="0" style="106" hidden="1" customWidth="1"/>
    <col min="9219" max="9219" width="81.5703125" style="106" customWidth="1"/>
    <col min="9220" max="9221" width="10.28515625" style="106" bestFit="1" customWidth="1"/>
    <col min="9222" max="9224" width="11.28515625" style="106" bestFit="1" customWidth="1"/>
    <col min="9225" max="9225" width="11.28515625" style="106" customWidth="1"/>
    <col min="9226" max="9227" width="9.28515625" style="106" bestFit="1" customWidth="1"/>
    <col min="9228" max="9472" width="11.42578125" style="106" customWidth="1"/>
    <col min="9473" max="9474" width="0" style="106" hidden="1" customWidth="1"/>
    <col min="9475" max="9475" width="81.5703125" style="106" customWidth="1"/>
    <col min="9476" max="9477" width="10.28515625" style="106" bestFit="1" customWidth="1"/>
    <col min="9478" max="9480" width="11.28515625" style="106" bestFit="1" customWidth="1"/>
    <col min="9481" max="9481" width="11.28515625" style="106" customWidth="1"/>
    <col min="9482" max="9483" width="9.28515625" style="106" bestFit="1" customWidth="1"/>
    <col min="9484" max="9728" width="11.42578125" style="106" customWidth="1"/>
    <col min="9729" max="9730" width="0" style="106" hidden="1" customWidth="1"/>
    <col min="9731" max="9731" width="81.5703125" style="106" customWidth="1"/>
    <col min="9732" max="9733" width="10.28515625" style="106" bestFit="1" customWidth="1"/>
    <col min="9734" max="9736" width="11.28515625" style="106" bestFit="1" customWidth="1"/>
    <col min="9737" max="9737" width="11.28515625" style="106" customWidth="1"/>
    <col min="9738" max="9739" width="9.28515625" style="106" bestFit="1" customWidth="1"/>
    <col min="9740" max="9984" width="11.42578125" style="106" customWidth="1"/>
    <col min="9985" max="9986" width="0" style="106" hidden="1" customWidth="1"/>
    <col min="9987" max="9987" width="81.5703125" style="106" customWidth="1"/>
    <col min="9988" max="9989" width="10.28515625" style="106" bestFit="1" customWidth="1"/>
    <col min="9990" max="9992" width="11.28515625" style="106" bestFit="1" customWidth="1"/>
    <col min="9993" max="9993" width="11.28515625" style="106" customWidth="1"/>
    <col min="9994" max="9995" width="9.28515625" style="106" bestFit="1" customWidth="1"/>
    <col min="9996" max="10240" width="11.42578125" style="106" customWidth="1"/>
    <col min="10241" max="10242" width="0" style="106" hidden="1" customWidth="1"/>
    <col min="10243" max="10243" width="81.5703125" style="106" customWidth="1"/>
    <col min="10244" max="10245" width="10.28515625" style="106" bestFit="1" customWidth="1"/>
    <col min="10246" max="10248" width="11.28515625" style="106" bestFit="1" customWidth="1"/>
    <col min="10249" max="10249" width="11.28515625" style="106" customWidth="1"/>
    <col min="10250" max="10251" width="9.28515625" style="106" bestFit="1" customWidth="1"/>
    <col min="10252" max="10496" width="11.42578125" style="106" customWidth="1"/>
    <col min="10497" max="10498" width="0" style="106" hidden="1" customWidth="1"/>
    <col min="10499" max="10499" width="81.5703125" style="106" customWidth="1"/>
    <col min="10500" max="10501" width="10.28515625" style="106" bestFit="1" customWidth="1"/>
    <col min="10502" max="10504" width="11.28515625" style="106" bestFit="1" customWidth="1"/>
    <col min="10505" max="10505" width="11.28515625" style="106" customWidth="1"/>
    <col min="10506" max="10507" width="9.28515625" style="106" bestFit="1" customWidth="1"/>
    <col min="10508" max="10752" width="11.42578125" style="106" customWidth="1"/>
    <col min="10753" max="10754" width="0" style="106" hidden="1" customWidth="1"/>
    <col min="10755" max="10755" width="81.5703125" style="106" customWidth="1"/>
    <col min="10756" max="10757" width="10.28515625" style="106" bestFit="1" customWidth="1"/>
    <col min="10758" max="10760" width="11.28515625" style="106" bestFit="1" customWidth="1"/>
    <col min="10761" max="10761" width="11.28515625" style="106" customWidth="1"/>
    <col min="10762" max="10763" width="9.28515625" style="106" bestFit="1" customWidth="1"/>
    <col min="10764" max="11008" width="11.42578125" style="106" customWidth="1"/>
    <col min="11009" max="11010" width="0" style="106" hidden="1" customWidth="1"/>
    <col min="11011" max="11011" width="81.5703125" style="106" customWidth="1"/>
    <col min="11012" max="11013" width="10.28515625" style="106" bestFit="1" customWidth="1"/>
    <col min="11014" max="11016" width="11.28515625" style="106" bestFit="1" customWidth="1"/>
    <col min="11017" max="11017" width="11.28515625" style="106" customWidth="1"/>
    <col min="11018" max="11019" width="9.28515625" style="106" bestFit="1" customWidth="1"/>
    <col min="11020" max="11264" width="11.42578125" style="106" customWidth="1"/>
    <col min="11265" max="11266" width="0" style="106" hidden="1" customWidth="1"/>
    <col min="11267" max="11267" width="81.5703125" style="106" customWidth="1"/>
    <col min="11268" max="11269" width="10.28515625" style="106" bestFit="1" customWidth="1"/>
    <col min="11270" max="11272" width="11.28515625" style="106" bestFit="1" customWidth="1"/>
    <col min="11273" max="11273" width="11.28515625" style="106" customWidth="1"/>
    <col min="11274" max="11275" width="9.28515625" style="106" bestFit="1" customWidth="1"/>
    <col min="11276" max="11520" width="11.42578125" style="106" customWidth="1"/>
    <col min="11521" max="11522" width="0" style="106" hidden="1" customWidth="1"/>
    <col min="11523" max="11523" width="81.5703125" style="106" customWidth="1"/>
    <col min="11524" max="11525" width="10.28515625" style="106" bestFit="1" customWidth="1"/>
    <col min="11526" max="11528" width="11.28515625" style="106" bestFit="1" customWidth="1"/>
    <col min="11529" max="11529" width="11.28515625" style="106" customWidth="1"/>
    <col min="11530" max="11531" width="9.28515625" style="106" bestFit="1" customWidth="1"/>
    <col min="11532" max="11776" width="11.42578125" style="106" customWidth="1"/>
    <col min="11777" max="11778" width="0" style="106" hidden="1" customWidth="1"/>
    <col min="11779" max="11779" width="81.5703125" style="106" customWidth="1"/>
    <col min="11780" max="11781" width="10.28515625" style="106" bestFit="1" customWidth="1"/>
    <col min="11782" max="11784" width="11.28515625" style="106" bestFit="1" customWidth="1"/>
    <col min="11785" max="11785" width="11.28515625" style="106" customWidth="1"/>
    <col min="11786" max="11787" width="9.28515625" style="106" bestFit="1" customWidth="1"/>
    <col min="11788" max="12032" width="11.42578125" style="106" customWidth="1"/>
    <col min="12033" max="12034" width="0" style="106" hidden="1" customWidth="1"/>
    <col min="12035" max="12035" width="81.5703125" style="106" customWidth="1"/>
    <col min="12036" max="12037" width="10.28515625" style="106" bestFit="1" customWidth="1"/>
    <col min="12038" max="12040" width="11.28515625" style="106" bestFit="1" customWidth="1"/>
    <col min="12041" max="12041" width="11.28515625" style="106" customWidth="1"/>
    <col min="12042" max="12043" width="9.28515625" style="106" bestFit="1" customWidth="1"/>
    <col min="12044" max="12288" width="11.42578125" style="106" customWidth="1"/>
    <col min="12289" max="12290" width="0" style="106" hidden="1" customWidth="1"/>
    <col min="12291" max="12291" width="81.5703125" style="106" customWidth="1"/>
    <col min="12292" max="12293" width="10.28515625" style="106" bestFit="1" customWidth="1"/>
    <col min="12294" max="12296" width="11.28515625" style="106" bestFit="1" customWidth="1"/>
    <col min="12297" max="12297" width="11.28515625" style="106" customWidth="1"/>
    <col min="12298" max="12299" width="9.28515625" style="106" bestFit="1" customWidth="1"/>
    <col min="12300" max="12544" width="11.42578125" style="106" customWidth="1"/>
    <col min="12545" max="12546" width="0" style="106" hidden="1" customWidth="1"/>
    <col min="12547" max="12547" width="81.5703125" style="106" customWidth="1"/>
    <col min="12548" max="12549" width="10.28515625" style="106" bestFit="1" customWidth="1"/>
    <col min="12550" max="12552" width="11.28515625" style="106" bestFit="1" customWidth="1"/>
    <col min="12553" max="12553" width="11.28515625" style="106" customWidth="1"/>
    <col min="12554" max="12555" width="9.28515625" style="106" bestFit="1" customWidth="1"/>
    <col min="12556" max="12800" width="11.42578125" style="106" customWidth="1"/>
    <col min="12801" max="12802" width="0" style="106" hidden="1" customWidth="1"/>
    <col min="12803" max="12803" width="81.5703125" style="106" customWidth="1"/>
    <col min="12804" max="12805" width="10.28515625" style="106" bestFit="1" customWidth="1"/>
    <col min="12806" max="12808" width="11.28515625" style="106" bestFit="1" customWidth="1"/>
    <col min="12809" max="12809" width="11.28515625" style="106" customWidth="1"/>
    <col min="12810" max="12811" width="9.28515625" style="106" bestFit="1" customWidth="1"/>
    <col min="12812" max="13056" width="11.42578125" style="106" customWidth="1"/>
    <col min="13057" max="13058" width="0" style="106" hidden="1" customWidth="1"/>
    <col min="13059" max="13059" width="81.5703125" style="106" customWidth="1"/>
    <col min="13060" max="13061" width="10.28515625" style="106" bestFit="1" customWidth="1"/>
    <col min="13062" max="13064" width="11.28515625" style="106" bestFit="1" customWidth="1"/>
    <col min="13065" max="13065" width="11.28515625" style="106" customWidth="1"/>
    <col min="13066" max="13067" width="9.28515625" style="106" bestFit="1" customWidth="1"/>
    <col min="13068" max="13312" width="11.42578125" style="106" customWidth="1"/>
    <col min="13313" max="13314" width="0" style="106" hidden="1" customWidth="1"/>
    <col min="13315" max="13315" width="81.5703125" style="106" customWidth="1"/>
    <col min="13316" max="13317" width="10.28515625" style="106" bestFit="1" customWidth="1"/>
    <col min="13318" max="13320" width="11.28515625" style="106" bestFit="1" customWidth="1"/>
    <col min="13321" max="13321" width="11.28515625" style="106" customWidth="1"/>
    <col min="13322" max="13323" width="9.28515625" style="106" bestFit="1" customWidth="1"/>
    <col min="13324" max="13568" width="11.42578125" style="106" customWidth="1"/>
    <col min="13569" max="13570" width="0" style="106" hidden="1" customWidth="1"/>
    <col min="13571" max="13571" width="81.5703125" style="106" customWidth="1"/>
    <col min="13572" max="13573" width="10.28515625" style="106" bestFit="1" customWidth="1"/>
    <col min="13574" max="13576" width="11.28515625" style="106" bestFit="1" customWidth="1"/>
    <col min="13577" max="13577" width="11.28515625" style="106" customWidth="1"/>
    <col min="13578" max="13579" width="9.28515625" style="106" bestFit="1" customWidth="1"/>
    <col min="13580" max="13824" width="11.42578125" style="106" customWidth="1"/>
    <col min="13825" max="13826" width="0" style="106" hidden="1" customWidth="1"/>
    <col min="13827" max="13827" width="81.5703125" style="106" customWidth="1"/>
    <col min="13828" max="13829" width="10.28515625" style="106" bestFit="1" customWidth="1"/>
    <col min="13830" max="13832" width="11.28515625" style="106" bestFit="1" customWidth="1"/>
    <col min="13833" max="13833" width="11.28515625" style="106" customWidth="1"/>
    <col min="13834" max="13835" width="9.28515625" style="106" bestFit="1" customWidth="1"/>
    <col min="13836" max="14080" width="11.42578125" style="106" customWidth="1"/>
    <col min="14081" max="14082" width="0" style="106" hidden="1" customWidth="1"/>
    <col min="14083" max="14083" width="81.5703125" style="106" customWidth="1"/>
    <col min="14084" max="14085" width="10.28515625" style="106" bestFit="1" customWidth="1"/>
    <col min="14086" max="14088" width="11.28515625" style="106" bestFit="1" customWidth="1"/>
    <col min="14089" max="14089" width="11.28515625" style="106" customWidth="1"/>
    <col min="14090" max="14091" width="9.28515625" style="106" bestFit="1" customWidth="1"/>
    <col min="14092" max="14336" width="11.42578125" style="106" customWidth="1"/>
    <col min="14337" max="14338" width="0" style="106" hidden="1" customWidth="1"/>
    <col min="14339" max="14339" width="81.5703125" style="106" customWidth="1"/>
    <col min="14340" max="14341" width="10.28515625" style="106" bestFit="1" customWidth="1"/>
    <col min="14342" max="14344" width="11.28515625" style="106" bestFit="1" customWidth="1"/>
    <col min="14345" max="14345" width="11.28515625" style="106" customWidth="1"/>
    <col min="14346" max="14347" width="9.28515625" style="106" bestFit="1" customWidth="1"/>
    <col min="14348" max="14592" width="11.42578125" style="106" customWidth="1"/>
    <col min="14593" max="14594" width="0" style="106" hidden="1" customWidth="1"/>
    <col min="14595" max="14595" width="81.5703125" style="106" customWidth="1"/>
    <col min="14596" max="14597" width="10.28515625" style="106" bestFit="1" customWidth="1"/>
    <col min="14598" max="14600" width="11.28515625" style="106" bestFit="1" customWidth="1"/>
    <col min="14601" max="14601" width="11.28515625" style="106" customWidth="1"/>
    <col min="14602" max="14603" width="9.28515625" style="106" bestFit="1" customWidth="1"/>
    <col min="14604" max="14848" width="11.42578125" style="106" customWidth="1"/>
    <col min="14849" max="14850" width="0" style="106" hidden="1" customWidth="1"/>
    <col min="14851" max="14851" width="81.5703125" style="106" customWidth="1"/>
    <col min="14852" max="14853" width="10.28515625" style="106" bestFit="1" customWidth="1"/>
    <col min="14854" max="14856" width="11.28515625" style="106" bestFit="1" customWidth="1"/>
    <col min="14857" max="14857" width="11.28515625" style="106" customWidth="1"/>
    <col min="14858" max="14859" width="9.28515625" style="106" bestFit="1" customWidth="1"/>
    <col min="14860" max="15104" width="11.42578125" style="106" customWidth="1"/>
    <col min="15105" max="15106" width="0" style="106" hidden="1" customWidth="1"/>
    <col min="15107" max="15107" width="81.5703125" style="106" customWidth="1"/>
    <col min="15108" max="15109" width="10.28515625" style="106" bestFit="1" customWidth="1"/>
    <col min="15110" max="15112" width="11.28515625" style="106" bestFit="1" customWidth="1"/>
    <col min="15113" max="15113" width="11.28515625" style="106" customWidth="1"/>
    <col min="15114" max="15115" width="9.28515625" style="106" bestFit="1" customWidth="1"/>
    <col min="15116" max="15360" width="11.42578125" style="106" customWidth="1"/>
    <col min="15361" max="15362" width="0" style="106" hidden="1" customWidth="1"/>
    <col min="15363" max="15363" width="81.5703125" style="106" customWidth="1"/>
    <col min="15364" max="15365" width="10.28515625" style="106" bestFit="1" customWidth="1"/>
    <col min="15366" max="15368" width="11.28515625" style="106" bestFit="1" customWidth="1"/>
    <col min="15369" max="15369" width="11.28515625" style="106" customWidth="1"/>
    <col min="15370" max="15371" width="9.28515625" style="106" bestFit="1" customWidth="1"/>
    <col min="15372" max="15616" width="11.42578125" style="106" customWidth="1"/>
    <col min="15617" max="15618" width="0" style="106" hidden="1" customWidth="1"/>
    <col min="15619" max="15619" width="81.5703125" style="106" customWidth="1"/>
    <col min="15620" max="15621" width="10.28515625" style="106" bestFit="1" customWidth="1"/>
    <col min="15622" max="15624" width="11.28515625" style="106" bestFit="1" customWidth="1"/>
    <col min="15625" max="15625" width="11.28515625" style="106" customWidth="1"/>
    <col min="15626" max="15627" width="9.28515625" style="106" bestFit="1" customWidth="1"/>
    <col min="15628" max="15872" width="11.42578125" style="106" customWidth="1"/>
    <col min="15873" max="15874" width="0" style="106" hidden="1" customWidth="1"/>
    <col min="15875" max="15875" width="81.5703125" style="106" customWidth="1"/>
    <col min="15876" max="15877" width="10.28515625" style="106" bestFit="1" customWidth="1"/>
    <col min="15878" max="15880" width="11.28515625" style="106" bestFit="1" customWidth="1"/>
    <col min="15881" max="15881" width="11.28515625" style="106" customWidth="1"/>
    <col min="15882" max="15883" width="9.28515625" style="106" bestFit="1" customWidth="1"/>
    <col min="15884" max="16128" width="11.42578125" style="106" customWidth="1"/>
    <col min="16129" max="16130" width="0" style="106" hidden="1" customWidth="1"/>
    <col min="16131" max="16131" width="81.5703125" style="106" customWidth="1"/>
    <col min="16132" max="16133" width="10.28515625" style="106" bestFit="1" customWidth="1"/>
    <col min="16134" max="16136" width="11.28515625" style="106" bestFit="1" customWidth="1"/>
    <col min="16137" max="16137" width="11.28515625" style="106" customWidth="1"/>
    <col min="16138" max="16139" width="9.28515625" style="106" bestFit="1" customWidth="1"/>
    <col min="16140" max="16384" width="11.42578125" style="106" customWidth="1"/>
  </cols>
  <sheetData>
    <row r="1" spans="1:11" s="101" customFormat="1" ht="15" customHeight="1">
      <c r="A1" s="665"/>
      <c r="B1" s="665"/>
      <c r="C1" s="724"/>
      <c r="D1" s="724"/>
      <c r="E1" s="724"/>
      <c r="F1" s="724"/>
      <c r="G1" s="724"/>
      <c r="H1" s="724"/>
      <c r="I1" s="724"/>
      <c r="J1" s="724"/>
      <c r="K1" s="724"/>
    </row>
    <row r="2" spans="1:11" s="101" customFormat="1" ht="18">
      <c r="A2" s="725" t="s">
        <v>961</v>
      </c>
      <c r="B2" s="725"/>
      <c r="C2" s="725"/>
      <c r="D2" s="725"/>
      <c r="E2" s="725"/>
      <c r="F2" s="725"/>
      <c r="G2" s="725"/>
      <c r="H2" s="725"/>
      <c r="I2" s="725"/>
      <c r="J2" s="725"/>
      <c r="K2" s="725"/>
    </row>
    <row r="3" spans="1:11" s="101" customFormat="1" ht="15" customHeight="1">
      <c r="A3" s="665"/>
      <c r="B3" s="665"/>
      <c r="C3" s="725" t="s">
        <v>526</v>
      </c>
      <c r="D3" s="725"/>
      <c r="E3" s="725"/>
      <c r="F3" s="725"/>
      <c r="G3" s="725"/>
      <c r="H3" s="725"/>
      <c r="I3" s="725"/>
      <c r="J3" s="725"/>
      <c r="K3" s="725"/>
    </row>
    <row r="4" spans="1:11" s="101" customFormat="1" ht="15" customHeight="1">
      <c r="A4" s="726"/>
      <c r="B4" s="725"/>
      <c r="C4" s="725"/>
      <c r="D4" s="725"/>
      <c r="E4" s="725"/>
      <c r="F4" s="725"/>
      <c r="G4" s="725"/>
      <c r="H4" s="725"/>
      <c r="I4" s="725"/>
      <c r="J4" s="725"/>
      <c r="K4" s="725"/>
    </row>
    <row r="5" spans="1:11" s="104" customFormat="1" ht="15" customHeight="1" thickBot="1">
      <c r="A5" s="102"/>
      <c r="B5" s="103"/>
      <c r="C5" s="103"/>
      <c r="D5" s="103"/>
      <c r="E5" s="103"/>
      <c r="F5" s="103"/>
      <c r="G5" s="103"/>
      <c r="H5" s="103"/>
      <c r="I5" s="103"/>
      <c r="J5" s="103"/>
      <c r="K5" s="103"/>
    </row>
    <row r="6" spans="1:11" s="105" customFormat="1" ht="30" customHeight="1" thickTop="1" thickBot="1">
      <c r="A6" s="81"/>
      <c r="B6" s="81"/>
      <c r="C6" s="628"/>
      <c r="D6" s="609" t="s">
        <v>455</v>
      </c>
      <c r="E6" s="609" t="s">
        <v>456</v>
      </c>
      <c r="F6" s="609" t="s">
        <v>457</v>
      </c>
      <c r="G6" s="629" t="s">
        <v>458</v>
      </c>
      <c r="H6" s="629" t="s">
        <v>459</v>
      </c>
      <c r="I6" s="629" t="s">
        <v>460</v>
      </c>
      <c r="J6" s="629" t="s">
        <v>461</v>
      </c>
      <c r="K6" s="629" t="s">
        <v>462</v>
      </c>
    </row>
    <row r="7" spans="1:11" ht="15" customHeight="1" thickTop="1" thickBot="1">
      <c r="A7" s="81"/>
      <c r="B7" s="81"/>
      <c r="C7" s="98"/>
      <c r="D7" s="98"/>
      <c r="E7" s="98"/>
      <c r="F7" s="98"/>
      <c r="G7" s="98"/>
      <c r="H7" s="98"/>
      <c r="I7" s="98"/>
      <c r="J7" s="98"/>
      <c r="K7" s="98"/>
    </row>
    <row r="8" spans="1:11" s="108" customFormat="1" ht="15" customHeight="1" thickTop="1" thickBot="1">
      <c r="A8" s="81"/>
      <c r="B8" s="107"/>
      <c r="C8" s="630" t="s">
        <v>337</v>
      </c>
      <c r="D8" s="631"/>
      <c r="E8" s="631"/>
      <c r="F8" s="631"/>
      <c r="G8" s="632"/>
      <c r="H8" s="632"/>
      <c r="I8" s="632"/>
      <c r="J8" s="632"/>
      <c r="K8" s="632"/>
    </row>
    <row r="9" spans="1:11" ht="15" customHeight="1" thickTop="1">
      <c r="A9" s="81" t="s">
        <v>527</v>
      </c>
      <c r="B9" s="109" t="s">
        <v>528</v>
      </c>
      <c r="C9" s="110" t="s">
        <v>529</v>
      </c>
      <c r="D9" s="111">
        <v>4.1599999999999998E-2</v>
      </c>
      <c r="E9" s="111">
        <v>4.4499999999999998E-2</v>
      </c>
      <c r="F9" s="111">
        <v>4.2200000000000001E-2</v>
      </c>
      <c r="G9" s="111">
        <v>3.6799999999999999E-2</v>
      </c>
      <c r="H9" s="111">
        <v>5.5E-2</v>
      </c>
      <c r="I9" s="111">
        <v>5.6899999999999999E-2</v>
      </c>
      <c r="J9" s="111">
        <v>5.5E-2</v>
      </c>
      <c r="K9" s="111">
        <v>6.1400000000000003E-2</v>
      </c>
    </row>
    <row r="10" spans="1:11" ht="15" customHeight="1" thickBot="1">
      <c r="A10" s="81" t="s">
        <v>527</v>
      </c>
      <c r="B10" s="109" t="s">
        <v>530</v>
      </c>
      <c r="C10" s="110" t="s">
        <v>531</v>
      </c>
      <c r="D10" s="111">
        <v>0.90510000000000002</v>
      </c>
      <c r="E10" s="111">
        <v>0.89790000000000003</v>
      </c>
      <c r="F10" s="111">
        <v>0.88790000000000002</v>
      </c>
      <c r="G10" s="111">
        <v>0.89929999999999999</v>
      </c>
      <c r="H10" s="111">
        <v>0.86099999999999999</v>
      </c>
      <c r="I10" s="111">
        <v>0.76639999999999997</v>
      </c>
      <c r="J10" s="111">
        <v>0.78759999999999997</v>
      </c>
      <c r="K10" s="111">
        <v>0.77929999999999999</v>
      </c>
    </row>
    <row r="11" spans="1:11" s="112" customFormat="1" ht="15" customHeight="1" thickTop="1" thickBot="1">
      <c r="A11" s="81"/>
      <c r="B11" s="107"/>
      <c r="C11" s="630" t="s">
        <v>340</v>
      </c>
      <c r="D11" s="631"/>
      <c r="E11" s="631"/>
      <c r="F11" s="631"/>
      <c r="G11" s="632"/>
      <c r="H11" s="632"/>
      <c r="I11" s="632"/>
      <c r="J11" s="632"/>
      <c r="K11" s="632"/>
    </row>
    <row r="12" spans="1:11" s="105" customFormat="1" ht="15" customHeight="1" thickTop="1">
      <c r="A12" s="81" t="s">
        <v>527</v>
      </c>
      <c r="B12" s="109" t="s">
        <v>532</v>
      </c>
      <c r="C12" s="110" t="s">
        <v>533</v>
      </c>
      <c r="D12" s="111">
        <v>1E-4</v>
      </c>
      <c r="E12" s="111">
        <v>1E-4</v>
      </c>
      <c r="F12" s="111">
        <v>0</v>
      </c>
      <c r="G12" s="111">
        <v>0</v>
      </c>
      <c r="H12" s="111">
        <v>2.9999999999999997E-4</v>
      </c>
      <c r="I12" s="111">
        <v>2.2800000000000001E-2</v>
      </c>
      <c r="J12" s="111">
        <v>0.1037</v>
      </c>
      <c r="K12" s="111">
        <v>9.0300000000000005E-2</v>
      </c>
    </row>
    <row r="13" spans="1:11" s="114" customFormat="1" ht="15" customHeight="1">
      <c r="A13" s="81" t="s">
        <v>527</v>
      </c>
      <c r="B13" s="109" t="s">
        <v>534</v>
      </c>
      <c r="C13" s="110" t="s">
        <v>535</v>
      </c>
      <c r="D13" s="111">
        <v>1E-4</v>
      </c>
      <c r="E13" s="111">
        <v>1E-4</v>
      </c>
      <c r="F13" s="111">
        <v>0</v>
      </c>
      <c r="G13" s="111">
        <v>0</v>
      </c>
      <c r="H13" s="111">
        <v>2.9999999999999997E-4</v>
      </c>
      <c r="I13" s="111">
        <v>2.2800000000000001E-2</v>
      </c>
      <c r="J13" s="111">
        <v>0.104</v>
      </c>
      <c r="K13" s="111">
        <v>0.1305</v>
      </c>
    </row>
    <row r="14" spans="1:11" s="114" customFormat="1" ht="15" customHeight="1">
      <c r="A14" s="81"/>
      <c r="B14" s="109"/>
      <c r="C14" s="110" t="s">
        <v>536</v>
      </c>
      <c r="D14" s="111">
        <v>0.73229999999999995</v>
      </c>
      <c r="E14" s="111">
        <v>0.73380000000000001</v>
      </c>
      <c r="F14" s="111">
        <v>0.72670000000000001</v>
      </c>
      <c r="G14" s="111">
        <v>0.70309999999999995</v>
      </c>
      <c r="H14" s="111">
        <v>0.53129999999999999</v>
      </c>
      <c r="I14" s="111">
        <v>0.57830000000000004</v>
      </c>
      <c r="J14" s="111">
        <v>0.54659999999999997</v>
      </c>
      <c r="K14" s="111">
        <v>0.50290000000000001</v>
      </c>
    </row>
    <row r="15" spans="1:11" s="114" customFormat="1" ht="15" customHeight="1" thickBot="1">
      <c r="A15" s="81" t="s">
        <v>527</v>
      </c>
      <c r="B15" s="109" t="s">
        <v>537</v>
      </c>
      <c r="C15" s="110" t="s">
        <v>538</v>
      </c>
      <c r="D15" s="111">
        <v>7.7999999999999996E-3</v>
      </c>
      <c r="E15" s="111">
        <v>1.0500000000000001E-2</v>
      </c>
      <c r="F15" s="111">
        <v>6.3E-3</v>
      </c>
      <c r="G15" s="111">
        <v>4.8999999999999998E-3</v>
      </c>
      <c r="H15" s="111">
        <v>2.8999999999999998E-3</v>
      </c>
      <c r="I15" s="111">
        <v>5.1000000000000004E-3</v>
      </c>
      <c r="J15" s="111">
        <v>6.8999999999999999E-3</v>
      </c>
      <c r="K15" s="111">
        <v>7.9000000000000008E-3</v>
      </c>
    </row>
    <row r="16" spans="1:11" s="112" customFormat="1" ht="15" customHeight="1" thickTop="1" thickBot="1">
      <c r="A16" s="81"/>
      <c r="B16" s="107"/>
      <c r="C16" s="630" t="s">
        <v>539</v>
      </c>
      <c r="D16" s="631"/>
      <c r="E16" s="631"/>
      <c r="F16" s="631"/>
      <c r="G16" s="632"/>
      <c r="H16" s="632"/>
      <c r="I16" s="632"/>
      <c r="J16" s="632"/>
      <c r="K16" s="632"/>
    </row>
    <row r="17" spans="1:11" s="105" customFormat="1" ht="15" customHeight="1" thickTop="1">
      <c r="A17" s="81" t="s">
        <v>527</v>
      </c>
      <c r="B17" s="109" t="s">
        <v>540</v>
      </c>
      <c r="C17" s="110" t="s">
        <v>541</v>
      </c>
      <c r="D17" s="111">
        <v>0</v>
      </c>
      <c r="E17" s="111">
        <v>0</v>
      </c>
      <c r="F17" s="111">
        <v>0</v>
      </c>
      <c r="G17" s="111">
        <v>0</v>
      </c>
      <c r="H17" s="111">
        <v>0</v>
      </c>
      <c r="I17" s="111">
        <v>0.60750000000000004</v>
      </c>
      <c r="J17" s="111">
        <v>0.85429999999999995</v>
      </c>
      <c r="K17" s="111">
        <v>0.81789999999999996</v>
      </c>
    </row>
    <row r="18" spans="1:11" s="114" customFormat="1" ht="15" customHeight="1">
      <c r="A18" s="81" t="s">
        <v>527</v>
      </c>
      <c r="B18" s="109" t="s">
        <v>542</v>
      </c>
      <c r="C18" s="110" t="s">
        <v>543</v>
      </c>
      <c r="D18" s="111">
        <v>0</v>
      </c>
      <c r="E18" s="111">
        <v>0</v>
      </c>
      <c r="F18" s="111">
        <v>0</v>
      </c>
      <c r="G18" s="111">
        <v>0</v>
      </c>
      <c r="H18" s="111">
        <v>1</v>
      </c>
      <c r="I18" s="111">
        <v>0.39250000000000002</v>
      </c>
      <c r="J18" s="111">
        <v>0.1457</v>
      </c>
      <c r="K18" s="111">
        <v>0.18210000000000001</v>
      </c>
    </row>
    <row r="19" spans="1:11" s="114" customFormat="1" ht="15" customHeight="1" thickBot="1">
      <c r="A19" s="81" t="s">
        <v>527</v>
      </c>
      <c r="B19" s="109" t="s">
        <v>544</v>
      </c>
      <c r="C19" s="110" t="s">
        <v>545</v>
      </c>
      <c r="D19" s="115">
        <v>0</v>
      </c>
      <c r="E19" s="115">
        <v>0</v>
      </c>
      <c r="F19" s="115">
        <v>0</v>
      </c>
      <c r="G19" s="115">
        <v>0</v>
      </c>
      <c r="H19" s="115">
        <v>424.75020000000001</v>
      </c>
      <c r="I19" s="115">
        <v>499.2833</v>
      </c>
      <c r="J19" s="115">
        <v>631.14430000000004</v>
      </c>
      <c r="K19" s="115">
        <v>453.58100000000002</v>
      </c>
    </row>
    <row r="20" spans="1:11" s="112" customFormat="1" ht="15" customHeight="1" thickTop="1" thickBot="1">
      <c r="A20" s="81"/>
      <c r="B20" s="107"/>
      <c r="C20" s="630" t="s">
        <v>546</v>
      </c>
      <c r="D20" s="631"/>
      <c r="E20" s="631"/>
      <c r="F20" s="631"/>
      <c r="G20" s="632"/>
      <c r="H20" s="632"/>
      <c r="I20" s="632"/>
      <c r="J20" s="632"/>
      <c r="K20" s="632"/>
    </row>
    <row r="21" spans="1:11" s="105" customFormat="1" ht="15" customHeight="1" thickTop="1">
      <c r="A21" s="81" t="s">
        <v>527</v>
      </c>
      <c r="B21" s="109" t="s">
        <v>547</v>
      </c>
      <c r="C21" s="110" t="s">
        <v>548</v>
      </c>
      <c r="D21" s="111">
        <v>0.98170000000000002</v>
      </c>
      <c r="E21" s="111">
        <v>0.98229999999999995</v>
      </c>
      <c r="F21" s="111">
        <v>0.98109999999999997</v>
      </c>
      <c r="G21" s="111">
        <v>0.98280000000000001</v>
      </c>
      <c r="H21" s="111">
        <v>0.99039999999999995</v>
      </c>
      <c r="I21" s="111">
        <v>0.98580000000000001</v>
      </c>
      <c r="J21" s="111">
        <v>0.98050000000000004</v>
      </c>
      <c r="K21" s="111">
        <v>0.97440000000000004</v>
      </c>
    </row>
    <row r="22" spans="1:11" s="114" customFormat="1" ht="15" customHeight="1">
      <c r="A22" s="81" t="s">
        <v>527</v>
      </c>
      <c r="B22" s="109" t="s">
        <v>549</v>
      </c>
      <c r="C22" s="110" t="s">
        <v>550</v>
      </c>
      <c r="D22" s="111">
        <v>1.8599999999999998E-2</v>
      </c>
      <c r="E22" s="111">
        <v>1.8599999999999998E-2</v>
      </c>
      <c r="F22" s="111">
        <v>1.7500000000000002E-2</v>
      </c>
      <c r="G22" s="111">
        <v>2.2499999999999999E-2</v>
      </c>
      <c r="H22" s="111">
        <v>2.0799999999999999E-2</v>
      </c>
      <c r="I22" s="111">
        <v>0.1356</v>
      </c>
      <c r="J22" s="111">
        <v>0.10340000000000001</v>
      </c>
      <c r="K22" s="111">
        <v>9.5000000000000001E-2</v>
      </c>
    </row>
    <row r="23" spans="1:11" s="114" customFormat="1" ht="15" customHeight="1">
      <c r="A23" s="81" t="s">
        <v>527</v>
      </c>
      <c r="B23" s="109" t="s">
        <v>551</v>
      </c>
      <c r="C23" s="110" t="s">
        <v>552</v>
      </c>
      <c r="D23" s="111">
        <v>1.83E-2</v>
      </c>
      <c r="E23" s="111">
        <v>1.77E-2</v>
      </c>
      <c r="F23" s="111">
        <v>1.89E-2</v>
      </c>
      <c r="G23" s="111">
        <v>1.72E-2</v>
      </c>
      <c r="H23" s="111">
        <v>9.5999999999999992E-3</v>
      </c>
      <c r="I23" s="111">
        <v>1.4200000000000001E-2</v>
      </c>
      <c r="J23" s="111">
        <v>1.95E-2</v>
      </c>
      <c r="K23" s="111">
        <v>2.5600000000000001E-2</v>
      </c>
    </row>
    <row r="24" spans="1:11" s="114" customFormat="1" ht="15" customHeight="1">
      <c r="A24" s="81" t="s">
        <v>527</v>
      </c>
      <c r="B24" s="109" t="s">
        <v>553</v>
      </c>
      <c r="C24" s="110" t="s">
        <v>554</v>
      </c>
      <c r="D24" s="111">
        <v>1.66E-2</v>
      </c>
      <c r="E24" s="111">
        <v>1.72E-2</v>
      </c>
      <c r="F24" s="111">
        <v>1.5599999999999999E-2</v>
      </c>
      <c r="G24" s="111">
        <v>2.0799999999999999E-2</v>
      </c>
      <c r="H24" s="111">
        <v>1.9699999999999999E-2</v>
      </c>
      <c r="I24" s="111">
        <v>0.1346</v>
      </c>
      <c r="J24" s="111">
        <v>0.1003</v>
      </c>
      <c r="K24" s="111">
        <v>9.0200000000000002E-2</v>
      </c>
    </row>
    <row r="25" spans="1:11" s="114" customFormat="1" ht="15" customHeight="1">
      <c r="A25" s="81" t="s">
        <v>527</v>
      </c>
      <c r="B25" s="109" t="s">
        <v>555</v>
      </c>
      <c r="C25" s="110" t="s">
        <v>868</v>
      </c>
      <c r="D25" s="111">
        <v>0.125</v>
      </c>
      <c r="E25" s="111">
        <v>9.4200000000000006E-2</v>
      </c>
      <c r="F25" s="111">
        <v>0.1241</v>
      </c>
      <c r="G25" s="111">
        <v>8.8999999999999996E-2</v>
      </c>
      <c r="H25" s="111">
        <v>6.3500000000000001E-2</v>
      </c>
      <c r="I25" s="111">
        <v>2.1499999999999998E-2</v>
      </c>
      <c r="J25" s="111">
        <v>4.8500000000000001E-2</v>
      </c>
      <c r="K25" s="111">
        <v>7.5300000000000006E-2</v>
      </c>
    </row>
    <row r="26" spans="1:11" s="114" customFormat="1" ht="15" customHeight="1">
      <c r="A26" s="81" t="s">
        <v>527</v>
      </c>
      <c r="B26" s="109" t="s">
        <v>557</v>
      </c>
      <c r="C26" s="110" t="s">
        <v>558</v>
      </c>
      <c r="D26" s="111">
        <v>1.6500000000000001E-2</v>
      </c>
      <c r="E26" s="111">
        <v>1.5599999999999999E-2</v>
      </c>
      <c r="F26" s="111">
        <v>1.49E-2</v>
      </c>
      <c r="G26" s="111">
        <v>1.5100000000000001E-2</v>
      </c>
      <c r="H26" s="111">
        <v>0.1031</v>
      </c>
      <c r="I26" s="111">
        <v>8.7599999999999997E-2</v>
      </c>
      <c r="J26" s="111">
        <v>6.7100000000000007E-2</v>
      </c>
      <c r="K26" s="111">
        <v>5.8299999999999998E-2</v>
      </c>
    </row>
    <row r="27" spans="1:11" s="114" customFormat="1" ht="15" customHeight="1">
      <c r="A27" s="81" t="s">
        <v>527</v>
      </c>
      <c r="B27" s="109" t="s">
        <v>559</v>
      </c>
      <c r="C27" s="110" t="s">
        <v>560</v>
      </c>
      <c r="D27" s="111">
        <v>5.0299999999999997E-2</v>
      </c>
      <c r="E27" s="111">
        <v>4.9200000000000001E-2</v>
      </c>
      <c r="F27" s="111">
        <v>5.5E-2</v>
      </c>
      <c r="G27" s="111">
        <v>4.9700000000000001E-2</v>
      </c>
      <c r="H27" s="111">
        <v>4.3799999999999999E-2</v>
      </c>
      <c r="I27" s="111">
        <v>4.5999999999999999E-2</v>
      </c>
      <c r="J27" s="111">
        <v>5.0999999999999997E-2</v>
      </c>
      <c r="K27" s="111">
        <v>5.4300000000000001E-2</v>
      </c>
    </row>
    <row r="28" spans="1:11" s="114" customFormat="1" ht="15" customHeight="1">
      <c r="A28" s="81" t="s">
        <v>527</v>
      </c>
      <c r="B28" s="109" t="s">
        <v>561</v>
      </c>
      <c r="C28" s="110" t="s">
        <v>562</v>
      </c>
      <c r="D28" s="111">
        <v>0.97360000000000002</v>
      </c>
      <c r="E28" s="111">
        <v>0.97309999999999997</v>
      </c>
      <c r="F28" s="111">
        <v>0.97260000000000002</v>
      </c>
      <c r="G28" s="111">
        <v>0.97509999999999997</v>
      </c>
      <c r="H28" s="111">
        <v>0.98580000000000001</v>
      </c>
      <c r="I28" s="111">
        <v>0.97760000000000002</v>
      </c>
      <c r="J28" s="111">
        <v>0.96540000000000004</v>
      </c>
      <c r="K28" s="111">
        <v>0.94810000000000005</v>
      </c>
    </row>
    <row r="29" spans="1:11" s="114" customFormat="1" ht="15" customHeight="1">
      <c r="A29" s="81" t="s">
        <v>527</v>
      </c>
      <c r="B29" s="109" t="s">
        <v>563</v>
      </c>
      <c r="C29" s="110" t="s">
        <v>564</v>
      </c>
      <c r="D29" s="111">
        <v>7.9000000000000008E-3</v>
      </c>
      <c r="E29" s="111">
        <v>8.5000000000000006E-3</v>
      </c>
      <c r="F29" s="111">
        <v>7.4999999999999997E-3</v>
      </c>
      <c r="G29" s="111">
        <v>6.7000000000000002E-3</v>
      </c>
      <c r="H29" s="111">
        <v>8.0000000000000004E-4</v>
      </c>
      <c r="I29" s="111">
        <v>4.7000000000000002E-3</v>
      </c>
      <c r="J29" s="111">
        <v>1.12E-2</v>
      </c>
      <c r="K29" s="111">
        <v>2.2100000000000002E-2</v>
      </c>
    </row>
    <row r="30" spans="1:11" s="114" customFormat="1" ht="15" customHeight="1">
      <c r="A30" s="81" t="s">
        <v>527</v>
      </c>
      <c r="B30" s="109" t="s">
        <v>565</v>
      </c>
      <c r="C30" s="110" t="s">
        <v>566</v>
      </c>
      <c r="D30" s="111">
        <v>2.5999999999999999E-3</v>
      </c>
      <c r="E30" s="111">
        <v>2.8999999999999998E-3</v>
      </c>
      <c r="F30" s="111">
        <v>1.8E-3</v>
      </c>
      <c r="G30" s="111">
        <v>1.8E-3</v>
      </c>
      <c r="H30" s="111">
        <v>3.0000000000000001E-3</v>
      </c>
      <c r="I30" s="111">
        <v>1.6999999999999999E-3</v>
      </c>
      <c r="J30" s="111">
        <v>2.0999999999999999E-3</v>
      </c>
      <c r="K30" s="111">
        <v>4.0000000000000001E-3</v>
      </c>
    </row>
    <row r="31" spans="1:11" s="114" customFormat="1" ht="15" customHeight="1">
      <c r="A31" s="81" t="s">
        <v>527</v>
      </c>
      <c r="B31" s="109" t="s">
        <v>567</v>
      </c>
      <c r="C31" s="110" t="s">
        <v>568</v>
      </c>
      <c r="D31" s="111">
        <v>8.9999999999999998E-4</v>
      </c>
      <c r="E31" s="111">
        <v>8.9999999999999998E-4</v>
      </c>
      <c r="F31" s="111">
        <v>8.9999999999999998E-4</v>
      </c>
      <c r="G31" s="111">
        <v>8.9999999999999998E-4</v>
      </c>
      <c r="H31" s="111">
        <v>1E-4</v>
      </c>
      <c r="I31" s="111">
        <v>8.9999999999999998E-4</v>
      </c>
      <c r="J31" s="111">
        <v>1.1000000000000001E-3</v>
      </c>
      <c r="K31" s="111">
        <v>3.2000000000000002E-3</v>
      </c>
    </row>
    <row r="32" spans="1:11" s="114" customFormat="1" ht="15" customHeight="1">
      <c r="A32" s="81" t="s">
        <v>527</v>
      </c>
      <c r="B32" s="109" t="s">
        <v>569</v>
      </c>
      <c r="C32" s="110" t="s">
        <v>570</v>
      </c>
      <c r="D32" s="111">
        <v>1.5E-3</v>
      </c>
      <c r="E32" s="111">
        <v>1.4E-3</v>
      </c>
      <c r="F32" s="111">
        <v>1.2999999999999999E-3</v>
      </c>
      <c r="G32" s="111">
        <v>1.5E-3</v>
      </c>
      <c r="H32" s="111">
        <v>2.0000000000000001E-4</v>
      </c>
      <c r="I32" s="111">
        <v>1.1000000000000001E-3</v>
      </c>
      <c r="J32" s="111">
        <v>1.1999999999999999E-3</v>
      </c>
      <c r="K32" s="111">
        <v>2.0999999999999999E-3</v>
      </c>
    </row>
    <row r="33" spans="1:11" s="114" customFormat="1" ht="15" customHeight="1" thickBot="1">
      <c r="A33" s="81" t="s">
        <v>527</v>
      </c>
      <c r="B33" s="110" t="s">
        <v>571</v>
      </c>
      <c r="C33" s="110" t="s">
        <v>572</v>
      </c>
      <c r="D33" s="111">
        <v>1.35E-2</v>
      </c>
      <c r="E33" s="111">
        <v>1.3299999999999999E-2</v>
      </c>
      <c r="F33" s="111">
        <v>1.5699999999999999E-2</v>
      </c>
      <c r="G33" s="111">
        <v>1.37E-2</v>
      </c>
      <c r="H33" s="111">
        <v>9.9000000000000008E-3</v>
      </c>
      <c r="I33" s="111">
        <v>1.1900000000000001E-2</v>
      </c>
      <c r="J33" s="111">
        <v>1.7100000000000001E-2</v>
      </c>
      <c r="K33" s="111">
        <v>1.8700000000000001E-2</v>
      </c>
    </row>
    <row r="34" spans="1:11" s="112" customFormat="1" ht="15" customHeight="1" thickTop="1" thickBot="1">
      <c r="A34" s="81"/>
      <c r="B34" s="107"/>
      <c r="C34" s="630" t="s">
        <v>363</v>
      </c>
      <c r="D34" s="631"/>
      <c r="E34" s="631"/>
      <c r="F34" s="631"/>
      <c r="G34" s="632"/>
      <c r="H34" s="632"/>
      <c r="I34" s="632"/>
      <c r="J34" s="632"/>
      <c r="K34" s="632"/>
    </row>
    <row r="35" spans="1:11" s="105" customFormat="1" ht="15" customHeight="1" thickTop="1">
      <c r="A35" s="81" t="s">
        <v>527</v>
      </c>
      <c r="B35" s="109" t="s">
        <v>573</v>
      </c>
      <c r="C35" s="110" t="s">
        <v>574</v>
      </c>
      <c r="D35" s="111">
        <v>569.77300000000002</v>
      </c>
      <c r="E35" s="111">
        <v>580.86320000000001</v>
      </c>
      <c r="F35" s="111">
        <v>971.29369999999994</v>
      </c>
      <c r="G35" s="111">
        <v>1212.9634000000001</v>
      </c>
      <c r="H35" s="111">
        <v>1281.7026000000001</v>
      </c>
      <c r="I35" s="111">
        <v>9.6891999999999996</v>
      </c>
      <c r="J35" s="111">
        <v>1.7602</v>
      </c>
      <c r="K35" s="111">
        <v>1.2316</v>
      </c>
    </row>
    <row r="36" spans="1:11" s="114" customFormat="1" ht="15" customHeight="1">
      <c r="A36" s="81" t="s">
        <v>527</v>
      </c>
      <c r="B36" s="109" t="s">
        <v>575</v>
      </c>
      <c r="C36" s="110" t="s">
        <v>576</v>
      </c>
      <c r="D36" s="111">
        <v>749.53689999999995</v>
      </c>
      <c r="E36" s="111">
        <v>757.78949999999998</v>
      </c>
      <c r="F36" s="111">
        <v>1549.7055</v>
      </c>
      <c r="G36" s="111">
        <v>1634.0078000000001</v>
      </c>
      <c r="H36" s="111">
        <v>1827.2128</v>
      </c>
      <c r="I36" s="111">
        <v>13.7445</v>
      </c>
      <c r="J36" s="111">
        <v>2.2905000000000002</v>
      </c>
      <c r="K36" s="111">
        <v>1.8889</v>
      </c>
    </row>
    <row r="37" spans="1:11" s="114" customFormat="1" ht="15" customHeight="1">
      <c r="A37" s="81" t="s">
        <v>527</v>
      </c>
      <c r="B37" s="109" t="s">
        <v>577</v>
      </c>
      <c r="C37" s="110" t="s">
        <v>578</v>
      </c>
      <c r="D37" s="111">
        <v>6.9800000000000001E-2</v>
      </c>
      <c r="E37" s="111">
        <v>7.3300000000000004E-2</v>
      </c>
      <c r="F37" s="111">
        <v>8.5599999999999996E-2</v>
      </c>
      <c r="G37" s="111">
        <v>6.4699999999999994E-2</v>
      </c>
      <c r="H37" s="111">
        <v>0.1275</v>
      </c>
      <c r="I37" s="111">
        <v>0.1215</v>
      </c>
      <c r="J37" s="111">
        <v>9.9900000000000003E-2</v>
      </c>
      <c r="K37" s="111">
        <v>0.1363</v>
      </c>
    </row>
    <row r="38" spans="1:11" s="114" customFormat="1" ht="15" customHeight="1">
      <c r="A38" s="81" t="s">
        <v>527</v>
      </c>
      <c r="B38" s="109" t="s">
        <v>579</v>
      </c>
      <c r="C38" s="110" t="s">
        <v>580</v>
      </c>
      <c r="D38" s="111">
        <v>5.4699999999999999E-2</v>
      </c>
      <c r="E38" s="111">
        <v>5.8000000000000003E-2</v>
      </c>
      <c r="F38" s="111">
        <v>6.7299999999999999E-2</v>
      </c>
      <c r="G38" s="111">
        <v>4.9500000000000002E-2</v>
      </c>
      <c r="H38" s="111">
        <v>7.8399999999999997E-2</v>
      </c>
      <c r="I38" s="111">
        <v>8.0699999999999994E-2</v>
      </c>
      <c r="J38" s="111">
        <v>7.1599999999999997E-2</v>
      </c>
      <c r="K38" s="111">
        <v>9.4200000000000006E-2</v>
      </c>
    </row>
    <row r="39" spans="1:11" s="114" customFormat="1" ht="15" customHeight="1" thickBot="1">
      <c r="A39" s="81" t="s">
        <v>527</v>
      </c>
      <c r="B39" s="109" t="s">
        <v>581</v>
      </c>
      <c r="C39" s="46" t="s">
        <v>582</v>
      </c>
      <c r="D39" s="111">
        <v>0.74419999999999997</v>
      </c>
      <c r="E39" s="111">
        <v>0.82989999999999997</v>
      </c>
      <c r="F39" s="111">
        <v>0.90200000000000002</v>
      </c>
      <c r="G39" s="111">
        <v>0.4637</v>
      </c>
      <c r="H39" s="111">
        <v>0.61670000000000003</v>
      </c>
      <c r="I39" s="111">
        <v>0.69620000000000004</v>
      </c>
      <c r="J39" s="111">
        <v>0.48830000000000001</v>
      </c>
      <c r="K39" s="111">
        <v>0.54349999999999998</v>
      </c>
    </row>
    <row r="40" spans="1:11" s="112" customFormat="1" ht="15" customHeight="1" thickTop="1" thickBot="1">
      <c r="A40" s="81"/>
      <c r="B40" s="107"/>
      <c r="C40" s="630" t="s">
        <v>369</v>
      </c>
      <c r="D40" s="631"/>
      <c r="E40" s="631"/>
      <c r="F40" s="631"/>
      <c r="G40" s="632"/>
      <c r="H40" s="632"/>
      <c r="I40" s="632"/>
      <c r="J40" s="632"/>
      <c r="K40" s="632"/>
    </row>
    <row r="41" spans="1:11" s="105" customFormat="1" ht="15" customHeight="1" thickTop="1">
      <c r="A41" s="81" t="s">
        <v>527</v>
      </c>
      <c r="B41" s="109" t="s">
        <v>583</v>
      </c>
      <c r="C41" s="110" t="s">
        <v>584</v>
      </c>
      <c r="D41" s="111">
        <v>0.2167</v>
      </c>
      <c r="E41" s="111">
        <v>0.20830000000000001</v>
      </c>
      <c r="F41" s="111">
        <v>0.21379999999999999</v>
      </c>
      <c r="G41" s="111">
        <v>0.2346</v>
      </c>
      <c r="H41" s="111">
        <v>0.38519999999999999</v>
      </c>
      <c r="I41" s="111">
        <v>0.33560000000000001</v>
      </c>
      <c r="J41" s="111">
        <v>0.2838</v>
      </c>
      <c r="K41" s="111">
        <v>0.309</v>
      </c>
    </row>
    <row r="42" spans="1:11" s="114" customFormat="1" ht="15" customHeight="1">
      <c r="A42" s="81" t="s">
        <v>527</v>
      </c>
      <c r="B42" s="109" t="s">
        <v>585</v>
      </c>
      <c r="C42" s="110" t="s">
        <v>586</v>
      </c>
      <c r="D42" s="111">
        <v>0.2167</v>
      </c>
      <c r="E42" s="111">
        <v>0.20830000000000001</v>
      </c>
      <c r="F42" s="111">
        <v>0.21379999999999999</v>
      </c>
      <c r="G42" s="111">
        <v>0.2346</v>
      </c>
      <c r="H42" s="111">
        <v>0.38519999999999999</v>
      </c>
      <c r="I42" s="111">
        <v>0.33500000000000002</v>
      </c>
      <c r="J42" s="111">
        <v>0.28339999999999999</v>
      </c>
      <c r="K42" s="111">
        <v>0.30859999999999999</v>
      </c>
    </row>
    <row r="43" spans="1:11" s="114" customFormat="1" ht="15" customHeight="1">
      <c r="A43" s="81" t="s">
        <v>527</v>
      </c>
      <c r="B43" s="109" t="s">
        <v>587</v>
      </c>
      <c r="C43" s="110" t="s">
        <v>588</v>
      </c>
      <c r="D43" s="111">
        <v>7.9100000000000004E-2</v>
      </c>
      <c r="E43" s="111">
        <v>7.85E-2</v>
      </c>
      <c r="F43" s="111">
        <v>8.1199999999999994E-2</v>
      </c>
      <c r="G43" s="111">
        <v>6.8000000000000005E-2</v>
      </c>
      <c r="H43" s="111">
        <v>2.0199999999999999E-2</v>
      </c>
      <c r="I43" s="111">
        <v>3.09E-2</v>
      </c>
      <c r="J43" s="111">
        <v>5.2900000000000003E-2</v>
      </c>
      <c r="K43" s="111">
        <v>6.3899999999999998E-2</v>
      </c>
    </row>
    <row r="44" spans="1:11" s="114" customFormat="1" ht="15" customHeight="1">
      <c r="A44" s="81" t="s">
        <v>527</v>
      </c>
      <c r="B44" s="109" t="s">
        <v>589</v>
      </c>
      <c r="C44" s="110" t="s">
        <v>590</v>
      </c>
      <c r="D44" s="111">
        <v>0.01</v>
      </c>
      <c r="E44" s="111">
        <v>7.7999999999999996E-3</v>
      </c>
      <c r="F44" s="111">
        <v>9.2999999999999992E-3</v>
      </c>
      <c r="G44" s="111">
        <v>7.9000000000000008E-3</v>
      </c>
      <c r="H44" s="111">
        <v>2.8E-3</v>
      </c>
      <c r="I44" s="111">
        <v>6.4000000000000003E-3</v>
      </c>
      <c r="J44" s="111">
        <v>1.3599999999999999E-2</v>
      </c>
      <c r="K44" s="111">
        <v>1.7899999999999999E-2</v>
      </c>
    </row>
    <row r="45" spans="1:11" s="114" customFormat="1" ht="15" customHeight="1">
      <c r="A45" s="81" t="s">
        <v>527</v>
      </c>
      <c r="B45" s="109" t="s">
        <v>591</v>
      </c>
      <c r="C45" s="110" t="s">
        <v>592</v>
      </c>
      <c r="D45" s="111">
        <v>2.1000000000000001E-2</v>
      </c>
      <c r="E45" s="111">
        <v>2.1999999999999999E-2</v>
      </c>
      <c r="F45" s="111">
        <v>1.84E-2</v>
      </c>
      <c r="G45" s="111">
        <v>1.5900000000000001E-2</v>
      </c>
      <c r="H45" s="111">
        <v>3.0000000000000001E-3</v>
      </c>
      <c r="I45" s="111">
        <v>1.0500000000000001E-2</v>
      </c>
      <c r="J45" s="111">
        <v>1.6E-2</v>
      </c>
      <c r="K45" s="111">
        <v>2.2200000000000001E-2</v>
      </c>
    </row>
    <row r="46" spans="1:11" s="114" customFormat="1" ht="15" customHeight="1" thickBot="1">
      <c r="A46" s="81" t="s">
        <v>527</v>
      </c>
      <c r="B46" s="109" t="s">
        <v>593</v>
      </c>
      <c r="C46" s="110" t="s">
        <v>594</v>
      </c>
      <c r="D46" s="111">
        <v>0.21240000000000001</v>
      </c>
      <c r="E46" s="111">
        <v>0.21659999999999999</v>
      </c>
      <c r="F46" s="111">
        <v>0.21440000000000001</v>
      </c>
      <c r="G46" s="111">
        <v>0.20749999999999999</v>
      </c>
      <c r="H46" s="111">
        <v>0.1885</v>
      </c>
      <c r="I46" s="111">
        <v>0.1807</v>
      </c>
      <c r="J46" s="111">
        <v>0.17449999999999999</v>
      </c>
      <c r="K46" s="111">
        <v>0.17949999999999999</v>
      </c>
    </row>
    <row r="47" spans="1:11" s="108" customFormat="1" ht="15" customHeight="1" thickTop="1" thickBot="1">
      <c r="A47" s="81"/>
      <c r="B47" s="107"/>
      <c r="C47" s="630" t="s">
        <v>595</v>
      </c>
      <c r="D47" s="631"/>
      <c r="E47" s="631"/>
      <c r="F47" s="631"/>
      <c r="G47" s="632"/>
      <c r="H47" s="632"/>
      <c r="I47" s="632"/>
      <c r="J47" s="632"/>
      <c r="K47" s="632"/>
    </row>
    <row r="48" spans="1:11" s="105" customFormat="1" ht="15" customHeight="1" thickTop="1">
      <c r="A48" s="81" t="s">
        <v>527</v>
      </c>
      <c r="B48" s="109" t="s">
        <v>596</v>
      </c>
      <c r="C48" s="110" t="s">
        <v>597</v>
      </c>
      <c r="D48" s="111">
        <v>0.92500000000000004</v>
      </c>
      <c r="E48" s="111">
        <v>0.92069999999999996</v>
      </c>
      <c r="F48" s="111">
        <v>0.92749999999999999</v>
      </c>
      <c r="G48" s="111">
        <v>0.9264</v>
      </c>
      <c r="H48" s="111">
        <v>0.8468</v>
      </c>
      <c r="I48" s="111">
        <v>0.8659</v>
      </c>
      <c r="J48" s="111">
        <v>0.87729999999999997</v>
      </c>
      <c r="K48" s="111">
        <v>0.875</v>
      </c>
    </row>
    <row r="49" spans="1:12" s="114" customFormat="1" ht="15" customHeight="1">
      <c r="A49" s="81" t="s">
        <v>527</v>
      </c>
      <c r="B49" s="109" t="s">
        <v>598</v>
      </c>
      <c r="C49" s="110" t="s">
        <v>599</v>
      </c>
      <c r="D49" s="111">
        <v>0.91120000000000001</v>
      </c>
      <c r="E49" s="111">
        <v>0.91120000000000001</v>
      </c>
      <c r="F49" s="111">
        <v>0.90569999999999995</v>
      </c>
      <c r="G49" s="111">
        <v>0.89800000000000002</v>
      </c>
      <c r="H49" s="111">
        <v>0.91190000000000004</v>
      </c>
      <c r="I49" s="111">
        <v>0.93540000000000001</v>
      </c>
      <c r="J49" s="111">
        <v>0.92910000000000004</v>
      </c>
      <c r="K49" s="111">
        <v>0.93279999999999996</v>
      </c>
    </row>
    <row r="50" spans="1:12" s="114" customFormat="1" ht="15" customHeight="1">
      <c r="A50" s="81" t="s">
        <v>527</v>
      </c>
      <c r="B50" s="109" t="s">
        <v>600</v>
      </c>
      <c r="C50" s="110" t="s">
        <v>601</v>
      </c>
      <c r="D50" s="111">
        <v>0.29499999999999998</v>
      </c>
      <c r="E50" s="111">
        <v>0.27629999999999999</v>
      </c>
      <c r="F50" s="111">
        <v>0.29270000000000002</v>
      </c>
      <c r="G50" s="111">
        <v>0.29830000000000001</v>
      </c>
      <c r="H50" s="111">
        <v>0.11650000000000001</v>
      </c>
      <c r="I50" s="111">
        <v>7.6600000000000001E-2</v>
      </c>
      <c r="J50" s="111">
        <v>9.2399999999999996E-2</v>
      </c>
      <c r="K50" s="111">
        <v>8.9399999999999993E-2</v>
      </c>
    </row>
    <row r="51" spans="1:12" s="114" customFormat="1" ht="15" customHeight="1">
      <c r="A51" s="81" t="s">
        <v>527</v>
      </c>
      <c r="B51" s="109" t="s">
        <v>602</v>
      </c>
      <c r="C51" s="110" t="s">
        <v>603</v>
      </c>
      <c r="D51" s="111">
        <v>0.34589999999999999</v>
      </c>
      <c r="E51" s="111">
        <v>0.38069999999999998</v>
      </c>
      <c r="F51" s="111">
        <v>0.33910000000000001</v>
      </c>
      <c r="G51" s="111">
        <v>0.31380000000000002</v>
      </c>
      <c r="H51" s="111">
        <v>0.39760000000000001</v>
      </c>
      <c r="I51" s="111">
        <v>0.40039999999999998</v>
      </c>
      <c r="J51" s="111">
        <v>0.43309999999999998</v>
      </c>
      <c r="K51" s="111">
        <v>0.4052</v>
      </c>
    </row>
    <row r="52" spans="1:12" ht="3.75" customHeight="1" thickBot="1">
      <c r="A52" s="81"/>
      <c r="B52" s="81"/>
      <c r="C52" s="95"/>
      <c r="D52" s="95"/>
      <c r="E52" s="95"/>
      <c r="F52" s="95"/>
      <c r="G52" s="95"/>
      <c r="H52" s="95"/>
      <c r="I52" s="95"/>
      <c r="J52" s="95"/>
      <c r="K52" s="95"/>
    </row>
    <row r="53" spans="1:12" ht="15" customHeight="1" thickTop="1">
      <c r="A53" s="116" t="s">
        <v>604</v>
      </c>
      <c r="B53" s="110" t="s">
        <v>604</v>
      </c>
      <c r="C53" s="727" t="s">
        <v>381</v>
      </c>
      <c r="D53" s="727"/>
      <c r="E53" s="727"/>
      <c r="F53" s="727"/>
      <c r="G53" s="727"/>
      <c r="H53" s="727"/>
      <c r="I53" s="727"/>
      <c r="J53" s="727"/>
      <c r="K53" s="727"/>
    </row>
    <row r="54" spans="1:12" ht="51.75" customHeight="1">
      <c r="A54" s="81"/>
      <c r="B54" s="81"/>
      <c r="C54" s="721" t="s">
        <v>605</v>
      </c>
      <c r="D54" s="721"/>
      <c r="E54" s="721"/>
      <c r="F54" s="721"/>
      <c r="G54" s="721"/>
      <c r="H54" s="721"/>
      <c r="I54" s="721"/>
      <c r="J54" s="721"/>
      <c r="K54" s="721"/>
    </row>
    <row r="55" spans="1:12" ht="48" customHeight="1">
      <c r="A55" s="81"/>
      <c r="B55" s="81"/>
      <c r="C55" s="721" t="s">
        <v>606</v>
      </c>
      <c r="D55" s="721"/>
      <c r="E55" s="721"/>
      <c r="F55" s="721"/>
      <c r="G55" s="721"/>
      <c r="H55" s="721"/>
      <c r="I55" s="721"/>
      <c r="J55" s="721"/>
      <c r="K55" s="721"/>
    </row>
    <row r="56" spans="1:12" ht="15" customHeight="1">
      <c r="A56" s="81"/>
      <c r="B56" s="81"/>
      <c r="C56" s="722" t="s">
        <v>607</v>
      </c>
      <c r="D56" s="722"/>
      <c r="E56" s="722"/>
      <c r="F56" s="722"/>
      <c r="G56" s="722"/>
      <c r="H56" s="722"/>
      <c r="I56" s="722"/>
      <c r="J56" s="722"/>
      <c r="K56" s="722"/>
    </row>
    <row r="57" spans="1:12" ht="15" customHeight="1">
      <c r="A57" s="81"/>
      <c r="B57" s="81"/>
      <c r="C57" s="722" t="s">
        <v>385</v>
      </c>
      <c r="D57" s="722"/>
      <c r="E57" s="722"/>
      <c r="F57" s="722"/>
      <c r="G57" s="722"/>
      <c r="H57" s="722"/>
      <c r="I57" s="722"/>
      <c r="J57" s="722"/>
      <c r="K57" s="722"/>
    </row>
    <row r="58" spans="1:12" ht="26.25" customHeight="1">
      <c r="A58" s="81"/>
      <c r="B58" s="81"/>
      <c r="C58" s="750" t="s">
        <v>608</v>
      </c>
      <c r="D58" s="750"/>
      <c r="E58" s="750"/>
      <c r="F58" s="750"/>
      <c r="G58" s="750"/>
      <c r="H58" s="750"/>
      <c r="I58" s="750"/>
      <c r="J58" s="750"/>
      <c r="K58" s="750"/>
      <c r="L58" s="448"/>
    </row>
  </sheetData>
  <mergeCells count="10">
    <mergeCell ref="C55:K55"/>
    <mergeCell ref="C56:K56"/>
    <mergeCell ref="C57:K57"/>
    <mergeCell ref="C58:K58"/>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K76"/>
  <sheetViews>
    <sheetView topLeftCell="C1" zoomScaleNormal="100" workbookViewId="0">
      <selection activeCell="J6" sqref="J6:K6"/>
    </sheetView>
  </sheetViews>
  <sheetFormatPr baseColWidth="10" defaultColWidth="9.140625" defaultRowHeight="12.75"/>
  <cols>
    <col min="1" max="2" width="9.140625" style="130" hidden="1" customWidth="1"/>
    <col min="3" max="3" width="90.28515625" style="117" customWidth="1"/>
    <col min="4" max="7" width="7.85546875" style="117" bestFit="1" customWidth="1"/>
    <col min="8" max="8" width="10.28515625" style="117" bestFit="1" customWidth="1"/>
    <col min="9" max="9" width="9.28515625" style="117" customWidth="1"/>
    <col min="10" max="11" width="8.28515625" style="117" bestFit="1" customWidth="1"/>
    <col min="12" max="256" width="11.42578125" style="117" customWidth="1"/>
    <col min="257" max="258" width="0" style="117" hidden="1" customWidth="1"/>
    <col min="259" max="259" width="90.28515625" style="117" customWidth="1"/>
    <col min="260" max="263" width="7.85546875" style="117" bestFit="1" customWidth="1"/>
    <col min="264" max="264" width="10.28515625" style="117" bestFit="1" customWidth="1"/>
    <col min="265" max="265" width="9.28515625" style="117" customWidth="1"/>
    <col min="266" max="267" width="8.28515625" style="117" bestFit="1" customWidth="1"/>
    <col min="268" max="512" width="11.42578125" style="117" customWidth="1"/>
    <col min="513" max="514" width="0" style="117" hidden="1" customWidth="1"/>
    <col min="515" max="515" width="90.28515625" style="117" customWidth="1"/>
    <col min="516" max="519" width="7.85546875" style="117" bestFit="1" customWidth="1"/>
    <col min="520" max="520" width="10.28515625" style="117" bestFit="1" customWidth="1"/>
    <col min="521" max="521" width="9.28515625" style="117" customWidth="1"/>
    <col min="522" max="523" width="8.28515625" style="117" bestFit="1" customWidth="1"/>
    <col min="524" max="768" width="11.42578125" style="117" customWidth="1"/>
    <col min="769" max="770" width="0" style="117" hidden="1" customWidth="1"/>
    <col min="771" max="771" width="90.28515625" style="117" customWidth="1"/>
    <col min="772" max="775" width="7.85546875" style="117" bestFit="1" customWidth="1"/>
    <col min="776" max="776" width="10.28515625" style="117" bestFit="1" customWidth="1"/>
    <col min="777" max="777" width="9.28515625" style="117" customWidth="1"/>
    <col min="778" max="779" width="8.28515625" style="117" bestFit="1" customWidth="1"/>
    <col min="780" max="1024" width="11.42578125" style="117" customWidth="1"/>
    <col min="1025" max="1026" width="0" style="117" hidden="1" customWidth="1"/>
    <col min="1027" max="1027" width="90.28515625" style="117" customWidth="1"/>
    <col min="1028" max="1031" width="7.85546875" style="117" bestFit="1" customWidth="1"/>
    <col min="1032" max="1032" width="10.28515625" style="117" bestFit="1" customWidth="1"/>
    <col min="1033" max="1033" width="9.28515625" style="117" customWidth="1"/>
    <col min="1034" max="1035" width="8.28515625" style="117" bestFit="1" customWidth="1"/>
    <col min="1036" max="1280" width="11.42578125" style="117" customWidth="1"/>
    <col min="1281" max="1282" width="0" style="117" hidden="1" customWidth="1"/>
    <col min="1283" max="1283" width="90.28515625" style="117" customWidth="1"/>
    <col min="1284" max="1287" width="7.85546875" style="117" bestFit="1" customWidth="1"/>
    <col min="1288" max="1288" width="10.28515625" style="117" bestFit="1" customWidth="1"/>
    <col min="1289" max="1289" width="9.28515625" style="117" customWidth="1"/>
    <col min="1290" max="1291" width="8.28515625" style="117" bestFit="1" customWidth="1"/>
    <col min="1292" max="1536" width="11.42578125" style="117" customWidth="1"/>
    <col min="1537" max="1538" width="0" style="117" hidden="1" customWidth="1"/>
    <col min="1539" max="1539" width="90.28515625" style="117" customWidth="1"/>
    <col min="1540" max="1543" width="7.85546875" style="117" bestFit="1" customWidth="1"/>
    <col min="1544" max="1544" width="10.28515625" style="117" bestFit="1" customWidth="1"/>
    <col min="1545" max="1545" width="9.28515625" style="117" customWidth="1"/>
    <col min="1546" max="1547" width="8.28515625" style="117" bestFit="1" customWidth="1"/>
    <col min="1548" max="1792" width="11.42578125" style="117" customWidth="1"/>
    <col min="1793" max="1794" width="0" style="117" hidden="1" customWidth="1"/>
    <col min="1795" max="1795" width="90.28515625" style="117" customWidth="1"/>
    <col min="1796" max="1799" width="7.85546875" style="117" bestFit="1" customWidth="1"/>
    <col min="1800" max="1800" width="10.28515625" style="117" bestFit="1" customWidth="1"/>
    <col min="1801" max="1801" width="9.28515625" style="117" customWidth="1"/>
    <col min="1802" max="1803" width="8.28515625" style="117" bestFit="1" customWidth="1"/>
    <col min="1804" max="2048" width="11.42578125" style="117" customWidth="1"/>
    <col min="2049" max="2050" width="0" style="117" hidden="1" customWidth="1"/>
    <col min="2051" max="2051" width="90.28515625" style="117" customWidth="1"/>
    <col min="2052" max="2055" width="7.85546875" style="117" bestFit="1" customWidth="1"/>
    <col min="2056" max="2056" width="10.28515625" style="117" bestFit="1" customWidth="1"/>
    <col min="2057" max="2057" width="9.28515625" style="117" customWidth="1"/>
    <col min="2058" max="2059" width="8.28515625" style="117" bestFit="1" customWidth="1"/>
    <col min="2060" max="2304" width="11.42578125" style="117" customWidth="1"/>
    <col min="2305" max="2306" width="0" style="117" hidden="1" customWidth="1"/>
    <col min="2307" max="2307" width="90.28515625" style="117" customWidth="1"/>
    <col min="2308" max="2311" width="7.85546875" style="117" bestFit="1" customWidth="1"/>
    <col min="2312" max="2312" width="10.28515625" style="117" bestFit="1" customWidth="1"/>
    <col min="2313" max="2313" width="9.28515625" style="117" customWidth="1"/>
    <col min="2314" max="2315" width="8.28515625" style="117" bestFit="1" customWidth="1"/>
    <col min="2316" max="2560" width="11.42578125" style="117" customWidth="1"/>
    <col min="2561" max="2562" width="0" style="117" hidden="1" customWidth="1"/>
    <col min="2563" max="2563" width="90.28515625" style="117" customWidth="1"/>
    <col min="2564" max="2567" width="7.85546875" style="117" bestFit="1" customWidth="1"/>
    <col min="2568" max="2568" width="10.28515625" style="117" bestFit="1" customWidth="1"/>
    <col min="2569" max="2569" width="9.28515625" style="117" customWidth="1"/>
    <col min="2570" max="2571" width="8.28515625" style="117" bestFit="1" customWidth="1"/>
    <col min="2572" max="2816" width="11.42578125" style="117" customWidth="1"/>
    <col min="2817" max="2818" width="0" style="117" hidden="1" customWidth="1"/>
    <col min="2819" max="2819" width="90.28515625" style="117" customWidth="1"/>
    <col min="2820" max="2823" width="7.85546875" style="117" bestFit="1" customWidth="1"/>
    <col min="2824" max="2824" width="10.28515625" style="117" bestFit="1" customWidth="1"/>
    <col min="2825" max="2825" width="9.28515625" style="117" customWidth="1"/>
    <col min="2826" max="2827" width="8.28515625" style="117" bestFit="1" customWidth="1"/>
    <col min="2828" max="3072" width="11.42578125" style="117" customWidth="1"/>
    <col min="3073" max="3074" width="0" style="117" hidden="1" customWidth="1"/>
    <col min="3075" max="3075" width="90.28515625" style="117" customWidth="1"/>
    <col min="3076" max="3079" width="7.85546875" style="117" bestFit="1" customWidth="1"/>
    <col min="3080" max="3080" width="10.28515625" style="117" bestFit="1" customWidth="1"/>
    <col min="3081" max="3081" width="9.28515625" style="117" customWidth="1"/>
    <col min="3082" max="3083" width="8.28515625" style="117" bestFit="1" customWidth="1"/>
    <col min="3084" max="3328" width="11.42578125" style="117" customWidth="1"/>
    <col min="3329" max="3330" width="0" style="117" hidden="1" customWidth="1"/>
    <col min="3331" max="3331" width="90.28515625" style="117" customWidth="1"/>
    <col min="3332" max="3335" width="7.85546875" style="117" bestFit="1" customWidth="1"/>
    <col min="3336" max="3336" width="10.28515625" style="117" bestFit="1" customWidth="1"/>
    <col min="3337" max="3337" width="9.28515625" style="117" customWidth="1"/>
    <col min="3338" max="3339" width="8.28515625" style="117" bestFit="1" customWidth="1"/>
    <col min="3340" max="3584" width="11.42578125" style="117" customWidth="1"/>
    <col min="3585" max="3586" width="0" style="117" hidden="1" customWidth="1"/>
    <col min="3587" max="3587" width="90.28515625" style="117" customWidth="1"/>
    <col min="3588" max="3591" width="7.85546875" style="117" bestFit="1" customWidth="1"/>
    <col min="3592" max="3592" width="10.28515625" style="117" bestFit="1" customWidth="1"/>
    <col min="3593" max="3593" width="9.28515625" style="117" customWidth="1"/>
    <col min="3594" max="3595" width="8.28515625" style="117" bestFit="1" customWidth="1"/>
    <col min="3596" max="3840" width="11.42578125" style="117" customWidth="1"/>
    <col min="3841" max="3842" width="0" style="117" hidden="1" customWidth="1"/>
    <col min="3843" max="3843" width="90.28515625" style="117" customWidth="1"/>
    <col min="3844" max="3847" width="7.85546875" style="117" bestFit="1" customWidth="1"/>
    <col min="3848" max="3848" width="10.28515625" style="117" bestFit="1" customWidth="1"/>
    <col min="3849" max="3849" width="9.28515625" style="117" customWidth="1"/>
    <col min="3850" max="3851" width="8.28515625" style="117" bestFit="1" customWidth="1"/>
    <col min="3852" max="4096" width="11.42578125" style="117" customWidth="1"/>
    <col min="4097" max="4098" width="0" style="117" hidden="1" customWidth="1"/>
    <col min="4099" max="4099" width="90.28515625" style="117" customWidth="1"/>
    <col min="4100" max="4103" width="7.85546875" style="117" bestFit="1" customWidth="1"/>
    <col min="4104" max="4104" width="10.28515625" style="117" bestFit="1" customWidth="1"/>
    <col min="4105" max="4105" width="9.28515625" style="117" customWidth="1"/>
    <col min="4106" max="4107" width="8.28515625" style="117" bestFit="1" customWidth="1"/>
    <col min="4108" max="4352" width="11.42578125" style="117" customWidth="1"/>
    <col min="4353" max="4354" width="0" style="117" hidden="1" customWidth="1"/>
    <col min="4355" max="4355" width="90.28515625" style="117" customWidth="1"/>
    <col min="4356" max="4359" width="7.85546875" style="117" bestFit="1" customWidth="1"/>
    <col min="4360" max="4360" width="10.28515625" style="117" bestFit="1" customWidth="1"/>
    <col min="4361" max="4361" width="9.28515625" style="117" customWidth="1"/>
    <col min="4362" max="4363" width="8.28515625" style="117" bestFit="1" customWidth="1"/>
    <col min="4364" max="4608" width="11.42578125" style="117" customWidth="1"/>
    <col min="4609" max="4610" width="0" style="117" hidden="1" customWidth="1"/>
    <col min="4611" max="4611" width="90.28515625" style="117" customWidth="1"/>
    <col min="4612" max="4615" width="7.85546875" style="117" bestFit="1" customWidth="1"/>
    <col min="4616" max="4616" width="10.28515625" style="117" bestFit="1" customWidth="1"/>
    <col min="4617" max="4617" width="9.28515625" style="117" customWidth="1"/>
    <col min="4618" max="4619" width="8.28515625" style="117" bestFit="1" customWidth="1"/>
    <col min="4620" max="4864" width="11.42578125" style="117" customWidth="1"/>
    <col min="4865" max="4866" width="0" style="117" hidden="1" customWidth="1"/>
    <col min="4867" max="4867" width="90.28515625" style="117" customWidth="1"/>
    <col min="4868" max="4871" width="7.85546875" style="117" bestFit="1" customWidth="1"/>
    <col min="4872" max="4872" width="10.28515625" style="117" bestFit="1" customWidth="1"/>
    <col min="4873" max="4873" width="9.28515625" style="117" customWidth="1"/>
    <col min="4874" max="4875" width="8.28515625" style="117" bestFit="1" customWidth="1"/>
    <col min="4876" max="5120" width="11.42578125" style="117" customWidth="1"/>
    <col min="5121" max="5122" width="0" style="117" hidden="1" customWidth="1"/>
    <col min="5123" max="5123" width="90.28515625" style="117" customWidth="1"/>
    <col min="5124" max="5127" width="7.85546875" style="117" bestFit="1" customWidth="1"/>
    <col min="5128" max="5128" width="10.28515625" style="117" bestFit="1" customWidth="1"/>
    <col min="5129" max="5129" width="9.28515625" style="117" customWidth="1"/>
    <col min="5130" max="5131" width="8.28515625" style="117" bestFit="1" customWidth="1"/>
    <col min="5132" max="5376" width="11.42578125" style="117" customWidth="1"/>
    <col min="5377" max="5378" width="0" style="117" hidden="1" customWidth="1"/>
    <col min="5379" max="5379" width="90.28515625" style="117" customWidth="1"/>
    <col min="5380" max="5383" width="7.85546875" style="117" bestFit="1" customWidth="1"/>
    <col min="5384" max="5384" width="10.28515625" style="117" bestFit="1" customWidth="1"/>
    <col min="5385" max="5385" width="9.28515625" style="117" customWidth="1"/>
    <col min="5386" max="5387" width="8.28515625" style="117" bestFit="1" customWidth="1"/>
    <col min="5388" max="5632" width="11.42578125" style="117" customWidth="1"/>
    <col min="5633" max="5634" width="0" style="117" hidden="1" customWidth="1"/>
    <col min="5635" max="5635" width="90.28515625" style="117" customWidth="1"/>
    <col min="5636" max="5639" width="7.85546875" style="117" bestFit="1" customWidth="1"/>
    <col min="5640" max="5640" width="10.28515625" style="117" bestFit="1" customWidth="1"/>
    <col min="5641" max="5641" width="9.28515625" style="117" customWidth="1"/>
    <col min="5642" max="5643" width="8.28515625" style="117" bestFit="1" customWidth="1"/>
    <col min="5644" max="5888" width="11.42578125" style="117" customWidth="1"/>
    <col min="5889" max="5890" width="0" style="117" hidden="1" customWidth="1"/>
    <col min="5891" max="5891" width="90.28515625" style="117" customWidth="1"/>
    <col min="5892" max="5895" width="7.85546875" style="117" bestFit="1" customWidth="1"/>
    <col min="5896" max="5896" width="10.28515625" style="117" bestFit="1" customWidth="1"/>
    <col min="5897" max="5897" width="9.28515625" style="117" customWidth="1"/>
    <col min="5898" max="5899" width="8.28515625" style="117" bestFit="1" customWidth="1"/>
    <col min="5900" max="6144" width="11.42578125" style="117" customWidth="1"/>
    <col min="6145" max="6146" width="0" style="117" hidden="1" customWidth="1"/>
    <col min="6147" max="6147" width="90.28515625" style="117" customWidth="1"/>
    <col min="6148" max="6151" width="7.85546875" style="117" bestFit="1" customWidth="1"/>
    <col min="6152" max="6152" width="10.28515625" style="117" bestFit="1" customWidth="1"/>
    <col min="6153" max="6153" width="9.28515625" style="117" customWidth="1"/>
    <col min="6154" max="6155" width="8.28515625" style="117" bestFit="1" customWidth="1"/>
    <col min="6156" max="6400" width="11.42578125" style="117" customWidth="1"/>
    <col min="6401" max="6402" width="0" style="117" hidden="1" customWidth="1"/>
    <col min="6403" max="6403" width="90.28515625" style="117" customWidth="1"/>
    <col min="6404" max="6407" width="7.85546875" style="117" bestFit="1" customWidth="1"/>
    <col min="6408" max="6408" width="10.28515625" style="117" bestFit="1" customWidth="1"/>
    <col min="6409" max="6409" width="9.28515625" style="117" customWidth="1"/>
    <col min="6410" max="6411" width="8.28515625" style="117" bestFit="1" customWidth="1"/>
    <col min="6412" max="6656" width="11.42578125" style="117" customWidth="1"/>
    <col min="6657" max="6658" width="0" style="117" hidden="1" customWidth="1"/>
    <col min="6659" max="6659" width="90.28515625" style="117" customWidth="1"/>
    <col min="6660" max="6663" width="7.85546875" style="117" bestFit="1" customWidth="1"/>
    <col min="6664" max="6664" width="10.28515625" style="117" bestFit="1" customWidth="1"/>
    <col min="6665" max="6665" width="9.28515625" style="117" customWidth="1"/>
    <col min="6666" max="6667" width="8.28515625" style="117" bestFit="1" customWidth="1"/>
    <col min="6668" max="6912" width="11.42578125" style="117" customWidth="1"/>
    <col min="6913" max="6914" width="0" style="117" hidden="1" customWidth="1"/>
    <col min="6915" max="6915" width="90.28515625" style="117" customWidth="1"/>
    <col min="6916" max="6919" width="7.85546875" style="117" bestFit="1" customWidth="1"/>
    <col min="6920" max="6920" width="10.28515625" style="117" bestFit="1" customWidth="1"/>
    <col min="6921" max="6921" width="9.28515625" style="117" customWidth="1"/>
    <col min="6922" max="6923" width="8.28515625" style="117" bestFit="1" customWidth="1"/>
    <col min="6924" max="7168" width="11.42578125" style="117" customWidth="1"/>
    <col min="7169" max="7170" width="0" style="117" hidden="1" customWidth="1"/>
    <col min="7171" max="7171" width="90.28515625" style="117" customWidth="1"/>
    <col min="7172" max="7175" width="7.85546875" style="117" bestFit="1" customWidth="1"/>
    <col min="7176" max="7176" width="10.28515625" style="117" bestFit="1" customWidth="1"/>
    <col min="7177" max="7177" width="9.28515625" style="117" customWidth="1"/>
    <col min="7178" max="7179" width="8.28515625" style="117" bestFit="1" customWidth="1"/>
    <col min="7180" max="7424" width="11.42578125" style="117" customWidth="1"/>
    <col min="7425" max="7426" width="0" style="117" hidden="1" customWidth="1"/>
    <col min="7427" max="7427" width="90.28515625" style="117" customWidth="1"/>
    <col min="7428" max="7431" width="7.85546875" style="117" bestFit="1" customWidth="1"/>
    <col min="7432" max="7432" width="10.28515625" style="117" bestFit="1" customWidth="1"/>
    <col min="7433" max="7433" width="9.28515625" style="117" customWidth="1"/>
    <col min="7434" max="7435" width="8.28515625" style="117" bestFit="1" customWidth="1"/>
    <col min="7436" max="7680" width="11.42578125" style="117" customWidth="1"/>
    <col min="7681" max="7682" width="0" style="117" hidden="1" customWidth="1"/>
    <col min="7683" max="7683" width="90.28515625" style="117" customWidth="1"/>
    <col min="7684" max="7687" width="7.85546875" style="117" bestFit="1" customWidth="1"/>
    <col min="7688" max="7688" width="10.28515625" style="117" bestFit="1" customWidth="1"/>
    <col min="7689" max="7689" width="9.28515625" style="117" customWidth="1"/>
    <col min="7690" max="7691" width="8.28515625" style="117" bestFit="1" customWidth="1"/>
    <col min="7692" max="7936" width="11.42578125" style="117" customWidth="1"/>
    <col min="7937" max="7938" width="0" style="117" hidden="1" customWidth="1"/>
    <col min="7939" max="7939" width="90.28515625" style="117" customWidth="1"/>
    <col min="7940" max="7943" width="7.85546875" style="117" bestFit="1" customWidth="1"/>
    <col min="7944" max="7944" width="10.28515625" style="117" bestFit="1" customWidth="1"/>
    <col min="7945" max="7945" width="9.28515625" style="117" customWidth="1"/>
    <col min="7946" max="7947" width="8.28515625" style="117" bestFit="1" customWidth="1"/>
    <col min="7948" max="8192" width="11.42578125" style="117" customWidth="1"/>
    <col min="8193" max="8194" width="0" style="117" hidden="1" customWidth="1"/>
    <col min="8195" max="8195" width="90.28515625" style="117" customWidth="1"/>
    <col min="8196" max="8199" width="7.85546875" style="117" bestFit="1" customWidth="1"/>
    <col min="8200" max="8200" width="10.28515625" style="117" bestFit="1" customWidth="1"/>
    <col min="8201" max="8201" width="9.28515625" style="117" customWidth="1"/>
    <col min="8202" max="8203" width="8.28515625" style="117" bestFit="1" customWidth="1"/>
    <col min="8204" max="8448" width="11.42578125" style="117" customWidth="1"/>
    <col min="8449" max="8450" width="0" style="117" hidden="1" customWidth="1"/>
    <col min="8451" max="8451" width="90.28515625" style="117" customWidth="1"/>
    <col min="8452" max="8455" width="7.85546875" style="117" bestFit="1" customWidth="1"/>
    <col min="8456" max="8456" width="10.28515625" style="117" bestFit="1" customWidth="1"/>
    <col min="8457" max="8457" width="9.28515625" style="117" customWidth="1"/>
    <col min="8458" max="8459" width="8.28515625" style="117" bestFit="1" customWidth="1"/>
    <col min="8460" max="8704" width="11.42578125" style="117" customWidth="1"/>
    <col min="8705" max="8706" width="0" style="117" hidden="1" customWidth="1"/>
    <col min="8707" max="8707" width="90.28515625" style="117" customWidth="1"/>
    <col min="8708" max="8711" width="7.85546875" style="117" bestFit="1" customWidth="1"/>
    <col min="8712" max="8712" width="10.28515625" style="117" bestFit="1" customWidth="1"/>
    <col min="8713" max="8713" width="9.28515625" style="117" customWidth="1"/>
    <col min="8714" max="8715" width="8.28515625" style="117" bestFit="1" customWidth="1"/>
    <col min="8716" max="8960" width="11.42578125" style="117" customWidth="1"/>
    <col min="8961" max="8962" width="0" style="117" hidden="1" customWidth="1"/>
    <col min="8963" max="8963" width="90.28515625" style="117" customWidth="1"/>
    <col min="8964" max="8967" width="7.85546875" style="117" bestFit="1" customWidth="1"/>
    <col min="8968" max="8968" width="10.28515625" style="117" bestFit="1" customWidth="1"/>
    <col min="8969" max="8969" width="9.28515625" style="117" customWidth="1"/>
    <col min="8970" max="8971" width="8.28515625" style="117" bestFit="1" customWidth="1"/>
    <col min="8972" max="9216" width="11.42578125" style="117" customWidth="1"/>
    <col min="9217" max="9218" width="0" style="117" hidden="1" customWidth="1"/>
    <col min="9219" max="9219" width="90.28515625" style="117" customWidth="1"/>
    <col min="9220" max="9223" width="7.85546875" style="117" bestFit="1" customWidth="1"/>
    <col min="9224" max="9224" width="10.28515625" style="117" bestFit="1" customWidth="1"/>
    <col min="9225" max="9225" width="9.28515625" style="117" customWidth="1"/>
    <col min="9226" max="9227" width="8.28515625" style="117" bestFit="1" customWidth="1"/>
    <col min="9228" max="9472" width="11.42578125" style="117" customWidth="1"/>
    <col min="9473" max="9474" width="0" style="117" hidden="1" customWidth="1"/>
    <col min="9475" max="9475" width="90.28515625" style="117" customWidth="1"/>
    <col min="9476" max="9479" width="7.85546875" style="117" bestFit="1" customWidth="1"/>
    <col min="9480" max="9480" width="10.28515625" style="117" bestFit="1" customWidth="1"/>
    <col min="9481" max="9481" width="9.28515625" style="117" customWidth="1"/>
    <col min="9482" max="9483" width="8.28515625" style="117" bestFit="1" customWidth="1"/>
    <col min="9484" max="9728" width="11.42578125" style="117" customWidth="1"/>
    <col min="9729" max="9730" width="0" style="117" hidden="1" customWidth="1"/>
    <col min="9731" max="9731" width="90.28515625" style="117" customWidth="1"/>
    <col min="9732" max="9735" width="7.85546875" style="117" bestFit="1" customWidth="1"/>
    <col min="9736" max="9736" width="10.28515625" style="117" bestFit="1" customWidth="1"/>
    <col min="9737" max="9737" width="9.28515625" style="117" customWidth="1"/>
    <col min="9738" max="9739" width="8.28515625" style="117" bestFit="1" customWidth="1"/>
    <col min="9740" max="9984" width="11.42578125" style="117" customWidth="1"/>
    <col min="9985" max="9986" width="0" style="117" hidden="1" customWidth="1"/>
    <col min="9987" max="9987" width="90.28515625" style="117" customWidth="1"/>
    <col min="9988" max="9991" width="7.85546875" style="117" bestFit="1" customWidth="1"/>
    <col min="9992" max="9992" width="10.28515625" style="117" bestFit="1" customWidth="1"/>
    <col min="9993" max="9993" width="9.28515625" style="117" customWidth="1"/>
    <col min="9994" max="9995" width="8.28515625" style="117" bestFit="1" customWidth="1"/>
    <col min="9996" max="10240" width="11.42578125" style="117" customWidth="1"/>
    <col min="10241" max="10242" width="0" style="117" hidden="1" customWidth="1"/>
    <col min="10243" max="10243" width="90.28515625" style="117" customWidth="1"/>
    <col min="10244" max="10247" width="7.85546875" style="117" bestFit="1" customWidth="1"/>
    <col min="10248" max="10248" width="10.28515625" style="117" bestFit="1" customWidth="1"/>
    <col min="10249" max="10249" width="9.28515625" style="117" customWidth="1"/>
    <col min="10250" max="10251" width="8.28515625" style="117" bestFit="1" customWidth="1"/>
    <col min="10252" max="10496" width="11.42578125" style="117" customWidth="1"/>
    <col min="10497" max="10498" width="0" style="117" hidden="1" customWidth="1"/>
    <col min="10499" max="10499" width="90.28515625" style="117" customWidth="1"/>
    <col min="10500" max="10503" width="7.85546875" style="117" bestFit="1" customWidth="1"/>
    <col min="10504" max="10504" width="10.28515625" style="117" bestFit="1" customWidth="1"/>
    <col min="10505" max="10505" width="9.28515625" style="117" customWidth="1"/>
    <col min="10506" max="10507" width="8.28515625" style="117" bestFit="1" customWidth="1"/>
    <col min="10508" max="10752" width="11.42578125" style="117" customWidth="1"/>
    <col min="10753" max="10754" width="0" style="117" hidden="1" customWidth="1"/>
    <col min="10755" max="10755" width="90.28515625" style="117" customWidth="1"/>
    <col min="10756" max="10759" width="7.85546875" style="117" bestFit="1" customWidth="1"/>
    <col min="10760" max="10760" width="10.28515625" style="117" bestFit="1" customWidth="1"/>
    <col min="10761" max="10761" width="9.28515625" style="117" customWidth="1"/>
    <col min="10762" max="10763" width="8.28515625" style="117" bestFit="1" customWidth="1"/>
    <col min="10764" max="11008" width="11.42578125" style="117" customWidth="1"/>
    <col min="11009" max="11010" width="0" style="117" hidden="1" customWidth="1"/>
    <col min="11011" max="11011" width="90.28515625" style="117" customWidth="1"/>
    <col min="11012" max="11015" width="7.85546875" style="117" bestFit="1" customWidth="1"/>
    <col min="11016" max="11016" width="10.28515625" style="117" bestFit="1" customWidth="1"/>
    <col min="11017" max="11017" width="9.28515625" style="117" customWidth="1"/>
    <col min="11018" max="11019" width="8.28515625" style="117" bestFit="1" customWidth="1"/>
    <col min="11020" max="11264" width="11.42578125" style="117" customWidth="1"/>
    <col min="11265" max="11266" width="0" style="117" hidden="1" customWidth="1"/>
    <col min="11267" max="11267" width="90.28515625" style="117" customWidth="1"/>
    <col min="11268" max="11271" width="7.85546875" style="117" bestFit="1" customWidth="1"/>
    <col min="11272" max="11272" width="10.28515625" style="117" bestFit="1" customWidth="1"/>
    <col min="11273" max="11273" width="9.28515625" style="117" customWidth="1"/>
    <col min="11274" max="11275" width="8.28515625" style="117" bestFit="1" customWidth="1"/>
    <col min="11276" max="11520" width="11.42578125" style="117" customWidth="1"/>
    <col min="11521" max="11522" width="0" style="117" hidden="1" customWidth="1"/>
    <col min="11523" max="11523" width="90.28515625" style="117" customWidth="1"/>
    <col min="11524" max="11527" width="7.85546875" style="117" bestFit="1" customWidth="1"/>
    <col min="11528" max="11528" width="10.28515625" style="117" bestFit="1" customWidth="1"/>
    <col min="11529" max="11529" width="9.28515625" style="117" customWidth="1"/>
    <col min="11530" max="11531" width="8.28515625" style="117" bestFit="1" customWidth="1"/>
    <col min="11532" max="11776" width="11.42578125" style="117" customWidth="1"/>
    <col min="11777" max="11778" width="0" style="117" hidden="1" customWidth="1"/>
    <col min="11779" max="11779" width="90.28515625" style="117" customWidth="1"/>
    <col min="11780" max="11783" width="7.85546875" style="117" bestFit="1" customWidth="1"/>
    <col min="11784" max="11784" width="10.28515625" style="117" bestFit="1" customWidth="1"/>
    <col min="11785" max="11785" width="9.28515625" style="117" customWidth="1"/>
    <col min="11786" max="11787" width="8.28515625" style="117" bestFit="1" customWidth="1"/>
    <col min="11788" max="12032" width="11.42578125" style="117" customWidth="1"/>
    <col min="12033" max="12034" width="0" style="117" hidden="1" customWidth="1"/>
    <col min="12035" max="12035" width="90.28515625" style="117" customWidth="1"/>
    <col min="12036" max="12039" width="7.85546875" style="117" bestFit="1" customWidth="1"/>
    <col min="12040" max="12040" width="10.28515625" style="117" bestFit="1" customWidth="1"/>
    <col min="12041" max="12041" width="9.28515625" style="117" customWidth="1"/>
    <col min="12042" max="12043" width="8.28515625" style="117" bestFit="1" customWidth="1"/>
    <col min="12044" max="12288" width="11.42578125" style="117" customWidth="1"/>
    <col min="12289" max="12290" width="0" style="117" hidden="1" customWidth="1"/>
    <col min="12291" max="12291" width="90.28515625" style="117" customWidth="1"/>
    <col min="12292" max="12295" width="7.85546875" style="117" bestFit="1" customWidth="1"/>
    <col min="12296" max="12296" width="10.28515625" style="117" bestFit="1" customWidth="1"/>
    <col min="12297" max="12297" width="9.28515625" style="117" customWidth="1"/>
    <col min="12298" max="12299" width="8.28515625" style="117" bestFit="1" customWidth="1"/>
    <col min="12300" max="12544" width="11.42578125" style="117" customWidth="1"/>
    <col min="12545" max="12546" width="0" style="117" hidden="1" customWidth="1"/>
    <col min="12547" max="12547" width="90.28515625" style="117" customWidth="1"/>
    <col min="12548" max="12551" width="7.85546875" style="117" bestFit="1" customWidth="1"/>
    <col min="12552" max="12552" width="10.28515625" style="117" bestFit="1" customWidth="1"/>
    <col min="12553" max="12553" width="9.28515625" style="117" customWidth="1"/>
    <col min="12554" max="12555" width="8.28515625" style="117" bestFit="1" customWidth="1"/>
    <col min="12556" max="12800" width="11.42578125" style="117" customWidth="1"/>
    <col min="12801" max="12802" width="0" style="117" hidden="1" customWidth="1"/>
    <col min="12803" max="12803" width="90.28515625" style="117" customWidth="1"/>
    <col min="12804" max="12807" width="7.85546875" style="117" bestFit="1" customWidth="1"/>
    <col min="12808" max="12808" width="10.28515625" style="117" bestFit="1" customWidth="1"/>
    <col min="12809" max="12809" width="9.28515625" style="117" customWidth="1"/>
    <col min="12810" max="12811" width="8.28515625" style="117" bestFit="1" customWidth="1"/>
    <col min="12812" max="13056" width="11.42578125" style="117" customWidth="1"/>
    <col min="13057" max="13058" width="0" style="117" hidden="1" customWidth="1"/>
    <col min="13059" max="13059" width="90.28515625" style="117" customWidth="1"/>
    <col min="13060" max="13063" width="7.85546875" style="117" bestFit="1" customWidth="1"/>
    <col min="13064" max="13064" width="10.28515625" style="117" bestFit="1" customWidth="1"/>
    <col min="13065" max="13065" width="9.28515625" style="117" customWidth="1"/>
    <col min="13066" max="13067" width="8.28515625" style="117" bestFit="1" customWidth="1"/>
    <col min="13068" max="13312" width="11.42578125" style="117" customWidth="1"/>
    <col min="13313" max="13314" width="0" style="117" hidden="1" customWidth="1"/>
    <col min="13315" max="13315" width="90.28515625" style="117" customWidth="1"/>
    <col min="13316" max="13319" width="7.85546875" style="117" bestFit="1" customWidth="1"/>
    <col min="13320" max="13320" width="10.28515625" style="117" bestFit="1" customWidth="1"/>
    <col min="13321" max="13321" width="9.28515625" style="117" customWidth="1"/>
    <col min="13322" max="13323" width="8.28515625" style="117" bestFit="1" customWidth="1"/>
    <col min="13324" max="13568" width="11.42578125" style="117" customWidth="1"/>
    <col min="13569" max="13570" width="0" style="117" hidden="1" customWidth="1"/>
    <col min="13571" max="13571" width="90.28515625" style="117" customWidth="1"/>
    <col min="13572" max="13575" width="7.85546875" style="117" bestFit="1" customWidth="1"/>
    <col min="13576" max="13576" width="10.28515625" style="117" bestFit="1" customWidth="1"/>
    <col min="13577" max="13577" width="9.28515625" style="117" customWidth="1"/>
    <col min="13578" max="13579" width="8.28515625" style="117" bestFit="1" customWidth="1"/>
    <col min="13580" max="13824" width="11.42578125" style="117" customWidth="1"/>
    <col min="13825" max="13826" width="0" style="117" hidden="1" customWidth="1"/>
    <col min="13827" max="13827" width="90.28515625" style="117" customWidth="1"/>
    <col min="13828" max="13831" width="7.85546875" style="117" bestFit="1" customWidth="1"/>
    <col min="13832" max="13832" width="10.28515625" style="117" bestFit="1" customWidth="1"/>
    <col min="13833" max="13833" width="9.28515625" style="117" customWidth="1"/>
    <col min="13834" max="13835" width="8.28515625" style="117" bestFit="1" customWidth="1"/>
    <col min="13836" max="14080" width="11.42578125" style="117" customWidth="1"/>
    <col min="14081" max="14082" width="0" style="117" hidden="1" customWidth="1"/>
    <col min="14083" max="14083" width="90.28515625" style="117" customWidth="1"/>
    <col min="14084" max="14087" width="7.85546875" style="117" bestFit="1" customWidth="1"/>
    <col min="14088" max="14088" width="10.28515625" style="117" bestFit="1" customWidth="1"/>
    <col min="14089" max="14089" width="9.28515625" style="117" customWidth="1"/>
    <col min="14090" max="14091" width="8.28515625" style="117" bestFit="1" customWidth="1"/>
    <col min="14092" max="14336" width="11.42578125" style="117" customWidth="1"/>
    <col min="14337" max="14338" width="0" style="117" hidden="1" customWidth="1"/>
    <col min="14339" max="14339" width="90.28515625" style="117" customWidth="1"/>
    <col min="14340" max="14343" width="7.85546875" style="117" bestFit="1" customWidth="1"/>
    <col min="14344" max="14344" width="10.28515625" style="117" bestFit="1" customWidth="1"/>
    <col min="14345" max="14345" width="9.28515625" style="117" customWidth="1"/>
    <col min="14346" max="14347" width="8.28515625" style="117" bestFit="1" customWidth="1"/>
    <col min="14348" max="14592" width="11.42578125" style="117" customWidth="1"/>
    <col min="14593" max="14594" width="0" style="117" hidden="1" customWidth="1"/>
    <col min="14595" max="14595" width="90.28515625" style="117" customWidth="1"/>
    <col min="14596" max="14599" width="7.85546875" style="117" bestFit="1" customWidth="1"/>
    <col min="14600" max="14600" width="10.28515625" style="117" bestFit="1" customWidth="1"/>
    <col min="14601" max="14601" width="9.28515625" style="117" customWidth="1"/>
    <col min="14602" max="14603" width="8.28515625" style="117" bestFit="1" customWidth="1"/>
    <col min="14604" max="14848" width="11.42578125" style="117" customWidth="1"/>
    <col min="14849" max="14850" width="0" style="117" hidden="1" customWidth="1"/>
    <col min="14851" max="14851" width="90.28515625" style="117" customWidth="1"/>
    <col min="14852" max="14855" width="7.85546875" style="117" bestFit="1" customWidth="1"/>
    <col min="14856" max="14856" width="10.28515625" style="117" bestFit="1" customWidth="1"/>
    <col min="14857" max="14857" width="9.28515625" style="117" customWidth="1"/>
    <col min="14858" max="14859" width="8.28515625" style="117" bestFit="1" customWidth="1"/>
    <col min="14860" max="15104" width="11.42578125" style="117" customWidth="1"/>
    <col min="15105" max="15106" width="0" style="117" hidden="1" customWidth="1"/>
    <col min="15107" max="15107" width="90.28515625" style="117" customWidth="1"/>
    <col min="15108" max="15111" width="7.85546875" style="117" bestFit="1" customWidth="1"/>
    <col min="15112" max="15112" width="10.28515625" style="117" bestFit="1" customWidth="1"/>
    <col min="15113" max="15113" width="9.28515625" style="117" customWidth="1"/>
    <col min="15114" max="15115" width="8.28515625" style="117" bestFit="1" customWidth="1"/>
    <col min="15116" max="15360" width="11.42578125" style="117" customWidth="1"/>
    <col min="15361" max="15362" width="0" style="117" hidden="1" customWidth="1"/>
    <col min="15363" max="15363" width="90.28515625" style="117" customWidth="1"/>
    <col min="15364" max="15367" width="7.85546875" style="117" bestFit="1" customWidth="1"/>
    <col min="15368" max="15368" width="10.28515625" style="117" bestFit="1" customWidth="1"/>
    <col min="15369" max="15369" width="9.28515625" style="117" customWidth="1"/>
    <col min="15370" max="15371" width="8.28515625" style="117" bestFit="1" customWidth="1"/>
    <col min="15372" max="15616" width="11.42578125" style="117" customWidth="1"/>
    <col min="15617" max="15618" width="0" style="117" hidden="1" customWidth="1"/>
    <col min="15619" max="15619" width="90.28515625" style="117" customWidth="1"/>
    <col min="15620" max="15623" width="7.85546875" style="117" bestFit="1" customWidth="1"/>
    <col min="15624" max="15624" width="10.28515625" style="117" bestFit="1" customWidth="1"/>
    <col min="15625" max="15625" width="9.28515625" style="117" customWidth="1"/>
    <col min="15626" max="15627" width="8.28515625" style="117" bestFit="1" customWidth="1"/>
    <col min="15628" max="15872" width="11.42578125" style="117" customWidth="1"/>
    <col min="15873" max="15874" width="0" style="117" hidden="1" customWidth="1"/>
    <col min="15875" max="15875" width="90.28515625" style="117" customWidth="1"/>
    <col min="15876" max="15879" width="7.85546875" style="117" bestFit="1" customWidth="1"/>
    <col min="15880" max="15880" width="10.28515625" style="117" bestFit="1" customWidth="1"/>
    <col min="15881" max="15881" width="9.28515625" style="117" customWidth="1"/>
    <col min="15882" max="15883" width="8.28515625" style="117" bestFit="1" customWidth="1"/>
    <col min="15884" max="16128" width="11.42578125" style="117" customWidth="1"/>
    <col min="16129" max="16130" width="0" style="117" hidden="1" customWidth="1"/>
    <col min="16131" max="16131" width="90.28515625" style="117" customWidth="1"/>
    <col min="16132" max="16135" width="7.85546875" style="117" bestFit="1" customWidth="1"/>
    <col min="16136" max="16136" width="10.28515625" style="117" bestFit="1" customWidth="1"/>
    <col min="16137" max="16137" width="9.28515625" style="117" customWidth="1"/>
    <col min="16138" max="16139" width="8.28515625" style="117" bestFit="1" customWidth="1"/>
    <col min="16140" max="16384" width="11.42578125" style="117" customWidth="1"/>
  </cols>
  <sheetData>
    <row r="1" spans="1:11" ht="15" customHeight="1">
      <c r="A1" s="666"/>
      <c r="B1" s="666"/>
      <c r="C1" s="729"/>
      <c r="D1" s="729"/>
      <c r="E1" s="729"/>
      <c r="F1" s="729"/>
      <c r="G1" s="729"/>
      <c r="H1" s="729"/>
      <c r="I1" s="729"/>
      <c r="J1" s="729"/>
      <c r="K1" s="729"/>
    </row>
    <row r="2" spans="1:11" ht="18">
      <c r="A2" s="725" t="s">
        <v>961</v>
      </c>
      <c r="B2" s="725"/>
      <c r="C2" s="725"/>
      <c r="D2" s="725"/>
      <c r="E2" s="725"/>
      <c r="F2" s="725"/>
      <c r="G2" s="725"/>
      <c r="H2" s="725"/>
      <c r="I2" s="725"/>
      <c r="J2" s="725"/>
      <c r="K2" s="725"/>
    </row>
    <row r="3" spans="1:11" ht="15" customHeight="1">
      <c r="A3" s="666"/>
      <c r="B3" s="666"/>
      <c r="C3" s="725" t="s">
        <v>526</v>
      </c>
      <c r="D3" s="725"/>
      <c r="E3" s="725"/>
      <c r="F3" s="725"/>
      <c r="G3" s="725"/>
      <c r="H3" s="725"/>
      <c r="I3" s="725"/>
      <c r="J3" s="725"/>
      <c r="K3" s="725"/>
    </row>
    <row r="4" spans="1:11" s="118" customFormat="1" ht="15" customHeight="1">
      <c r="A4" s="726"/>
      <c r="B4" s="725"/>
      <c r="C4" s="725"/>
      <c r="D4" s="725"/>
      <c r="E4" s="725"/>
      <c r="F4" s="725"/>
      <c r="G4" s="725"/>
      <c r="H4" s="725"/>
      <c r="I4" s="725"/>
      <c r="J4" s="725"/>
      <c r="K4" s="725"/>
    </row>
    <row r="5" spans="1:11" s="121" customFormat="1" ht="15" customHeight="1" thickBot="1">
      <c r="A5" s="119"/>
      <c r="B5" s="119"/>
      <c r="C5" s="120"/>
      <c r="D5" s="120"/>
      <c r="E5" s="120"/>
      <c r="F5" s="120"/>
      <c r="G5" s="120"/>
      <c r="H5" s="120"/>
      <c r="I5" s="120"/>
      <c r="J5" s="120"/>
      <c r="K5" s="120"/>
    </row>
    <row r="6" spans="1:11" ht="30" customHeight="1" thickTop="1" thickBot="1">
      <c r="A6" s="81"/>
      <c r="B6" s="122"/>
      <c r="C6" s="633"/>
      <c r="D6" s="609" t="s">
        <v>455</v>
      </c>
      <c r="E6" s="609" t="s">
        <v>456</v>
      </c>
      <c r="F6" s="609" t="s">
        <v>457</v>
      </c>
      <c r="G6" s="629" t="s">
        <v>458</v>
      </c>
      <c r="H6" s="629" t="s">
        <v>459</v>
      </c>
      <c r="I6" s="629" t="s">
        <v>460</v>
      </c>
      <c r="J6" s="629" t="s">
        <v>461</v>
      </c>
      <c r="K6" s="629" t="s">
        <v>462</v>
      </c>
    </row>
    <row r="7" spans="1:11" ht="15" customHeight="1" thickTop="1" thickBot="1">
      <c r="A7" s="81"/>
      <c r="B7" s="81"/>
      <c r="C7" s="98"/>
      <c r="D7" s="123"/>
      <c r="E7" s="123"/>
      <c r="F7" s="123"/>
      <c r="G7" s="123"/>
      <c r="H7" s="123"/>
      <c r="I7" s="123"/>
      <c r="J7" s="123"/>
      <c r="K7" s="123"/>
    </row>
    <row r="8" spans="1:11" s="81" customFormat="1" ht="15" customHeight="1" thickTop="1" thickBot="1">
      <c r="B8" s="107"/>
      <c r="C8" s="634" t="s">
        <v>387</v>
      </c>
      <c r="D8" s="631"/>
      <c r="E8" s="631"/>
      <c r="F8" s="631"/>
      <c r="G8" s="632"/>
      <c r="H8" s="632"/>
      <c r="I8" s="632"/>
      <c r="J8" s="632"/>
      <c r="K8" s="632"/>
    </row>
    <row r="9" spans="1:11" s="81" customFormat="1" ht="15" customHeight="1" thickTop="1">
      <c r="A9" s="81" t="s">
        <v>527</v>
      </c>
      <c r="B9" s="109" t="s">
        <v>609</v>
      </c>
      <c r="C9" s="110" t="s">
        <v>388</v>
      </c>
      <c r="D9" s="111">
        <v>0.19470000000000001</v>
      </c>
      <c r="E9" s="111">
        <v>0.1583</v>
      </c>
      <c r="F9" s="111">
        <v>0.17680000000000001</v>
      </c>
      <c r="G9" s="111">
        <v>0.1714</v>
      </c>
      <c r="H9" s="111">
        <v>0.1206</v>
      </c>
      <c r="I9" s="111">
        <v>9.64E-2</v>
      </c>
      <c r="J9" s="111">
        <v>0.1118</v>
      </c>
      <c r="K9" s="111">
        <v>0.1192</v>
      </c>
    </row>
    <row r="10" spans="1:11" s="118" customFormat="1" ht="15" customHeight="1">
      <c r="A10" s="81" t="s">
        <v>527</v>
      </c>
      <c r="B10" s="109" t="s">
        <v>610</v>
      </c>
      <c r="C10" s="110" t="s">
        <v>389</v>
      </c>
      <c r="D10" s="111">
        <v>0.19700000000000001</v>
      </c>
      <c r="E10" s="111">
        <v>0.1613</v>
      </c>
      <c r="F10" s="111">
        <v>0.1789</v>
      </c>
      <c r="G10" s="111">
        <v>0.17269999999999999</v>
      </c>
      <c r="H10" s="111">
        <v>0.1208</v>
      </c>
      <c r="I10" s="111">
        <v>9.7299999999999998E-2</v>
      </c>
      <c r="J10" s="111">
        <v>0.1119</v>
      </c>
      <c r="K10" s="111">
        <v>0.11650000000000001</v>
      </c>
    </row>
    <row r="11" spans="1:11" s="118" customFormat="1" ht="15" customHeight="1">
      <c r="A11" s="81" t="s">
        <v>527</v>
      </c>
      <c r="B11" s="109" t="s">
        <v>611</v>
      </c>
      <c r="C11" s="110" t="s">
        <v>390</v>
      </c>
      <c r="D11" s="111">
        <v>0.1772</v>
      </c>
      <c r="E11" s="111">
        <v>0.14480000000000001</v>
      </c>
      <c r="F11" s="111">
        <v>0.16109999999999999</v>
      </c>
      <c r="G11" s="111">
        <v>0.1595</v>
      </c>
      <c r="H11" s="111">
        <v>0.1115</v>
      </c>
      <c r="I11" s="111">
        <v>8.77E-2</v>
      </c>
      <c r="J11" s="111">
        <v>9.2499999999999999E-2</v>
      </c>
      <c r="K11" s="111">
        <v>9.2700000000000005E-2</v>
      </c>
    </row>
    <row r="12" spans="1:11" s="118" customFormat="1" ht="15" customHeight="1">
      <c r="A12" s="81" t="s">
        <v>527</v>
      </c>
      <c r="B12" s="109" t="s">
        <v>612</v>
      </c>
      <c r="C12" s="110" t="s">
        <v>391</v>
      </c>
      <c r="D12" s="111">
        <v>3.4299999999999997E-2</v>
      </c>
      <c r="E12" s="111">
        <v>2.5499999999999998E-2</v>
      </c>
      <c r="F12" s="111">
        <v>2.9600000000000001E-2</v>
      </c>
      <c r="G12" s="111">
        <v>3.44E-2</v>
      </c>
      <c r="H12" s="111">
        <v>1.21E-2</v>
      </c>
      <c r="I12" s="111">
        <v>4.8999999999999998E-3</v>
      </c>
      <c r="J12" s="111">
        <v>1.17E-2</v>
      </c>
      <c r="K12" s="111">
        <v>8.0999999999999996E-3</v>
      </c>
    </row>
    <row r="13" spans="1:11" s="118" customFormat="1" ht="15" customHeight="1">
      <c r="A13" s="81" t="s">
        <v>527</v>
      </c>
      <c r="B13" s="109" t="s">
        <v>613</v>
      </c>
      <c r="C13" s="110" t="s">
        <v>392</v>
      </c>
      <c r="D13" s="111">
        <v>3.5400000000000001E-2</v>
      </c>
      <c r="E13" s="111">
        <v>2.6200000000000001E-2</v>
      </c>
      <c r="F13" s="111">
        <v>2.93E-2</v>
      </c>
      <c r="G13" s="111">
        <v>3.3799999999999997E-2</v>
      </c>
      <c r="H13" s="111">
        <v>1.29E-2</v>
      </c>
      <c r="I13" s="111">
        <v>3.2000000000000002E-3</v>
      </c>
      <c r="J13" s="111">
        <v>1.2699999999999999E-2</v>
      </c>
      <c r="K13" s="111">
        <v>7.4999999999999997E-3</v>
      </c>
    </row>
    <row r="14" spans="1:11" s="118" customFormat="1" ht="15" customHeight="1">
      <c r="A14" s="81" t="s">
        <v>527</v>
      </c>
      <c r="B14" s="109" t="s">
        <v>614</v>
      </c>
      <c r="C14" s="110" t="s">
        <v>393</v>
      </c>
      <c r="D14" s="111">
        <v>2.1399999999999999E-2</v>
      </c>
      <c r="E14" s="111">
        <v>1.43E-2</v>
      </c>
      <c r="F14" s="111">
        <v>1.5100000000000001E-2</v>
      </c>
      <c r="G14" s="111">
        <v>1.6799999999999999E-2</v>
      </c>
      <c r="H14" s="111">
        <v>6.7999999999999996E-3</v>
      </c>
      <c r="I14" s="111">
        <v>1.1999999999999999E-3</v>
      </c>
      <c r="J14" s="111">
        <v>6.3E-3</v>
      </c>
      <c r="K14" s="111">
        <v>3.8999999999999998E-3</v>
      </c>
    </row>
    <row r="15" spans="1:11" s="118" customFormat="1" ht="15" customHeight="1" thickBot="1">
      <c r="A15" s="81" t="s">
        <v>527</v>
      </c>
      <c r="B15" s="109" t="s">
        <v>615</v>
      </c>
      <c r="C15" s="110" t="s">
        <v>394</v>
      </c>
      <c r="D15" s="111">
        <v>9.2200000000000004E-2</v>
      </c>
      <c r="E15" s="111">
        <v>6.7299999999999999E-2</v>
      </c>
      <c r="F15" s="111">
        <v>7.2599999999999998E-2</v>
      </c>
      <c r="G15" s="111">
        <v>8.14E-2</v>
      </c>
      <c r="H15" s="111">
        <v>3.6900000000000002E-2</v>
      </c>
      <c r="I15" s="111">
        <v>7.6E-3</v>
      </c>
      <c r="J15" s="111">
        <v>4.5600000000000002E-2</v>
      </c>
      <c r="K15" s="111">
        <v>2.8000000000000001E-2</v>
      </c>
    </row>
    <row r="16" spans="1:11" s="124" customFormat="1" ht="15" customHeight="1" thickTop="1" thickBot="1">
      <c r="A16" s="81"/>
      <c r="B16" s="107"/>
      <c r="C16" s="634" t="s">
        <v>395</v>
      </c>
      <c r="D16" s="631"/>
      <c r="E16" s="631"/>
      <c r="F16" s="631"/>
      <c r="G16" s="632"/>
      <c r="H16" s="632"/>
      <c r="I16" s="632"/>
      <c r="J16" s="632"/>
      <c r="K16" s="632"/>
    </row>
    <row r="17" spans="1:11" s="81" customFormat="1" ht="15" customHeight="1" thickTop="1">
      <c r="A17" s="81" t="s">
        <v>527</v>
      </c>
      <c r="B17" s="109" t="s">
        <v>616</v>
      </c>
      <c r="C17" s="110" t="s">
        <v>396</v>
      </c>
      <c r="D17" s="111">
        <v>0.251</v>
      </c>
      <c r="E17" s="111">
        <v>0.20080000000000001</v>
      </c>
      <c r="F17" s="111">
        <v>0.2223</v>
      </c>
      <c r="G17" s="111">
        <v>0.2165</v>
      </c>
      <c r="H17" s="111">
        <v>0.16400000000000001</v>
      </c>
      <c r="I17" s="111">
        <v>0.1399</v>
      </c>
      <c r="J17" s="111">
        <v>0.15329999999999999</v>
      </c>
      <c r="K17" s="111">
        <v>0.15959999999999999</v>
      </c>
    </row>
    <row r="18" spans="1:11" s="118" customFormat="1" ht="15" customHeight="1">
      <c r="A18" s="81" t="s">
        <v>527</v>
      </c>
      <c r="B18" s="109" t="s">
        <v>617</v>
      </c>
      <c r="C18" s="110" t="s">
        <v>397</v>
      </c>
      <c r="D18" s="111">
        <v>-5.6300000000000003E-2</v>
      </c>
      <c r="E18" s="111">
        <v>-4.2500000000000003E-2</v>
      </c>
      <c r="F18" s="111">
        <v>-4.5499999999999999E-2</v>
      </c>
      <c r="G18" s="111">
        <v>-4.4999999999999998E-2</v>
      </c>
      <c r="H18" s="111">
        <v>-4.3400000000000001E-2</v>
      </c>
      <c r="I18" s="111">
        <v>-4.3499999999999997E-2</v>
      </c>
      <c r="J18" s="111">
        <v>-4.1500000000000002E-2</v>
      </c>
      <c r="K18" s="111">
        <v>-4.0399999999999998E-2</v>
      </c>
    </row>
    <row r="19" spans="1:11" s="118" customFormat="1" ht="15" customHeight="1">
      <c r="A19" s="81" t="s">
        <v>527</v>
      </c>
      <c r="B19" s="109" t="s">
        <v>618</v>
      </c>
      <c r="C19" s="110" t="s">
        <v>398</v>
      </c>
      <c r="D19" s="111">
        <v>8.1000000000000003E-2</v>
      </c>
      <c r="E19" s="111">
        <v>5.9299999999999999E-2</v>
      </c>
      <c r="F19" s="111">
        <v>6.3200000000000006E-2</v>
      </c>
      <c r="G19" s="111">
        <v>6.3E-2</v>
      </c>
      <c r="H19" s="111">
        <v>5.8700000000000002E-2</v>
      </c>
      <c r="I19" s="111">
        <v>5.5599999999999997E-2</v>
      </c>
      <c r="J19" s="111">
        <v>5.1700000000000003E-2</v>
      </c>
      <c r="K19" s="111">
        <v>5.04E-2</v>
      </c>
    </row>
    <row r="20" spans="1:11" s="118" customFormat="1" ht="15" customHeight="1">
      <c r="A20" s="81" t="s">
        <v>527</v>
      </c>
      <c r="B20" s="109" t="s">
        <v>619</v>
      </c>
      <c r="C20" s="110" t="s">
        <v>399</v>
      </c>
      <c r="D20" s="111">
        <v>1E-4</v>
      </c>
      <c r="E20" s="111">
        <v>-1E-4</v>
      </c>
      <c r="F20" s="111">
        <v>-2.0000000000000001E-4</v>
      </c>
      <c r="G20" s="111">
        <v>0</v>
      </c>
      <c r="H20" s="111">
        <v>0</v>
      </c>
      <c r="I20" s="111">
        <v>0</v>
      </c>
      <c r="J20" s="111">
        <v>1E-4</v>
      </c>
      <c r="K20" s="111">
        <v>0</v>
      </c>
    </row>
    <row r="21" spans="1:11" s="118" customFormat="1" ht="15" customHeight="1">
      <c r="A21" s="81" t="s">
        <v>527</v>
      </c>
      <c r="B21" s="109" t="s">
        <v>620</v>
      </c>
      <c r="C21" s="110" t="s">
        <v>400</v>
      </c>
      <c r="D21" s="111">
        <v>-1.9699999999999999E-2</v>
      </c>
      <c r="E21" s="111">
        <v>-1.6500000000000001E-2</v>
      </c>
      <c r="F21" s="111">
        <v>-1.78E-2</v>
      </c>
      <c r="G21" s="111">
        <v>-1.32E-2</v>
      </c>
      <c r="H21" s="111">
        <v>-9.2999999999999992E-3</v>
      </c>
      <c r="I21" s="111">
        <v>-9.4999999999999998E-3</v>
      </c>
      <c r="J21" s="111">
        <v>-1.9400000000000001E-2</v>
      </c>
      <c r="K21" s="111">
        <v>-2.3699999999999999E-2</v>
      </c>
    </row>
    <row r="22" spans="1:11" s="118" customFormat="1" ht="15" customHeight="1">
      <c r="A22" s="81" t="s">
        <v>527</v>
      </c>
      <c r="B22" s="109" t="s">
        <v>621</v>
      </c>
      <c r="C22" s="110" t="s">
        <v>401</v>
      </c>
      <c r="D22" s="111">
        <v>2.2000000000000001E-3</v>
      </c>
      <c r="E22" s="111">
        <v>3.0000000000000001E-3</v>
      </c>
      <c r="F22" s="111">
        <v>2.0999999999999999E-3</v>
      </c>
      <c r="G22" s="111">
        <v>1.2999999999999999E-3</v>
      </c>
      <c r="H22" s="111">
        <v>2.0000000000000001E-4</v>
      </c>
      <c r="I22" s="111">
        <v>8.9999999999999998E-4</v>
      </c>
      <c r="J22" s="111">
        <v>1E-4</v>
      </c>
      <c r="K22" s="111">
        <v>-2.7000000000000001E-3</v>
      </c>
    </row>
    <row r="23" spans="1:11" s="118" customFormat="1" ht="15" customHeight="1">
      <c r="A23" s="81" t="s">
        <v>527</v>
      </c>
      <c r="B23" s="109" t="s">
        <v>622</v>
      </c>
      <c r="C23" s="110" t="s">
        <v>402</v>
      </c>
      <c r="D23" s="111">
        <v>-0.1429</v>
      </c>
      <c r="E23" s="111">
        <v>-0.1193</v>
      </c>
      <c r="F23" s="111">
        <v>-0.13150000000000001</v>
      </c>
      <c r="G23" s="111">
        <v>-0.12509999999999999</v>
      </c>
      <c r="H23" s="111">
        <v>-9.9400000000000002E-2</v>
      </c>
      <c r="I23" s="111">
        <v>-8.2799999999999999E-2</v>
      </c>
      <c r="J23" s="111">
        <v>-8.0799999999999997E-2</v>
      </c>
      <c r="K23" s="111">
        <v>-8.4599999999999995E-2</v>
      </c>
    </row>
    <row r="24" spans="1:11" s="118" customFormat="1" ht="15" customHeight="1">
      <c r="A24" s="81" t="s">
        <v>527</v>
      </c>
      <c r="B24" s="109" t="s">
        <v>623</v>
      </c>
      <c r="C24" s="110" t="s">
        <v>403</v>
      </c>
      <c r="D24" s="111">
        <v>1E-3</v>
      </c>
      <c r="E24" s="111">
        <v>8.0000000000000004E-4</v>
      </c>
      <c r="F24" s="111">
        <v>0</v>
      </c>
      <c r="G24" s="111">
        <v>-6.9999999999999999E-4</v>
      </c>
      <c r="H24" s="111">
        <v>8.0000000000000004E-4</v>
      </c>
      <c r="I24" s="111">
        <v>-1.6999999999999999E-3</v>
      </c>
      <c r="J24" s="111">
        <v>8.9999999999999998E-4</v>
      </c>
      <c r="K24" s="111">
        <v>-5.9999999999999995E-4</v>
      </c>
    </row>
    <row r="25" spans="1:11" s="118" customFormat="1" ht="15" customHeight="1" thickBot="1">
      <c r="A25" s="81" t="s">
        <v>527</v>
      </c>
      <c r="B25" s="109" t="s">
        <v>624</v>
      </c>
      <c r="C25" s="110" t="s">
        <v>404</v>
      </c>
      <c r="D25" s="111">
        <v>0.23830000000000001</v>
      </c>
      <c r="E25" s="111">
        <v>0.1908</v>
      </c>
      <c r="F25" s="111">
        <v>0.19739999999999999</v>
      </c>
      <c r="G25" s="111">
        <v>0.20019999999999999</v>
      </c>
      <c r="H25" s="111">
        <v>0.19919999999999999</v>
      </c>
      <c r="I25" s="111">
        <v>0.2059</v>
      </c>
      <c r="J25" s="111">
        <v>0.2094</v>
      </c>
      <c r="K25" s="111">
        <v>0.214</v>
      </c>
    </row>
    <row r="26" spans="1:11" s="124" customFormat="1" ht="15" customHeight="1" thickTop="1" thickBot="1">
      <c r="A26" s="81"/>
      <c r="B26" s="125"/>
      <c r="C26" s="634" t="s">
        <v>405</v>
      </c>
      <c r="D26" s="631"/>
      <c r="E26" s="631"/>
      <c r="F26" s="631"/>
      <c r="G26" s="632"/>
      <c r="H26" s="632"/>
      <c r="I26" s="632"/>
      <c r="J26" s="632"/>
      <c r="K26" s="632"/>
    </row>
    <row r="27" spans="1:11" s="81" customFormat="1" ht="15" customHeight="1" thickTop="1">
      <c r="A27" s="81" t="s">
        <v>527</v>
      </c>
      <c r="B27" s="109" t="s">
        <v>625</v>
      </c>
      <c r="C27" s="110" t="s">
        <v>406</v>
      </c>
      <c r="D27" s="111">
        <v>0.27050000000000002</v>
      </c>
      <c r="E27" s="111">
        <v>0.21709999999999999</v>
      </c>
      <c r="F27" s="111">
        <v>0.24260000000000001</v>
      </c>
      <c r="G27" s="111">
        <v>0.23530000000000001</v>
      </c>
      <c r="H27" s="111">
        <v>0.1905</v>
      </c>
      <c r="I27" s="111">
        <v>0.17519999999999999</v>
      </c>
      <c r="J27" s="111">
        <v>0.21190000000000001</v>
      </c>
      <c r="K27" s="111">
        <v>0.21340000000000001</v>
      </c>
    </row>
    <row r="28" spans="1:11" s="118" customFormat="1" ht="15" customHeight="1">
      <c r="A28" s="81" t="s">
        <v>527</v>
      </c>
      <c r="B28" s="109" t="s">
        <v>626</v>
      </c>
      <c r="C28" s="110" t="s">
        <v>407</v>
      </c>
      <c r="D28" s="111">
        <v>0.14449999999999999</v>
      </c>
      <c r="E28" s="111">
        <v>0.16</v>
      </c>
      <c r="F28" s="111">
        <v>0.15429999999999999</v>
      </c>
      <c r="G28" s="111">
        <v>0.1719</v>
      </c>
      <c r="H28" s="111">
        <v>0.16200000000000001</v>
      </c>
      <c r="I28" s="111">
        <v>0.23519999999999999</v>
      </c>
      <c r="J28" s="111">
        <v>0.13300000000000001</v>
      </c>
      <c r="K28" s="111">
        <v>0.13539999999999999</v>
      </c>
    </row>
    <row r="29" spans="1:11" s="118" customFormat="1" ht="15" customHeight="1">
      <c r="A29" s="81" t="s">
        <v>527</v>
      </c>
      <c r="B29" s="109" t="s">
        <v>627</v>
      </c>
      <c r="C29" s="110" t="s">
        <v>408</v>
      </c>
      <c r="D29" s="111">
        <v>0.2782</v>
      </c>
      <c r="E29" s="111">
        <v>0.17299999999999999</v>
      </c>
      <c r="F29" s="111">
        <v>0.16420000000000001</v>
      </c>
      <c r="G29" s="111">
        <v>0.16950000000000001</v>
      </c>
      <c r="H29" s="111">
        <v>0.1031</v>
      </c>
      <c r="I29" s="111">
        <v>0.1749</v>
      </c>
      <c r="J29" s="111">
        <v>0.1439</v>
      </c>
      <c r="K29" s="111">
        <v>0.1507</v>
      </c>
    </row>
    <row r="30" spans="1:11" s="118" customFormat="1" ht="15" customHeight="1">
      <c r="A30" s="81" t="s">
        <v>527</v>
      </c>
      <c r="B30" s="109" t="s">
        <v>628</v>
      </c>
      <c r="C30" s="110" t="s">
        <v>409</v>
      </c>
      <c r="D30" s="111">
        <v>0.16009999999999999</v>
      </c>
      <c r="E30" s="111">
        <v>0.1507</v>
      </c>
      <c r="F30" s="111">
        <v>0.12239999999999999</v>
      </c>
      <c r="G30" s="111">
        <v>0.13400000000000001</v>
      </c>
      <c r="H30" s="111">
        <v>3.7900000000000003E-2</v>
      </c>
      <c r="I30" s="111">
        <v>0.15190000000000001</v>
      </c>
      <c r="J30" s="111">
        <v>9.7799999999999998E-2</v>
      </c>
      <c r="K30" s="111">
        <v>0.1135</v>
      </c>
    </row>
    <row r="31" spans="1:11" s="118" customFormat="1" ht="15" customHeight="1">
      <c r="A31" s="81" t="s">
        <v>527</v>
      </c>
      <c r="B31" s="109" t="s">
        <v>629</v>
      </c>
      <c r="C31" s="110" t="s">
        <v>410</v>
      </c>
      <c r="D31" s="111">
        <v>1.24E-2</v>
      </c>
      <c r="E31" s="111">
        <v>1.6299999999999999E-2</v>
      </c>
      <c r="F31" s="111">
        <v>1.5299999999999999E-2</v>
      </c>
      <c r="G31" s="111">
        <v>1.5599999999999999E-2</v>
      </c>
      <c r="H31" s="111">
        <v>1.52E-2</v>
      </c>
      <c r="I31" s="111">
        <v>1.3599999999999999E-2</v>
      </c>
      <c r="J31" s="111">
        <v>1.35E-2</v>
      </c>
      <c r="K31" s="111">
        <v>1.04E-2</v>
      </c>
    </row>
    <row r="32" spans="1:11" s="118" customFormat="1" ht="15" customHeight="1">
      <c r="A32" s="81" t="s">
        <v>527</v>
      </c>
      <c r="B32" s="109" t="s">
        <v>630</v>
      </c>
      <c r="C32" s="110" t="s">
        <v>411</v>
      </c>
      <c r="D32" s="111">
        <v>2.4400000000000002E-2</v>
      </c>
      <c r="E32" s="111">
        <v>4.0399999999999998E-2</v>
      </c>
      <c r="F32" s="111">
        <v>3.8300000000000001E-2</v>
      </c>
      <c r="G32" s="111">
        <v>2.9100000000000001E-2</v>
      </c>
      <c r="H32" s="111">
        <v>3.4299999999999997E-2</v>
      </c>
      <c r="I32" s="111">
        <v>6.6299999999999998E-2</v>
      </c>
      <c r="J32" s="111">
        <v>6.59E-2</v>
      </c>
      <c r="K32" s="111">
        <v>5.1299999999999998E-2</v>
      </c>
    </row>
    <row r="33" spans="1:11" s="118" customFormat="1" ht="15" customHeight="1">
      <c r="A33" s="81" t="s">
        <v>527</v>
      </c>
      <c r="B33" s="109" t="s">
        <v>631</v>
      </c>
      <c r="C33" s="110" t="s">
        <v>412</v>
      </c>
      <c r="D33" s="111">
        <v>1.5699999999999999E-2</v>
      </c>
      <c r="E33" s="111">
        <v>2.2800000000000001E-2</v>
      </c>
      <c r="F33" s="111">
        <v>2.1499999999999998E-2</v>
      </c>
      <c r="G33" s="111">
        <v>0.02</v>
      </c>
      <c r="H33" s="111">
        <v>2.3099999999999999E-2</v>
      </c>
      <c r="I33" s="111">
        <v>2.7300000000000001E-2</v>
      </c>
      <c r="J33" s="111">
        <v>2.6200000000000001E-2</v>
      </c>
      <c r="K33" s="111">
        <v>2.1100000000000001E-2</v>
      </c>
    </row>
    <row r="34" spans="1:11" s="118" customFormat="1" ht="15" customHeight="1">
      <c r="A34" s="81" t="s">
        <v>527</v>
      </c>
      <c r="B34" s="109" t="s">
        <v>632</v>
      </c>
      <c r="C34" s="110" t="s">
        <v>413</v>
      </c>
      <c r="D34" s="111">
        <v>0</v>
      </c>
      <c r="E34" s="111">
        <v>0</v>
      </c>
      <c r="F34" s="111">
        <v>0</v>
      </c>
      <c r="G34" s="111">
        <v>0</v>
      </c>
      <c r="H34" s="111">
        <v>0</v>
      </c>
      <c r="I34" s="111">
        <v>0</v>
      </c>
      <c r="J34" s="111">
        <v>0</v>
      </c>
      <c r="K34" s="111">
        <v>0</v>
      </c>
    </row>
    <row r="35" spans="1:11" s="118" customFormat="1" ht="15" customHeight="1">
      <c r="A35" s="81" t="s">
        <v>527</v>
      </c>
      <c r="B35" s="109" t="s">
        <v>633</v>
      </c>
      <c r="C35" s="110" t="s">
        <v>414</v>
      </c>
      <c r="D35" s="111">
        <v>0</v>
      </c>
      <c r="E35" s="111">
        <v>0</v>
      </c>
      <c r="F35" s="111">
        <v>0</v>
      </c>
      <c r="G35" s="111">
        <v>0</v>
      </c>
      <c r="H35" s="111">
        <v>4.3E-3</v>
      </c>
      <c r="I35" s="111">
        <v>1.1599999999999999E-2</v>
      </c>
      <c r="J35" s="111">
        <v>2.69E-2</v>
      </c>
      <c r="K35" s="111">
        <v>2.9499999999999998E-2</v>
      </c>
    </row>
    <row r="36" spans="1:11" s="118" customFormat="1" ht="15" customHeight="1">
      <c r="A36" s="81" t="s">
        <v>527</v>
      </c>
      <c r="B36" s="109" t="s">
        <v>634</v>
      </c>
      <c r="C36" s="110" t="s">
        <v>415</v>
      </c>
      <c r="D36" s="111">
        <v>0</v>
      </c>
      <c r="E36" s="111">
        <v>0</v>
      </c>
      <c r="F36" s="111">
        <v>0</v>
      </c>
      <c r="G36" s="111">
        <v>0</v>
      </c>
      <c r="H36" s="111">
        <v>3.0999999999999999E-3</v>
      </c>
      <c r="I36" s="111">
        <v>2.29E-2</v>
      </c>
      <c r="J36" s="111">
        <v>5.2999999999999999E-2</v>
      </c>
      <c r="K36" s="111">
        <v>5.8799999999999998E-2</v>
      </c>
    </row>
    <row r="37" spans="1:11" s="118" customFormat="1" ht="15" customHeight="1">
      <c r="A37" s="81"/>
      <c r="B37" s="109"/>
      <c r="C37" s="110" t="s">
        <v>416</v>
      </c>
      <c r="D37" s="111">
        <v>0</v>
      </c>
      <c r="E37" s="111">
        <v>0</v>
      </c>
      <c r="F37" s="111">
        <v>0</v>
      </c>
      <c r="G37" s="111">
        <v>0</v>
      </c>
      <c r="H37" s="111">
        <v>0</v>
      </c>
      <c r="I37" s="111">
        <v>0</v>
      </c>
      <c r="J37" s="111">
        <v>0.01</v>
      </c>
      <c r="K37" s="111">
        <v>3.9800000000000002E-2</v>
      </c>
    </row>
    <row r="38" spans="1:11" s="118" customFormat="1" ht="15" customHeight="1" thickBot="1">
      <c r="A38" s="81" t="s">
        <v>527</v>
      </c>
      <c r="B38" s="109" t="s">
        <v>635</v>
      </c>
      <c r="C38" s="110" t="s">
        <v>417</v>
      </c>
      <c r="D38" s="111">
        <v>0</v>
      </c>
      <c r="E38" s="111">
        <v>0</v>
      </c>
      <c r="F38" s="111">
        <v>0</v>
      </c>
      <c r="G38" s="111">
        <v>0</v>
      </c>
      <c r="H38" s="111">
        <v>0</v>
      </c>
      <c r="I38" s="111">
        <v>0</v>
      </c>
      <c r="J38" s="111">
        <v>0</v>
      </c>
      <c r="K38" s="111">
        <v>0</v>
      </c>
    </row>
    <row r="39" spans="1:11" s="124" customFormat="1" ht="15" customHeight="1" thickTop="1" thickBot="1">
      <c r="A39" s="81"/>
      <c r="B39" s="126"/>
      <c r="C39" s="634" t="s">
        <v>418</v>
      </c>
      <c r="D39" s="631"/>
      <c r="E39" s="631"/>
      <c r="F39" s="631"/>
      <c r="G39" s="632"/>
      <c r="H39" s="632"/>
      <c r="I39" s="632"/>
      <c r="J39" s="632"/>
      <c r="K39" s="632"/>
    </row>
    <row r="40" spans="1:11" s="124" customFormat="1" ht="15" customHeight="1" thickTop="1" thickBot="1">
      <c r="A40" s="81"/>
      <c r="B40" s="125"/>
      <c r="C40" s="634" t="s">
        <v>419</v>
      </c>
      <c r="D40" s="631"/>
      <c r="E40" s="631"/>
      <c r="F40" s="631"/>
      <c r="G40" s="632"/>
      <c r="H40" s="632"/>
      <c r="I40" s="632"/>
      <c r="J40" s="632"/>
      <c r="K40" s="632"/>
    </row>
    <row r="41" spans="1:11" s="81" customFormat="1" ht="15" customHeight="1" thickTop="1">
      <c r="A41" s="81" t="s">
        <v>527</v>
      </c>
      <c r="B41" s="109" t="s">
        <v>636</v>
      </c>
      <c r="C41" s="110" t="s">
        <v>420</v>
      </c>
      <c r="D41" s="111">
        <v>0.1429</v>
      </c>
      <c r="E41" s="111">
        <v>0.1193</v>
      </c>
      <c r="F41" s="111">
        <v>0.13150000000000001</v>
      </c>
      <c r="G41" s="111">
        <v>0.12509999999999999</v>
      </c>
      <c r="H41" s="111">
        <v>9.9400000000000002E-2</v>
      </c>
      <c r="I41" s="111">
        <v>8.2799999999999999E-2</v>
      </c>
      <c r="J41" s="111">
        <v>8.0799999999999997E-2</v>
      </c>
      <c r="K41" s="111">
        <v>8.4599999999999995E-2</v>
      </c>
    </row>
    <row r="42" spans="1:11" s="118" customFormat="1" ht="15" customHeight="1">
      <c r="A42" s="81" t="s">
        <v>527</v>
      </c>
      <c r="B42" s="109" t="s">
        <v>637</v>
      </c>
      <c r="C42" s="110" t="s">
        <v>421</v>
      </c>
      <c r="D42" s="111">
        <v>0.153</v>
      </c>
      <c r="E42" s="111">
        <v>0.1293</v>
      </c>
      <c r="F42" s="111">
        <v>0.14230000000000001</v>
      </c>
      <c r="G42" s="111">
        <v>0.13489999999999999</v>
      </c>
      <c r="H42" s="111">
        <v>0.11269999999999999</v>
      </c>
      <c r="I42" s="111">
        <v>9.6600000000000005E-2</v>
      </c>
      <c r="J42" s="111">
        <v>9.2700000000000005E-2</v>
      </c>
      <c r="K42" s="111">
        <v>9.6600000000000005E-2</v>
      </c>
    </row>
    <row r="43" spans="1:11" s="118" customFormat="1" ht="15" customHeight="1">
      <c r="A43" s="81" t="s">
        <v>527</v>
      </c>
      <c r="B43" s="109" t="s">
        <v>638</v>
      </c>
      <c r="C43" s="110" t="s">
        <v>422</v>
      </c>
      <c r="D43" s="111">
        <v>0.1535</v>
      </c>
      <c r="E43" s="111">
        <v>0.1283</v>
      </c>
      <c r="F43" s="111">
        <v>0.1424</v>
      </c>
      <c r="G43" s="111">
        <v>0.13519999999999999</v>
      </c>
      <c r="H43" s="111">
        <v>0.1153</v>
      </c>
      <c r="I43" s="111">
        <v>0.1079</v>
      </c>
      <c r="J43" s="111">
        <v>0.1075</v>
      </c>
      <c r="K43" s="111">
        <v>0.1099</v>
      </c>
    </row>
    <row r="44" spans="1:11" s="118" customFormat="1" ht="15" customHeight="1" thickBot="1">
      <c r="A44" s="81" t="s">
        <v>527</v>
      </c>
      <c r="B44" s="109" t="s">
        <v>639</v>
      </c>
      <c r="C44" s="110" t="s">
        <v>423</v>
      </c>
      <c r="D44" s="111">
        <v>0</v>
      </c>
      <c r="E44" s="111">
        <v>0</v>
      </c>
      <c r="F44" s="111">
        <v>0</v>
      </c>
      <c r="G44" s="111">
        <v>0</v>
      </c>
      <c r="H44" s="111">
        <v>544.63599999999997</v>
      </c>
      <c r="I44" s="111">
        <v>6.5872999999999999</v>
      </c>
      <c r="J44" s="111">
        <v>1.2672000000000001</v>
      </c>
      <c r="K44" s="111">
        <v>0.88829999999999998</v>
      </c>
    </row>
    <row r="45" spans="1:11" s="124" customFormat="1" ht="15" customHeight="1" thickTop="1" thickBot="1">
      <c r="A45" s="81"/>
      <c r="B45" s="125"/>
      <c r="C45" s="634" t="s">
        <v>424</v>
      </c>
      <c r="D45" s="631"/>
      <c r="E45" s="631"/>
      <c r="F45" s="631"/>
      <c r="G45" s="632"/>
      <c r="H45" s="632"/>
      <c r="I45" s="632"/>
      <c r="J45" s="632"/>
      <c r="K45" s="632"/>
    </row>
    <row r="46" spans="1:11" s="127" customFormat="1" ht="15" customHeight="1" thickTop="1">
      <c r="A46" s="127" t="s">
        <v>527</v>
      </c>
      <c r="B46" s="109" t="s">
        <v>640</v>
      </c>
      <c r="C46" s="110" t="s">
        <v>425</v>
      </c>
      <c r="D46" s="111">
        <v>0.68830000000000002</v>
      </c>
      <c r="E46" s="111">
        <v>0.70140000000000002</v>
      </c>
      <c r="F46" s="111">
        <v>0.70399999999999996</v>
      </c>
      <c r="G46" s="111">
        <v>0.68520000000000003</v>
      </c>
      <c r="H46" s="111">
        <v>0.67100000000000004</v>
      </c>
      <c r="I46" s="111">
        <v>0.65639999999999998</v>
      </c>
      <c r="J46" s="111">
        <v>0.67049999999999998</v>
      </c>
      <c r="K46" s="111">
        <v>0.65300000000000002</v>
      </c>
    </row>
    <row r="47" spans="1:11" ht="15" customHeight="1">
      <c r="A47" s="81" t="s">
        <v>527</v>
      </c>
      <c r="B47" s="109" t="s">
        <v>641</v>
      </c>
      <c r="C47" s="110" t="s">
        <v>426</v>
      </c>
      <c r="D47" s="111">
        <v>5.5199999999999999E-2</v>
      </c>
      <c r="E47" s="111">
        <v>5.1999999999999998E-2</v>
      </c>
      <c r="F47" s="111">
        <v>4.5900000000000003E-2</v>
      </c>
      <c r="G47" s="111">
        <v>5.0599999999999999E-2</v>
      </c>
      <c r="H47" s="111">
        <v>5.8599999999999999E-2</v>
      </c>
      <c r="I47" s="111">
        <v>5.7000000000000002E-2</v>
      </c>
      <c r="J47" s="111">
        <v>5.4699999999999999E-2</v>
      </c>
      <c r="K47" s="111">
        <v>5.3400000000000003E-2</v>
      </c>
    </row>
    <row r="48" spans="1:11" ht="15" customHeight="1">
      <c r="A48" s="81" t="s">
        <v>527</v>
      </c>
      <c r="B48" s="109" t="s">
        <v>642</v>
      </c>
      <c r="C48" s="110" t="s">
        <v>427</v>
      </c>
      <c r="D48" s="111">
        <v>0.25650000000000001</v>
      </c>
      <c r="E48" s="111">
        <v>0.2467</v>
      </c>
      <c r="F48" s="111">
        <v>0.25009999999999999</v>
      </c>
      <c r="G48" s="111">
        <v>0.26419999999999999</v>
      </c>
      <c r="H48" s="111">
        <v>0.27039999999999997</v>
      </c>
      <c r="I48" s="111">
        <v>0.28660000000000002</v>
      </c>
      <c r="J48" s="111">
        <v>0.27479999999999999</v>
      </c>
      <c r="K48" s="111">
        <v>0.29360000000000003</v>
      </c>
    </row>
    <row r="49" spans="1:11" ht="15" customHeight="1" thickBot="1">
      <c r="A49" s="81" t="s">
        <v>527</v>
      </c>
      <c r="B49" s="109" t="s">
        <v>643</v>
      </c>
      <c r="C49" s="110" t="s">
        <v>428</v>
      </c>
      <c r="D49" s="111">
        <v>0.43519999999999998</v>
      </c>
      <c r="E49" s="111">
        <v>0.4556</v>
      </c>
      <c r="F49" s="111">
        <v>0.46200000000000002</v>
      </c>
      <c r="G49" s="111">
        <v>0.49070000000000003</v>
      </c>
      <c r="H49" s="111">
        <v>0.49640000000000001</v>
      </c>
      <c r="I49" s="111">
        <v>0.51670000000000005</v>
      </c>
      <c r="J49" s="111">
        <v>0.47039999999999998</v>
      </c>
      <c r="K49" s="111">
        <v>0.45529999999999998</v>
      </c>
    </row>
    <row r="50" spans="1:11" s="81" customFormat="1" ht="15" customHeight="1" thickTop="1" thickBot="1">
      <c r="B50" s="126"/>
      <c r="C50" s="634" t="s">
        <v>429</v>
      </c>
      <c r="D50" s="631"/>
      <c r="E50" s="631"/>
      <c r="F50" s="631"/>
      <c r="G50" s="632"/>
      <c r="H50" s="632"/>
      <c r="I50" s="632"/>
      <c r="J50" s="632"/>
      <c r="K50" s="632"/>
    </row>
    <row r="51" spans="1:11" s="81" customFormat="1" ht="15" customHeight="1" thickTop="1">
      <c r="A51" s="81" t="s">
        <v>527</v>
      </c>
      <c r="B51" s="109" t="s">
        <v>644</v>
      </c>
      <c r="C51" s="110" t="s">
        <v>430</v>
      </c>
      <c r="D51" s="111">
        <v>0.19420000000000001</v>
      </c>
      <c r="E51" s="111">
        <v>0.15840000000000001</v>
      </c>
      <c r="F51" s="111">
        <v>0.17610000000000001</v>
      </c>
      <c r="G51" s="111">
        <v>0.1699</v>
      </c>
      <c r="H51" s="111">
        <v>0.1172</v>
      </c>
      <c r="I51" s="111">
        <v>9.3899999999999997E-2</v>
      </c>
      <c r="J51" s="111">
        <v>0.1084</v>
      </c>
      <c r="K51" s="111">
        <v>0.11169999999999999</v>
      </c>
    </row>
    <row r="52" spans="1:11" s="81" customFormat="1" ht="15" customHeight="1">
      <c r="A52" s="81" t="s">
        <v>527</v>
      </c>
      <c r="B52" s="109" t="s">
        <v>645</v>
      </c>
      <c r="C52" s="110" t="s">
        <v>431</v>
      </c>
      <c r="D52" s="111">
        <v>0.192</v>
      </c>
      <c r="E52" s="111">
        <v>0.15540000000000001</v>
      </c>
      <c r="F52" s="111">
        <v>0.1741</v>
      </c>
      <c r="G52" s="111">
        <v>0.16869999999999999</v>
      </c>
      <c r="H52" s="111">
        <v>0.1171</v>
      </c>
      <c r="I52" s="111">
        <v>9.2999999999999999E-2</v>
      </c>
      <c r="J52" s="111">
        <v>0.10829999999999999</v>
      </c>
      <c r="K52" s="111">
        <v>0.1145</v>
      </c>
    </row>
    <row r="53" spans="1:11" s="81" customFormat="1" ht="15" customHeight="1">
      <c r="A53" s="81" t="s">
        <v>527</v>
      </c>
      <c r="B53" s="109" t="s">
        <v>646</v>
      </c>
      <c r="C53" s="110" t="s">
        <v>432</v>
      </c>
      <c r="D53" s="111">
        <v>0.2054</v>
      </c>
      <c r="E53" s="111">
        <v>0.16889999999999999</v>
      </c>
      <c r="F53" s="111">
        <v>0.18890000000000001</v>
      </c>
      <c r="G53" s="111">
        <v>0.18240000000000001</v>
      </c>
      <c r="H53" s="111">
        <v>0.13689999999999999</v>
      </c>
      <c r="I53" s="111">
        <v>0.1129</v>
      </c>
      <c r="J53" s="111">
        <v>0.12720000000000001</v>
      </c>
      <c r="K53" s="111">
        <v>0.13250000000000001</v>
      </c>
    </row>
    <row r="54" spans="1:11" s="81" customFormat="1" ht="15" customHeight="1">
      <c r="A54" s="81" t="s">
        <v>527</v>
      </c>
      <c r="B54" s="109" t="s">
        <v>647</v>
      </c>
      <c r="C54" s="110" t="s">
        <v>433</v>
      </c>
      <c r="D54" s="111">
        <v>0.2616</v>
      </c>
      <c r="E54" s="111">
        <v>0.2114</v>
      </c>
      <c r="F54" s="111">
        <v>0.23430000000000001</v>
      </c>
      <c r="G54" s="111">
        <v>0.22739999999999999</v>
      </c>
      <c r="H54" s="111">
        <v>0.18010000000000001</v>
      </c>
      <c r="I54" s="111">
        <v>0.15640000000000001</v>
      </c>
      <c r="J54" s="111">
        <v>0.16869999999999999</v>
      </c>
      <c r="K54" s="111">
        <v>0.1729</v>
      </c>
    </row>
    <row r="55" spans="1:11" s="81" customFormat="1" ht="15" customHeight="1">
      <c r="A55" s="81" t="s">
        <v>527</v>
      </c>
      <c r="B55" s="109" t="s">
        <v>648</v>
      </c>
      <c r="C55" s="110" t="s">
        <v>434</v>
      </c>
      <c r="D55" s="111">
        <v>-5.62E-2</v>
      </c>
      <c r="E55" s="111">
        <v>-4.2500000000000003E-2</v>
      </c>
      <c r="F55" s="111">
        <v>-4.5400000000000003E-2</v>
      </c>
      <c r="G55" s="111">
        <v>-4.4999999999999998E-2</v>
      </c>
      <c r="H55" s="111">
        <v>-4.3299999999999998E-2</v>
      </c>
      <c r="I55" s="111">
        <v>-4.3499999999999997E-2</v>
      </c>
      <c r="J55" s="111">
        <v>-4.1500000000000002E-2</v>
      </c>
      <c r="K55" s="111">
        <v>-4.0500000000000001E-2</v>
      </c>
    </row>
    <row r="56" spans="1:11" s="81" customFormat="1" ht="15" customHeight="1">
      <c r="A56" s="81" t="s">
        <v>527</v>
      </c>
      <c r="B56" s="109" t="s">
        <v>649</v>
      </c>
      <c r="C56" s="110" t="s">
        <v>435</v>
      </c>
      <c r="D56" s="111">
        <v>-1.34E-2</v>
      </c>
      <c r="E56" s="111">
        <v>-1.35E-2</v>
      </c>
      <c r="F56" s="111">
        <v>-1.4800000000000001E-2</v>
      </c>
      <c r="G56" s="111">
        <v>-1.37E-2</v>
      </c>
      <c r="H56" s="111">
        <v>-1.9699999999999999E-2</v>
      </c>
      <c r="I56" s="111">
        <v>-1.9900000000000001E-2</v>
      </c>
      <c r="J56" s="111">
        <v>-1.89E-2</v>
      </c>
      <c r="K56" s="111">
        <v>-1.7999999999999999E-2</v>
      </c>
    </row>
    <row r="57" spans="1:11" s="81" customFormat="1" ht="15" customHeight="1" thickBot="1">
      <c r="A57" s="81" t="s">
        <v>527</v>
      </c>
      <c r="B57" s="109" t="s">
        <v>650</v>
      </c>
      <c r="C57" s="110" t="s">
        <v>436</v>
      </c>
      <c r="D57" s="111">
        <v>2.2000000000000001E-3</v>
      </c>
      <c r="E57" s="111">
        <v>3.0000000000000001E-3</v>
      </c>
      <c r="F57" s="111">
        <v>2.0999999999999999E-3</v>
      </c>
      <c r="G57" s="111">
        <v>1.1999999999999999E-3</v>
      </c>
      <c r="H57" s="111">
        <v>1E-4</v>
      </c>
      <c r="I57" s="111">
        <v>8.9999999999999998E-4</v>
      </c>
      <c r="J57" s="111">
        <v>1E-4</v>
      </c>
      <c r="K57" s="111">
        <v>-2.7000000000000001E-3</v>
      </c>
    </row>
    <row r="58" spans="1:11" s="124" customFormat="1" ht="15" customHeight="1" thickTop="1" thickBot="1">
      <c r="A58" s="81"/>
      <c r="B58" s="81"/>
      <c r="C58" s="634" t="s">
        <v>437</v>
      </c>
      <c r="D58" s="635"/>
      <c r="E58" s="635"/>
      <c r="F58" s="635"/>
      <c r="G58" s="635"/>
      <c r="H58" s="635"/>
      <c r="I58" s="635"/>
      <c r="J58" s="635"/>
      <c r="K58" s="635"/>
    </row>
    <row r="59" spans="1:11" s="81" customFormat="1" ht="15" customHeight="1" thickTop="1">
      <c r="A59" s="81" t="s">
        <v>527</v>
      </c>
      <c r="B59" s="109" t="s">
        <v>644</v>
      </c>
      <c r="C59" s="110" t="s">
        <v>430</v>
      </c>
      <c r="D59" s="111">
        <v>0.19420000000000001</v>
      </c>
      <c r="E59" s="111">
        <v>0.15840000000000001</v>
      </c>
      <c r="F59" s="111">
        <v>0.17610000000000001</v>
      </c>
      <c r="G59" s="111">
        <v>0.1699</v>
      </c>
      <c r="H59" s="111">
        <v>0.1172</v>
      </c>
      <c r="I59" s="111">
        <v>9.3899999999999997E-2</v>
      </c>
      <c r="J59" s="111">
        <v>0.1084</v>
      </c>
      <c r="K59" s="111">
        <v>0.11169999999999999</v>
      </c>
    </row>
    <row r="60" spans="1:11" s="81" customFormat="1" ht="15" customHeight="1">
      <c r="A60" s="81" t="s">
        <v>527</v>
      </c>
      <c r="B60" s="109" t="s">
        <v>651</v>
      </c>
      <c r="C60" s="110" t="s">
        <v>438</v>
      </c>
      <c r="D60" s="111">
        <v>-1.6899999999999998E-2</v>
      </c>
      <c r="E60" s="111">
        <v>-1.3599999999999999E-2</v>
      </c>
      <c r="F60" s="111">
        <v>-1.4999999999999999E-2</v>
      </c>
      <c r="G60" s="111">
        <v>-1.04E-2</v>
      </c>
      <c r="H60" s="111">
        <v>-5.7000000000000002E-3</v>
      </c>
      <c r="I60" s="111">
        <v>-6.1000000000000004E-3</v>
      </c>
      <c r="J60" s="111">
        <v>-1.5699999999999999E-2</v>
      </c>
      <c r="K60" s="111">
        <v>-1.8800000000000001E-2</v>
      </c>
    </row>
    <row r="61" spans="1:11" s="118" customFormat="1" ht="15" customHeight="1">
      <c r="A61" s="81" t="s">
        <v>527</v>
      </c>
      <c r="B61" s="109" t="s">
        <v>652</v>
      </c>
      <c r="C61" s="110" t="s">
        <v>439</v>
      </c>
      <c r="D61" s="111">
        <v>-0.1429</v>
      </c>
      <c r="E61" s="111">
        <v>-0.1193</v>
      </c>
      <c r="F61" s="111">
        <v>-0.13150000000000001</v>
      </c>
      <c r="G61" s="111">
        <v>-0.12509999999999999</v>
      </c>
      <c r="H61" s="111">
        <v>-9.9400000000000002E-2</v>
      </c>
      <c r="I61" s="111">
        <v>-8.2900000000000001E-2</v>
      </c>
      <c r="J61" s="111">
        <v>-8.09E-2</v>
      </c>
      <c r="K61" s="111">
        <v>-8.48E-2</v>
      </c>
    </row>
    <row r="62" spans="1:11" s="118" customFormat="1" ht="15" customHeight="1">
      <c r="A62" s="81" t="s">
        <v>527</v>
      </c>
      <c r="B62" s="109" t="s">
        <v>653</v>
      </c>
      <c r="C62" s="110" t="s">
        <v>440</v>
      </c>
      <c r="D62" s="111">
        <v>1E-3</v>
      </c>
      <c r="E62" s="111">
        <v>5.0000000000000001E-4</v>
      </c>
      <c r="F62" s="111">
        <v>-2.9999999999999997E-4</v>
      </c>
      <c r="G62" s="111">
        <v>-8.9999999999999998E-4</v>
      </c>
      <c r="H62" s="111">
        <v>8.0000000000000004E-4</v>
      </c>
      <c r="I62" s="111">
        <v>-1E-4</v>
      </c>
      <c r="J62" s="111">
        <v>8.9999999999999998E-4</v>
      </c>
      <c r="K62" s="111">
        <v>-6.9999999999999999E-4</v>
      </c>
    </row>
    <row r="63" spans="1:11" s="118" customFormat="1" ht="15" customHeight="1">
      <c r="A63" s="81" t="s">
        <v>527</v>
      </c>
      <c r="B63" s="109" t="s">
        <v>654</v>
      </c>
      <c r="C63" s="110" t="s">
        <v>441</v>
      </c>
      <c r="D63" s="111">
        <v>0</v>
      </c>
      <c r="E63" s="111">
        <v>2.9999999999999997E-4</v>
      </c>
      <c r="F63" s="111">
        <v>2.9999999999999997E-4</v>
      </c>
      <c r="G63" s="111">
        <v>2.9999999999999997E-4</v>
      </c>
      <c r="H63" s="111">
        <v>-1E-4</v>
      </c>
      <c r="I63" s="111">
        <v>-1.6000000000000001E-3</v>
      </c>
      <c r="J63" s="111">
        <v>0</v>
      </c>
      <c r="K63" s="111">
        <v>1E-4</v>
      </c>
    </row>
    <row r="64" spans="1:11" s="118" customFormat="1" ht="15" customHeight="1" thickBot="1">
      <c r="A64" s="81"/>
      <c r="B64" s="109"/>
      <c r="C64" s="110" t="s">
        <v>442</v>
      </c>
      <c r="D64" s="111">
        <v>1E-4</v>
      </c>
      <c r="E64" s="111">
        <v>-1E-4</v>
      </c>
      <c r="F64" s="111">
        <v>-2.0000000000000001E-4</v>
      </c>
      <c r="G64" s="111">
        <v>0</v>
      </c>
      <c r="H64" s="111">
        <v>0</v>
      </c>
      <c r="I64" s="111">
        <v>0</v>
      </c>
      <c r="J64" s="111">
        <v>1E-4</v>
      </c>
      <c r="K64" s="111">
        <v>0</v>
      </c>
    </row>
    <row r="65" spans="1:11" s="81" customFormat="1" ht="15" customHeight="1" thickTop="1" thickBot="1">
      <c r="A65" s="81" t="s">
        <v>527</v>
      </c>
      <c r="B65" s="109" t="s">
        <v>655</v>
      </c>
      <c r="C65" s="634" t="s">
        <v>656</v>
      </c>
      <c r="D65" s="631">
        <v>3.5400000000000001E-2</v>
      </c>
      <c r="E65" s="631">
        <v>2.6200000000000001E-2</v>
      </c>
      <c r="F65" s="631">
        <v>2.9399999999999999E-2</v>
      </c>
      <c r="G65" s="636">
        <v>3.3799999999999997E-2</v>
      </c>
      <c r="H65" s="636">
        <v>1.29E-2</v>
      </c>
      <c r="I65" s="636">
        <v>3.3E-3</v>
      </c>
      <c r="J65" s="636">
        <v>1.2699999999999999E-2</v>
      </c>
      <c r="K65" s="636">
        <v>7.4999999999999997E-3</v>
      </c>
    </row>
    <row r="66" spans="1:11" ht="3.75" customHeight="1" thickTop="1" thickBot="1">
      <c r="A66" s="128"/>
      <c r="B66" s="128"/>
      <c r="C66" s="95"/>
      <c r="D66" s="95"/>
      <c r="E66" s="95"/>
      <c r="F66" s="95"/>
      <c r="G66" s="95"/>
      <c r="H66" s="95"/>
      <c r="I66" s="95"/>
      <c r="J66" s="95"/>
      <c r="K66" s="95"/>
    </row>
    <row r="67" spans="1:11" ht="15" customHeight="1">
      <c r="A67" s="81"/>
      <c r="B67" s="81"/>
      <c r="C67" s="129" t="s">
        <v>444</v>
      </c>
      <c r="D67" s="81"/>
      <c r="E67" s="81"/>
      <c r="F67" s="81"/>
      <c r="G67" s="81"/>
      <c r="H67" s="81"/>
      <c r="I67" s="81"/>
      <c r="J67" s="81"/>
      <c r="K67" s="81"/>
    </row>
    <row r="68" spans="1:11" ht="15" customHeight="1">
      <c r="A68" s="81"/>
      <c r="B68" s="81"/>
      <c r="C68" s="129" t="s">
        <v>657</v>
      </c>
      <c r="D68" s="81"/>
      <c r="E68" s="81"/>
      <c r="F68" s="81"/>
      <c r="G68" s="81"/>
      <c r="H68" s="81"/>
      <c r="I68" s="81"/>
      <c r="J68" s="81"/>
      <c r="K68" s="81"/>
    </row>
    <row r="69" spans="1:11" ht="15" customHeight="1">
      <c r="A69" s="81"/>
      <c r="B69" s="81"/>
      <c r="C69" s="129" t="s">
        <v>658</v>
      </c>
      <c r="D69" s="81"/>
      <c r="E69" s="81"/>
      <c r="F69" s="81"/>
      <c r="G69" s="81"/>
      <c r="H69" s="81"/>
      <c r="I69" s="81"/>
      <c r="J69" s="81"/>
      <c r="K69" s="81"/>
    </row>
    <row r="70" spans="1:11" ht="15" customHeight="1">
      <c r="A70" s="81"/>
      <c r="B70" s="81"/>
      <c r="C70" s="129" t="s">
        <v>447</v>
      </c>
      <c r="D70" s="81"/>
      <c r="E70" s="81"/>
      <c r="F70" s="81"/>
      <c r="G70" s="81"/>
      <c r="H70" s="81"/>
      <c r="I70" s="81"/>
      <c r="J70" s="81"/>
      <c r="K70" s="81"/>
    </row>
    <row r="71" spans="1:11" ht="15" customHeight="1">
      <c r="A71" s="81"/>
      <c r="B71" s="81"/>
      <c r="C71" s="129" t="s">
        <v>448</v>
      </c>
      <c r="D71" s="81"/>
      <c r="E71" s="81"/>
      <c r="F71" s="81"/>
      <c r="G71" s="81"/>
      <c r="H71" s="81"/>
      <c r="I71" s="81"/>
      <c r="J71" s="81"/>
      <c r="K71" s="81"/>
    </row>
    <row r="72" spans="1:11" ht="30" customHeight="1">
      <c r="A72" s="81"/>
      <c r="B72" s="81"/>
      <c r="C72" s="728" t="s">
        <v>449</v>
      </c>
      <c r="D72" s="728"/>
      <c r="E72" s="728"/>
      <c r="F72" s="728"/>
      <c r="G72" s="728"/>
      <c r="H72" s="728"/>
      <c r="I72" s="728"/>
      <c r="J72" s="728"/>
      <c r="K72" s="728"/>
    </row>
    <row r="73" spans="1:11" ht="15" customHeight="1">
      <c r="A73" s="81"/>
      <c r="B73" s="81"/>
      <c r="C73" s="129" t="s">
        <v>450</v>
      </c>
      <c r="D73" s="81"/>
      <c r="E73" s="81"/>
      <c r="F73" s="81"/>
      <c r="G73" s="81"/>
      <c r="H73" s="81"/>
      <c r="I73" s="81"/>
      <c r="J73" s="81"/>
      <c r="K73" s="81"/>
    </row>
    <row r="74" spans="1:11" ht="30" customHeight="1">
      <c r="A74" s="81"/>
      <c r="B74" s="81"/>
      <c r="C74" s="728" t="s">
        <v>451</v>
      </c>
      <c r="D74" s="728"/>
      <c r="E74" s="728"/>
      <c r="F74" s="728"/>
      <c r="G74" s="728"/>
      <c r="H74" s="728"/>
      <c r="I74" s="728"/>
      <c r="J74" s="728"/>
      <c r="K74" s="728"/>
    </row>
    <row r="75" spans="1:11" ht="15" customHeight="1">
      <c r="A75" s="81"/>
      <c r="B75" s="81"/>
      <c r="C75" s="129"/>
      <c r="D75" s="81"/>
      <c r="E75" s="81"/>
      <c r="F75" s="81"/>
      <c r="G75" s="81"/>
      <c r="H75" s="81"/>
      <c r="I75" s="81"/>
      <c r="J75" s="81"/>
      <c r="K75" s="81"/>
    </row>
    <row r="76" spans="1:11" ht="15" customHeight="1">
      <c r="A76" s="81"/>
      <c r="B76" s="81"/>
      <c r="C76" s="81"/>
      <c r="D76" s="81"/>
      <c r="E76" s="81"/>
      <c r="F76" s="81"/>
      <c r="G76" s="81"/>
      <c r="H76" s="81"/>
      <c r="I76" s="81"/>
      <c r="J76" s="81"/>
      <c r="K76" s="81"/>
    </row>
  </sheetData>
  <mergeCells count="6">
    <mergeCell ref="C74:K74"/>
    <mergeCell ref="C1:K1"/>
    <mergeCell ref="A2:K2"/>
    <mergeCell ref="C3:K3"/>
    <mergeCell ref="A4:K4"/>
    <mergeCell ref="C72:K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7"/>
  <sheetViews>
    <sheetView zoomScaleNormal="100" workbookViewId="0">
      <selection activeCell="L3" sqref="L3"/>
    </sheetView>
  </sheetViews>
  <sheetFormatPr baseColWidth="10" defaultColWidth="9.140625" defaultRowHeight="12.75"/>
  <cols>
    <col min="1" max="1" width="85.5703125" style="153" customWidth="1"/>
    <col min="2" max="4" width="13.42578125" style="131" bestFit="1" customWidth="1"/>
    <col min="5" max="5" width="10.7109375" style="131" bestFit="1" customWidth="1"/>
    <col min="6" max="6" width="11.7109375" style="131" bestFit="1" customWidth="1"/>
    <col min="7" max="7" width="13.42578125" style="131" bestFit="1" customWidth="1"/>
    <col min="8" max="8" width="10.7109375" style="131" bestFit="1" customWidth="1"/>
    <col min="9" max="9" width="13.42578125" style="131" bestFit="1" customWidth="1"/>
    <col min="10" max="10" width="11.7109375" style="131" bestFit="1" customWidth="1"/>
    <col min="11" max="11" width="14.5703125" style="131" customWidth="1"/>
    <col min="12" max="256" width="11.42578125" style="131" customWidth="1"/>
    <col min="257" max="257" width="85.5703125" style="131" customWidth="1"/>
    <col min="258" max="260" width="13.42578125" style="131" bestFit="1" customWidth="1"/>
    <col min="261" max="261" width="10.7109375" style="131" bestFit="1" customWidth="1"/>
    <col min="262" max="262" width="11.7109375" style="131" bestFit="1" customWidth="1"/>
    <col min="263" max="263" width="13.42578125" style="131" bestFit="1" customWidth="1"/>
    <col min="264" max="264" width="10.7109375" style="131" bestFit="1" customWidth="1"/>
    <col min="265" max="265" width="13.42578125" style="131" bestFit="1" customWidth="1"/>
    <col min="266" max="266" width="11.7109375" style="131" bestFit="1" customWidth="1"/>
    <col min="267" max="267" width="14.5703125" style="131" customWidth="1"/>
    <col min="268" max="512" width="11.42578125" style="131" customWidth="1"/>
    <col min="513" max="513" width="85.5703125" style="131" customWidth="1"/>
    <col min="514" max="516" width="13.42578125" style="131" bestFit="1" customWidth="1"/>
    <col min="517" max="517" width="10.7109375" style="131" bestFit="1" customWidth="1"/>
    <col min="518" max="518" width="11.7109375" style="131" bestFit="1" customWidth="1"/>
    <col min="519" max="519" width="13.42578125" style="131" bestFit="1" customWidth="1"/>
    <col min="520" max="520" width="10.7109375" style="131" bestFit="1" customWidth="1"/>
    <col min="521" max="521" width="13.42578125" style="131" bestFit="1" customWidth="1"/>
    <col min="522" max="522" width="11.7109375" style="131" bestFit="1" customWidth="1"/>
    <col min="523" max="523" width="14.5703125" style="131" customWidth="1"/>
    <col min="524" max="768" width="11.42578125" style="131" customWidth="1"/>
    <col min="769" max="769" width="85.5703125" style="131" customWidth="1"/>
    <col min="770" max="772" width="13.42578125" style="131" bestFit="1" customWidth="1"/>
    <col min="773" max="773" width="10.7109375" style="131" bestFit="1" customWidth="1"/>
    <col min="774" max="774" width="11.7109375" style="131" bestFit="1" customWidth="1"/>
    <col min="775" max="775" width="13.42578125" style="131" bestFit="1" customWidth="1"/>
    <col min="776" max="776" width="10.7109375" style="131" bestFit="1" customWidth="1"/>
    <col min="777" max="777" width="13.42578125" style="131" bestFit="1" customWidth="1"/>
    <col min="778" max="778" width="11.7109375" style="131" bestFit="1" customWidth="1"/>
    <col min="779" max="779" width="14.5703125" style="131" customWidth="1"/>
    <col min="780" max="1024" width="11.42578125" style="131" customWidth="1"/>
    <col min="1025" max="1025" width="85.5703125" style="131" customWidth="1"/>
    <col min="1026" max="1028" width="13.42578125" style="131" bestFit="1" customWidth="1"/>
    <col min="1029" max="1029" width="10.7109375" style="131" bestFit="1" customWidth="1"/>
    <col min="1030" max="1030" width="11.7109375" style="131" bestFit="1" customWidth="1"/>
    <col min="1031" max="1031" width="13.42578125" style="131" bestFit="1" customWidth="1"/>
    <col min="1032" max="1032" width="10.7109375" style="131" bestFit="1" customWidth="1"/>
    <col min="1033" max="1033" width="13.42578125" style="131" bestFit="1" customWidth="1"/>
    <col min="1034" max="1034" width="11.7109375" style="131" bestFit="1" customWidth="1"/>
    <col min="1035" max="1035" width="14.5703125" style="131" customWidth="1"/>
    <col min="1036" max="1280" width="11.42578125" style="131" customWidth="1"/>
    <col min="1281" max="1281" width="85.5703125" style="131" customWidth="1"/>
    <col min="1282" max="1284" width="13.42578125" style="131" bestFit="1" customWidth="1"/>
    <col min="1285" max="1285" width="10.7109375" style="131" bestFit="1" customWidth="1"/>
    <col min="1286" max="1286" width="11.7109375" style="131" bestFit="1" customWidth="1"/>
    <col min="1287" max="1287" width="13.42578125" style="131" bestFit="1" customWidth="1"/>
    <col min="1288" max="1288" width="10.7109375" style="131" bestFit="1" customWidth="1"/>
    <col min="1289" max="1289" width="13.42578125" style="131" bestFit="1" customWidth="1"/>
    <col min="1290" max="1290" width="11.7109375" style="131" bestFit="1" customWidth="1"/>
    <col min="1291" max="1291" width="14.5703125" style="131" customWidth="1"/>
    <col min="1292" max="1536" width="11.42578125" style="131" customWidth="1"/>
    <col min="1537" max="1537" width="85.5703125" style="131" customWidth="1"/>
    <col min="1538" max="1540" width="13.42578125" style="131" bestFit="1" customWidth="1"/>
    <col min="1541" max="1541" width="10.7109375" style="131" bestFit="1" customWidth="1"/>
    <col min="1542" max="1542" width="11.7109375" style="131" bestFit="1" customWidth="1"/>
    <col min="1543" max="1543" width="13.42578125" style="131" bestFit="1" customWidth="1"/>
    <col min="1544" max="1544" width="10.7109375" style="131" bestFit="1" customWidth="1"/>
    <col min="1545" max="1545" width="13.42578125" style="131" bestFit="1" customWidth="1"/>
    <col min="1546" max="1546" width="11.7109375" style="131" bestFit="1" customWidth="1"/>
    <col min="1547" max="1547" width="14.5703125" style="131" customWidth="1"/>
    <col min="1548" max="1792" width="11.42578125" style="131" customWidth="1"/>
    <col min="1793" max="1793" width="85.5703125" style="131" customWidth="1"/>
    <col min="1794" max="1796" width="13.42578125" style="131" bestFit="1" customWidth="1"/>
    <col min="1797" max="1797" width="10.7109375" style="131" bestFit="1" customWidth="1"/>
    <col min="1798" max="1798" width="11.7109375" style="131" bestFit="1" customWidth="1"/>
    <col min="1799" max="1799" width="13.42578125" style="131" bestFit="1" customWidth="1"/>
    <col min="1800" max="1800" width="10.7109375" style="131" bestFit="1" customWidth="1"/>
    <col min="1801" max="1801" width="13.42578125" style="131" bestFit="1" customWidth="1"/>
    <col min="1802" max="1802" width="11.7109375" style="131" bestFit="1" customWidth="1"/>
    <col min="1803" max="1803" width="14.5703125" style="131" customWidth="1"/>
    <col min="1804" max="2048" width="11.42578125" style="131" customWidth="1"/>
    <col min="2049" max="2049" width="85.5703125" style="131" customWidth="1"/>
    <col min="2050" max="2052" width="13.42578125" style="131" bestFit="1" customWidth="1"/>
    <col min="2053" max="2053" width="10.7109375" style="131" bestFit="1" customWidth="1"/>
    <col min="2054" max="2054" width="11.7109375" style="131" bestFit="1" customWidth="1"/>
    <col min="2055" max="2055" width="13.42578125" style="131" bestFit="1" customWidth="1"/>
    <col min="2056" max="2056" width="10.7109375" style="131" bestFit="1" customWidth="1"/>
    <col min="2057" max="2057" width="13.42578125" style="131" bestFit="1" customWidth="1"/>
    <col min="2058" max="2058" width="11.7109375" style="131" bestFit="1" customWidth="1"/>
    <col min="2059" max="2059" width="14.5703125" style="131" customWidth="1"/>
    <col min="2060" max="2304" width="11.42578125" style="131" customWidth="1"/>
    <col min="2305" max="2305" width="85.5703125" style="131" customWidth="1"/>
    <col min="2306" max="2308" width="13.42578125" style="131" bestFit="1" customWidth="1"/>
    <col min="2309" max="2309" width="10.7109375" style="131" bestFit="1" customWidth="1"/>
    <col min="2310" max="2310" width="11.7109375" style="131" bestFit="1" customWidth="1"/>
    <col min="2311" max="2311" width="13.42578125" style="131" bestFit="1" customWidth="1"/>
    <col min="2312" max="2312" width="10.7109375" style="131" bestFit="1" customWidth="1"/>
    <col min="2313" max="2313" width="13.42578125" style="131" bestFit="1" customWidth="1"/>
    <col min="2314" max="2314" width="11.7109375" style="131" bestFit="1" customWidth="1"/>
    <col min="2315" max="2315" width="14.5703125" style="131" customWidth="1"/>
    <col min="2316" max="2560" width="11.42578125" style="131" customWidth="1"/>
    <col min="2561" max="2561" width="85.5703125" style="131" customWidth="1"/>
    <col min="2562" max="2564" width="13.42578125" style="131" bestFit="1" customWidth="1"/>
    <col min="2565" max="2565" width="10.7109375" style="131" bestFit="1" customWidth="1"/>
    <col min="2566" max="2566" width="11.7109375" style="131" bestFit="1" customWidth="1"/>
    <col min="2567" max="2567" width="13.42578125" style="131" bestFit="1" customWidth="1"/>
    <col min="2568" max="2568" width="10.7109375" style="131" bestFit="1" customWidth="1"/>
    <col min="2569" max="2569" width="13.42578125" style="131" bestFit="1" customWidth="1"/>
    <col min="2570" max="2570" width="11.7109375" style="131" bestFit="1" customWidth="1"/>
    <col min="2571" max="2571" width="14.5703125" style="131" customWidth="1"/>
    <col min="2572" max="2816" width="11.42578125" style="131" customWidth="1"/>
    <col min="2817" max="2817" width="85.5703125" style="131" customWidth="1"/>
    <col min="2818" max="2820" width="13.42578125" style="131" bestFit="1" customWidth="1"/>
    <col min="2821" max="2821" width="10.7109375" style="131" bestFit="1" customWidth="1"/>
    <col min="2822" max="2822" width="11.7109375" style="131" bestFit="1" customWidth="1"/>
    <col min="2823" max="2823" width="13.42578125" style="131" bestFit="1" customWidth="1"/>
    <col min="2824" max="2824" width="10.7109375" style="131" bestFit="1" customWidth="1"/>
    <col min="2825" max="2825" width="13.42578125" style="131" bestFit="1" customWidth="1"/>
    <col min="2826" max="2826" width="11.7109375" style="131" bestFit="1" customWidth="1"/>
    <col min="2827" max="2827" width="14.5703125" style="131" customWidth="1"/>
    <col min="2828" max="3072" width="11.42578125" style="131" customWidth="1"/>
    <col min="3073" max="3073" width="85.5703125" style="131" customWidth="1"/>
    <col min="3074" max="3076" width="13.42578125" style="131" bestFit="1" customWidth="1"/>
    <col min="3077" max="3077" width="10.7109375" style="131" bestFit="1" customWidth="1"/>
    <col min="3078" max="3078" width="11.7109375" style="131" bestFit="1" customWidth="1"/>
    <col min="3079" max="3079" width="13.42578125" style="131" bestFit="1" customWidth="1"/>
    <col min="3080" max="3080" width="10.7109375" style="131" bestFit="1" customWidth="1"/>
    <col min="3081" max="3081" width="13.42578125" style="131" bestFit="1" customWidth="1"/>
    <col min="3082" max="3082" width="11.7109375" style="131" bestFit="1" customWidth="1"/>
    <col min="3083" max="3083" width="14.5703125" style="131" customWidth="1"/>
    <col min="3084" max="3328" width="11.42578125" style="131" customWidth="1"/>
    <col min="3329" max="3329" width="85.5703125" style="131" customWidth="1"/>
    <col min="3330" max="3332" width="13.42578125" style="131" bestFit="1" customWidth="1"/>
    <col min="3333" max="3333" width="10.7109375" style="131" bestFit="1" customWidth="1"/>
    <col min="3334" max="3334" width="11.7109375" style="131" bestFit="1" customWidth="1"/>
    <col min="3335" max="3335" width="13.42578125" style="131" bestFit="1" customWidth="1"/>
    <col min="3336" max="3336" width="10.7109375" style="131" bestFit="1" customWidth="1"/>
    <col min="3337" max="3337" width="13.42578125" style="131" bestFit="1" customWidth="1"/>
    <col min="3338" max="3338" width="11.7109375" style="131" bestFit="1" customWidth="1"/>
    <col min="3339" max="3339" width="14.5703125" style="131" customWidth="1"/>
    <col min="3340" max="3584" width="11.42578125" style="131" customWidth="1"/>
    <col min="3585" max="3585" width="85.5703125" style="131" customWidth="1"/>
    <col min="3586" max="3588" width="13.42578125" style="131" bestFit="1" customWidth="1"/>
    <col min="3589" max="3589" width="10.7109375" style="131" bestFit="1" customWidth="1"/>
    <col min="3590" max="3590" width="11.7109375" style="131" bestFit="1" customWidth="1"/>
    <col min="3591" max="3591" width="13.42578125" style="131" bestFit="1" customWidth="1"/>
    <col min="3592" max="3592" width="10.7109375" style="131" bestFit="1" customWidth="1"/>
    <col min="3593" max="3593" width="13.42578125" style="131" bestFit="1" customWidth="1"/>
    <col min="3594" max="3594" width="11.7109375" style="131" bestFit="1" customWidth="1"/>
    <col min="3595" max="3595" width="14.5703125" style="131" customWidth="1"/>
    <col min="3596" max="3840" width="11.42578125" style="131" customWidth="1"/>
    <col min="3841" max="3841" width="85.5703125" style="131" customWidth="1"/>
    <col min="3842" max="3844" width="13.42578125" style="131" bestFit="1" customWidth="1"/>
    <col min="3845" max="3845" width="10.7109375" style="131" bestFit="1" customWidth="1"/>
    <col min="3846" max="3846" width="11.7109375" style="131" bestFit="1" customWidth="1"/>
    <col min="3847" max="3847" width="13.42578125" style="131" bestFit="1" customWidth="1"/>
    <col min="3848" max="3848" width="10.7109375" style="131" bestFit="1" customWidth="1"/>
    <col min="3849" max="3849" width="13.42578125" style="131" bestFit="1" customWidth="1"/>
    <col min="3850" max="3850" width="11.7109375" style="131" bestFit="1" customWidth="1"/>
    <col min="3851" max="3851" width="14.5703125" style="131" customWidth="1"/>
    <col min="3852" max="4096" width="11.42578125" style="131" customWidth="1"/>
    <col min="4097" max="4097" width="85.5703125" style="131" customWidth="1"/>
    <col min="4098" max="4100" width="13.42578125" style="131" bestFit="1" customWidth="1"/>
    <col min="4101" max="4101" width="10.7109375" style="131" bestFit="1" customWidth="1"/>
    <col min="4102" max="4102" width="11.7109375" style="131" bestFit="1" customWidth="1"/>
    <col min="4103" max="4103" width="13.42578125" style="131" bestFit="1" customWidth="1"/>
    <col min="4104" max="4104" width="10.7109375" style="131" bestFit="1" customWidth="1"/>
    <col min="4105" max="4105" width="13.42578125" style="131" bestFit="1" customWidth="1"/>
    <col min="4106" max="4106" width="11.7109375" style="131" bestFit="1" customWidth="1"/>
    <col min="4107" max="4107" width="14.5703125" style="131" customWidth="1"/>
    <col min="4108" max="4352" width="11.42578125" style="131" customWidth="1"/>
    <col min="4353" max="4353" width="85.5703125" style="131" customWidth="1"/>
    <col min="4354" max="4356" width="13.42578125" style="131" bestFit="1" customWidth="1"/>
    <col min="4357" max="4357" width="10.7109375" style="131" bestFit="1" customWidth="1"/>
    <col min="4358" max="4358" width="11.7109375" style="131" bestFit="1" customWidth="1"/>
    <col min="4359" max="4359" width="13.42578125" style="131" bestFit="1" customWidth="1"/>
    <col min="4360" max="4360" width="10.7109375" style="131" bestFit="1" customWidth="1"/>
    <col min="4361" max="4361" width="13.42578125" style="131" bestFit="1" customWidth="1"/>
    <col min="4362" max="4362" width="11.7109375" style="131" bestFit="1" customWidth="1"/>
    <col min="4363" max="4363" width="14.5703125" style="131" customWidth="1"/>
    <col min="4364" max="4608" width="11.42578125" style="131" customWidth="1"/>
    <col min="4609" max="4609" width="85.5703125" style="131" customWidth="1"/>
    <col min="4610" max="4612" width="13.42578125" style="131" bestFit="1" customWidth="1"/>
    <col min="4613" max="4613" width="10.7109375" style="131" bestFit="1" customWidth="1"/>
    <col min="4614" max="4614" width="11.7109375" style="131" bestFit="1" customWidth="1"/>
    <col min="4615" max="4615" width="13.42578125" style="131" bestFit="1" customWidth="1"/>
    <col min="4616" max="4616" width="10.7109375" style="131" bestFit="1" customWidth="1"/>
    <col min="4617" max="4617" width="13.42578125" style="131" bestFit="1" customWidth="1"/>
    <col min="4618" max="4618" width="11.7109375" style="131" bestFit="1" customWidth="1"/>
    <col min="4619" max="4619" width="14.5703125" style="131" customWidth="1"/>
    <col min="4620" max="4864" width="11.42578125" style="131" customWidth="1"/>
    <col min="4865" max="4865" width="85.5703125" style="131" customWidth="1"/>
    <col min="4866" max="4868" width="13.42578125" style="131" bestFit="1" customWidth="1"/>
    <col min="4869" max="4869" width="10.7109375" style="131" bestFit="1" customWidth="1"/>
    <col min="4870" max="4870" width="11.7109375" style="131" bestFit="1" customWidth="1"/>
    <col min="4871" max="4871" width="13.42578125" style="131" bestFit="1" customWidth="1"/>
    <col min="4872" max="4872" width="10.7109375" style="131" bestFit="1" customWidth="1"/>
    <col min="4873" max="4873" width="13.42578125" style="131" bestFit="1" customWidth="1"/>
    <col min="4874" max="4874" width="11.7109375" style="131" bestFit="1" customWidth="1"/>
    <col min="4875" max="4875" width="14.5703125" style="131" customWidth="1"/>
    <col min="4876" max="5120" width="11.42578125" style="131" customWidth="1"/>
    <col min="5121" max="5121" width="85.5703125" style="131" customWidth="1"/>
    <col min="5122" max="5124" width="13.42578125" style="131" bestFit="1" customWidth="1"/>
    <col min="5125" max="5125" width="10.7109375" style="131" bestFit="1" customWidth="1"/>
    <col min="5126" max="5126" width="11.7109375" style="131" bestFit="1" customWidth="1"/>
    <col min="5127" max="5127" width="13.42578125" style="131" bestFit="1" customWidth="1"/>
    <col min="5128" max="5128" width="10.7109375" style="131" bestFit="1" customWidth="1"/>
    <col min="5129" max="5129" width="13.42578125" style="131" bestFit="1" customWidth="1"/>
    <col min="5130" max="5130" width="11.7109375" style="131" bestFit="1" customWidth="1"/>
    <col min="5131" max="5131" width="14.5703125" style="131" customWidth="1"/>
    <col min="5132" max="5376" width="11.42578125" style="131" customWidth="1"/>
    <col min="5377" max="5377" width="85.5703125" style="131" customWidth="1"/>
    <col min="5378" max="5380" width="13.42578125" style="131" bestFit="1" customWidth="1"/>
    <col min="5381" max="5381" width="10.7109375" style="131" bestFit="1" customWidth="1"/>
    <col min="5382" max="5382" width="11.7109375" style="131" bestFit="1" customWidth="1"/>
    <col min="5383" max="5383" width="13.42578125" style="131" bestFit="1" customWidth="1"/>
    <col min="5384" max="5384" width="10.7109375" style="131" bestFit="1" customWidth="1"/>
    <col min="5385" max="5385" width="13.42578125" style="131" bestFit="1" customWidth="1"/>
    <col min="5386" max="5386" width="11.7109375" style="131" bestFit="1" customWidth="1"/>
    <col min="5387" max="5387" width="14.5703125" style="131" customWidth="1"/>
    <col min="5388" max="5632" width="11.42578125" style="131" customWidth="1"/>
    <col min="5633" max="5633" width="85.5703125" style="131" customWidth="1"/>
    <col min="5634" max="5636" width="13.42578125" style="131" bestFit="1" customWidth="1"/>
    <col min="5637" max="5637" width="10.7109375" style="131" bestFit="1" customWidth="1"/>
    <col min="5638" max="5638" width="11.7109375" style="131" bestFit="1" customWidth="1"/>
    <col min="5639" max="5639" width="13.42578125" style="131" bestFit="1" customWidth="1"/>
    <col min="5640" max="5640" width="10.7109375" style="131" bestFit="1" customWidth="1"/>
    <col min="5641" max="5641" width="13.42578125" style="131" bestFit="1" customWidth="1"/>
    <col min="5642" max="5642" width="11.7109375" style="131" bestFit="1" customWidth="1"/>
    <col min="5643" max="5643" width="14.5703125" style="131" customWidth="1"/>
    <col min="5644" max="5888" width="11.42578125" style="131" customWidth="1"/>
    <col min="5889" max="5889" width="85.5703125" style="131" customWidth="1"/>
    <col min="5890" max="5892" width="13.42578125" style="131" bestFit="1" customWidth="1"/>
    <col min="5893" max="5893" width="10.7109375" style="131" bestFit="1" customWidth="1"/>
    <col min="5894" max="5894" width="11.7109375" style="131" bestFit="1" customWidth="1"/>
    <col min="5895" max="5895" width="13.42578125" style="131" bestFit="1" customWidth="1"/>
    <col min="5896" max="5896" width="10.7109375" style="131" bestFit="1" customWidth="1"/>
    <col min="5897" max="5897" width="13.42578125" style="131" bestFit="1" customWidth="1"/>
    <col min="5898" max="5898" width="11.7109375" style="131" bestFit="1" customWidth="1"/>
    <col min="5899" max="5899" width="14.5703125" style="131" customWidth="1"/>
    <col min="5900" max="6144" width="11.42578125" style="131" customWidth="1"/>
    <col min="6145" max="6145" width="85.5703125" style="131" customWidth="1"/>
    <col min="6146" max="6148" width="13.42578125" style="131" bestFit="1" customWidth="1"/>
    <col min="6149" max="6149" width="10.7109375" style="131" bestFit="1" customWidth="1"/>
    <col min="6150" max="6150" width="11.7109375" style="131" bestFit="1" customWidth="1"/>
    <col min="6151" max="6151" width="13.42578125" style="131" bestFit="1" customWidth="1"/>
    <col min="6152" max="6152" width="10.7109375" style="131" bestFit="1" customWidth="1"/>
    <col min="6153" max="6153" width="13.42578125" style="131" bestFit="1" customWidth="1"/>
    <col min="6154" max="6154" width="11.7109375" style="131" bestFit="1" customWidth="1"/>
    <col min="6155" max="6155" width="14.5703125" style="131" customWidth="1"/>
    <col min="6156" max="6400" width="11.42578125" style="131" customWidth="1"/>
    <col min="6401" max="6401" width="85.5703125" style="131" customWidth="1"/>
    <col min="6402" max="6404" width="13.42578125" style="131" bestFit="1" customWidth="1"/>
    <col min="6405" max="6405" width="10.7109375" style="131" bestFit="1" customWidth="1"/>
    <col min="6406" max="6406" width="11.7109375" style="131" bestFit="1" customWidth="1"/>
    <col min="6407" max="6407" width="13.42578125" style="131" bestFit="1" customWidth="1"/>
    <col min="6408" max="6408" width="10.7109375" style="131" bestFit="1" customWidth="1"/>
    <col min="6409" max="6409" width="13.42578125" style="131" bestFit="1" customWidth="1"/>
    <col min="6410" max="6410" width="11.7109375" style="131" bestFit="1" customWidth="1"/>
    <col min="6411" max="6411" width="14.5703125" style="131" customWidth="1"/>
    <col min="6412" max="6656" width="11.42578125" style="131" customWidth="1"/>
    <col min="6657" max="6657" width="85.5703125" style="131" customWidth="1"/>
    <col min="6658" max="6660" width="13.42578125" style="131" bestFit="1" customWidth="1"/>
    <col min="6661" max="6661" width="10.7109375" style="131" bestFit="1" customWidth="1"/>
    <col min="6662" max="6662" width="11.7109375" style="131" bestFit="1" customWidth="1"/>
    <col min="6663" max="6663" width="13.42578125" style="131" bestFit="1" customWidth="1"/>
    <col min="6664" max="6664" width="10.7109375" style="131" bestFit="1" customWidth="1"/>
    <col min="6665" max="6665" width="13.42578125" style="131" bestFit="1" customWidth="1"/>
    <col min="6666" max="6666" width="11.7109375" style="131" bestFit="1" customWidth="1"/>
    <col min="6667" max="6667" width="14.5703125" style="131" customWidth="1"/>
    <col min="6668" max="6912" width="11.42578125" style="131" customWidth="1"/>
    <col min="6913" max="6913" width="85.5703125" style="131" customWidth="1"/>
    <col min="6914" max="6916" width="13.42578125" style="131" bestFit="1" customWidth="1"/>
    <col min="6917" max="6917" width="10.7109375" style="131" bestFit="1" customWidth="1"/>
    <col min="6918" max="6918" width="11.7109375" style="131" bestFit="1" customWidth="1"/>
    <col min="6919" max="6919" width="13.42578125" style="131" bestFit="1" customWidth="1"/>
    <col min="6920" max="6920" width="10.7109375" style="131" bestFit="1" customWidth="1"/>
    <col min="6921" max="6921" width="13.42578125" style="131" bestFit="1" customWidth="1"/>
    <col min="6922" max="6922" width="11.7109375" style="131" bestFit="1" customWidth="1"/>
    <col min="6923" max="6923" width="14.5703125" style="131" customWidth="1"/>
    <col min="6924" max="7168" width="11.42578125" style="131" customWidth="1"/>
    <col min="7169" max="7169" width="85.5703125" style="131" customWidth="1"/>
    <col min="7170" max="7172" width="13.42578125" style="131" bestFit="1" customWidth="1"/>
    <col min="7173" max="7173" width="10.7109375" style="131" bestFit="1" customWidth="1"/>
    <col min="7174" max="7174" width="11.7109375" style="131" bestFit="1" customWidth="1"/>
    <col min="7175" max="7175" width="13.42578125" style="131" bestFit="1" customWidth="1"/>
    <col min="7176" max="7176" width="10.7109375" style="131" bestFit="1" customWidth="1"/>
    <col min="7177" max="7177" width="13.42578125" style="131" bestFit="1" customWidth="1"/>
    <col min="7178" max="7178" width="11.7109375" style="131" bestFit="1" customWidth="1"/>
    <col min="7179" max="7179" width="14.5703125" style="131" customWidth="1"/>
    <col min="7180" max="7424" width="11.42578125" style="131" customWidth="1"/>
    <col min="7425" max="7425" width="85.5703125" style="131" customWidth="1"/>
    <col min="7426" max="7428" width="13.42578125" style="131" bestFit="1" customWidth="1"/>
    <col min="7429" max="7429" width="10.7109375" style="131" bestFit="1" customWidth="1"/>
    <col min="7430" max="7430" width="11.7109375" style="131" bestFit="1" customWidth="1"/>
    <col min="7431" max="7431" width="13.42578125" style="131" bestFit="1" customWidth="1"/>
    <col min="7432" max="7432" width="10.7109375" style="131" bestFit="1" customWidth="1"/>
    <col min="7433" max="7433" width="13.42578125" style="131" bestFit="1" customWidth="1"/>
    <col min="7434" max="7434" width="11.7109375" style="131" bestFit="1" customWidth="1"/>
    <col min="7435" max="7435" width="14.5703125" style="131" customWidth="1"/>
    <col min="7436" max="7680" width="11.42578125" style="131" customWidth="1"/>
    <col min="7681" max="7681" width="85.5703125" style="131" customWidth="1"/>
    <col min="7682" max="7684" width="13.42578125" style="131" bestFit="1" customWidth="1"/>
    <col min="7685" max="7685" width="10.7109375" style="131" bestFit="1" customWidth="1"/>
    <col min="7686" max="7686" width="11.7109375" style="131" bestFit="1" customWidth="1"/>
    <col min="7687" max="7687" width="13.42578125" style="131" bestFit="1" customWidth="1"/>
    <col min="7688" max="7688" width="10.7109375" style="131" bestFit="1" customWidth="1"/>
    <col min="7689" max="7689" width="13.42578125" style="131" bestFit="1" customWidth="1"/>
    <col min="7690" max="7690" width="11.7109375" style="131" bestFit="1" customWidth="1"/>
    <col min="7691" max="7691" width="14.5703125" style="131" customWidth="1"/>
    <col min="7692" max="7936" width="11.42578125" style="131" customWidth="1"/>
    <col min="7937" max="7937" width="85.5703125" style="131" customWidth="1"/>
    <col min="7938" max="7940" width="13.42578125" style="131" bestFit="1" customWidth="1"/>
    <col min="7941" max="7941" width="10.7109375" style="131" bestFit="1" customWidth="1"/>
    <col min="7942" max="7942" width="11.7109375" style="131" bestFit="1" customWidth="1"/>
    <col min="7943" max="7943" width="13.42578125" style="131" bestFit="1" customWidth="1"/>
    <col min="7944" max="7944" width="10.7109375" style="131" bestFit="1" customWidth="1"/>
    <col min="7945" max="7945" width="13.42578125" style="131" bestFit="1" customWidth="1"/>
    <col min="7946" max="7946" width="11.7109375" style="131" bestFit="1" customWidth="1"/>
    <col min="7947" max="7947" width="14.5703125" style="131" customWidth="1"/>
    <col min="7948" max="8192" width="11.42578125" style="131" customWidth="1"/>
    <col min="8193" max="8193" width="85.5703125" style="131" customWidth="1"/>
    <col min="8194" max="8196" width="13.42578125" style="131" bestFit="1" customWidth="1"/>
    <col min="8197" max="8197" width="10.7109375" style="131" bestFit="1" customWidth="1"/>
    <col min="8198" max="8198" width="11.7109375" style="131" bestFit="1" customWidth="1"/>
    <col min="8199" max="8199" width="13.42578125" style="131" bestFit="1" customWidth="1"/>
    <col min="8200" max="8200" width="10.7109375" style="131" bestFit="1" customWidth="1"/>
    <col min="8201" max="8201" width="13.42578125" style="131" bestFit="1" customWidth="1"/>
    <col min="8202" max="8202" width="11.7109375" style="131" bestFit="1" customWidth="1"/>
    <col min="8203" max="8203" width="14.5703125" style="131" customWidth="1"/>
    <col min="8204" max="8448" width="11.42578125" style="131" customWidth="1"/>
    <col min="8449" max="8449" width="85.5703125" style="131" customWidth="1"/>
    <col min="8450" max="8452" width="13.42578125" style="131" bestFit="1" customWidth="1"/>
    <col min="8453" max="8453" width="10.7109375" style="131" bestFit="1" customWidth="1"/>
    <col min="8454" max="8454" width="11.7109375" style="131" bestFit="1" customWidth="1"/>
    <col min="8455" max="8455" width="13.42578125" style="131" bestFit="1" customWidth="1"/>
    <col min="8456" max="8456" width="10.7109375" style="131" bestFit="1" customWidth="1"/>
    <col min="8457" max="8457" width="13.42578125" style="131" bestFit="1" customWidth="1"/>
    <col min="8458" max="8458" width="11.7109375" style="131" bestFit="1" customWidth="1"/>
    <col min="8459" max="8459" width="14.5703125" style="131" customWidth="1"/>
    <col min="8460" max="8704" width="11.42578125" style="131" customWidth="1"/>
    <col min="8705" max="8705" width="85.5703125" style="131" customWidth="1"/>
    <col min="8706" max="8708" width="13.42578125" style="131" bestFit="1" customWidth="1"/>
    <col min="8709" max="8709" width="10.7109375" style="131" bestFit="1" customWidth="1"/>
    <col min="8710" max="8710" width="11.7109375" style="131" bestFit="1" customWidth="1"/>
    <col min="8711" max="8711" width="13.42578125" style="131" bestFit="1" customWidth="1"/>
    <col min="8712" max="8712" width="10.7109375" style="131" bestFit="1" customWidth="1"/>
    <col min="8713" max="8713" width="13.42578125" style="131" bestFit="1" customWidth="1"/>
    <col min="8714" max="8714" width="11.7109375" style="131" bestFit="1" customWidth="1"/>
    <col min="8715" max="8715" width="14.5703125" style="131" customWidth="1"/>
    <col min="8716" max="8960" width="11.42578125" style="131" customWidth="1"/>
    <col min="8961" max="8961" width="85.5703125" style="131" customWidth="1"/>
    <col min="8962" max="8964" width="13.42578125" style="131" bestFit="1" customWidth="1"/>
    <col min="8965" max="8965" width="10.7109375" style="131" bestFit="1" customWidth="1"/>
    <col min="8966" max="8966" width="11.7109375" style="131" bestFit="1" customWidth="1"/>
    <col min="8967" max="8967" width="13.42578125" style="131" bestFit="1" customWidth="1"/>
    <col min="8968" max="8968" width="10.7109375" style="131" bestFit="1" customWidth="1"/>
    <col min="8969" max="8969" width="13.42578125" style="131" bestFit="1" customWidth="1"/>
    <col min="8970" max="8970" width="11.7109375" style="131" bestFit="1" customWidth="1"/>
    <col min="8971" max="8971" width="14.5703125" style="131" customWidth="1"/>
    <col min="8972" max="9216" width="11.42578125" style="131" customWidth="1"/>
    <col min="9217" max="9217" width="85.5703125" style="131" customWidth="1"/>
    <col min="9218" max="9220" width="13.42578125" style="131" bestFit="1" customWidth="1"/>
    <col min="9221" max="9221" width="10.7109375" style="131" bestFit="1" customWidth="1"/>
    <col min="9222" max="9222" width="11.7109375" style="131" bestFit="1" customWidth="1"/>
    <col min="9223" max="9223" width="13.42578125" style="131" bestFit="1" customWidth="1"/>
    <col min="9224" max="9224" width="10.7109375" style="131" bestFit="1" customWidth="1"/>
    <col min="9225" max="9225" width="13.42578125" style="131" bestFit="1" customWidth="1"/>
    <col min="9226" max="9226" width="11.7109375" style="131" bestFit="1" customWidth="1"/>
    <col min="9227" max="9227" width="14.5703125" style="131" customWidth="1"/>
    <col min="9228" max="9472" width="11.42578125" style="131" customWidth="1"/>
    <col min="9473" max="9473" width="85.5703125" style="131" customWidth="1"/>
    <col min="9474" max="9476" width="13.42578125" style="131" bestFit="1" customWidth="1"/>
    <col min="9477" max="9477" width="10.7109375" style="131" bestFit="1" customWidth="1"/>
    <col min="9478" max="9478" width="11.7109375" style="131" bestFit="1" customWidth="1"/>
    <col min="9479" max="9479" width="13.42578125" style="131" bestFit="1" customWidth="1"/>
    <col min="9480" max="9480" width="10.7109375" style="131" bestFit="1" customWidth="1"/>
    <col min="9481" max="9481" width="13.42578125" style="131" bestFit="1" customWidth="1"/>
    <col min="9482" max="9482" width="11.7109375" style="131" bestFit="1" customWidth="1"/>
    <col min="9483" max="9483" width="14.5703125" style="131" customWidth="1"/>
    <col min="9484" max="9728" width="11.42578125" style="131" customWidth="1"/>
    <col min="9729" max="9729" width="85.5703125" style="131" customWidth="1"/>
    <col min="9730" max="9732" width="13.42578125" style="131" bestFit="1" customWidth="1"/>
    <col min="9733" max="9733" width="10.7109375" style="131" bestFit="1" customWidth="1"/>
    <col min="9734" max="9734" width="11.7109375" style="131" bestFit="1" customWidth="1"/>
    <col min="9735" max="9735" width="13.42578125" style="131" bestFit="1" customWidth="1"/>
    <col min="9736" max="9736" width="10.7109375" style="131" bestFit="1" customWidth="1"/>
    <col min="9737" max="9737" width="13.42578125" style="131" bestFit="1" customWidth="1"/>
    <col min="9738" max="9738" width="11.7109375" style="131" bestFit="1" customWidth="1"/>
    <col min="9739" max="9739" width="14.5703125" style="131" customWidth="1"/>
    <col min="9740" max="9984" width="11.42578125" style="131" customWidth="1"/>
    <col min="9985" max="9985" width="85.5703125" style="131" customWidth="1"/>
    <col min="9986" max="9988" width="13.42578125" style="131" bestFit="1" customWidth="1"/>
    <col min="9989" max="9989" width="10.7109375" style="131" bestFit="1" customWidth="1"/>
    <col min="9990" max="9990" width="11.7109375" style="131" bestFit="1" customWidth="1"/>
    <col min="9991" max="9991" width="13.42578125" style="131" bestFit="1" customWidth="1"/>
    <col min="9992" max="9992" width="10.7109375" style="131" bestFit="1" customWidth="1"/>
    <col min="9993" max="9993" width="13.42578125" style="131" bestFit="1" customWidth="1"/>
    <col min="9994" max="9994" width="11.7109375" style="131" bestFit="1" customWidth="1"/>
    <col min="9995" max="9995" width="14.5703125" style="131" customWidth="1"/>
    <col min="9996" max="10240" width="11.42578125" style="131" customWidth="1"/>
    <col min="10241" max="10241" width="85.5703125" style="131" customWidth="1"/>
    <col min="10242" max="10244" width="13.42578125" style="131" bestFit="1" customWidth="1"/>
    <col min="10245" max="10245" width="10.7109375" style="131" bestFit="1" customWidth="1"/>
    <col min="10246" max="10246" width="11.7109375" style="131" bestFit="1" customWidth="1"/>
    <col min="10247" max="10247" width="13.42578125" style="131" bestFit="1" customWidth="1"/>
    <col min="10248" max="10248" width="10.7109375" style="131" bestFit="1" customWidth="1"/>
    <col min="10249" max="10249" width="13.42578125" style="131" bestFit="1" customWidth="1"/>
    <col min="10250" max="10250" width="11.7109375" style="131" bestFit="1" customWidth="1"/>
    <col min="10251" max="10251" width="14.5703125" style="131" customWidth="1"/>
    <col min="10252" max="10496" width="11.42578125" style="131" customWidth="1"/>
    <col min="10497" max="10497" width="85.5703125" style="131" customWidth="1"/>
    <col min="10498" max="10500" width="13.42578125" style="131" bestFit="1" customWidth="1"/>
    <col min="10501" max="10501" width="10.7109375" style="131" bestFit="1" customWidth="1"/>
    <col min="10502" max="10502" width="11.7109375" style="131" bestFit="1" customWidth="1"/>
    <col min="10503" max="10503" width="13.42578125" style="131" bestFit="1" customWidth="1"/>
    <col min="10504" max="10504" width="10.7109375" style="131" bestFit="1" customWidth="1"/>
    <col min="10505" max="10505" width="13.42578125" style="131" bestFit="1" customWidth="1"/>
    <col min="10506" max="10506" width="11.7109375" style="131" bestFit="1" customWidth="1"/>
    <col min="10507" max="10507" width="14.5703125" style="131" customWidth="1"/>
    <col min="10508" max="10752" width="11.42578125" style="131" customWidth="1"/>
    <col min="10753" max="10753" width="85.5703125" style="131" customWidth="1"/>
    <col min="10754" max="10756" width="13.42578125" style="131" bestFit="1" customWidth="1"/>
    <col min="10757" max="10757" width="10.7109375" style="131" bestFit="1" customWidth="1"/>
    <col min="10758" max="10758" width="11.7109375" style="131" bestFit="1" customWidth="1"/>
    <col min="10759" max="10759" width="13.42578125" style="131" bestFit="1" customWidth="1"/>
    <col min="10760" max="10760" width="10.7109375" style="131" bestFit="1" customWidth="1"/>
    <col min="10761" max="10761" width="13.42578125" style="131" bestFit="1" customWidth="1"/>
    <col min="10762" max="10762" width="11.7109375" style="131" bestFit="1" customWidth="1"/>
    <col min="10763" max="10763" width="14.5703125" style="131" customWidth="1"/>
    <col min="10764" max="11008" width="11.42578125" style="131" customWidth="1"/>
    <col min="11009" max="11009" width="85.5703125" style="131" customWidth="1"/>
    <col min="11010" max="11012" width="13.42578125" style="131" bestFit="1" customWidth="1"/>
    <col min="11013" max="11013" width="10.7109375" style="131" bestFit="1" customWidth="1"/>
    <col min="11014" max="11014" width="11.7109375" style="131" bestFit="1" customWidth="1"/>
    <col min="11015" max="11015" width="13.42578125" style="131" bestFit="1" customWidth="1"/>
    <col min="11016" max="11016" width="10.7109375" style="131" bestFit="1" customWidth="1"/>
    <col min="11017" max="11017" width="13.42578125" style="131" bestFit="1" customWidth="1"/>
    <col min="11018" max="11018" width="11.7109375" style="131" bestFit="1" customWidth="1"/>
    <col min="11019" max="11019" width="14.5703125" style="131" customWidth="1"/>
    <col min="11020" max="11264" width="11.42578125" style="131" customWidth="1"/>
    <col min="11265" max="11265" width="85.5703125" style="131" customWidth="1"/>
    <col min="11266" max="11268" width="13.42578125" style="131" bestFit="1" customWidth="1"/>
    <col min="11269" max="11269" width="10.7109375" style="131" bestFit="1" customWidth="1"/>
    <col min="11270" max="11270" width="11.7109375" style="131" bestFit="1" customWidth="1"/>
    <col min="11271" max="11271" width="13.42578125" style="131" bestFit="1" customWidth="1"/>
    <col min="11272" max="11272" width="10.7109375" style="131" bestFit="1" customWidth="1"/>
    <col min="11273" max="11273" width="13.42578125" style="131" bestFit="1" customWidth="1"/>
    <col min="11274" max="11274" width="11.7109375" style="131" bestFit="1" customWidth="1"/>
    <col min="11275" max="11275" width="14.5703125" style="131" customWidth="1"/>
    <col min="11276" max="11520" width="11.42578125" style="131" customWidth="1"/>
    <col min="11521" max="11521" width="85.5703125" style="131" customWidth="1"/>
    <col min="11522" max="11524" width="13.42578125" style="131" bestFit="1" customWidth="1"/>
    <col min="11525" max="11525" width="10.7109375" style="131" bestFit="1" customWidth="1"/>
    <col min="11526" max="11526" width="11.7109375" style="131" bestFit="1" customWidth="1"/>
    <col min="11527" max="11527" width="13.42578125" style="131" bestFit="1" customWidth="1"/>
    <col min="11528" max="11528" width="10.7109375" style="131" bestFit="1" customWidth="1"/>
    <col min="11529" max="11529" width="13.42578125" style="131" bestFit="1" customWidth="1"/>
    <col min="11530" max="11530" width="11.7109375" style="131" bestFit="1" customWidth="1"/>
    <col min="11531" max="11531" width="14.5703125" style="131" customWidth="1"/>
    <col min="11532" max="11776" width="11.42578125" style="131" customWidth="1"/>
    <col min="11777" max="11777" width="85.5703125" style="131" customWidth="1"/>
    <col min="11778" max="11780" width="13.42578125" style="131" bestFit="1" customWidth="1"/>
    <col min="11781" max="11781" width="10.7109375" style="131" bestFit="1" customWidth="1"/>
    <col min="11782" max="11782" width="11.7109375" style="131" bestFit="1" customWidth="1"/>
    <col min="11783" max="11783" width="13.42578125" style="131" bestFit="1" customWidth="1"/>
    <col min="11784" max="11784" width="10.7109375" style="131" bestFit="1" customWidth="1"/>
    <col min="11785" max="11785" width="13.42578125" style="131" bestFit="1" customWidth="1"/>
    <col min="11786" max="11786" width="11.7109375" style="131" bestFit="1" customWidth="1"/>
    <col min="11787" max="11787" width="14.5703125" style="131" customWidth="1"/>
    <col min="11788" max="12032" width="11.42578125" style="131" customWidth="1"/>
    <col min="12033" max="12033" width="85.5703125" style="131" customWidth="1"/>
    <col min="12034" max="12036" width="13.42578125" style="131" bestFit="1" customWidth="1"/>
    <col min="12037" max="12037" width="10.7109375" style="131" bestFit="1" customWidth="1"/>
    <col min="12038" max="12038" width="11.7109375" style="131" bestFit="1" customWidth="1"/>
    <col min="12039" max="12039" width="13.42578125" style="131" bestFit="1" customWidth="1"/>
    <col min="12040" max="12040" width="10.7109375" style="131" bestFit="1" customWidth="1"/>
    <col min="12041" max="12041" width="13.42578125" style="131" bestFit="1" customWidth="1"/>
    <col min="12042" max="12042" width="11.7109375" style="131" bestFit="1" customWidth="1"/>
    <col min="12043" max="12043" width="14.5703125" style="131" customWidth="1"/>
    <col min="12044" max="12288" width="11.42578125" style="131" customWidth="1"/>
    <col min="12289" max="12289" width="85.5703125" style="131" customWidth="1"/>
    <col min="12290" max="12292" width="13.42578125" style="131" bestFit="1" customWidth="1"/>
    <col min="12293" max="12293" width="10.7109375" style="131" bestFit="1" customWidth="1"/>
    <col min="12294" max="12294" width="11.7109375" style="131" bestFit="1" customWidth="1"/>
    <col min="12295" max="12295" width="13.42578125" style="131" bestFit="1" customWidth="1"/>
    <col min="12296" max="12296" width="10.7109375" style="131" bestFit="1" customWidth="1"/>
    <col min="12297" max="12297" width="13.42578125" style="131" bestFit="1" customWidth="1"/>
    <col min="12298" max="12298" width="11.7109375" style="131" bestFit="1" customWidth="1"/>
    <col min="12299" max="12299" width="14.5703125" style="131" customWidth="1"/>
    <col min="12300" max="12544" width="11.42578125" style="131" customWidth="1"/>
    <col min="12545" max="12545" width="85.5703125" style="131" customWidth="1"/>
    <col min="12546" max="12548" width="13.42578125" style="131" bestFit="1" customWidth="1"/>
    <col min="12549" max="12549" width="10.7109375" style="131" bestFit="1" customWidth="1"/>
    <col min="12550" max="12550" width="11.7109375" style="131" bestFit="1" customWidth="1"/>
    <col min="12551" max="12551" width="13.42578125" style="131" bestFit="1" customWidth="1"/>
    <col min="12552" max="12552" width="10.7109375" style="131" bestFit="1" customWidth="1"/>
    <col min="12553" max="12553" width="13.42578125" style="131" bestFit="1" customWidth="1"/>
    <col min="12554" max="12554" width="11.7109375" style="131" bestFit="1" customWidth="1"/>
    <col min="12555" max="12555" width="14.5703125" style="131" customWidth="1"/>
    <col min="12556" max="12800" width="11.42578125" style="131" customWidth="1"/>
    <col min="12801" max="12801" width="85.5703125" style="131" customWidth="1"/>
    <col min="12802" max="12804" width="13.42578125" style="131" bestFit="1" customWidth="1"/>
    <col min="12805" max="12805" width="10.7109375" style="131" bestFit="1" customWidth="1"/>
    <col min="12806" max="12806" width="11.7109375" style="131" bestFit="1" customWidth="1"/>
    <col min="12807" max="12807" width="13.42578125" style="131" bestFit="1" customWidth="1"/>
    <col min="12808" max="12808" width="10.7109375" style="131" bestFit="1" customWidth="1"/>
    <col min="12809" max="12809" width="13.42578125" style="131" bestFit="1" customWidth="1"/>
    <col min="12810" max="12810" width="11.7109375" style="131" bestFit="1" customWidth="1"/>
    <col min="12811" max="12811" width="14.5703125" style="131" customWidth="1"/>
    <col min="12812" max="13056" width="11.42578125" style="131" customWidth="1"/>
    <col min="13057" max="13057" width="85.5703125" style="131" customWidth="1"/>
    <col min="13058" max="13060" width="13.42578125" style="131" bestFit="1" customWidth="1"/>
    <col min="13061" max="13061" width="10.7109375" style="131" bestFit="1" customWidth="1"/>
    <col min="13062" max="13062" width="11.7109375" style="131" bestFit="1" customWidth="1"/>
    <col min="13063" max="13063" width="13.42578125" style="131" bestFit="1" customWidth="1"/>
    <col min="13064" max="13064" width="10.7109375" style="131" bestFit="1" customWidth="1"/>
    <col min="13065" max="13065" width="13.42578125" style="131" bestFit="1" customWidth="1"/>
    <col min="13066" max="13066" width="11.7109375" style="131" bestFit="1" customWidth="1"/>
    <col min="13067" max="13067" width="14.5703125" style="131" customWidth="1"/>
    <col min="13068" max="13312" width="11.42578125" style="131" customWidth="1"/>
    <col min="13313" max="13313" width="85.5703125" style="131" customWidth="1"/>
    <col min="13314" max="13316" width="13.42578125" style="131" bestFit="1" customWidth="1"/>
    <col min="13317" max="13317" width="10.7109375" style="131" bestFit="1" customWidth="1"/>
    <col min="13318" max="13318" width="11.7109375" style="131" bestFit="1" customWidth="1"/>
    <col min="13319" max="13319" width="13.42578125" style="131" bestFit="1" customWidth="1"/>
    <col min="13320" max="13320" width="10.7109375" style="131" bestFit="1" customWidth="1"/>
    <col min="13321" max="13321" width="13.42578125" style="131" bestFit="1" customWidth="1"/>
    <col min="13322" max="13322" width="11.7109375" style="131" bestFit="1" customWidth="1"/>
    <col min="13323" max="13323" width="14.5703125" style="131" customWidth="1"/>
    <col min="13324" max="13568" width="11.42578125" style="131" customWidth="1"/>
    <col min="13569" max="13569" width="85.5703125" style="131" customWidth="1"/>
    <col min="13570" max="13572" width="13.42578125" style="131" bestFit="1" customWidth="1"/>
    <col min="13573" max="13573" width="10.7109375" style="131" bestFit="1" customWidth="1"/>
    <col min="13574" max="13574" width="11.7109375" style="131" bestFit="1" customWidth="1"/>
    <col min="13575" max="13575" width="13.42578125" style="131" bestFit="1" customWidth="1"/>
    <col min="13576" max="13576" width="10.7109375" style="131" bestFit="1" customWidth="1"/>
    <col min="13577" max="13577" width="13.42578125" style="131" bestFit="1" customWidth="1"/>
    <col min="13578" max="13578" width="11.7109375" style="131" bestFit="1" customWidth="1"/>
    <col min="13579" max="13579" width="14.5703125" style="131" customWidth="1"/>
    <col min="13580" max="13824" width="11.42578125" style="131" customWidth="1"/>
    <col min="13825" max="13825" width="85.5703125" style="131" customWidth="1"/>
    <col min="13826" max="13828" width="13.42578125" style="131" bestFit="1" customWidth="1"/>
    <col min="13829" max="13829" width="10.7109375" style="131" bestFit="1" customWidth="1"/>
    <col min="13830" max="13830" width="11.7109375" style="131" bestFit="1" customWidth="1"/>
    <col min="13831" max="13831" width="13.42578125" style="131" bestFit="1" customWidth="1"/>
    <col min="13832" max="13832" width="10.7109375" style="131" bestFit="1" customWidth="1"/>
    <col min="13833" max="13833" width="13.42578125" style="131" bestFit="1" customWidth="1"/>
    <col min="13834" max="13834" width="11.7109375" style="131" bestFit="1" customWidth="1"/>
    <col min="13835" max="13835" width="14.5703125" style="131" customWidth="1"/>
    <col min="13836" max="14080" width="11.42578125" style="131" customWidth="1"/>
    <col min="14081" max="14081" width="85.5703125" style="131" customWidth="1"/>
    <col min="14082" max="14084" width="13.42578125" style="131" bestFit="1" customWidth="1"/>
    <col min="14085" max="14085" width="10.7109375" style="131" bestFit="1" customWidth="1"/>
    <col min="14086" max="14086" width="11.7109375" style="131" bestFit="1" customWidth="1"/>
    <col min="14087" max="14087" width="13.42578125" style="131" bestFit="1" customWidth="1"/>
    <col min="14088" max="14088" width="10.7109375" style="131" bestFit="1" customWidth="1"/>
    <col min="14089" max="14089" width="13.42578125" style="131" bestFit="1" customWidth="1"/>
    <col min="14090" max="14090" width="11.7109375" style="131" bestFit="1" customWidth="1"/>
    <col min="14091" max="14091" width="14.5703125" style="131" customWidth="1"/>
    <col min="14092" max="14336" width="11.42578125" style="131" customWidth="1"/>
    <col min="14337" max="14337" width="85.5703125" style="131" customWidth="1"/>
    <col min="14338" max="14340" width="13.42578125" style="131" bestFit="1" customWidth="1"/>
    <col min="14341" max="14341" width="10.7109375" style="131" bestFit="1" customWidth="1"/>
    <col min="14342" max="14342" width="11.7109375" style="131" bestFit="1" customWidth="1"/>
    <col min="14343" max="14343" width="13.42578125" style="131" bestFit="1" customWidth="1"/>
    <col min="14344" max="14344" width="10.7109375" style="131" bestFit="1" customWidth="1"/>
    <col min="14345" max="14345" width="13.42578125" style="131" bestFit="1" customWidth="1"/>
    <col min="14346" max="14346" width="11.7109375" style="131" bestFit="1" customWidth="1"/>
    <col min="14347" max="14347" width="14.5703125" style="131" customWidth="1"/>
    <col min="14348" max="14592" width="11.42578125" style="131" customWidth="1"/>
    <col min="14593" max="14593" width="85.5703125" style="131" customWidth="1"/>
    <col min="14594" max="14596" width="13.42578125" style="131" bestFit="1" customWidth="1"/>
    <col min="14597" max="14597" width="10.7109375" style="131" bestFit="1" customWidth="1"/>
    <col min="14598" max="14598" width="11.7109375" style="131" bestFit="1" customWidth="1"/>
    <col min="14599" max="14599" width="13.42578125" style="131" bestFit="1" customWidth="1"/>
    <col min="14600" max="14600" width="10.7109375" style="131" bestFit="1" customWidth="1"/>
    <col min="14601" max="14601" width="13.42578125" style="131" bestFit="1" customWidth="1"/>
    <col min="14602" max="14602" width="11.7109375" style="131" bestFit="1" customWidth="1"/>
    <col min="14603" max="14603" width="14.5703125" style="131" customWidth="1"/>
    <col min="14604" max="14848" width="11.42578125" style="131" customWidth="1"/>
    <col min="14849" max="14849" width="85.5703125" style="131" customWidth="1"/>
    <col min="14850" max="14852" width="13.42578125" style="131" bestFit="1" customWidth="1"/>
    <col min="14853" max="14853" width="10.7109375" style="131" bestFit="1" customWidth="1"/>
    <col min="14854" max="14854" width="11.7109375" style="131" bestFit="1" customWidth="1"/>
    <col min="14855" max="14855" width="13.42578125" style="131" bestFit="1" customWidth="1"/>
    <col min="14856" max="14856" width="10.7109375" style="131" bestFit="1" customWidth="1"/>
    <col min="14857" max="14857" width="13.42578125" style="131" bestFit="1" customWidth="1"/>
    <col min="14858" max="14858" width="11.7109375" style="131" bestFit="1" customWidth="1"/>
    <col min="14859" max="14859" width="14.5703125" style="131" customWidth="1"/>
    <col min="14860" max="15104" width="11.42578125" style="131" customWidth="1"/>
    <col min="15105" max="15105" width="85.5703125" style="131" customWidth="1"/>
    <col min="15106" max="15108" width="13.42578125" style="131" bestFit="1" customWidth="1"/>
    <col min="15109" max="15109" width="10.7109375" style="131" bestFit="1" customWidth="1"/>
    <col min="15110" max="15110" width="11.7109375" style="131" bestFit="1" customWidth="1"/>
    <col min="15111" max="15111" width="13.42578125" style="131" bestFit="1" customWidth="1"/>
    <col min="15112" max="15112" width="10.7109375" style="131" bestFit="1" customWidth="1"/>
    <col min="15113" max="15113" width="13.42578125" style="131" bestFit="1" customWidth="1"/>
    <col min="15114" max="15114" width="11.7109375" style="131" bestFit="1" customWidth="1"/>
    <col min="15115" max="15115" width="14.5703125" style="131" customWidth="1"/>
    <col min="15116" max="15360" width="11.42578125" style="131" customWidth="1"/>
    <col min="15361" max="15361" width="85.5703125" style="131" customWidth="1"/>
    <col min="15362" max="15364" width="13.42578125" style="131" bestFit="1" customWidth="1"/>
    <col min="15365" max="15365" width="10.7109375" style="131" bestFit="1" customWidth="1"/>
    <col min="15366" max="15366" width="11.7109375" style="131" bestFit="1" customWidth="1"/>
    <col min="15367" max="15367" width="13.42578125" style="131" bestFit="1" customWidth="1"/>
    <col min="15368" max="15368" width="10.7109375" style="131" bestFit="1" customWidth="1"/>
    <col min="15369" max="15369" width="13.42578125" style="131" bestFit="1" customWidth="1"/>
    <col min="15370" max="15370" width="11.7109375" style="131" bestFit="1" customWidth="1"/>
    <col min="15371" max="15371" width="14.5703125" style="131" customWidth="1"/>
    <col min="15372" max="15616" width="11.42578125" style="131" customWidth="1"/>
    <col min="15617" max="15617" width="85.5703125" style="131" customWidth="1"/>
    <col min="15618" max="15620" width="13.42578125" style="131" bestFit="1" customWidth="1"/>
    <col min="15621" max="15621" width="10.7109375" style="131" bestFit="1" customWidth="1"/>
    <col min="15622" max="15622" width="11.7109375" style="131" bestFit="1" customWidth="1"/>
    <col min="15623" max="15623" width="13.42578125" style="131" bestFit="1" customWidth="1"/>
    <col min="15624" max="15624" width="10.7109375" style="131" bestFit="1" customWidth="1"/>
    <col min="15625" max="15625" width="13.42578125" style="131" bestFit="1" customWidth="1"/>
    <col min="15626" max="15626" width="11.7109375" style="131" bestFit="1" customWidth="1"/>
    <col min="15627" max="15627" width="14.5703125" style="131" customWidth="1"/>
    <col min="15628" max="15872" width="11.42578125" style="131" customWidth="1"/>
    <col min="15873" max="15873" width="85.5703125" style="131" customWidth="1"/>
    <col min="15874" max="15876" width="13.42578125" style="131" bestFit="1" customWidth="1"/>
    <col min="15877" max="15877" width="10.7109375" style="131" bestFit="1" customWidth="1"/>
    <col min="15878" max="15878" width="11.7109375" style="131" bestFit="1" customWidth="1"/>
    <col min="15879" max="15879" width="13.42578125" style="131" bestFit="1" customWidth="1"/>
    <col min="15880" max="15880" width="10.7109375" style="131" bestFit="1" customWidth="1"/>
    <col min="15881" max="15881" width="13.42578125" style="131" bestFit="1" customWidth="1"/>
    <col min="15882" max="15882" width="11.7109375" style="131" bestFit="1" customWidth="1"/>
    <col min="15883" max="15883" width="14.5703125" style="131" customWidth="1"/>
    <col min="15884" max="16128" width="11.42578125" style="131" customWidth="1"/>
    <col min="16129" max="16129" width="85.5703125" style="131" customWidth="1"/>
    <col min="16130" max="16132" width="13.42578125" style="131" bestFit="1" customWidth="1"/>
    <col min="16133" max="16133" width="10.7109375" style="131" bestFit="1" customWidth="1"/>
    <col min="16134" max="16134" width="11.7109375" style="131" bestFit="1" customWidth="1"/>
    <col min="16135" max="16135" width="13.42578125" style="131" bestFit="1" customWidth="1"/>
    <col min="16136" max="16136" width="10.7109375" style="131" bestFit="1" customWidth="1"/>
    <col min="16137" max="16137" width="13.42578125" style="131" bestFit="1" customWidth="1"/>
    <col min="16138" max="16138" width="11.7109375" style="131" bestFit="1" customWidth="1"/>
    <col min="16139" max="16139" width="14.5703125" style="131" customWidth="1"/>
    <col min="16140" max="16384" width="11.42578125" style="131" customWidth="1"/>
  </cols>
  <sheetData>
    <row r="1" spans="1:11" ht="30" customHeight="1">
      <c r="A1" s="718" t="s">
        <v>961</v>
      </c>
      <c r="B1" s="730"/>
      <c r="C1" s="730"/>
      <c r="D1" s="730"/>
      <c r="E1" s="730"/>
      <c r="F1" s="730"/>
      <c r="G1" s="730"/>
      <c r="H1" s="730"/>
      <c r="I1" s="730"/>
      <c r="J1" s="730"/>
      <c r="K1" s="730"/>
    </row>
    <row r="2" spans="1:11" ht="15" customHeight="1">
      <c r="A2" s="719" t="s">
        <v>672</v>
      </c>
      <c r="B2" s="731"/>
      <c r="C2" s="731"/>
      <c r="D2" s="731"/>
      <c r="E2" s="731"/>
      <c r="F2" s="731"/>
      <c r="G2" s="731"/>
      <c r="H2" s="731"/>
      <c r="I2" s="731"/>
      <c r="J2" s="731"/>
      <c r="K2" s="731"/>
    </row>
    <row r="3" spans="1:11" ht="15" customHeight="1">
      <c r="A3" s="719" t="s">
        <v>2</v>
      </c>
      <c r="B3" s="731"/>
      <c r="C3" s="731"/>
      <c r="D3" s="731"/>
      <c r="E3" s="731"/>
      <c r="F3" s="731"/>
      <c r="G3" s="731"/>
      <c r="H3" s="731"/>
      <c r="I3" s="731"/>
      <c r="J3" s="731"/>
      <c r="K3" s="731"/>
    </row>
    <row r="4" spans="1:11" s="105" customFormat="1" ht="30" customHeight="1">
      <c r="A4" s="720" t="s">
        <v>673</v>
      </c>
      <c r="B4" s="732"/>
      <c r="C4" s="732"/>
      <c r="D4" s="732"/>
      <c r="E4" s="732"/>
      <c r="F4" s="732"/>
      <c r="G4" s="732"/>
      <c r="H4" s="732"/>
      <c r="I4" s="732"/>
      <c r="J4" s="732"/>
      <c r="K4" s="732"/>
    </row>
    <row r="5" spans="1:11" ht="3.75" customHeight="1">
      <c r="A5" s="81"/>
      <c r="B5" s="81"/>
      <c r="C5" s="81"/>
      <c r="D5" s="81"/>
      <c r="E5" s="81"/>
      <c r="F5" s="81"/>
      <c r="G5" s="81"/>
      <c r="H5" s="81"/>
      <c r="I5" s="81"/>
      <c r="J5" s="81"/>
      <c r="K5" s="81"/>
    </row>
    <row r="6" spans="1:11" s="449" customFormat="1" ht="30" customHeight="1" thickBot="1">
      <c r="A6" s="177"/>
      <c r="B6" s="176" t="s">
        <v>962</v>
      </c>
      <c r="C6" s="176" t="s">
        <v>963</v>
      </c>
      <c r="D6" s="176" t="s">
        <v>964</v>
      </c>
      <c r="E6" s="176" t="s">
        <v>965</v>
      </c>
      <c r="F6" s="176" t="s">
        <v>966</v>
      </c>
      <c r="G6" s="176" t="s">
        <v>967</v>
      </c>
      <c r="H6" s="176" t="s">
        <v>968</v>
      </c>
      <c r="I6" s="388" t="s">
        <v>969</v>
      </c>
      <c r="J6" s="388" t="s">
        <v>970</v>
      </c>
      <c r="K6" s="388" t="s">
        <v>335</v>
      </c>
    </row>
    <row r="7" spans="1:11" s="137" customFormat="1" ht="15" customHeight="1">
      <c r="A7" s="378" t="s">
        <v>674</v>
      </c>
      <c r="B7" s="379">
        <v>0.14299999999999999</v>
      </c>
      <c r="C7" s="379">
        <v>0.15040000000000001</v>
      </c>
      <c r="D7" s="379">
        <v>0.27110000000000001</v>
      </c>
      <c r="E7" s="379">
        <v>0.2054</v>
      </c>
      <c r="F7" s="379">
        <v>0.15670000000000001</v>
      </c>
      <c r="G7" s="379">
        <v>0.1226</v>
      </c>
      <c r="H7" s="379">
        <v>0.153</v>
      </c>
      <c r="I7" s="379">
        <v>0.1898</v>
      </c>
      <c r="J7" s="379">
        <v>0.14249999999999999</v>
      </c>
      <c r="K7" s="379">
        <v>0.17949999999999999</v>
      </c>
    </row>
    <row r="8" spans="1:11" s="105" customFormat="1" ht="15" customHeight="1">
      <c r="A8" s="138" t="s">
        <v>675</v>
      </c>
      <c r="B8" s="139">
        <v>467368598.19</v>
      </c>
      <c r="C8" s="139">
        <v>373303634.07999998</v>
      </c>
      <c r="D8" s="139">
        <v>236130236.72</v>
      </c>
      <c r="E8" s="139">
        <v>1776786.89</v>
      </c>
      <c r="F8" s="139">
        <v>13638444.66</v>
      </c>
      <c r="G8" s="139">
        <v>516671531.42000002</v>
      </c>
      <c r="H8" s="139">
        <v>4936959.04</v>
      </c>
      <c r="I8" s="139">
        <v>112797070.84</v>
      </c>
      <c r="J8" s="139">
        <v>117045823.08</v>
      </c>
      <c r="K8" s="139">
        <v>1843669084.9200001</v>
      </c>
    </row>
    <row r="9" spans="1:11" s="105" customFormat="1" ht="15" customHeight="1">
      <c r="A9" s="138" t="s">
        <v>676</v>
      </c>
      <c r="B9" s="139">
        <v>0</v>
      </c>
      <c r="C9" s="139">
        <v>0</v>
      </c>
      <c r="D9" s="139">
        <v>0</v>
      </c>
      <c r="E9" s="139">
        <v>0</v>
      </c>
      <c r="F9" s="139">
        <v>0</v>
      </c>
      <c r="G9" s="139">
        <v>0</v>
      </c>
      <c r="H9" s="139">
        <v>0</v>
      </c>
      <c r="I9" s="139">
        <v>0</v>
      </c>
      <c r="J9" s="139">
        <v>0</v>
      </c>
      <c r="K9" s="139">
        <v>0</v>
      </c>
    </row>
    <row r="10" spans="1:11" s="140" customFormat="1" ht="15" customHeight="1">
      <c r="A10" s="138" t="s">
        <v>677</v>
      </c>
      <c r="B10" s="139">
        <v>50310229.890000001</v>
      </c>
      <c r="C10" s="139">
        <v>158547838.78</v>
      </c>
      <c r="D10" s="139">
        <v>181087251.22</v>
      </c>
      <c r="E10" s="139">
        <v>4026309.48</v>
      </c>
      <c r="F10" s="139">
        <v>39124342.799999997</v>
      </c>
      <c r="G10" s="139">
        <v>55561130.82</v>
      </c>
      <c r="H10" s="139">
        <v>6338980.96</v>
      </c>
      <c r="I10" s="139">
        <v>216566036.53</v>
      </c>
      <c r="J10" s="139">
        <v>12026924.34</v>
      </c>
      <c r="K10" s="139">
        <v>723589044.82000005</v>
      </c>
    </row>
    <row r="11" spans="1:11" s="140" customFormat="1" ht="15" customHeight="1">
      <c r="A11" s="138" t="s">
        <v>678</v>
      </c>
      <c r="B11" s="139">
        <v>35918894.200000003</v>
      </c>
      <c r="C11" s="139">
        <v>43932088.840000004</v>
      </c>
      <c r="D11" s="139">
        <v>318296768.26999998</v>
      </c>
      <c r="E11" s="139">
        <v>2124019</v>
      </c>
      <c r="F11" s="139">
        <v>180785.78</v>
      </c>
      <c r="G11" s="139">
        <v>4629338.1399999997</v>
      </c>
      <c r="H11" s="139">
        <v>437929.05</v>
      </c>
      <c r="I11" s="139">
        <v>82379284.209999993</v>
      </c>
      <c r="J11" s="139">
        <v>17787880.940000001</v>
      </c>
      <c r="K11" s="139">
        <v>505686988.43000001</v>
      </c>
    </row>
    <row r="12" spans="1:11" s="140" customFormat="1" ht="15" customHeight="1">
      <c r="A12" s="138" t="s">
        <v>679</v>
      </c>
      <c r="B12" s="139">
        <v>112921203.83</v>
      </c>
      <c r="C12" s="139">
        <v>31295943.66</v>
      </c>
      <c r="D12" s="139">
        <v>10672442.949999999</v>
      </c>
      <c r="E12" s="139">
        <v>21678487.48</v>
      </c>
      <c r="F12" s="139">
        <v>117932.09</v>
      </c>
      <c r="G12" s="139">
        <v>688590.34</v>
      </c>
      <c r="H12" s="139">
        <v>0</v>
      </c>
      <c r="I12" s="139">
        <v>0</v>
      </c>
      <c r="J12" s="139">
        <v>64540796.899999999</v>
      </c>
      <c r="K12" s="139">
        <v>241915397.25</v>
      </c>
    </row>
    <row r="13" spans="1:11" s="140" customFormat="1" ht="15" customHeight="1">
      <c r="A13" s="138" t="s">
        <v>680</v>
      </c>
      <c r="B13" s="139">
        <v>842869118.74000001</v>
      </c>
      <c r="C13" s="139">
        <v>2988256366.29</v>
      </c>
      <c r="D13" s="139">
        <v>1590561982.05</v>
      </c>
      <c r="E13" s="139">
        <v>49602580.18</v>
      </c>
      <c r="F13" s="139">
        <v>474563761.07999998</v>
      </c>
      <c r="G13" s="139">
        <v>523504341.52999997</v>
      </c>
      <c r="H13" s="139">
        <v>26589901.620000001</v>
      </c>
      <c r="I13" s="139">
        <v>1099892160.9000001</v>
      </c>
      <c r="J13" s="139">
        <v>263805163.50999999</v>
      </c>
      <c r="K13" s="139">
        <v>7859645375.8999996</v>
      </c>
    </row>
    <row r="14" spans="1:11" s="140" customFormat="1" ht="15" customHeight="1">
      <c r="A14" s="381" t="s">
        <v>681</v>
      </c>
      <c r="B14" s="382">
        <v>1509388044.8499999</v>
      </c>
      <c r="C14" s="382">
        <v>3595335871.6500001</v>
      </c>
      <c r="D14" s="382">
        <v>2336748681.21</v>
      </c>
      <c r="E14" s="382">
        <v>79208183.030000001</v>
      </c>
      <c r="F14" s="382">
        <v>527625266.41000003</v>
      </c>
      <c r="G14" s="382">
        <v>1101054932.25</v>
      </c>
      <c r="H14" s="382">
        <v>38303770.670000002</v>
      </c>
      <c r="I14" s="382">
        <v>1511634552.48</v>
      </c>
      <c r="J14" s="382">
        <v>475206588.76999998</v>
      </c>
      <c r="K14" s="382">
        <v>11174505891.32</v>
      </c>
    </row>
    <row r="15" spans="1:11" s="143" customFormat="1" ht="15" customHeight="1">
      <c r="A15" s="138" t="s">
        <v>682</v>
      </c>
      <c r="B15" s="139">
        <v>955581514.69050002</v>
      </c>
      <c r="C15" s="139">
        <v>3065403936.211</v>
      </c>
      <c r="D15" s="139">
        <v>1793932148.6415</v>
      </c>
      <c r="E15" s="139">
        <v>67728717.186000004</v>
      </c>
      <c r="F15" s="139">
        <v>482567471.59750003</v>
      </c>
      <c r="G15" s="139">
        <v>537447679.51900005</v>
      </c>
      <c r="H15" s="139">
        <v>28076662.337000001</v>
      </c>
      <c r="I15" s="139">
        <v>1184395010.3110001</v>
      </c>
      <c r="J15" s="139">
        <v>323510086.523</v>
      </c>
      <c r="K15" s="139">
        <v>8438643227.0165005</v>
      </c>
    </row>
    <row r="16" spans="1:11" s="145" customFormat="1" ht="15" customHeight="1">
      <c r="A16" s="144" t="s">
        <v>683</v>
      </c>
      <c r="B16" s="333">
        <v>0.6331</v>
      </c>
      <c r="C16" s="333">
        <v>0.85260000000000002</v>
      </c>
      <c r="D16" s="333">
        <v>0.76770000000000005</v>
      </c>
      <c r="E16" s="333">
        <v>0.85509999999999997</v>
      </c>
      <c r="F16" s="333">
        <v>0.91459999999999997</v>
      </c>
      <c r="G16" s="333">
        <v>0.48809999999999998</v>
      </c>
      <c r="H16" s="333">
        <v>0.73299999999999998</v>
      </c>
      <c r="I16" s="333">
        <v>0.78349999999999997</v>
      </c>
      <c r="J16" s="333">
        <v>0.68079999999999996</v>
      </c>
      <c r="K16" s="333">
        <v>0.75519999999999998</v>
      </c>
    </row>
    <row r="17" spans="1:11" s="140" customFormat="1" ht="15" customHeight="1">
      <c r="A17" s="381" t="s">
        <v>684</v>
      </c>
      <c r="B17" s="382">
        <v>95558151.469099998</v>
      </c>
      <c r="C17" s="382">
        <v>306540393.62110001</v>
      </c>
      <c r="D17" s="382">
        <v>179393214.8642</v>
      </c>
      <c r="E17" s="382">
        <v>6772871.7186000003</v>
      </c>
      <c r="F17" s="382">
        <v>48256747.1598</v>
      </c>
      <c r="G17" s="382">
        <v>53744767.951899998</v>
      </c>
      <c r="H17" s="382">
        <v>2807666.2337000002</v>
      </c>
      <c r="I17" s="382">
        <v>118439501.0311</v>
      </c>
      <c r="J17" s="382">
        <v>32351008.6523</v>
      </c>
      <c r="K17" s="382">
        <v>843864322.70169997</v>
      </c>
    </row>
    <row r="18" spans="1:11" s="140" customFormat="1" ht="15" customHeight="1">
      <c r="A18" s="138" t="s">
        <v>685</v>
      </c>
      <c r="B18" s="139">
        <v>95788612</v>
      </c>
      <c r="C18" s="139">
        <v>445605293</v>
      </c>
      <c r="D18" s="139">
        <v>486857595</v>
      </c>
      <c r="E18" s="139">
        <v>13909379</v>
      </c>
      <c r="F18" s="139">
        <v>72070391</v>
      </c>
      <c r="G18" s="139">
        <v>59063838</v>
      </c>
      <c r="H18" s="139">
        <v>6851634</v>
      </c>
      <c r="I18" s="139">
        <v>189041214</v>
      </c>
      <c r="J18" s="139">
        <v>79790425</v>
      </c>
      <c r="K18" s="139">
        <v>1448978381</v>
      </c>
    </row>
    <row r="19" spans="1:11" s="140" customFormat="1" ht="15" customHeight="1">
      <c r="A19" s="138" t="s">
        <v>686</v>
      </c>
      <c r="B19" s="139">
        <v>0</v>
      </c>
      <c r="C19" s="139">
        <v>0</v>
      </c>
      <c r="D19" s="139">
        <v>0</v>
      </c>
      <c r="E19" s="139">
        <v>0</v>
      </c>
      <c r="F19" s="139">
        <v>0</v>
      </c>
      <c r="G19" s="139">
        <v>0</v>
      </c>
      <c r="H19" s="139">
        <v>0</v>
      </c>
      <c r="I19" s="139">
        <v>0</v>
      </c>
      <c r="J19" s="139">
        <v>0</v>
      </c>
      <c r="K19" s="139">
        <v>0</v>
      </c>
    </row>
    <row r="20" spans="1:11" s="140" customFormat="1" ht="15" customHeight="1">
      <c r="A20" s="144" t="s">
        <v>687</v>
      </c>
      <c r="B20" s="139">
        <v>0</v>
      </c>
      <c r="C20" s="139">
        <v>0</v>
      </c>
      <c r="D20" s="139">
        <v>0</v>
      </c>
      <c r="E20" s="139">
        <v>0</v>
      </c>
      <c r="F20" s="139">
        <v>0</v>
      </c>
      <c r="G20" s="139">
        <v>0</v>
      </c>
      <c r="H20" s="139">
        <v>0</v>
      </c>
      <c r="I20" s="139">
        <v>0</v>
      </c>
      <c r="J20" s="139">
        <v>0</v>
      </c>
      <c r="K20" s="139">
        <v>0</v>
      </c>
    </row>
    <row r="21" spans="1:11" s="140" customFormat="1" ht="15" customHeight="1">
      <c r="A21" s="138" t="s">
        <v>688</v>
      </c>
      <c r="B21" s="139">
        <v>0</v>
      </c>
      <c r="C21" s="139">
        <v>0</v>
      </c>
      <c r="D21" s="139">
        <v>0</v>
      </c>
      <c r="E21" s="139">
        <v>0</v>
      </c>
      <c r="F21" s="139">
        <v>13451</v>
      </c>
      <c r="G21" s="139">
        <v>122320</v>
      </c>
      <c r="H21" s="139">
        <v>2556325</v>
      </c>
      <c r="I21" s="139">
        <v>3640952</v>
      </c>
      <c r="J21" s="139">
        <v>33687446</v>
      </c>
      <c r="K21" s="139">
        <v>40020494</v>
      </c>
    </row>
    <row r="22" spans="1:11" s="140" customFormat="1" ht="15" customHeight="1">
      <c r="A22" s="381" t="s">
        <v>689</v>
      </c>
      <c r="B22" s="382">
        <v>95788612</v>
      </c>
      <c r="C22" s="382">
        <v>445605293</v>
      </c>
      <c r="D22" s="382">
        <v>486857595</v>
      </c>
      <c r="E22" s="382">
        <v>13909379</v>
      </c>
      <c r="F22" s="382">
        <v>72056940</v>
      </c>
      <c r="G22" s="382">
        <v>58941518</v>
      </c>
      <c r="H22" s="382">
        <v>4295309</v>
      </c>
      <c r="I22" s="382">
        <v>185400262</v>
      </c>
      <c r="J22" s="382">
        <v>46102979</v>
      </c>
      <c r="K22" s="382">
        <v>1408957887</v>
      </c>
    </row>
    <row r="23" spans="1:11" s="140" customFormat="1" ht="15" customHeight="1">
      <c r="A23" s="138" t="s">
        <v>690</v>
      </c>
      <c r="B23" s="139">
        <v>17502283</v>
      </c>
      <c r="C23" s="139">
        <v>0</v>
      </c>
      <c r="D23" s="139">
        <v>0</v>
      </c>
      <c r="E23" s="139">
        <v>0</v>
      </c>
      <c r="F23" s="139">
        <v>0</v>
      </c>
      <c r="G23" s="139">
        <v>0</v>
      </c>
      <c r="H23" s="139">
        <v>0</v>
      </c>
      <c r="I23" s="139">
        <v>34300000</v>
      </c>
      <c r="J23" s="139">
        <v>0</v>
      </c>
      <c r="K23" s="139">
        <v>51802283</v>
      </c>
    </row>
    <row r="24" spans="1:11" s="140" customFormat="1" ht="15" customHeight="1">
      <c r="A24" s="138" t="s">
        <v>691</v>
      </c>
      <c r="B24" s="139">
        <v>0</v>
      </c>
      <c r="C24" s="139">
        <v>0</v>
      </c>
      <c r="D24" s="139">
        <v>0</v>
      </c>
      <c r="E24" s="139">
        <v>0</v>
      </c>
      <c r="F24" s="139">
        <v>0</v>
      </c>
      <c r="G24" s="139">
        <v>0</v>
      </c>
      <c r="H24" s="139">
        <v>0</v>
      </c>
      <c r="I24" s="139">
        <v>0</v>
      </c>
      <c r="J24" s="139">
        <v>0</v>
      </c>
      <c r="K24" s="139">
        <v>0</v>
      </c>
    </row>
    <row r="25" spans="1:11" s="146" customFormat="1" ht="15" customHeight="1">
      <c r="A25" s="138" t="s">
        <v>692</v>
      </c>
      <c r="B25" s="139">
        <v>0</v>
      </c>
      <c r="C25" s="139">
        <v>0</v>
      </c>
      <c r="D25" s="139">
        <v>0</v>
      </c>
      <c r="E25" s="139">
        <v>0</v>
      </c>
      <c r="F25" s="139">
        <v>0</v>
      </c>
      <c r="G25" s="139">
        <v>0</v>
      </c>
      <c r="H25" s="139">
        <v>0</v>
      </c>
      <c r="I25" s="139">
        <v>0</v>
      </c>
      <c r="J25" s="139">
        <v>0</v>
      </c>
      <c r="K25" s="139">
        <v>0</v>
      </c>
    </row>
    <row r="26" spans="1:11" s="140" customFormat="1" ht="15" customHeight="1">
      <c r="A26" s="138" t="s">
        <v>693</v>
      </c>
      <c r="B26" s="139">
        <v>17502283</v>
      </c>
      <c r="C26" s="139">
        <v>0</v>
      </c>
      <c r="D26" s="139">
        <v>0</v>
      </c>
      <c r="E26" s="139">
        <v>0</v>
      </c>
      <c r="F26" s="139">
        <v>0</v>
      </c>
      <c r="G26" s="139">
        <v>0</v>
      </c>
      <c r="H26" s="139">
        <v>0</v>
      </c>
      <c r="I26" s="139">
        <v>34300000</v>
      </c>
      <c r="J26" s="139">
        <v>0</v>
      </c>
      <c r="K26" s="139">
        <v>51802283</v>
      </c>
    </row>
    <row r="27" spans="1:11" s="98" customFormat="1" ht="15" customHeight="1">
      <c r="A27" s="144" t="s">
        <v>694</v>
      </c>
      <c r="B27" s="139">
        <v>23373274</v>
      </c>
      <c r="C27" s="139">
        <v>15639005</v>
      </c>
      <c r="D27" s="139">
        <v>0</v>
      </c>
      <c r="E27" s="139">
        <v>0</v>
      </c>
      <c r="F27" s="139">
        <v>3542040</v>
      </c>
      <c r="G27" s="139">
        <v>7241244</v>
      </c>
      <c r="H27" s="139">
        <v>0</v>
      </c>
      <c r="I27" s="139">
        <v>5705399</v>
      </c>
      <c r="J27" s="139">
        <v>0</v>
      </c>
      <c r="K27" s="139">
        <v>55500962</v>
      </c>
    </row>
    <row r="28" spans="1:11" s="147" customFormat="1" ht="15" customHeight="1">
      <c r="A28" s="144" t="s">
        <v>695</v>
      </c>
      <c r="B28" s="139">
        <v>0</v>
      </c>
      <c r="C28" s="139">
        <v>0</v>
      </c>
      <c r="D28" s="139">
        <v>0</v>
      </c>
      <c r="E28" s="139">
        <v>0</v>
      </c>
      <c r="F28" s="139">
        <v>0</v>
      </c>
      <c r="G28" s="139">
        <v>0</v>
      </c>
      <c r="H28" s="139">
        <v>0</v>
      </c>
      <c r="I28" s="139">
        <v>0</v>
      </c>
      <c r="J28" s="139">
        <v>0</v>
      </c>
      <c r="K28" s="139">
        <v>0</v>
      </c>
    </row>
    <row r="29" spans="1:11" s="140" customFormat="1" ht="15" customHeight="1">
      <c r="A29" s="383" t="s">
        <v>696</v>
      </c>
      <c r="B29" s="382">
        <v>40875557</v>
      </c>
      <c r="C29" s="382">
        <v>15639005</v>
      </c>
      <c r="D29" s="382">
        <v>0</v>
      </c>
      <c r="E29" s="382">
        <v>0</v>
      </c>
      <c r="F29" s="382">
        <v>3542040</v>
      </c>
      <c r="G29" s="382">
        <v>7241244</v>
      </c>
      <c r="H29" s="382">
        <v>0</v>
      </c>
      <c r="I29" s="382">
        <v>40005399</v>
      </c>
      <c r="J29" s="382">
        <v>0</v>
      </c>
      <c r="K29" s="382">
        <v>107303245</v>
      </c>
    </row>
    <row r="30" spans="1:11" s="140" customFormat="1" ht="15" customHeight="1">
      <c r="A30" s="144" t="s">
        <v>697</v>
      </c>
      <c r="B30" s="139">
        <v>0</v>
      </c>
      <c r="C30" s="139">
        <v>0</v>
      </c>
      <c r="D30" s="139">
        <v>0</v>
      </c>
      <c r="E30" s="139">
        <v>0</v>
      </c>
      <c r="F30" s="139">
        <v>0</v>
      </c>
      <c r="G30" s="139">
        <v>0</v>
      </c>
      <c r="H30" s="139">
        <v>0</v>
      </c>
      <c r="I30" s="139">
        <v>0</v>
      </c>
      <c r="J30" s="139">
        <v>0</v>
      </c>
      <c r="K30" s="139">
        <v>0</v>
      </c>
    </row>
    <row r="31" spans="1:11" s="140" customFormat="1" ht="15" customHeight="1">
      <c r="A31" s="144" t="s">
        <v>698</v>
      </c>
      <c r="B31" s="139">
        <v>0</v>
      </c>
      <c r="C31" s="139">
        <v>315400</v>
      </c>
      <c r="D31" s="139">
        <v>495600</v>
      </c>
      <c r="E31" s="139">
        <v>0</v>
      </c>
      <c r="F31" s="139">
        <v>0</v>
      </c>
      <c r="G31" s="139">
        <v>292100</v>
      </c>
      <c r="H31" s="139">
        <v>0</v>
      </c>
      <c r="I31" s="139">
        <v>602300</v>
      </c>
      <c r="J31" s="139">
        <v>3595</v>
      </c>
      <c r="K31" s="139">
        <v>1708995</v>
      </c>
    </row>
    <row r="32" spans="1:11" s="140" customFormat="1" ht="15" customHeight="1">
      <c r="A32" s="381" t="s">
        <v>699</v>
      </c>
      <c r="B32" s="382">
        <v>136664169</v>
      </c>
      <c r="C32" s="382">
        <v>460928898</v>
      </c>
      <c r="D32" s="382">
        <v>486361995</v>
      </c>
      <c r="E32" s="382">
        <v>13909379</v>
      </c>
      <c r="F32" s="382">
        <v>75598980</v>
      </c>
      <c r="G32" s="382">
        <v>65890662</v>
      </c>
      <c r="H32" s="382">
        <v>4295309</v>
      </c>
      <c r="I32" s="382">
        <v>224803361</v>
      </c>
      <c r="J32" s="382">
        <v>46099384</v>
      </c>
      <c r="K32" s="382">
        <v>1514552137</v>
      </c>
    </row>
    <row r="33" spans="1:11" s="105" customFormat="1" ht="15" customHeight="1">
      <c r="A33" s="138" t="s">
        <v>700</v>
      </c>
      <c r="B33" s="139">
        <v>41106017.531000003</v>
      </c>
      <c r="C33" s="139">
        <v>154388504.37889999</v>
      </c>
      <c r="D33" s="139">
        <v>306968780.13590002</v>
      </c>
      <c r="E33" s="139">
        <v>7136507.2813999997</v>
      </c>
      <c r="F33" s="139">
        <v>27342232.840300001</v>
      </c>
      <c r="G33" s="139">
        <v>12145894.0481</v>
      </c>
      <c r="H33" s="139">
        <v>1487642.7663</v>
      </c>
      <c r="I33" s="139">
        <v>106363859.9689</v>
      </c>
      <c r="J33" s="139">
        <v>13748375.3477</v>
      </c>
      <c r="K33" s="139">
        <v>670687814.29840004</v>
      </c>
    </row>
    <row r="34" spans="1:11" s="151" customFormat="1" ht="15" customHeight="1">
      <c r="A34" s="138" t="s">
        <v>701</v>
      </c>
      <c r="B34" s="149">
        <v>0.13270000000000001</v>
      </c>
      <c r="C34" s="149">
        <v>0.1336</v>
      </c>
      <c r="D34" s="149">
        <v>0.1668</v>
      </c>
      <c r="E34" s="149">
        <v>0.29160000000000003</v>
      </c>
      <c r="F34" s="149">
        <v>9.2799999999999994E-2</v>
      </c>
      <c r="G34" s="149">
        <v>0.112</v>
      </c>
      <c r="H34" s="149">
        <v>0.38719999999999999</v>
      </c>
      <c r="I34" s="149">
        <v>8.3799999999999999E-2</v>
      </c>
      <c r="J34" s="149">
        <v>0.21110000000000001</v>
      </c>
      <c r="K34" s="149">
        <v>0.13830000000000001</v>
      </c>
    </row>
    <row r="35" spans="1:11" ht="3.75" customHeight="1" thickBot="1">
      <c r="A35" s="95"/>
      <c r="B35" s="95"/>
      <c r="C35" s="95"/>
      <c r="D35" s="95"/>
      <c r="E35" s="95"/>
      <c r="F35" s="95"/>
      <c r="G35" s="95"/>
      <c r="H35" s="95"/>
      <c r="I35" s="95"/>
      <c r="J35" s="95"/>
      <c r="K35" s="95"/>
    </row>
    <row r="36" spans="1:11" ht="15" customHeight="1" thickTop="1">
      <c r="A36" s="152" t="s">
        <v>702</v>
      </c>
      <c r="B36" s="81"/>
      <c r="C36" s="81"/>
      <c r="D36" s="81"/>
      <c r="E36" s="81"/>
      <c r="F36" s="81"/>
      <c r="G36" s="81"/>
      <c r="H36" s="81"/>
      <c r="I36" s="81"/>
      <c r="J36" s="81"/>
      <c r="K36" s="81"/>
    </row>
    <row r="37" spans="1:11" ht="15" customHeight="1">
      <c r="A37" s="138"/>
      <c r="B37" s="81"/>
      <c r="C37" s="81"/>
      <c r="D37" s="81"/>
      <c r="E37" s="81"/>
      <c r="F37" s="81"/>
      <c r="G37" s="81"/>
      <c r="H37" s="81"/>
      <c r="I37" s="81"/>
      <c r="J37" s="81"/>
      <c r="K37" s="81"/>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P7" sqref="P7"/>
    </sheetView>
  </sheetViews>
  <sheetFormatPr baseColWidth="10" defaultColWidth="9.140625" defaultRowHeight="12.75"/>
  <cols>
    <col min="1" max="1" width="38.28515625" style="153" customWidth="1"/>
    <col min="2" max="10" width="13.85546875" style="131" customWidth="1"/>
    <col min="11" max="11" width="14.140625" style="131" customWidth="1"/>
    <col min="12" max="12" width="12.140625" style="131" customWidth="1"/>
    <col min="13" max="256" width="11.42578125" style="131" customWidth="1"/>
    <col min="257" max="257" width="38.28515625" style="131" customWidth="1"/>
    <col min="258" max="266" width="13.85546875" style="131" customWidth="1"/>
    <col min="267" max="267" width="14.140625" style="131" customWidth="1"/>
    <col min="268" max="268" width="12.140625" style="131" customWidth="1"/>
    <col min="269" max="512" width="11.42578125" style="131" customWidth="1"/>
    <col min="513" max="513" width="38.28515625" style="131" customWidth="1"/>
    <col min="514" max="522" width="13.85546875" style="131" customWidth="1"/>
    <col min="523" max="523" width="14.140625" style="131" customWidth="1"/>
    <col min="524" max="524" width="12.140625" style="131" customWidth="1"/>
    <col min="525" max="768" width="11.42578125" style="131" customWidth="1"/>
    <col min="769" max="769" width="38.28515625" style="131" customWidth="1"/>
    <col min="770" max="778" width="13.85546875" style="131" customWidth="1"/>
    <col min="779" max="779" width="14.140625" style="131" customWidth="1"/>
    <col min="780" max="780" width="12.140625" style="131" customWidth="1"/>
    <col min="781" max="1024" width="11.42578125" style="131" customWidth="1"/>
    <col min="1025" max="1025" width="38.28515625" style="131" customWidth="1"/>
    <col min="1026" max="1034" width="13.85546875" style="131" customWidth="1"/>
    <col min="1035" max="1035" width="14.140625" style="131" customWidth="1"/>
    <col min="1036" max="1036" width="12.140625" style="131" customWidth="1"/>
    <col min="1037" max="1280" width="11.42578125" style="131" customWidth="1"/>
    <col min="1281" max="1281" width="38.28515625" style="131" customWidth="1"/>
    <col min="1282" max="1290" width="13.85546875" style="131" customWidth="1"/>
    <col min="1291" max="1291" width="14.140625" style="131" customWidth="1"/>
    <col min="1292" max="1292" width="12.140625" style="131" customWidth="1"/>
    <col min="1293" max="1536" width="11.42578125" style="131" customWidth="1"/>
    <col min="1537" max="1537" width="38.28515625" style="131" customWidth="1"/>
    <col min="1538" max="1546" width="13.85546875" style="131" customWidth="1"/>
    <col min="1547" max="1547" width="14.140625" style="131" customWidth="1"/>
    <col min="1548" max="1548" width="12.140625" style="131" customWidth="1"/>
    <col min="1549" max="1792" width="11.42578125" style="131" customWidth="1"/>
    <col min="1793" max="1793" width="38.28515625" style="131" customWidth="1"/>
    <col min="1794" max="1802" width="13.85546875" style="131" customWidth="1"/>
    <col min="1803" max="1803" width="14.140625" style="131" customWidth="1"/>
    <col min="1804" max="1804" width="12.140625" style="131" customWidth="1"/>
    <col min="1805" max="2048" width="11.42578125" style="131" customWidth="1"/>
    <col min="2049" max="2049" width="38.28515625" style="131" customWidth="1"/>
    <col min="2050" max="2058" width="13.85546875" style="131" customWidth="1"/>
    <col min="2059" max="2059" width="14.140625" style="131" customWidth="1"/>
    <col min="2060" max="2060" width="12.140625" style="131" customWidth="1"/>
    <col min="2061" max="2304" width="11.42578125" style="131" customWidth="1"/>
    <col min="2305" max="2305" width="38.28515625" style="131" customWidth="1"/>
    <col min="2306" max="2314" width="13.85546875" style="131" customWidth="1"/>
    <col min="2315" max="2315" width="14.140625" style="131" customWidth="1"/>
    <col min="2316" max="2316" width="12.140625" style="131" customWidth="1"/>
    <col min="2317" max="2560" width="11.42578125" style="131" customWidth="1"/>
    <col min="2561" max="2561" width="38.28515625" style="131" customWidth="1"/>
    <col min="2562" max="2570" width="13.85546875" style="131" customWidth="1"/>
    <col min="2571" max="2571" width="14.140625" style="131" customWidth="1"/>
    <col min="2572" max="2572" width="12.140625" style="131" customWidth="1"/>
    <col min="2573" max="2816" width="11.42578125" style="131" customWidth="1"/>
    <col min="2817" max="2817" width="38.28515625" style="131" customWidth="1"/>
    <col min="2818" max="2826" width="13.85546875" style="131" customWidth="1"/>
    <col min="2827" max="2827" width="14.140625" style="131" customWidth="1"/>
    <col min="2828" max="2828" width="12.140625" style="131" customWidth="1"/>
    <col min="2829" max="3072" width="11.42578125" style="131" customWidth="1"/>
    <col min="3073" max="3073" width="38.28515625" style="131" customWidth="1"/>
    <col min="3074" max="3082" width="13.85546875" style="131" customWidth="1"/>
    <col min="3083" max="3083" width="14.140625" style="131" customWidth="1"/>
    <col min="3084" max="3084" width="12.140625" style="131" customWidth="1"/>
    <col min="3085" max="3328" width="11.42578125" style="131" customWidth="1"/>
    <col min="3329" max="3329" width="38.28515625" style="131" customWidth="1"/>
    <col min="3330" max="3338" width="13.85546875" style="131" customWidth="1"/>
    <col min="3339" max="3339" width="14.140625" style="131" customWidth="1"/>
    <col min="3340" max="3340" width="12.140625" style="131" customWidth="1"/>
    <col min="3341" max="3584" width="11.42578125" style="131" customWidth="1"/>
    <col min="3585" max="3585" width="38.28515625" style="131" customWidth="1"/>
    <col min="3586" max="3594" width="13.85546875" style="131" customWidth="1"/>
    <col min="3595" max="3595" width="14.140625" style="131" customWidth="1"/>
    <col min="3596" max="3596" width="12.140625" style="131" customWidth="1"/>
    <col min="3597" max="3840" width="11.42578125" style="131" customWidth="1"/>
    <col min="3841" max="3841" width="38.28515625" style="131" customWidth="1"/>
    <col min="3842" max="3850" width="13.85546875" style="131" customWidth="1"/>
    <col min="3851" max="3851" width="14.140625" style="131" customWidth="1"/>
    <col min="3852" max="3852" width="12.140625" style="131" customWidth="1"/>
    <col min="3853" max="4096" width="11.42578125" style="131" customWidth="1"/>
    <col min="4097" max="4097" width="38.28515625" style="131" customWidth="1"/>
    <col min="4098" max="4106" width="13.85546875" style="131" customWidth="1"/>
    <col min="4107" max="4107" width="14.140625" style="131" customWidth="1"/>
    <col min="4108" max="4108" width="12.140625" style="131" customWidth="1"/>
    <col min="4109" max="4352" width="11.42578125" style="131" customWidth="1"/>
    <col min="4353" max="4353" width="38.28515625" style="131" customWidth="1"/>
    <col min="4354" max="4362" width="13.85546875" style="131" customWidth="1"/>
    <col min="4363" max="4363" width="14.140625" style="131" customWidth="1"/>
    <col min="4364" max="4364" width="12.140625" style="131" customWidth="1"/>
    <col min="4365" max="4608" width="11.42578125" style="131" customWidth="1"/>
    <col min="4609" max="4609" width="38.28515625" style="131" customWidth="1"/>
    <col min="4610" max="4618" width="13.85546875" style="131" customWidth="1"/>
    <col min="4619" max="4619" width="14.140625" style="131" customWidth="1"/>
    <col min="4620" max="4620" width="12.140625" style="131" customWidth="1"/>
    <col min="4621" max="4864" width="11.42578125" style="131" customWidth="1"/>
    <col min="4865" max="4865" width="38.28515625" style="131" customWidth="1"/>
    <col min="4866" max="4874" width="13.85546875" style="131" customWidth="1"/>
    <col min="4875" max="4875" width="14.140625" style="131" customWidth="1"/>
    <col min="4876" max="4876" width="12.140625" style="131" customWidth="1"/>
    <col min="4877" max="5120" width="11.42578125" style="131" customWidth="1"/>
    <col min="5121" max="5121" width="38.28515625" style="131" customWidth="1"/>
    <col min="5122" max="5130" width="13.85546875" style="131" customWidth="1"/>
    <col min="5131" max="5131" width="14.140625" style="131" customWidth="1"/>
    <col min="5132" max="5132" width="12.140625" style="131" customWidth="1"/>
    <col min="5133" max="5376" width="11.42578125" style="131" customWidth="1"/>
    <col min="5377" max="5377" width="38.28515625" style="131" customWidth="1"/>
    <col min="5378" max="5386" width="13.85546875" style="131" customWidth="1"/>
    <col min="5387" max="5387" width="14.140625" style="131" customWidth="1"/>
    <col min="5388" max="5388" width="12.140625" style="131" customWidth="1"/>
    <col min="5389" max="5632" width="11.42578125" style="131" customWidth="1"/>
    <col min="5633" max="5633" width="38.28515625" style="131" customWidth="1"/>
    <col min="5634" max="5642" width="13.85546875" style="131" customWidth="1"/>
    <col min="5643" max="5643" width="14.140625" style="131" customWidth="1"/>
    <col min="5644" max="5644" width="12.140625" style="131" customWidth="1"/>
    <col min="5645" max="5888" width="11.42578125" style="131" customWidth="1"/>
    <col min="5889" max="5889" width="38.28515625" style="131" customWidth="1"/>
    <col min="5890" max="5898" width="13.85546875" style="131" customWidth="1"/>
    <col min="5899" max="5899" width="14.140625" style="131" customWidth="1"/>
    <col min="5900" max="5900" width="12.140625" style="131" customWidth="1"/>
    <col min="5901" max="6144" width="11.42578125" style="131" customWidth="1"/>
    <col min="6145" max="6145" width="38.28515625" style="131" customWidth="1"/>
    <col min="6146" max="6154" width="13.85546875" style="131" customWidth="1"/>
    <col min="6155" max="6155" width="14.140625" style="131" customWidth="1"/>
    <col min="6156" max="6156" width="12.140625" style="131" customWidth="1"/>
    <col min="6157" max="6400" width="11.42578125" style="131" customWidth="1"/>
    <col min="6401" max="6401" width="38.28515625" style="131" customWidth="1"/>
    <col min="6402" max="6410" width="13.85546875" style="131" customWidth="1"/>
    <col min="6411" max="6411" width="14.140625" style="131" customWidth="1"/>
    <col min="6412" max="6412" width="12.140625" style="131" customWidth="1"/>
    <col min="6413" max="6656" width="11.42578125" style="131" customWidth="1"/>
    <col min="6657" max="6657" width="38.28515625" style="131" customWidth="1"/>
    <col min="6658" max="6666" width="13.85546875" style="131" customWidth="1"/>
    <col min="6667" max="6667" width="14.140625" style="131" customWidth="1"/>
    <col min="6668" max="6668" width="12.140625" style="131" customWidth="1"/>
    <col min="6669" max="6912" width="11.42578125" style="131" customWidth="1"/>
    <col min="6913" max="6913" width="38.28515625" style="131" customWidth="1"/>
    <col min="6914" max="6922" width="13.85546875" style="131" customWidth="1"/>
    <col min="6923" max="6923" width="14.140625" style="131" customWidth="1"/>
    <col min="6924" max="6924" width="12.140625" style="131" customWidth="1"/>
    <col min="6925" max="7168" width="11.42578125" style="131" customWidth="1"/>
    <col min="7169" max="7169" width="38.28515625" style="131" customWidth="1"/>
    <col min="7170" max="7178" width="13.85546875" style="131" customWidth="1"/>
    <col min="7179" max="7179" width="14.140625" style="131" customWidth="1"/>
    <col min="7180" max="7180" width="12.140625" style="131" customWidth="1"/>
    <col min="7181" max="7424" width="11.42578125" style="131" customWidth="1"/>
    <col min="7425" max="7425" width="38.28515625" style="131" customWidth="1"/>
    <col min="7426" max="7434" width="13.85546875" style="131" customWidth="1"/>
    <col min="7435" max="7435" width="14.140625" style="131" customWidth="1"/>
    <col min="7436" max="7436" width="12.140625" style="131" customWidth="1"/>
    <col min="7437" max="7680" width="11.42578125" style="131" customWidth="1"/>
    <col min="7681" max="7681" width="38.28515625" style="131" customWidth="1"/>
    <col min="7682" max="7690" width="13.85546875" style="131" customWidth="1"/>
    <col min="7691" max="7691" width="14.140625" style="131" customWidth="1"/>
    <col min="7692" max="7692" width="12.140625" style="131" customWidth="1"/>
    <col min="7693" max="7936" width="11.42578125" style="131" customWidth="1"/>
    <col min="7937" max="7937" width="38.28515625" style="131" customWidth="1"/>
    <col min="7938" max="7946" width="13.85546875" style="131" customWidth="1"/>
    <col min="7947" max="7947" width="14.140625" style="131" customWidth="1"/>
    <col min="7948" max="7948" width="12.140625" style="131" customWidth="1"/>
    <col min="7949" max="8192" width="11.42578125" style="131" customWidth="1"/>
    <col min="8193" max="8193" width="38.28515625" style="131" customWidth="1"/>
    <col min="8194" max="8202" width="13.85546875" style="131" customWidth="1"/>
    <col min="8203" max="8203" width="14.140625" style="131" customWidth="1"/>
    <col min="8204" max="8204" width="12.140625" style="131" customWidth="1"/>
    <col min="8205" max="8448" width="11.42578125" style="131" customWidth="1"/>
    <col min="8449" max="8449" width="38.28515625" style="131" customWidth="1"/>
    <col min="8450" max="8458" width="13.85546875" style="131" customWidth="1"/>
    <col min="8459" max="8459" width="14.140625" style="131" customWidth="1"/>
    <col min="8460" max="8460" width="12.140625" style="131" customWidth="1"/>
    <col min="8461" max="8704" width="11.42578125" style="131" customWidth="1"/>
    <col min="8705" max="8705" width="38.28515625" style="131" customWidth="1"/>
    <col min="8706" max="8714" width="13.85546875" style="131" customWidth="1"/>
    <col min="8715" max="8715" width="14.140625" style="131" customWidth="1"/>
    <col min="8716" max="8716" width="12.140625" style="131" customWidth="1"/>
    <col min="8717" max="8960" width="11.42578125" style="131" customWidth="1"/>
    <col min="8961" max="8961" width="38.28515625" style="131" customWidth="1"/>
    <col min="8962" max="8970" width="13.85546875" style="131" customWidth="1"/>
    <col min="8971" max="8971" width="14.140625" style="131" customWidth="1"/>
    <col min="8972" max="8972" width="12.140625" style="131" customWidth="1"/>
    <col min="8973" max="9216" width="11.42578125" style="131" customWidth="1"/>
    <col min="9217" max="9217" width="38.28515625" style="131" customWidth="1"/>
    <col min="9218" max="9226" width="13.85546875" style="131" customWidth="1"/>
    <col min="9227" max="9227" width="14.140625" style="131" customWidth="1"/>
    <col min="9228" max="9228" width="12.140625" style="131" customWidth="1"/>
    <col min="9229" max="9472" width="11.42578125" style="131" customWidth="1"/>
    <col min="9473" max="9473" width="38.28515625" style="131" customWidth="1"/>
    <col min="9474" max="9482" width="13.85546875" style="131" customWidth="1"/>
    <col min="9483" max="9483" width="14.140625" style="131" customWidth="1"/>
    <col min="9484" max="9484" width="12.140625" style="131" customWidth="1"/>
    <col min="9485" max="9728" width="11.42578125" style="131" customWidth="1"/>
    <col min="9729" max="9729" width="38.28515625" style="131" customWidth="1"/>
    <col min="9730" max="9738" width="13.85546875" style="131" customWidth="1"/>
    <col min="9739" max="9739" width="14.140625" style="131" customWidth="1"/>
    <col min="9740" max="9740" width="12.140625" style="131" customWidth="1"/>
    <col min="9741" max="9984" width="11.42578125" style="131" customWidth="1"/>
    <col min="9985" max="9985" width="38.28515625" style="131" customWidth="1"/>
    <col min="9986" max="9994" width="13.85546875" style="131" customWidth="1"/>
    <col min="9995" max="9995" width="14.140625" style="131" customWidth="1"/>
    <col min="9996" max="9996" width="12.140625" style="131" customWidth="1"/>
    <col min="9997" max="10240" width="11.42578125" style="131" customWidth="1"/>
    <col min="10241" max="10241" width="38.28515625" style="131" customWidth="1"/>
    <col min="10242" max="10250" width="13.85546875" style="131" customWidth="1"/>
    <col min="10251" max="10251" width="14.140625" style="131" customWidth="1"/>
    <col min="10252" max="10252" width="12.140625" style="131" customWidth="1"/>
    <col min="10253" max="10496" width="11.42578125" style="131" customWidth="1"/>
    <col min="10497" max="10497" width="38.28515625" style="131" customWidth="1"/>
    <col min="10498" max="10506" width="13.85546875" style="131" customWidth="1"/>
    <col min="10507" max="10507" width="14.140625" style="131" customWidth="1"/>
    <col min="10508" max="10508" width="12.140625" style="131" customWidth="1"/>
    <col min="10509" max="10752" width="11.42578125" style="131" customWidth="1"/>
    <col min="10753" max="10753" width="38.28515625" style="131" customWidth="1"/>
    <col min="10754" max="10762" width="13.85546875" style="131" customWidth="1"/>
    <col min="10763" max="10763" width="14.140625" style="131" customWidth="1"/>
    <col min="10764" max="10764" width="12.140625" style="131" customWidth="1"/>
    <col min="10765" max="11008" width="11.42578125" style="131" customWidth="1"/>
    <col min="11009" max="11009" width="38.28515625" style="131" customWidth="1"/>
    <col min="11010" max="11018" width="13.85546875" style="131" customWidth="1"/>
    <col min="11019" max="11019" width="14.140625" style="131" customWidth="1"/>
    <col min="11020" max="11020" width="12.140625" style="131" customWidth="1"/>
    <col min="11021" max="11264" width="11.42578125" style="131" customWidth="1"/>
    <col min="11265" max="11265" width="38.28515625" style="131" customWidth="1"/>
    <col min="11266" max="11274" width="13.85546875" style="131" customWidth="1"/>
    <col min="11275" max="11275" width="14.140625" style="131" customWidth="1"/>
    <col min="11276" max="11276" width="12.140625" style="131" customWidth="1"/>
    <col min="11277" max="11520" width="11.42578125" style="131" customWidth="1"/>
    <col min="11521" max="11521" width="38.28515625" style="131" customWidth="1"/>
    <col min="11522" max="11530" width="13.85546875" style="131" customWidth="1"/>
    <col min="11531" max="11531" width="14.140625" style="131" customWidth="1"/>
    <col min="11532" max="11532" width="12.140625" style="131" customWidth="1"/>
    <col min="11533" max="11776" width="11.42578125" style="131" customWidth="1"/>
    <col min="11777" max="11777" width="38.28515625" style="131" customWidth="1"/>
    <col min="11778" max="11786" width="13.85546875" style="131" customWidth="1"/>
    <col min="11787" max="11787" width="14.140625" style="131" customWidth="1"/>
    <col min="11788" max="11788" width="12.140625" style="131" customWidth="1"/>
    <col min="11789" max="12032" width="11.42578125" style="131" customWidth="1"/>
    <col min="12033" max="12033" width="38.28515625" style="131" customWidth="1"/>
    <col min="12034" max="12042" width="13.85546875" style="131" customWidth="1"/>
    <col min="12043" max="12043" width="14.140625" style="131" customWidth="1"/>
    <col min="12044" max="12044" width="12.140625" style="131" customWidth="1"/>
    <col min="12045" max="12288" width="11.42578125" style="131" customWidth="1"/>
    <col min="12289" max="12289" width="38.28515625" style="131" customWidth="1"/>
    <col min="12290" max="12298" width="13.85546875" style="131" customWidth="1"/>
    <col min="12299" max="12299" width="14.140625" style="131" customWidth="1"/>
    <col min="12300" max="12300" width="12.140625" style="131" customWidth="1"/>
    <col min="12301" max="12544" width="11.42578125" style="131" customWidth="1"/>
    <col min="12545" max="12545" width="38.28515625" style="131" customWidth="1"/>
    <col min="12546" max="12554" width="13.85546875" style="131" customWidth="1"/>
    <col min="12555" max="12555" width="14.140625" style="131" customWidth="1"/>
    <col min="12556" max="12556" width="12.140625" style="131" customWidth="1"/>
    <col min="12557" max="12800" width="11.42578125" style="131" customWidth="1"/>
    <col min="12801" max="12801" width="38.28515625" style="131" customWidth="1"/>
    <col min="12802" max="12810" width="13.85546875" style="131" customWidth="1"/>
    <col min="12811" max="12811" width="14.140625" style="131" customWidth="1"/>
    <col min="12812" max="12812" width="12.140625" style="131" customWidth="1"/>
    <col min="12813" max="13056" width="11.42578125" style="131" customWidth="1"/>
    <col min="13057" max="13057" width="38.28515625" style="131" customWidth="1"/>
    <col min="13058" max="13066" width="13.85546875" style="131" customWidth="1"/>
    <col min="13067" max="13067" width="14.140625" style="131" customWidth="1"/>
    <col min="13068" max="13068" width="12.140625" style="131" customWidth="1"/>
    <col min="13069" max="13312" width="11.42578125" style="131" customWidth="1"/>
    <col min="13313" max="13313" width="38.28515625" style="131" customWidth="1"/>
    <col min="13314" max="13322" width="13.85546875" style="131" customWidth="1"/>
    <col min="13323" max="13323" width="14.140625" style="131" customWidth="1"/>
    <col min="13324" max="13324" width="12.140625" style="131" customWidth="1"/>
    <col min="13325" max="13568" width="11.42578125" style="131" customWidth="1"/>
    <col min="13569" max="13569" width="38.28515625" style="131" customWidth="1"/>
    <col min="13570" max="13578" width="13.85546875" style="131" customWidth="1"/>
    <col min="13579" max="13579" width="14.140625" style="131" customWidth="1"/>
    <col min="13580" max="13580" width="12.140625" style="131" customWidth="1"/>
    <col min="13581" max="13824" width="11.42578125" style="131" customWidth="1"/>
    <col min="13825" max="13825" width="38.28515625" style="131" customWidth="1"/>
    <col min="13826" max="13834" width="13.85546875" style="131" customWidth="1"/>
    <col min="13835" max="13835" width="14.140625" style="131" customWidth="1"/>
    <col min="13836" max="13836" width="12.140625" style="131" customWidth="1"/>
    <col min="13837" max="14080" width="11.42578125" style="131" customWidth="1"/>
    <col min="14081" max="14081" width="38.28515625" style="131" customWidth="1"/>
    <col min="14082" max="14090" width="13.85546875" style="131" customWidth="1"/>
    <col min="14091" max="14091" width="14.140625" style="131" customWidth="1"/>
    <col min="14092" max="14092" width="12.140625" style="131" customWidth="1"/>
    <col min="14093" max="14336" width="11.42578125" style="131" customWidth="1"/>
    <col min="14337" max="14337" width="38.28515625" style="131" customWidth="1"/>
    <col min="14338" max="14346" width="13.85546875" style="131" customWidth="1"/>
    <col min="14347" max="14347" width="14.140625" style="131" customWidth="1"/>
    <col min="14348" max="14348" width="12.140625" style="131" customWidth="1"/>
    <col min="14349" max="14592" width="11.42578125" style="131" customWidth="1"/>
    <col min="14593" max="14593" width="38.28515625" style="131" customWidth="1"/>
    <col min="14594" max="14602" width="13.85546875" style="131" customWidth="1"/>
    <col min="14603" max="14603" width="14.140625" style="131" customWidth="1"/>
    <col min="14604" max="14604" width="12.140625" style="131" customWidth="1"/>
    <col min="14605" max="14848" width="11.42578125" style="131" customWidth="1"/>
    <col min="14849" max="14849" width="38.28515625" style="131" customWidth="1"/>
    <col min="14850" max="14858" width="13.85546875" style="131" customWidth="1"/>
    <col min="14859" max="14859" width="14.140625" style="131" customWidth="1"/>
    <col min="14860" max="14860" width="12.140625" style="131" customWidth="1"/>
    <col min="14861" max="15104" width="11.42578125" style="131" customWidth="1"/>
    <col min="15105" max="15105" width="38.28515625" style="131" customWidth="1"/>
    <col min="15106" max="15114" width="13.85546875" style="131" customWidth="1"/>
    <col min="15115" max="15115" width="14.140625" style="131" customWidth="1"/>
    <col min="15116" max="15116" width="12.140625" style="131" customWidth="1"/>
    <col min="15117" max="15360" width="11.42578125" style="131" customWidth="1"/>
    <col min="15361" max="15361" width="38.28515625" style="131" customWidth="1"/>
    <col min="15362" max="15370" width="13.85546875" style="131" customWidth="1"/>
    <col min="15371" max="15371" width="14.140625" style="131" customWidth="1"/>
    <col min="15372" max="15372" width="12.140625" style="131" customWidth="1"/>
    <col min="15373" max="15616" width="11.42578125" style="131" customWidth="1"/>
    <col min="15617" max="15617" width="38.28515625" style="131" customWidth="1"/>
    <col min="15618" max="15626" width="13.85546875" style="131" customWidth="1"/>
    <col min="15627" max="15627" width="14.140625" style="131" customWidth="1"/>
    <col min="15628" max="15628" width="12.140625" style="131" customWidth="1"/>
    <col min="15629" max="15872" width="11.42578125" style="131" customWidth="1"/>
    <col min="15873" max="15873" width="38.28515625" style="131" customWidth="1"/>
    <col min="15874" max="15882" width="13.85546875" style="131" customWidth="1"/>
    <col min="15883" max="15883" width="14.140625" style="131" customWidth="1"/>
    <col min="15884" max="15884" width="12.140625" style="131" customWidth="1"/>
    <col min="15885" max="16128" width="11.42578125" style="131" customWidth="1"/>
    <col min="16129" max="16129" width="38.28515625" style="131" customWidth="1"/>
    <col min="16130" max="16138" width="13.85546875" style="131" customWidth="1"/>
    <col min="16139" max="16139" width="14.140625" style="131" customWidth="1"/>
    <col min="16140" max="16140" width="12.140625" style="131" customWidth="1"/>
    <col min="16141" max="16384" width="11.42578125" style="131" customWidth="1"/>
  </cols>
  <sheetData>
    <row r="1" spans="1:12" s="154" customFormat="1" ht="30" customHeight="1">
      <c r="A1" s="718" t="s">
        <v>961</v>
      </c>
      <c r="B1" s="718"/>
      <c r="C1" s="718"/>
      <c r="D1" s="718"/>
      <c r="E1" s="718"/>
      <c r="F1" s="718"/>
      <c r="G1" s="718"/>
      <c r="H1" s="718"/>
      <c r="I1" s="718"/>
      <c r="J1" s="718"/>
      <c r="K1" s="718"/>
      <c r="L1" s="718"/>
    </row>
    <row r="2" spans="1:12" s="154" customFormat="1" ht="15" customHeight="1">
      <c r="A2" s="719" t="s">
        <v>703</v>
      </c>
      <c r="B2" s="719"/>
      <c r="C2" s="719"/>
      <c r="D2" s="719"/>
      <c r="E2" s="719"/>
      <c r="F2" s="719"/>
      <c r="G2" s="719"/>
      <c r="H2" s="719"/>
      <c r="I2" s="719"/>
      <c r="J2" s="719"/>
      <c r="K2" s="719"/>
      <c r="L2" s="719"/>
    </row>
    <row r="3" spans="1:12" s="154" customFormat="1" ht="15" customHeight="1">
      <c r="A3" s="719" t="s">
        <v>2</v>
      </c>
      <c r="B3" s="719"/>
      <c r="C3" s="719"/>
      <c r="D3" s="719"/>
      <c r="E3" s="719"/>
      <c r="F3" s="719"/>
      <c r="G3" s="719"/>
      <c r="H3" s="719"/>
      <c r="I3" s="719"/>
      <c r="J3" s="719"/>
      <c r="K3" s="719"/>
      <c r="L3" s="719"/>
    </row>
    <row r="4" spans="1:12" s="155" customFormat="1" ht="30" customHeight="1">
      <c r="A4" s="720" t="s">
        <v>3</v>
      </c>
      <c r="B4" s="720"/>
      <c r="C4" s="720"/>
      <c r="D4" s="720"/>
      <c r="E4" s="720"/>
      <c r="F4" s="720"/>
      <c r="G4" s="720"/>
      <c r="H4" s="720"/>
      <c r="I4" s="720"/>
      <c r="J4" s="720"/>
      <c r="K4" s="720"/>
      <c r="L4" s="720"/>
    </row>
    <row r="5" spans="1:12" ht="15" customHeight="1">
      <c r="A5" s="156"/>
      <c r="B5" s="157"/>
      <c r="C5" s="157"/>
      <c r="D5" s="157"/>
      <c r="E5" s="157"/>
      <c r="F5" s="81"/>
      <c r="G5" s="158"/>
      <c r="H5" s="81"/>
      <c r="I5" s="81"/>
      <c r="J5" s="81"/>
      <c r="K5" s="81"/>
      <c r="L5" s="81"/>
    </row>
    <row r="6" spans="1:12" s="450" customFormat="1" ht="30" customHeight="1">
      <c r="A6" s="160"/>
      <c r="B6" s="160" t="s">
        <v>962</v>
      </c>
      <c r="C6" s="160" t="s">
        <v>963</v>
      </c>
      <c r="D6" s="160" t="s">
        <v>964</v>
      </c>
      <c r="E6" s="160" t="s">
        <v>965</v>
      </c>
      <c r="F6" s="160" t="s">
        <v>966</v>
      </c>
      <c r="G6" s="160" t="s">
        <v>967</v>
      </c>
      <c r="H6" s="160" t="s">
        <v>968</v>
      </c>
      <c r="I6" s="160" t="s">
        <v>969</v>
      </c>
      <c r="J6" s="160" t="s">
        <v>970</v>
      </c>
      <c r="K6" s="161" t="s">
        <v>335</v>
      </c>
      <c r="L6" s="162" t="s">
        <v>704</v>
      </c>
    </row>
    <row r="7" spans="1:12" ht="15" customHeight="1">
      <c r="A7" s="163" t="s">
        <v>705</v>
      </c>
      <c r="B7" s="164">
        <v>804403.88977000001</v>
      </c>
      <c r="C7" s="164">
        <v>2865906.1098200004</v>
      </c>
      <c r="D7" s="164">
        <v>1736192.8345899999</v>
      </c>
      <c r="E7" s="164">
        <v>59103.141430000003</v>
      </c>
      <c r="F7" s="164">
        <v>442726.92516000004</v>
      </c>
      <c r="G7" s="164">
        <v>472961.93961</v>
      </c>
      <c r="H7" s="164">
        <v>25010.333059999997</v>
      </c>
      <c r="I7" s="164">
        <v>995422.78307</v>
      </c>
      <c r="J7" s="164">
        <v>291010.81270999997</v>
      </c>
      <c r="K7" s="164">
        <v>7692738.7692200001</v>
      </c>
      <c r="L7" s="111">
        <v>0.94978254017569474</v>
      </c>
    </row>
    <row r="8" spans="1:12" ht="15" customHeight="1">
      <c r="A8" s="163" t="s">
        <v>706</v>
      </c>
      <c r="B8" s="164">
        <v>3619.9354500000004</v>
      </c>
      <c r="C8" s="164">
        <v>15706.960999999999</v>
      </c>
      <c r="D8" s="164">
        <v>20326.228719999999</v>
      </c>
      <c r="E8" s="164">
        <v>215.89895000000001</v>
      </c>
      <c r="F8" s="164">
        <v>1862.4259099999999</v>
      </c>
      <c r="G8" s="164">
        <v>1353.5721000000001</v>
      </c>
      <c r="H8" s="164">
        <v>233.62146999999999</v>
      </c>
      <c r="I8" s="164">
        <v>3262.6913100000002</v>
      </c>
      <c r="J8" s="164">
        <v>342.58577000000002</v>
      </c>
      <c r="K8" s="164">
        <v>46923.920679999996</v>
      </c>
      <c r="L8" s="111">
        <v>5.7934530101003421E-3</v>
      </c>
    </row>
    <row r="9" spans="1:12" ht="15" customHeight="1">
      <c r="A9" s="163" t="s">
        <v>707</v>
      </c>
      <c r="B9" s="164">
        <v>23849.30529</v>
      </c>
      <c r="C9" s="164">
        <v>17942.467780000003</v>
      </c>
      <c r="D9" s="164">
        <v>7141.62014</v>
      </c>
      <c r="E9" s="164">
        <v>287.47183000000001</v>
      </c>
      <c r="F9" s="164">
        <v>2542.0986800000001</v>
      </c>
      <c r="G9" s="164">
        <v>13727.22321</v>
      </c>
      <c r="H9" s="164">
        <v>1000.1067099999999</v>
      </c>
      <c r="I9" s="164">
        <v>108810.36775</v>
      </c>
      <c r="J9" s="164">
        <v>4289.9979800000001</v>
      </c>
      <c r="K9" s="164">
        <v>179590.65937000001</v>
      </c>
      <c r="L9" s="111">
        <v>2.2173126862276332E-2</v>
      </c>
    </row>
    <row r="10" spans="1:12" ht="15" customHeight="1">
      <c r="A10" s="163" t="s">
        <v>708</v>
      </c>
      <c r="B10" s="164">
        <v>660.07833999999991</v>
      </c>
      <c r="C10" s="164">
        <v>742.09057999999993</v>
      </c>
      <c r="D10" s="164">
        <v>378.60921000000002</v>
      </c>
      <c r="E10" s="164">
        <v>12.39213</v>
      </c>
      <c r="F10" s="164">
        <v>98.49145</v>
      </c>
      <c r="G10" s="164">
        <v>633.82366000000002</v>
      </c>
      <c r="H10" s="164">
        <v>42.881699999999995</v>
      </c>
      <c r="I10" s="164">
        <v>5184.8245199999992</v>
      </c>
      <c r="J10" s="164">
        <v>173.38076000000001</v>
      </c>
      <c r="K10" s="164">
        <v>7926.5723499999986</v>
      </c>
      <c r="L10" s="111">
        <v>9.7865275909177576E-4</v>
      </c>
    </row>
    <row r="11" spans="1:12" ht="15" customHeight="1">
      <c r="A11" s="163" t="s">
        <v>709</v>
      </c>
      <c r="B11" s="164">
        <v>1800.99837</v>
      </c>
      <c r="C11" s="164">
        <v>11620.237779999999</v>
      </c>
      <c r="D11" s="164">
        <v>5032.2198699999999</v>
      </c>
      <c r="E11" s="164">
        <v>13.501719999999999</v>
      </c>
      <c r="F11" s="164">
        <v>1554.5658799999999</v>
      </c>
      <c r="G11" s="164">
        <v>3980.1866800000003</v>
      </c>
      <c r="H11" s="164">
        <v>128.91931</v>
      </c>
      <c r="I11" s="164">
        <v>6871.5533299999997</v>
      </c>
      <c r="J11" s="164">
        <v>1502.51749</v>
      </c>
      <c r="K11" s="164">
        <v>32504.700429999994</v>
      </c>
      <c r="L11" s="111">
        <v>4.0131867034899557E-3</v>
      </c>
    </row>
    <row r="12" spans="1:12" ht="15" customHeight="1">
      <c r="A12" s="163" t="s">
        <v>710</v>
      </c>
      <c r="B12" s="164">
        <v>210.00523000000001</v>
      </c>
      <c r="C12" s="164">
        <v>2242.5512799999997</v>
      </c>
      <c r="D12" s="164">
        <v>889.36565000000007</v>
      </c>
      <c r="E12" s="164">
        <v>2.7003400000000002</v>
      </c>
      <c r="F12" s="164">
        <v>310.91315999999995</v>
      </c>
      <c r="G12" s="164">
        <v>794.43368999999996</v>
      </c>
      <c r="H12" s="164">
        <v>25.783849999999997</v>
      </c>
      <c r="I12" s="164">
        <v>1366.6331200000002</v>
      </c>
      <c r="J12" s="164">
        <v>297.34015000000005</v>
      </c>
      <c r="K12" s="164">
        <v>6139.7264700000005</v>
      </c>
      <c r="L12" s="111">
        <v>7.5804016977581881E-4</v>
      </c>
    </row>
    <row r="13" spans="1:12" ht="15" customHeight="1">
      <c r="A13" s="163" t="s">
        <v>711</v>
      </c>
      <c r="B13" s="164">
        <v>13791.84388</v>
      </c>
      <c r="C13" s="164">
        <v>3656.90969</v>
      </c>
      <c r="D13" s="164">
        <v>4009.5337100000002</v>
      </c>
      <c r="E13" s="164">
        <v>5.4645900000000003</v>
      </c>
      <c r="F13" s="164">
        <v>579.60742000000005</v>
      </c>
      <c r="G13" s="164">
        <v>707.40797999999995</v>
      </c>
      <c r="H13" s="164">
        <v>93.441090000000003</v>
      </c>
      <c r="I13" s="164">
        <v>2820.1589800000002</v>
      </c>
      <c r="J13" s="164">
        <v>326.99723</v>
      </c>
      <c r="K13" s="164">
        <v>25991.364570000002</v>
      </c>
      <c r="L13" s="111">
        <v>3.2090189208946961E-3</v>
      </c>
    </row>
    <row r="14" spans="1:12" ht="15" customHeight="1">
      <c r="A14" s="163" t="s">
        <v>712</v>
      </c>
      <c r="B14" s="164">
        <v>3498.2001</v>
      </c>
      <c r="C14" s="164">
        <v>1716.7083700000001</v>
      </c>
      <c r="D14" s="164">
        <v>1523.23524</v>
      </c>
      <c r="E14" s="164">
        <v>2.7323000000000004</v>
      </c>
      <c r="F14" s="164">
        <v>289.80374999999998</v>
      </c>
      <c r="G14" s="164">
        <v>353.70400000000001</v>
      </c>
      <c r="H14" s="164">
        <v>46.26896</v>
      </c>
      <c r="I14" s="164">
        <v>1279.17893</v>
      </c>
      <c r="J14" s="164">
        <v>163.49860999999999</v>
      </c>
      <c r="K14" s="164">
        <v>8873.3302600000006</v>
      </c>
      <c r="L14" s="111">
        <v>1.0955440457540953E-3</v>
      </c>
    </row>
    <row r="15" spans="1:12" ht="15" customHeight="1">
      <c r="A15" s="163" t="s">
        <v>713</v>
      </c>
      <c r="B15" s="164">
        <v>49.568919999999999</v>
      </c>
      <c r="C15" s="164">
        <v>6932.6682899999996</v>
      </c>
      <c r="D15" s="164">
        <v>4112.7018500000004</v>
      </c>
      <c r="E15" s="164">
        <v>2.9104800000000002</v>
      </c>
      <c r="F15" s="164">
        <v>1144.81033</v>
      </c>
      <c r="G15" s="164">
        <v>2039.87437</v>
      </c>
      <c r="H15" s="164">
        <v>12.62449</v>
      </c>
      <c r="I15" s="164">
        <v>1584.42</v>
      </c>
      <c r="J15" s="164">
        <v>851.93631000000005</v>
      </c>
      <c r="K15" s="164">
        <v>16731.515040000002</v>
      </c>
      <c r="L15" s="111">
        <v>2.0657533464236342E-3</v>
      </c>
    </row>
    <row r="16" spans="1:12" ht="15" customHeight="1">
      <c r="A16" s="163" t="s">
        <v>714</v>
      </c>
      <c r="B16" s="164">
        <v>39.65513</v>
      </c>
      <c r="C16" s="164">
        <v>5265.5132800000001</v>
      </c>
      <c r="D16" s="164">
        <v>3128.1208700000002</v>
      </c>
      <c r="E16" s="164">
        <v>2.0906199999999999</v>
      </c>
      <c r="F16" s="164">
        <v>915.84829000000002</v>
      </c>
      <c r="G16" s="164">
        <v>1509.5508400000001</v>
      </c>
      <c r="H16" s="164">
        <v>10.099590000000001</v>
      </c>
      <c r="I16" s="164">
        <v>1267.5360000000001</v>
      </c>
      <c r="J16" s="164">
        <v>672.21581999999989</v>
      </c>
      <c r="K16" s="164">
        <v>12810.630440000001</v>
      </c>
      <c r="L16" s="111">
        <v>1.5816620693320353E-3</v>
      </c>
    </row>
    <row r="17" spans="1:12" ht="15" customHeight="1">
      <c r="A17" s="163" t="s">
        <v>715</v>
      </c>
      <c r="B17" s="164">
        <v>4301.9914500000004</v>
      </c>
      <c r="C17" s="164">
        <v>42222.348920000004</v>
      </c>
      <c r="D17" s="164">
        <v>31584.663230000002</v>
      </c>
      <c r="E17" s="164">
        <v>974.16743000000008</v>
      </c>
      <c r="F17" s="164">
        <v>15021.128980000001</v>
      </c>
      <c r="G17" s="164">
        <v>6538.5263299999997</v>
      </c>
      <c r="H17" s="164">
        <v>217.17359999999999</v>
      </c>
      <c r="I17" s="164">
        <v>45166.659530000004</v>
      </c>
      <c r="J17" s="164">
        <v>5890.0996500000001</v>
      </c>
      <c r="K17" s="164">
        <v>151916.75912</v>
      </c>
      <c r="L17" s="111">
        <v>1.8756373991220647E-2</v>
      </c>
    </row>
    <row r="18" spans="1:12" ht="15" customHeight="1">
      <c r="A18" s="163" t="s">
        <v>716</v>
      </c>
      <c r="B18" s="164">
        <v>2136.0131299999998</v>
      </c>
      <c r="C18" s="164">
        <v>36896.087299999999</v>
      </c>
      <c r="D18" s="164">
        <v>29532.067660000001</v>
      </c>
      <c r="E18" s="164">
        <v>489.78210999999999</v>
      </c>
      <c r="F18" s="164">
        <v>15021.128980000001</v>
      </c>
      <c r="G18" s="164">
        <v>6160.8302000000003</v>
      </c>
      <c r="H18" s="164">
        <v>199.52225000000001</v>
      </c>
      <c r="I18" s="164">
        <v>43705.167529999999</v>
      </c>
      <c r="J18" s="164">
        <v>4691.0672699999996</v>
      </c>
      <c r="K18" s="164">
        <v>138831.66642999998</v>
      </c>
      <c r="L18" s="111">
        <v>1.7140825491995741E-2</v>
      </c>
    </row>
    <row r="19" spans="1:12" ht="15" customHeight="1">
      <c r="A19" s="165" t="s">
        <v>717</v>
      </c>
      <c r="B19" s="166">
        <v>848197.59768000001</v>
      </c>
      <c r="C19" s="166">
        <v>2948280.7422800004</v>
      </c>
      <c r="D19" s="166">
        <v>1788073.57339</v>
      </c>
      <c r="E19" s="166">
        <v>60386.657480000009</v>
      </c>
      <c r="F19" s="166">
        <v>463569.13645000005</v>
      </c>
      <c r="G19" s="166">
        <v>499955.15818000003</v>
      </c>
      <c r="H19" s="166">
        <v>26462.598259999995</v>
      </c>
      <c r="I19" s="166">
        <v>1160675.9426600002</v>
      </c>
      <c r="J19" s="166">
        <v>303872.36136999994</v>
      </c>
      <c r="K19" s="166">
        <v>8099473.7677499996</v>
      </c>
      <c r="L19" s="167">
        <v>1</v>
      </c>
    </row>
    <row r="20" spans="1:12" ht="15" customHeight="1">
      <c r="A20" s="163" t="s">
        <v>718</v>
      </c>
      <c r="B20" s="164">
        <v>10163.88738</v>
      </c>
      <c r="C20" s="164">
        <v>62569.911809999998</v>
      </c>
      <c r="D20" s="164">
        <v>55777.627349999995</v>
      </c>
      <c r="E20" s="164">
        <v>725.59645</v>
      </c>
      <c r="F20" s="164">
        <v>18498.611540000002</v>
      </c>
      <c r="G20" s="164">
        <v>10805.914490000001</v>
      </c>
      <c r="H20" s="164">
        <v>558.17781999999988</v>
      </c>
      <c r="I20" s="164">
        <v>56066.031409999996</v>
      </c>
      <c r="J20" s="164">
        <v>6340.0883799999992</v>
      </c>
      <c r="K20" s="164">
        <v>221505.84662999999</v>
      </c>
      <c r="L20" s="111"/>
    </row>
    <row r="21" spans="1:12" s="171" customFormat="1" ht="15" customHeight="1" thickBot="1">
      <c r="A21" s="451" t="s">
        <v>719</v>
      </c>
      <c r="B21" s="111">
        <v>0.10472255630449752</v>
      </c>
      <c r="C21" s="111">
        <v>0.36400892537232338</v>
      </c>
      <c r="D21" s="111">
        <v>0.22076416624863265</v>
      </c>
      <c r="E21" s="111">
        <v>7.4556272680879575E-3</v>
      </c>
      <c r="F21" s="111">
        <v>5.7234475935438164E-2</v>
      </c>
      <c r="G21" s="111">
        <v>6.1726869240652592E-2</v>
      </c>
      <c r="H21" s="111">
        <v>3.2671996994875379E-3</v>
      </c>
      <c r="I21" s="111">
        <v>0.14330263618872502</v>
      </c>
      <c r="J21" s="111">
        <v>3.7517543742155289E-2</v>
      </c>
      <c r="K21" s="111">
        <v>1</v>
      </c>
      <c r="L21" s="111"/>
    </row>
    <row r="22" spans="1:12" ht="15" customHeight="1" thickTop="1">
      <c r="A22" s="452" t="s">
        <v>720</v>
      </c>
      <c r="B22" s="453"/>
      <c r="C22" s="453"/>
      <c r="D22" s="453"/>
      <c r="E22" s="453"/>
      <c r="F22" s="454"/>
      <c r="G22" s="454"/>
      <c r="H22" s="454"/>
      <c r="I22" s="454"/>
      <c r="J22" s="454"/>
      <c r="K22" s="454"/>
      <c r="L22" s="454"/>
    </row>
    <row r="23" spans="1:12" ht="60.75" customHeight="1">
      <c r="A23" s="760" t="s">
        <v>382</v>
      </c>
      <c r="B23" s="762"/>
      <c r="C23" s="762"/>
      <c r="D23" s="762"/>
      <c r="E23" s="762"/>
      <c r="F23" s="762"/>
      <c r="G23" s="762"/>
      <c r="H23" s="762"/>
      <c r="I23" s="762"/>
      <c r="J23" s="762"/>
      <c r="K23" s="762"/>
      <c r="L23" s="762"/>
    </row>
    <row r="24" spans="1:12" ht="51.75" customHeight="1">
      <c r="A24" s="760" t="s">
        <v>383</v>
      </c>
      <c r="B24" s="761"/>
      <c r="C24" s="761"/>
      <c r="D24" s="761"/>
      <c r="E24" s="761"/>
      <c r="F24" s="761"/>
      <c r="G24" s="761"/>
      <c r="H24" s="761"/>
      <c r="I24" s="761"/>
      <c r="J24" s="761"/>
      <c r="K24" s="761"/>
      <c r="L24" s="761"/>
    </row>
    <row r="25" spans="1:12" ht="15" customHeight="1">
      <c r="A25" s="455" t="s">
        <v>721</v>
      </c>
      <c r="B25" s="456"/>
      <c r="C25" s="456"/>
      <c r="D25" s="456"/>
      <c r="E25" s="456"/>
      <c r="F25" s="455"/>
      <c r="G25" s="455"/>
      <c r="H25" s="455"/>
      <c r="I25" s="455"/>
      <c r="J25" s="455"/>
      <c r="K25" s="455"/>
      <c r="L25" s="455"/>
    </row>
    <row r="26" spans="1:12" ht="15" customHeight="1">
      <c r="A26" s="457"/>
      <c r="B26" s="157"/>
      <c r="C26" s="157"/>
      <c r="D26" s="157"/>
      <c r="E26" s="157"/>
      <c r="F26" s="81"/>
      <c r="G26" s="81"/>
      <c r="H26" s="81"/>
      <c r="I26" s="81"/>
      <c r="J26" s="81"/>
      <c r="K26" s="81"/>
      <c r="L26" s="81"/>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L210"/>
  <sheetViews>
    <sheetView workbookViewId="0">
      <selection activeCell="P3" sqref="P3"/>
    </sheetView>
  </sheetViews>
  <sheetFormatPr baseColWidth="10" defaultColWidth="9.140625" defaultRowHeight="15"/>
  <cols>
    <col min="1" max="1" width="40" customWidth="1"/>
    <col min="2" max="10" width="9.140625" customWidth="1"/>
    <col min="11" max="11" width="11.7109375" customWidth="1"/>
    <col min="12" max="256" width="11.42578125" customWidth="1"/>
    <col min="257" max="257" width="40" customWidth="1"/>
    <col min="258" max="266" width="9.140625" customWidth="1"/>
    <col min="267" max="267" width="11.7109375" customWidth="1"/>
    <col min="268" max="512" width="11.42578125" customWidth="1"/>
    <col min="513" max="513" width="40" customWidth="1"/>
    <col min="514" max="522" width="9.140625" customWidth="1"/>
    <col min="523" max="523" width="11.7109375" customWidth="1"/>
    <col min="524" max="768" width="11.42578125" customWidth="1"/>
    <col min="769" max="769" width="40" customWidth="1"/>
    <col min="770" max="778" width="9.140625" customWidth="1"/>
    <col min="779" max="779" width="11.7109375" customWidth="1"/>
    <col min="780" max="1024" width="11.42578125" customWidth="1"/>
    <col min="1025" max="1025" width="40" customWidth="1"/>
    <col min="1026" max="1034" width="9.140625" customWidth="1"/>
    <col min="1035" max="1035" width="11.7109375" customWidth="1"/>
    <col min="1036" max="1280" width="11.42578125" customWidth="1"/>
    <col min="1281" max="1281" width="40" customWidth="1"/>
    <col min="1282" max="1290" width="9.140625" customWidth="1"/>
    <col min="1291" max="1291" width="11.7109375" customWidth="1"/>
    <col min="1292" max="1536" width="11.42578125" customWidth="1"/>
    <col min="1537" max="1537" width="40" customWidth="1"/>
    <col min="1538" max="1546" width="9.140625" customWidth="1"/>
    <col min="1547" max="1547" width="11.7109375" customWidth="1"/>
    <col min="1548" max="1792" width="11.42578125" customWidth="1"/>
    <col min="1793" max="1793" width="40" customWidth="1"/>
    <col min="1794" max="1802" width="9.140625" customWidth="1"/>
    <col min="1803" max="1803" width="11.7109375" customWidth="1"/>
    <col min="1804" max="2048" width="11.42578125" customWidth="1"/>
    <col min="2049" max="2049" width="40" customWidth="1"/>
    <col min="2050" max="2058" width="9.140625" customWidth="1"/>
    <col min="2059" max="2059" width="11.7109375" customWidth="1"/>
    <col min="2060" max="2304" width="11.42578125" customWidth="1"/>
    <col min="2305" max="2305" width="40" customWidth="1"/>
    <col min="2306" max="2314" width="9.140625" customWidth="1"/>
    <col min="2315" max="2315" width="11.7109375" customWidth="1"/>
    <col min="2316" max="2560" width="11.42578125" customWidth="1"/>
    <col min="2561" max="2561" width="40" customWidth="1"/>
    <col min="2562" max="2570" width="9.140625" customWidth="1"/>
    <col min="2571" max="2571" width="11.7109375" customWidth="1"/>
    <col min="2572" max="2816" width="11.42578125" customWidth="1"/>
    <col min="2817" max="2817" width="40" customWidth="1"/>
    <col min="2818" max="2826" width="9.140625" customWidth="1"/>
    <col min="2827" max="2827" width="11.7109375" customWidth="1"/>
    <col min="2828" max="3072" width="11.42578125" customWidth="1"/>
    <col min="3073" max="3073" width="40" customWidth="1"/>
    <col min="3074" max="3082" width="9.140625" customWidth="1"/>
    <col min="3083" max="3083" width="11.7109375" customWidth="1"/>
    <col min="3084" max="3328" width="11.42578125" customWidth="1"/>
    <col min="3329" max="3329" width="40" customWidth="1"/>
    <col min="3330" max="3338" width="9.140625" customWidth="1"/>
    <col min="3339" max="3339" width="11.7109375" customWidth="1"/>
    <col min="3340" max="3584" width="11.42578125" customWidth="1"/>
    <col min="3585" max="3585" width="40" customWidth="1"/>
    <col min="3586" max="3594" width="9.140625" customWidth="1"/>
    <col min="3595" max="3595" width="11.7109375" customWidth="1"/>
    <col min="3596" max="3840" width="11.42578125" customWidth="1"/>
    <col min="3841" max="3841" width="40" customWidth="1"/>
    <col min="3842" max="3850" width="9.140625" customWidth="1"/>
    <col min="3851" max="3851" width="11.7109375" customWidth="1"/>
    <col min="3852" max="4096" width="11.42578125" customWidth="1"/>
    <col min="4097" max="4097" width="40" customWidth="1"/>
    <col min="4098" max="4106" width="9.140625" customWidth="1"/>
    <col min="4107" max="4107" width="11.7109375" customWidth="1"/>
    <col min="4108" max="4352" width="11.42578125" customWidth="1"/>
    <col min="4353" max="4353" width="40" customWidth="1"/>
    <col min="4354" max="4362" width="9.140625" customWidth="1"/>
    <col min="4363" max="4363" width="11.7109375" customWidth="1"/>
    <col min="4364" max="4608" width="11.42578125" customWidth="1"/>
    <col min="4609" max="4609" width="40" customWidth="1"/>
    <col min="4610" max="4618" width="9.140625" customWidth="1"/>
    <col min="4619" max="4619" width="11.7109375" customWidth="1"/>
    <col min="4620" max="4864" width="11.42578125" customWidth="1"/>
    <col min="4865" max="4865" width="40" customWidth="1"/>
    <col min="4866" max="4874" width="9.140625" customWidth="1"/>
    <col min="4875" max="4875" width="11.7109375" customWidth="1"/>
    <col min="4876" max="5120" width="11.42578125" customWidth="1"/>
    <col min="5121" max="5121" width="40" customWidth="1"/>
    <col min="5122" max="5130" width="9.140625" customWidth="1"/>
    <col min="5131" max="5131" width="11.7109375" customWidth="1"/>
    <col min="5132" max="5376" width="11.42578125" customWidth="1"/>
    <col min="5377" max="5377" width="40" customWidth="1"/>
    <col min="5378" max="5386" width="9.140625" customWidth="1"/>
    <col min="5387" max="5387" width="11.7109375" customWidth="1"/>
    <col min="5388" max="5632" width="11.42578125" customWidth="1"/>
    <col min="5633" max="5633" width="40" customWidth="1"/>
    <col min="5634" max="5642" width="9.140625" customWidth="1"/>
    <col min="5643" max="5643" width="11.7109375" customWidth="1"/>
    <col min="5644" max="5888" width="11.42578125" customWidth="1"/>
    <col min="5889" max="5889" width="40" customWidth="1"/>
    <col min="5890" max="5898" width="9.140625" customWidth="1"/>
    <col min="5899" max="5899" width="11.7109375" customWidth="1"/>
    <col min="5900" max="6144" width="11.42578125" customWidth="1"/>
    <col min="6145" max="6145" width="40" customWidth="1"/>
    <col min="6146" max="6154" width="9.140625" customWidth="1"/>
    <col min="6155" max="6155" width="11.7109375" customWidth="1"/>
    <col min="6156" max="6400" width="11.42578125" customWidth="1"/>
    <col min="6401" max="6401" width="40" customWidth="1"/>
    <col min="6402" max="6410" width="9.140625" customWidth="1"/>
    <col min="6411" max="6411" width="11.7109375" customWidth="1"/>
    <col min="6412" max="6656" width="11.42578125" customWidth="1"/>
    <col min="6657" max="6657" width="40" customWidth="1"/>
    <col min="6658" max="6666" width="9.140625" customWidth="1"/>
    <col min="6667" max="6667" width="11.7109375" customWidth="1"/>
    <col min="6668" max="6912" width="11.42578125" customWidth="1"/>
    <col min="6913" max="6913" width="40" customWidth="1"/>
    <col min="6914" max="6922" width="9.140625" customWidth="1"/>
    <col min="6923" max="6923" width="11.7109375" customWidth="1"/>
    <col min="6924" max="7168" width="11.42578125" customWidth="1"/>
    <col min="7169" max="7169" width="40" customWidth="1"/>
    <col min="7170" max="7178" width="9.140625" customWidth="1"/>
    <col min="7179" max="7179" width="11.7109375" customWidth="1"/>
    <col min="7180" max="7424" width="11.42578125" customWidth="1"/>
    <col min="7425" max="7425" width="40" customWidth="1"/>
    <col min="7426" max="7434" width="9.140625" customWidth="1"/>
    <col min="7435" max="7435" width="11.7109375" customWidth="1"/>
    <col min="7436" max="7680" width="11.42578125" customWidth="1"/>
    <col min="7681" max="7681" width="40" customWidth="1"/>
    <col min="7682" max="7690" width="9.140625" customWidth="1"/>
    <col min="7691" max="7691" width="11.7109375" customWidth="1"/>
    <col min="7692" max="7936" width="11.42578125" customWidth="1"/>
    <col min="7937" max="7937" width="40" customWidth="1"/>
    <col min="7938" max="7946" width="9.140625" customWidth="1"/>
    <col min="7947" max="7947" width="11.7109375" customWidth="1"/>
    <col min="7948" max="8192" width="11.42578125" customWidth="1"/>
    <col min="8193" max="8193" width="40" customWidth="1"/>
    <col min="8194" max="8202" width="9.140625" customWidth="1"/>
    <col min="8203" max="8203" width="11.7109375" customWidth="1"/>
    <col min="8204" max="8448" width="11.42578125" customWidth="1"/>
    <col min="8449" max="8449" width="40" customWidth="1"/>
    <col min="8450" max="8458" width="9.140625" customWidth="1"/>
    <col min="8459" max="8459" width="11.7109375" customWidth="1"/>
    <col min="8460" max="8704" width="11.42578125" customWidth="1"/>
    <col min="8705" max="8705" width="40" customWidth="1"/>
    <col min="8706" max="8714" width="9.140625" customWidth="1"/>
    <col min="8715" max="8715" width="11.7109375" customWidth="1"/>
    <col min="8716" max="8960" width="11.42578125" customWidth="1"/>
    <col min="8961" max="8961" width="40" customWidth="1"/>
    <col min="8962" max="8970" width="9.140625" customWidth="1"/>
    <col min="8971" max="8971" width="11.7109375" customWidth="1"/>
    <col min="8972" max="9216" width="11.42578125" customWidth="1"/>
    <col min="9217" max="9217" width="40" customWidth="1"/>
    <col min="9218" max="9226" width="9.140625" customWidth="1"/>
    <col min="9227" max="9227" width="11.7109375" customWidth="1"/>
    <col min="9228" max="9472" width="11.42578125" customWidth="1"/>
    <col min="9473" max="9473" width="40" customWidth="1"/>
    <col min="9474" max="9482" width="9.140625" customWidth="1"/>
    <col min="9483" max="9483" width="11.7109375" customWidth="1"/>
    <col min="9484" max="9728" width="11.42578125" customWidth="1"/>
    <col min="9729" max="9729" width="40" customWidth="1"/>
    <col min="9730" max="9738" width="9.140625" customWidth="1"/>
    <col min="9739" max="9739" width="11.7109375" customWidth="1"/>
    <col min="9740" max="9984" width="11.42578125" customWidth="1"/>
    <col min="9985" max="9985" width="40" customWidth="1"/>
    <col min="9986" max="9994" width="9.140625" customWidth="1"/>
    <col min="9995" max="9995" width="11.7109375" customWidth="1"/>
    <col min="9996" max="10240" width="11.42578125" customWidth="1"/>
    <col min="10241" max="10241" width="40" customWidth="1"/>
    <col min="10242" max="10250" width="9.140625" customWidth="1"/>
    <col min="10251" max="10251" width="11.7109375" customWidth="1"/>
    <col min="10252" max="10496" width="11.42578125" customWidth="1"/>
    <col min="10497" max="10497" width="40" customWidth="1"/>
    <col min="10498" max="10506" width="9.140625" customWidth="1"/>
    <col min="10507" max="10507" width="11.7109375" customWidth="1"/>
    <col min="10508" max="10752" width="11.42578125" customWidth="1"/>
    <col min="10753" max="10753" width="40" customWidth="1"/>
    <col min="10754" max="10762" width="9.140625" customWidth="1"/>
    <col min="10763" max="10763" width="11.7109375" customWidth="1"/>
    <col min="10764" max="11008" width="11.42578125" customWidth="1"/>
    <col min="11009" max="11009" width="40" customWidth="1"/>
    <col min="11010" max="11018" width="9.140625" customWidth="1"/>
    <col min="11019" max="11019" width="11.7109375" customWidth="1"/>
    <col min="11020" max="11264" width="11.42578125" customWidth="1"/>
    <col min="11265" max="11265" width="40" customWidth="1"/>
    <col min="11266" max="11274" width="9.140625" customWidth="1"/>
    <col min="11275" max="11275" width="11.7109375" customWidth="1"/>
    <col min="11276" max="11520" width="11.42578125" customWidth="1"/>
    <col min="11521" max="11521" width="40" customWidth="1"/>
    <col min="11522" max="11530" width="9.140625" customWidth="1"/>
    <col min="11531" max="11531" width="11.7109375" customWidth="1"/>
    <col min="11532" max="11776" width="11.42578125" customWidth="1"/>
    <col min="11777" max="11777" width="40" customWidth="1"/>
    <col min="11778" max="11786" width="9.140625" customWidth="1"/>
    <col min="11787" max="11787" width="11.7109375" customWidth="1"/>
    <col min="11788" max="12032" width="11.42578125" customWidth="1"/>
    <col min="12033" max="12033" width="40" customWidth="1"/>
    <col min="12034" max="12042" width="9.140625" customWidth="1"/>
    <col min="12043" max="12043" width="11.7109375" customWidth="1"/>
    <col min="12044" max="12288" width="11.42578125" customWidth="1"/>
    <col min="12289" max="12289" width="40" customWidth="1"/>
    <col min="12290" max="12298" width="9.140625" customWidth="1"/>
    <col min="12299" max="12299" width="11.7109375" customWidth="1"/>
    <col min="12300" max="12544" width="11.42578125" customWidth="1"/>
    <col min="12545" max="12545" width="40" customWidth="1"/>
    <col min="12546" max="12554" width="9.140625" customWidth="1"/>
    <col min="12555" max="12555" width="11.7109375" customWidth="1"/>
    <col min="12556" max="12800" width="11.42578125" customWidth="1"/>
    <col min="12801" max="12801" width="40" customWidth="1"/>
    <col min="12802" max="12810" width="9.140625" customWidth="1"/>
    <col min="12811" max="12811" width="11.7109375" customWidth="1"/>
    <col min="12812" max="13056" width="11.42578125" customWidth="1"/>
    <col min="13057" max="13057" width="40" customWidth="1"/>
    <col min="13058" max="13066" width="9.140625" customWidth="1"/>
    <col min="13067" max="13067" width="11.7109375" customWidth="1"/>
    <col min="13068" max="13312" width="11.42578125" customWidth="1"/>
    <col min="13313" max="13313" width="40" customWidth="1"/>
    <col min="13314" max="13322" width="9.140625" customWidth="1"/>
    <col min="13323" max="13323" width="11.7109375" customWidth="1"/>
    <col min="13324" max="13568" width="11.42578125" customWidth="1"/>
    <col min="13569" max="13569" width="40" customWidth="1"/>
    <col min="13570" max="13578" width="9.140625" customWidth="1"/>
    <col min="13579" max="13579" width="11.7109375" customWidth="1"/>
    <col min="13580" max="13824" width="11.42578125" customWidth="1"/>
    <col min="13825" max="13825" width="40" customWidth="1"/>
    <col min="13826" max="13834" width="9.140625" customWidth="1"/>
    <col min="13835" max="13835" width="11.7109375" customWidth="1"/>
    <col min="13836" max="14080" width="11.42578125" customWidth="1"/>
    <col min="14081" max="14081" width="40" customWidth="1"/>
    <col min="14082" max="14090" width="9.140625" customWidth="1"/>
    <col min="14091" max="14091" width="11.7109375" customWidth="1"/>
    <col min="14092" max="14336" width="11.42578125" customWidth="1"/>
    <col min="14337" max="14337" width="40" customWidth="1"/>
    <col min="14338" max="14346" width="9.140625" customWidth="1"/>
    <col min="14347" max="14347" width="11.7109375" customWidth="1"/>
    <col min="14348" max="14592" width="11.42578125" customWidth="1"/>
    <col min="14593" max="14593" width="40" customWidth="1"/>
    <col min="14594" max="14602" width="9.140625" customWidth="1"/>
    <col min="14603" max="14603" width="11.7109375" customWidth="1"/>
    <col min="14604" max="14848" width="11.42578125" customWidth="1"/>
    <col min="14849" max="14849" width="40" customWidth="1"/>
    <col min="14850" max="14858" width="9.140625" customWidth="1"/>
    <col min="14859" max="14859" width="11.7109375" customWidth="1"/>
    <col min="14860" max="15104" width="11.42578125" customWidth="1"/>
    <col min="15105" max="15105" width="40" customWidth="1"/>
    <col min="15106" max="15114" width="9.140625" customWidth="1"/>
    <col min="15115" max="15115" width="11.7109375" customWidth="1"/>
    <col min="15116" max="15360" width="11.42578125" customWidth="1"/>
    <col min="15361" max="15361" width="40" customWidth="1"/>
    <col min="15362" max="15370" width="9.140625" customWidth="1"/>
    <col min="15371" max="15371" width="11.7109375" customWidth="1"/>
    <col min="15372" max="15616" width="11.42578125" customWidth="1"/>
    <col min="15617" max="15617" width="40" customWidth="1"/>
    <col min="15618" max="15626" width="9.140625" customWidth="1"/>
    <col min="15627" max="15627" width="11.7109375" customWidth="1"/>
    <col min="15628" max="15872" width="11.42578125" customWidth="1"/>
    <col min="15873" max="15873" width="40" customWidth="1"/>
    <col min="15874" max="15882" width="9.140625" customWidth="1"/>
    <col min="15883" max="15883" width="11.7109375" customWidth="1"/>
    <col min="15884" max="16128" width="11.42578125" customWidth="1"/>
    <col min="16129" max="16129" width="40" customWidth="1"/>
    <col min="16130" max="16138" width="9.140625" customWidth="1"/>
    <col min="16139" max="16139" width="11.7109375" customWidth="1"/>
    <col min="16140" max="16384" width="11.42578125" customWidth="1"/>
  </cols>
  <sheetData>
    <row r="1" spans="1:12" ht="30" customHeight="1">
      <c r="A1" s="705" t="s">
        <v>961</v>
      </c>
      <c r="B1" s="705"/>
      <c r="C1" s="705"/>
      <c r="D1" s="705"/>
      <c r="E1" s="705"/>
      <c r="F1" s="705"/>
      <c r="G1" s="705"/>
      <c r="H1" s="705"/>
      <c r="I1" s="705"/>
      <c r="J1" s="705"/>
      <c r="K1" s="705"/>
      <c r="L1" s="705"/>
    </row>
    <row r="2" spans="1:12" ht="18">
      <c r="A2" s="706" t="s">
        <v>834</v>
      </c>
      <c r="B2" s="706"/>
      <c r="C2" s="706"/>
      <c r="D2" s="706"/>
      <c r="E2" s="706"/>
      <c r="F2" s="706"/>
      <c r="G2" s="706"/>
      <c r="H2" s="706"/>
      <c r="I2" s="706"/>
      <c r="J2" s="706"/>
      <c r="K2" s="706"/>
      <c r="L2" s="706"/>
    </row>
    <row r="3" spans="1:12" ht="18">
      <c r="A3" s="706" t="s">
        <v>2</v>
      </c>
      <c r="B3" s="706"/>
      <c r="C3" s="706"/>
      <c r="D3" s="706"/>
      <c r="E3" s="706"/>
      <c r="F3" s="706"/>
      <c r="G3" s="706"/>
      <c r="H3" s="706"/>
      <c r="I3" s="706"/>
      <c r="J3" s="706"/>
      <c r="K3" s="706"/>
      <c r="L3" s="706"/>
    </row>
    <row r="4" spans="1:12" ht="30" customHeight="1">
      <c r="A4" s="707" t="s">
        <v>3</v>
      </c>
      <c r="B4" s="707"/>
      <c r="C4" s="707"/>
      <c r="D4" s="707"/>
      <c r="E4" s="707"/>
      <c r="F4" s="707"/>
      <c r="G4" s="707"/>
      <c r="H4" s="707"/>
      <c r="I4" s="707"/>
      <c r="J4" s="707"/>
      <c r="K4" s="707"/>
      <c r="L4" s="707"/>
    </row>
    <row r="5" spans="1:12">
      <c r="A5" s="18"/>
      <c r="B5" s="241"/>
      <c r="C5" s="39"/>
      <c r="D5" s="241"/>
      <c r="E5" s="39"/>
      <c r="F5" s="242"/>
      <c r="G5" s="241"/>
      <c r="H5" s="241"/>
      <c r="I5" s="241"/>
      <c r="J5" s="241"/>
      <c r="K5" s="241"/>
      <c r="L5" s="243"/>
    </row>
    <row r="6" spans="1:12" ht="30" customHeight="1">
      <c r="A6" s="23" t="s">
        <v>835</v>
      </c>
      <c r="B6" s="244" t="s">
        <v>962</v>
      </c>
      <c r="C6" s="244" t="s">
        <v>963</v>
      </c>
      <c r="D6" s="244" t="s">
        <v>964</v>
      </c>
      <c r="E6" s="244" t="s">
        <v>965</v>
      </c>
      <c r="F6" s="244" t="s">
        <v>966</v>
      </c>
      <c r="G6" s="244" t="s">
        <v>967</v>
      </c>
      <c r="H6" s="244" t="s">
        <v>968</v>
      </c>
      <c r="I6" s="244" t="s">
        <v>969</v>
      </c>
      <c r="J6" s="244" t="s">
        <v>970</v>
      </c>
      <c r="K6" s="245" t="s">
        <v>335</v>
      </c>
      <c r="L6" s="244" t="s">
        <v>836</v>
      </c>
    </row>
    <row r="7" spans="1:12">
      <c r="A7" s="40" t="s">
        <v>837</v>
      </c>
      <c r="B7" s="246">
        <v>0</v>
      </c>
      <c r="C7" s="246">
        <v>50000</v>
      </c>
      <c r="D7" s="246">
        <v>30000</v>
      </c>
      <c r="E7" s="246">
        <v>0</v>
      </c>
      <c r="F7" s="246">
        <v>0</v>
      </c>
      <c r="G7" s="246">
        <v>18160.715179999999</v>
      </c>
      <c r="H7" s="246">
        <v>0</v>
      </c>
      <c r="I7" s="246">
        <v>0</v>
      </c>
      <c r="J7" s="246">
        <v>0</v>
      </c>
      <c r="K7" s="246">
        <v>98160.715179999999</v>
      </c>
      <c r="L7" s="74">
        <v>6.1506165026292074E-2</v>
      </c>
    </row>
    <row r="8" spans="1:12">
      <c r="A8" s="40" t="s">
        <v>838</v>
      </c>
      <c r="B8" s="246">
        <v>7271.6</v>
      </c>
      <c r="C8" s="246">
        <v>184777.05224000002</v>
      </c>
      <c r="D8" s="246">
        <v>77000</v>
      </c>
      <c r="E8" s="246">
        <v>0</v>
      </c>
      <c r="F8" s="246">
        <v>0</v>
      </c>
      <c r="G8" s="246">
        <v>6889.30458</v>
      </c>
      <c r="H8" s="246">
        <v>0</v>
      </c>
      <c r="I8" s="246">
        <v>150000</v>
      </c>
      <c r="J8" s="246">
        <v>0</v>
      </c>
      <c r="K8" s="246">
        <v>425937.95682000002</v>
      </c>
      <c r="L8" s="74">
        <v>0.26688691311073831</v>
      </c>
    </row>
    <row r="9" spans="1:12">
      <c r="A9" s="40" t="s">
        <v>839</v>
      </c>
      <c r="B9" s="246">
        <v>13720</v>
      </c>
      <c r="C9" s="246">
        <v>192193.92099000001</v>
      </c>
      <c r="D9" s="246">
        <v>16954.135059999997</v>
      </c>
      <c r="E9" s="246">
        <v>0</v>
      </c>
      <c r="F9" s="246">
        <v>0</v>
      </c>
      <c r="G9" s="246">
        <v>0</v>
      </c>
      <c r="H9" s="246">
        <v>0</v>
      </c>
      <c r="I9" s="246">
        <v>0</v>
      </c>
      <c r="J9" s="246">
        <v>0</v>
      </c>
      <c r="K9" s="246">
        <v>222868.05605000001</v>
      </c>
      <c r="L9" s="74">
        <v>0.13964608356167657</v>
      </c>
    </row>
    <row r="10" spans="1:12">
      <c r="A10" s="40" t="s">
        <v>840</v>
      </c>
      <c r="B10" s="246">
        <v>4744</v>
      </c>
      <c r="C10" s="246">
        <v>93595.688209999993</v>
      </c>
      <c r="D10" s="246">
        <v>20373.40062</v>
      </c>
      <c r="E10" s="246">
        <v>0</v>
      </c>
      <c r="F10" s="246">
        <v>2563.8430400000002</v>
      </c>
      <c r="G10" s="246">
        <v>2058</v>
      </c>
      <c r="H10" s="246">
        <v>0</v>
      </c>
      <c r="I10" s="246">
        <v>15000</v>
      </c>
      <c r="J10" s="246">
        <v>0</v>
      </c>
      <c r="K10" s="246">
        <v>138334.93187</v>
      </c>
      <c r="L10" s="74">
        <v>8.6678781148801842E-2</v>
      </c>
    </row>
    <row r="11" spans="1:12">
      <c r="A11" s="40" t="s">
        <v>841</v>
      </c>
      <c r="B11" s="246">
        <v>2484.3767400000002</v>
      </c>
      <c r="C11" s="246">
        <v>46835.312509999996</v>
      </c>
      <c r="D11" s="246">
        <v>13226.73029</v>
      </c>
      <c r="E11" s="246">
        <v>0</v>
      </c>
      <c r="F11" s="246">
        <v>1010.09941</v>
      </c>
      <c r="G11" s="246">
        <v>1627.5022200000001</v>
      </c>
      <c r="H11" s="246">
        <v>0</v>
      </c>
      <c r="I11" s="246">
        <v>24733.267600000003</v>
      </c>
      <c r="J11" s="246">
        <v>0</v>
      </c>
      <c r="K11" s="246">
        <v>89917.288769999999</v>
      </c>
      <c r="L11" s="74">
        <v>5.6340946494358855E-2</v>
      </c>
    </row>
    <row r="12" spans="1:12">
      <c r="A12" s="40" t="s">
        <v>842</v>
      </c>
      <c r="B12" s="246">
        <v>5398.0025300000007</v>
      </c>
      <c r="C12" s="246">
        <v>49755.338490000002</v>
      </c>
      <c r="D12" s="246">
        <v>13718.868930000001</v>
      </c>
      <c r="E12" s="246">
        <v>0</v>
      </c>
      <c r="F12" s="246">
        <v>0</v>
      </c>
      <c r="G12" s="246">
        <v>500</v>
      </c>
      <c r="H12" s="246">
        <v>0</v>
      </c>
      <c r="I12" s="246">
        <v>0</v>
      </c>
      <c r="J12" s="246">
        <v>0</v>
      </c>
      <c r="K12" s="246">
        <v>69372.209950000004</v>
      </c>
      <c r="L12" s="74">
        <v>4.3467680381088288E-2</v>
      </c>
    </row>
    <row r="13" spans="1:12">
      <c r="A13" s="40" t="s">
        <v>843</v>
      </c>
      <c r="B13" s="246">
        <v>4675.81675</v>
      </c>
      <c r="C13" s="246">
        <v>14151.775679999999</v>
      </c>
      <c r="D13" s="246">
        <v>5565.3734599999998</v>
      </c>
      <c r="E13" s="246">
        <v>0</v>
      </c>
      <c r="F13" s="246">
        <v>290</v>
      </c>
      <c r="G13" s="246">
        <v>0</v>
      </c>
      <c r="H13" s="246">
        <v>0</v>
      </c>
      <c r="I13" s="246">
        <v>248.43106</v>
      </c>
      <c r="J13" s="246">
        <v>0</v>
      </c>
      <c r="K13" s="246">
        <v>24931.396949999995</v>
      </c>
      <c r="L13" s="74">
        <v>1.5621673215509824E-2</v>
      </c>
    </row>
    <row r="14" spans="1:12">
      <c r="A14" s="40" t="s">
        <v>844</v>
      </c>
      <c r="B14" s="246">
        <v>5433.8448499999995</v>
      </c>
      <c r="C14" s="246">
        <v>8814.1392200000009</v>
      </c>
      <c r="D14" s="246">
        <v>5812.5702999999994</v>
      </c>
      <c r="E14" s="246">
        <v>0</v>
      </c>
      <c r="F14" s="246">
        <v>200</v>
      </c>
      <c r="G14" s="246">
        <v>355</v>
      </c>
      <c r="H14" s="246">
        <v>0</v>
      </c>
      <c r="I14" s="246">
        <v>159.6414</v>
      </c>
      <c r="J14" s="246">
        <v>0</v>
      </c>
      <c r="K14" s="246">
        <v>20775.195769999998</v>
      </c>
      <c r="L14" s="74">
        <v>1.3017454254892124E-2</v>
      </c>
    </row>
    <row r="15" spans="1:12">
      <c r="A15" s="40" t="s">
        <v>845</v>
      </c>
      <c r="B15" s="246">
        <v>3417.0064500000003</v>
      </c>
      <c r="C15" s="246">
        <v>6495.3290299999999</v>
      </c>
      <c r="D15" s="246">
        <v>2984.0494800000001</v>
      </c>
      <c r="E15" s="246">
        <v>0</v>
      </c>
      <c r="F15" s="246">
        <v>112.46791999999999</v>
      </c>
      <c r="G15" s="246">
        <v>105.97896</v>
      </c>
      <c r="H15" s="246">
        <v>0</v>
      </c>
      <c r="I15" s="246">
        <v>110.02272000000001</v>
      </c>
      <c r="J15" s="246">
        <v>0</v>
      </c>
      <c r="K15" s="246">
        <v>13224.85456</v>
      </c>
      <c r="L15" s="74">
        <v>8.2865134542316529E-3</v>
      </c>
    </row>
    <row r="16" spans="1:12">
      <c r="A16" s="40" t="s">
        <v>846</v>
      </c>
      <c r="B16" s="246">
        <v>7455.0128099999993</v>
      </c>
      <c r="C16" s="246">
        <v>11286.85975</v>
      </c>
      <c r="D16" s="246">
        <v>8961.6890899999999</v>
      </c>
      <c r="E16" s="246">
        <v>0</v>
      </c>
      <c r="F16" s="246">
        <v>560.11244999999997</v>
      </c>
      <c r="G16" s="246">
        <v>1400.2916699999998</v>
      </c>
      <c r="H16" s="246">
        <v>0</v>
      </c>
      <c r="I16" s="246">
        <v>261.48390000000001</v>
      </c>
      <c r="J16" s="246">
        <v>0</v>
      </c>
      <c r="K16" s="246">
        <v>29925.449669999998</v>
      </c>
      <c r="L16" s="74">
        <v>1.875087852114626E-2</v>
      </c>
    </row>
    <row r="17" spans="1:12">
      <c r="A17" s="40" t="s">
        <v>847</v>
      </c>
      <c r="B17" s="246">
        <v>7541.7999199999995</v>
      </c>
      <c r="C17" s="246">
        <v>25982.691460000002</v>
      </c>
      <c r="D17" s="246">
        <v>12840.74574</v>
      </c>
      <c r="E17" s="246">
        <v>0</v>
      </c>
      <c r="F17" s="246">
        <v>2445.1076699999999</v>
      </c>
      <c r="G17" s="246">
        <v>2810.9517400000004</v>
      </c>
      <c r="H17" s="246">
        <v>0</v>
      </c>
      <c r="I17" s="246">
        <v>2908.9288900000001</v>
      </c>
      <c r="J17" s="246">
        <v>0</v>
      </c>
      <c r="K17" s="246">
        <v>54530.225419999995</v>
      </c>
      <c r="L17" s="74">
        <v>3.4167895348492579E-2</v>
      </c>
    </row>
    <row r="18" spans="1:12">
      <c r="A18" s="40" t="s">
        <v>848</v>
      </c>
      <c r="B18" s="246">
        <v>9183.0595099999991</v>
      </c>
      <c r="C18" s="246">
        <v>189099.98439</v>
      </c>
      <c r="D18" s="246">
        <v>27980.880229999999</v>
      </c>
      <c r="E18" s="246">
        <v>0</v>
      </c>
      <c r="F18" s="246">
        <v>34890.22709</v>
      </c>
      <c r="G18" s="246">
        <v>2775.3364900000001</v>
      </c>
      <c r="H18" s="246">
        <v>0</v>
      </c>
      <c r="I18" s="246">
        <v>66116.648159999997</v>
      </c>
      <c r="J18" s="246">
        <v>0</v>
      </c>
      <c r="K18" s="246">
        <v>330046.13587</v>
      </c>
      <c r="L18" s="74">
        <v>0.20680240625677801</v>
      </c>
    </row>
    <row r="19" spans="1:12">
      <c r="A19" s="40" t="s">
        <v>849</v>
      </c>
      <c r="B19" s="246">
        <v>1343.33986</v>
      </c>
      <c r="C19" s="246">
        <v>29852.795149999998</v>
      </c>
      <c r="D19" s="246">
        <v>6353.5604699999994</v>
      </c>
      <c r="E19" s="246">
        <v>0</v>
      </c>
      <c r="F19" s="246">
        <v>6217.60592</v>
      </c>
      <c r="G19" s="246">
        <v>699.55065999999999</v>
      </c>
      <c r="H19" s="246">
        <v>0</v>
      </c>
      <c r="I19" s="246">
        <v>11523.707689999999</v>
      </c>
      <c r="J19" s="246">
        <v>0</v>
      </c>
      <c r="K19" s="246">
        <v>55990.55975</v>
      </c>
      <c r="L19" s="74">
        <v>3.5082920917833993E-2</v>
      </c>
    </row>
    <row r="20" spans="1:12">
      <c r="A20" s="40" t="s">
        <v>850</v>
      </c>
      <c r="B20" s="246">
        <v>1614.86429</v>
      </c>
      <c r="C20" s="246">
        <v>10210.84892</v>
      </c>
      <c r="D20" s="246">
        <v>4165.5201900000002</v>
      </c>
      <c r="E20" s="246">
        <v>0</v>
      </c>
      <c r="F20" s="246">
        <v>1293.4594999999999</v>
      </c>
      <c r="G20" s="246">
        <v>1151.7244599999999</v>
      </c>
      <c r="H20" s="246">
        <v>0</v>
      </c>
      <c r="I20" s="246">
        <v>3497.8110699999997</v>
      </c>
      <c r="J20" s="246">
        <v>0</v>
      </c>
      <c r="K20" s="246">
        <v>21934.228430000003</v>
      </c>
      <c r="L20" s="74">
        <v>1.3743688308159772E-2</v>
      </c>
    </row>
    <row r="21" spans="1:12">
      <c r="A21" s="23" t="s">
        <v>8</v>
      </c>
      <c r="B21" s="248">
        <v>74282.723709999991</v>
      </c>
      <c r="C21" s="248">
        <v>913051.73603999999</v>
      </c>
      <c r="D21" s="248">
        <v>245937.52386000002</v>
      </c>
      <c r="E21" s="248">
        <v>0</v>
      </c>
      <c r="F21" s="248">
        <v>49582.922999999995</v>
      </c>
      <c r="G21" s="248">
        <v>38534.355959999994</v>
      </c>
      <c r="H21" s="248">
        <v>0</v>
      </c>
      <c r="I21" s="248">
        <v>274559.94248999999</v>
      </c>
      <c r="J21" s="248">
        <v>0</v>
      </c>
      <c r="K21" s="248">
        <v>1595949.2050599998</v>
      </c>
      <c r="L21" s="77">
        <v>1</v>
      </c>
    </row>
    <row r="22" spans="1:12">
      <c r="A22" s="250" t="s">
        <v>851</v>
      </c>
      <c r="B22" s="74">
        <v>4.6544541314024669E-2</v>
      </c>
      <c r="C22" s="74">
        <v>0.57210576197860497</v>
      </c>
      <c r="D22" s="74">
        <v>0.15410109737844319</v>
      </c>
      <c r="E22" s="74">
        <v>0</v>
      </c>
      <c r="F22" s="74">
        <v>3.1067983143069969E-2</v>
      </c>
      <c r="G22" s="74">
        <v>2.4145101760022051E-2</v>
      </c>
      <c r="H22" s="74">
        <v>0</v>
      </c>
      <c r="I22" s="74">
        <v>0.17203551442583531</v>
      </c>
      <c r="J22" s="74">
        <v>0</v>
      </c>
      <c r="K22" s="74">
        <v>1</v>
      </c>
      <c r="L22" s="251"/>
    </row>
    <row r="23" spans="1:12" ht="30" customHeight="1">
      <c r="A23" s="252" t="s">
        <v>852</v>
      </c>
      <c r="B23" s="244" t="s">
        <v>962</v>
      </c>
      <c r="C23" s="244" t="s">
        <v>963</v>
      </c>
      <c r="D23" s="244" t="s">
        <v>964</v>
      </c>
      <c r="E23" s="244" t="s">
        <v>965</v>
      </c>
      <c r="F23" s="244" t="s">
        <v>966</v>
      </c>
      <c r="G23" s="244" t="s">
        <v>967</v>
      </c>
      <c r="H23" s="244" t="s">
        <v>968</v>
      </c>
      <c r="I23" s="244" t="s">
        <v>969</v>
      </c>
      <c r="J23" s="244" t="s">
        <v>970</v>
      </c>
      <c r="K23" s="245" t="s">
        <v>335</v>
      </c>
      <c r="L23" s="244" t="s">
        <v>704</v>
      </c>
    </row>
    <row r="24" spans="1:12">
      <c r="A24" s="40" t="s">
        <v>837</v>
      </c>
      <c r="B24" s="246">
        <v>0</v>
      </c>
      <c r="C24" s="246">
        <v>3</v>
      </c>
      <c r="D24" s="246">
        <v>2</v>
      </c>
      <c r="E24" s="246">
        <v>0</v>
      </c>
      <c r="F24" s="246">
        <v>0</v>
      </c>
      <c r="G24" s="246">
        <v>1</v>
      </c>
      <c r="H24" s="246">
        <v>0</v>
      </c>
      <c r="I24" s="246">
        <v>0</v>
      </c>
      <c r="J24" s="246">
        <v>0</v>
      </c>
      <c r="K24" s="246">
        <v>6</v>
      </c>
      <c r="L24" s="74">
        <v>4.2247570764681033E-5</v>
      </c>
    </row>
    <row r="25" spans="1:12">
      <c r="A25" s="40" t="s">
        <v>838</v>
      </c>
      <c r="B25" s="246">
        <v>1</v>
      </c>
      <c r="C25" s="246">
        <v>23</v>
      </c>
      <c r="D25" s="246">
        <v>8</v>
      </c>
      <c r="E25" s="246">
        <v>0</v>
      </c>
      <c r="F25" s="246">
        <v>0</v>
      </c>
      <c r="G25" s="246">
        <v>1</v>
      </c>
      <c r="H25" s="246">
        <v>0</v>
      </c>
      <c r="I25" s="246">
        <v>15</v>
      </c>
      <c r="J25" s="246">
        <v>0</v>
      </c>
      <c r="K25" s="246">
        <v>48</v>
      </c>
      <c r="L25" s="74">
        <v>3.3798056611744826E-4</v>
      </c>
    </row>
    <row r="26" spans="1:12">
      <c r="A26" s="40" t="s">
        <v>839</v>
      </c>
      <c r="B26" s="246">
        <v>2</v>
      </c>
      <c r="C26" s="246">
        <v>39</v>
      </c>
      <c r="D26" s="246">
        <v>4</v>
      </c>
      <c r="E26" s="246">
        <v>0</v>
      </c>
      <c r="F26" s="246">
        <v>0</v>
      </c>
      <c r="G26" s="246">
        <v>0</v>
      </c>
      <c r="H26" s="246">
        <v>0</v>
      </c>
      <c r="I26" s="246">
        <v>0</v>
      </c>
      <c r="J26" s="246">
        <v>0</v>
      </c>
      <c r="K26" s="246">
        <v>45</v>
      </c>
      <c r="L26" s="74">
        <v>3.1685678073510771E-4</v>
      </c>
    </row>
    <row r="27" spans="1:12">
      <c r="A27" s="40" t="s">
        <v>840</v>
      </c>
      <c r="B27" s="246">
        <v>2</v>
      </c>
      <c r="C27" s="246">
        <v>40</v>
      </c>
      <c r="D27" s="246">
        <v>9</v>
      </c>
      <c r="E27" s="246">
        <v>0</v>
      </c>
      <c r="F27" s="246">
        <v>1</v>
      </c>
      <c r="G27" s="246">
        <v>1</v>
      </c>
      <c r="H27" s="246">
        <v>0</v>
      </c>
      <c r="I27" s="246">
        <v>6</v>
      </c>
      <c r="J27" s="246">
        <v>0</v>
      </c>
      <c r="K27" s="246">
        <v>59</v>
      </c>
      <c r="L27" s="74">
        <v>4.1543444585269678E-4</v>
      </c>
    </row>
    <row r="28" spans="1:12">
      <c r="A28" s="40" t="s">
        <v>841</v>
      </c>
      <c r="B28" s="246">
        <v>3</v>
      </c>
      <c r="C28" s="246">
        <v>47</v>
      </c>
      <c r="D28" s="246">
        <v>13</v>
      </c>
      <c r="E28" s="246">
        <v>0</v>
      </c>
      <c r="F28" s="246">
        <v>1</v>
      </c>
      <c r="G28" s="246">
        <v>2</v>
      </c>
      <c r="H28" s="246">
        <v>0</v>
      </c>
      <c r="I28" s="246">
        <v>25</v>
      </c>
      <c r="J28" s="246">
        <v>0</v>
      </c>
      <c r="K28" s="246">
        <v>91</v>
      </c>
      <c r="L28" s="74">
        <v>6.4075482326432899E-4</v>
      </c>
    </row>
    <row r="29" spans="1:12">
      <c r="A29" s="40" t="s">
        <v>842</v>
      </c>
      <c r="B29" s="246">
        <v>12</v>
      </c>
      <c r="C29" s="246">
        <v>96</v>
      </c>
      <c r="D29" s="246">
        <v>26</v>
      </c>
      <c r="E29" s="246">
        <v>0</v>
      </c>
      <c r="F29" s="246">
        <v>0</v>
      </c>
      <c r="G29" s="246">
        <v>1</v>
      </c>
      <c r="H29" s="246">
        <v>0</v>
      </c>
      <c r="I29" s="246">
        <v>0</v>
      </c>
      <c r="J29" s="246">
        <v>0</v>
      </c>
      <c r="K29" s="246">
        <v>135</v>
      </c>
      <c r="L29" s="74">
        <v>9.5057034220532319E-4</v>
      </c>
    </row>
    <row r="30" spans="1:12">
      <c r="A30" s="40" t="s">
        <v>843</v>
      </c>
      <c r="B30" s="246">
        <v>18</v>
      </c>
      <c r="C30" s="246">
        <v>50</v>
      </c>
      <c r="D30" s="246">
        <v>21</v>
      </c>
      <c r="E30" s="246">
        <v>0</v>
      </c>
      <c r="F30" s="246">
        <v>1</v>
      </c>
      <c r="G30" s="246">
        <v>0</v>
      </c>
      <c r="H30" s="246">
        <v>0</v>
      </c>
      <c r="I30" s="246">
        <v>1</v>
      </c>
      <c r="J30" s="246">
        <v>0</v>
      </c>
      <c r="K30" s="246">
        <v>91</v>
      </c>
      <c r="L30" s="74">
        <v>6.4075482326432899E-4</v>
      </c>
    </row>
    <row r="31" spans="1:12">
      <c r="A31" s="40" t="s">
        <v>844</v>
      </c>
      <c r="B31" s="246">
        <v>31</v>
      </c>
      <c r="C31" s="246">
        <v>54</v>
      </c>
      <c r="D31" s="246">
        <v>34</v>
      </c>
      <c r="E31" s="246">
        <v>0</v>
      </c>
      <c r="F31" s="246">
        <v>1</v>
      </c>
      <c r="G31" s="246">
        <v>2</v>
      </c>
      <c r="H31" s="246">
        <v>0</v>
      </c>
      <c r="I31" s="246">
        <v>1</v>
      </c>
      <c r="J31" s="246">
        <v>0</v>
      </c>
      <c r="K31" s="246">
        <v>123</v>
      </c>
      <c r="L31" s="74">
        <v>8.660752006759611E-4</v>
      </c>
    </row>
    <row r="32" spans="1:12">
      <c r="A32" s="40" t="s">
        <v>845</v>
      </c>
      <c r="B32" s="246">
        <v>28</v>
      </c>
      <c r="C32" s="246">
        <v>54</v>
      </c>
      <c r="D32" s="246">
        <v>25</v>
      </c>
      <c r="E32" s="246">
        <v>0</v>
      </c>
      <c r="F32" s="246">
        <v>1</v>
      </c>
      <c r="G32" s="246">
        <v>1</v>
      </c>
      <c r="H32" s="246">
        <v>0</v>
      </c>
      <c r="I32" s="246">
        <v>1</v>
      </c>
      <c r="J32" s="246">
        <v>0</v>
      </c>
      <c r="K32" s="246">
        <v>110</v>
      </c>
      <c r="L32" s="74">
        <v>7.7453879735248554E-4</v>
      </c>
    </row>
    <row r="33" spans="1:12">
      <c r="A33" s="40" t="s">
        <v>846</v>
      </c>
      <c r="B33" s="246">
        <v>88</v>
      </c>
      <c r="C33" s="246">
        <v>137</v>
      </c>
      <c r="D33" s="246">
        <v>106</v>
      </c>
      <c r="E33" s="246">
        <v>0</v>
      </c>
      <c r="F33" s="246">
        <v>6</v>
      </c>
      <c r="G33" s="246">
        <v>19</v>
      </c>
      <c r="H33" s="246">
        <v>0</v>
      </c>
      <c r="I33" s="246">
        <v>3</v>
      </c>
      <c r="J33" s="246">
        <v>0</v>
      </c>
      <c r="K33" s="246">
        <v>359</v>
      </c>
      <c r="L33" s="74">
        <v>2.5278129840867482E-3</v>
      </c>
    </row>
    <row r="34" spans="1:12">
      <c r="A34" s="40" t="s">
        <v>847</v>
      </c>
      <c r="B34" s="246">
        <v>157</v>
      </c>
      <c r="C34" s="246">
        <v>575</v>
      </c>
      <c r="D34" s="246">
        <v>266</v>
      </c>
      <c r="E34" s="246">
        <v>0</v>
      </c>
      <c r="F34" s="246">
        <v>59</v>
      </c>
      <c r="G34" s="246">
        <v>59</v>
      </c>
      <c r="H34" s="246">
        <v>0</v>
      </c>
      <c r="I34" s="246">
        <v>72</v>
      </c>
      <c r="J34" s="246">
        <v>0</v>
      </c>
      <c r="K34" s="246">
        <v>1188</v>
      </c>
      <c r="L34" s="74">
        <v>8.3650190114068438E-3</v>
      </c>
    </row>
    <row r="35" spans="1:12">
      <c r="A35" s="40" t="s">
        <v>848</v>
      </c>
      <c r="B35" s="246">
        <v>554</v>
      </c>
      <c r="C35" s="246">
        <v>13888</v>
      </c>
      <c r="D35" s="246">
        <v>1991</v>
      </c>
      <c r="E35" s="246">
        <v>0</v>
      </c>
      <c r="F35" s="246">
        <v>2595</v>
      </c>
      <c r="G35" s="246">
        <v>194</v>
      </c>
      <c r="H35" s="246">
        <v>0</v>
      </c>
      <c r="I35" s="246">
        <v>5087</v>
      </c>
      <c r="J35" s="246">
        <v>0</v>
      </c>
      <c r="K35" s="246">
        <v>24309</v>
      </c>
      <c r="L35" s="74">
        <v>0.1711660329531052</v>
      </c>
    </row>
    <row r="36" spans="1:12">
      <c r="A36" s="40" t="s">
        <v>849</v>
      </c>
      <c r="B36" s="246">
        <v>272</v>
      </c>
      <c r="C36" s="246">
        <v>5763</v>
      </c>
      <c r="D36" s="246">
        <v>1273</v>
      </c>
      <c r="E36" s="246">
        <v>0</v>
      </c>
      <c r="F36" s="246">
        <v>1192</v>
      </c>
      <c r="G36" s="246">
        <v>140</v>
      </c>
      <c r="H36" s="246">
        <v>0</v>
      </c>
      <c r="I36" s="246">
        <v>2232</v>
      </c>
      <c r="J36" s="246">
        <v>0</v>
      </c>
      <c r="K36" s="246">
        <v>10872</v>
      </c>
      <c r="L36" s="74">
        <v>7.6552598225602023E-2</v>
      </c>
    </row>
    <row r="37" spans="1:12">
      <c r="A37" s="40" t="s">
        <v>850</v>
      </c>
      <c r="B37" s="246">
        <v>6368</v>
      </c>
      <c r="C37" s="246">
        <v>46571</v>
      </c>
      <c r="D37" s="246">
        <v>12373</v>
      </c>
      <c r="E37" s="246">
        <v>0</v>
      </c>
      <c r="F37" s="246">
        <v>3330</v>
      </c>
      <c r="G37" s="246">
        <v>28883</v>
      </c>
      <c r="H37" s="246">
        <v>0</v>
      </c>
      <c r="I37" s="246">
        <v>7059</v>
      </c>
      <c r="J37" s="246">
        <v>0</v>
      </c>
      <c r="K37" s="246">
        <v>104584</v>
      </c>
      <c r="L37" s="74">
        <v>0.73640332347556681</v>
      </c>
    </row>
    <row r="38" spans="1:12">
      <c r="A38" s="23" t="s">
        <v>8</v>
      </c>
      <c r="B38" s="248">
        <v>7536</v>
      </c>
      <c r="C38" s="248">
        <v>67340</v>
      </c>
      <c r="D38" s="248">
        <v>16151</v>
      </c>
      <c r="E38" s="248">
        <v>0</v>
      </c>
      <c r="F38" s="248">
        <v>7187</v>
      </c>
      <c r="G38" s="248">
        <v>29304</v>
      </c>
      <c r="H38" s="248">
        <v>0</v>
      </c>
      <c r="I38" s="248">
        <v>14502</v>
      </c>
      <c r="J38" s="248">
        <v>0</v>
      </c>
      <c r="K38" s="248">
        <v>142020</v>
      </c>
      <c r="L38" s="77">
        <v>1</v>
      </c>
    </row>
    <row r="39" spans="1:12">
      <c r="A39" s="250" t="s">
        <v>851</v>
      </c>
      <c r="B39" s="74">
        <v>5.3062948880439373E-2</v>
      </c>
      <c r="C39" s="74">
        <v>0.47415856921560345</v>
      </c>
      <c r="D39" s="74">
        <v>0.11372341923672723</v>
      </c>
      <c r="E39" s="74">
        <v>0</v>
      </c>
      <c r="F39" s="74">
        <v>5.0605548514293761E-2</v>
      </c>
      <c r="G39" s="74">
        <v>0.20633713561470216</v>
      </c>
      <c r="H39" s="74">
        <v>0</v>
      </c>
      <c r="I39" s="74">
        <v>0.10211237853823406</v>
      </c>
      <c r="J39" s="74">
        <v>0</v>
      </c>
      <c r="K39" s="74">
        <v>1</v>
      </c>
      <c r="L39" s="253"/>
    </row>
    <row r="40" spans="1:12" ht="15.75" thickBot="1">
      <c r="A40" s="254"/>
      <c r="B40" s="255"/>
      <c r="C40" s="31"/>
      <c r="D40" s="255"/>
      <c r="E40" s="255"/>
      <c r="F40" s="255"/>
      <c r="G40" s="255"/>
      <c r="H40" s="255"/>
      <c r="I40" s="255"/>
      <c r="J40" s="255"/>
      <c r="K40" s="256"/>
      <c r="L40" s="256"/>
    </row>
    <row r="41" spans="1:12" ht="39" customHeight="1" thickTop="1">
      <c r="A41" s="738" t="s">
        <v>971</v>
      </c>
      <c r="B41" s="739"/>
      <c r="C41" s="739"/>
      <c r="D41" s="739"/>
      <c r="E41" s="739"/>
      <c r="F41" s="739"/>
      <c r="G41" s="739"/>
      <c r="H41" s="739"/>
      <c r="I41" s="739"/>
      <c r="J41" s="739"/>
      <c r="K41" s="739"/>
      <c r="L41" s="739"/>
    </row>
    <row r="42" spans="1:12">
      <c r="A42" s="323"/>
      <c r="B42" s="257"/>
      <c r="C42" s="257"/>
      <c r="D42" s="257"/>
      <c r="E42" s="257"/>
      <c r="F42" s="257"/>
      <c r="G42" s="257"/>
      <c r="H42" s="257"/>
      <c r="I42" s="257"/>
      <c r="J42" s="257"/>
      <c r="K42" s="257"/>
      <c r="L42" s="257"/>
    </row>
    <row r="43" spans="1:12" ht="30" customHeight="1">
      <c r="A43" s="705" t="s">
        <v>961</v>
      </c>
      <c r="B43" s="705"/>
      <c r="C43" s="705"/>
      <c r="D43" s="705"/>
      <c r="E43" s="705"/>
      <c r="F43" s="705"/>
      <c r="G43" s="705"/>
      <c r="H43" s="705"/>
      <c r="I43" s="705"/>
      <c r="J43" s="705"/>
      <c r="K43" s="705"/>
      <c r="L43" s="705"/>
    </row>
    <row r="44" spans="1:12" ht="18">
      <c r="A44" s="706" t="s">
        <v>854</v>
      </c>
      <c r="B44" s="706"/>
      <c r="C44" s="706"/>
      <c r="D44" s="706"/>
      <c r="E44" s="706"/>
      <c r="F44" s="706"/>
      <c r="G44" s="706"/>
      <c r="H44" s="706"/>
      <c r="I44" s="706"/>
      <c r="J44" s="706"/>
      <c r="K44" s="706"/>
      <c r="L44" s="706"/>
    </row>
    <row r="45" spans="1:12" ht="18">
      <c r="A45" s="706" t="s">
        <v>2</v>
      </c>
      <c r="B45" s="706"/>
      <c r="C45" s="706"/>
      <c r="D45" s="706"/>
      <c r="E45" s="706"/>
      <c r="F45" s="706"/>
      <c r="G45" s="706"/>
      <c r="H45" s="706"/>
      <c r="I45" s="706"/>
      <c r="J45" s="706"/>
      <c r="K45" s="706"/>
      <c r="L45" s="706"/>
    </row>
    <row r="46" spans="1:12" ht="30" customHeight="1">
      <c r="A46" s="707" t="s">
        <v>3</v>
      </c>
      <c r="B46" s="707"/>
      <c r="C46" s="707"/>
      <c r="D46" s="707"/>
      <c r="E46" s="707"/>
      <c r="F46" s="707"/>
      <c r="G46" s="707"/>
      <c r="H46" s="707"/>
      <c r="I46" s="707"/>
      <c r="J46" s="707"/>
      <c r="K46" s="707"/>
      <c r="L46" s="707"/>
    </row>
    <row r="47" spans="1:12">
      <c r="A47" s="18"/>
      <c r="B47" s="241"/>
      <c r="C47" s="39"/>
      <c r="D47" s="241"/>
      <c r="E47" s="39"/>
      <c r="F47" s="242"/>
      <c r="G47" s="241"/>
      <c r="H47" s="241"/>
      <c r="I47" s="241"/>
      <c r="J47" s="241"/>
      <c r="K47" s="241"/>
      <c r="L47" s="243"/>
    </row>
    <row r="48" spans="1:12" ht="30" customHeight="1">
      <c r="A48" s="23" t="s">
        <v>835</v>
      </c>
      <c r="B48" s="244" t="s">
        <v>962</v>
      </c>
      <c r="C48" s="244" t="s">
        <v>963</v>
      </c>
      <c r="D48" s="244" t="s">
        <v>964</v>
      </c>
      <c r="E48" s="244" t="s">
        <v>965</v>
      </c>
      <c r="F48" s="244" t="s">
        <v>966</v>
      </c>
      <c r="G48" s="244" t="s">
        <v>967</v>
      </c>
      <c r="H48" s="244" t="s">
        <v>968</v>
      </c>
      <c r="I48" s="244" t="s">
        <v>969</v>
      </c>
      <c r="J48" s="244" t="s">
        <v>970</v>
      </c>
      <c r="K48" s="245" t="s">
        <v>335</v>
      </c>
      <c r="L48" s="244" t="s">
        <v>836</v>
      </c>
    </row>
    <row r="49" spans="1:12">
      <c r="A49" s="40" t="s">
        <v>837</v>
      </c>
      <c r="B49" s="246">
        <v>0</v>
      </c>
      <c r="C49" s="246">
        <v>0</v>
      </c>
      <c r="D49" s="246">
        <v>0</v>
      </c>
      <c r="E49" s="246">
        <v>0</v>
      </c>
      <c r="F49" s="246">
        <v>0</v>
      </c>
      <c r="G49" s="246">
        <v>0</v>
      </c>
      <c r="H49" s="246">
        <v>0</v>
      </c>
      <c r="I49" s="246">
        <v>0</v>
      </c>
      <c r="J49" s="246">
        <v>0</v>
      </c>
      <c r="K49" s="246">
        <v>0</v>
      </c>
      <c r="L49" s="74">
        <v>0</v>
      </c>
    </row>
    <row r="50" spans="1:12">
      <c r="A50" s="40" t="s">
        <v>838</v>
      </c>
      <c r="B50" s="246">
        <v>0</v>
      </c>
      <c r="C50" s="246">
        <v>0</v>
      </c>
      <c r="D50" s="246">
        <v>0</v>
      </c>
      <c r="E50" s="246">
        <v>0</v>
      </c>
      <c r="F50" s="246">
        <v>0</v>
      </c>
      <c r="G50" s="246">
        <v>0</v>
      </c>
      <c r="H50" s="246">
        <v>0</v>
      </c>
      <c r="I50" s="246">
        <v>0</v>
      </c>
      <c r="J50" s="246">
        <v>0</v>
      </c>
      <c r="K50" s="246">
        <v>0</v>
      </c>
      <c r="L50" s="74">
        <v>0</v>
      </c>
    </row>
    <row r="51" spans="1:12">
      <c r="A51" s="40" t="s">
        <v>839</v>
      </c>
      <c r="B51" s="246">
        <v>0</v>
      </c>
      <c r="C51" s="246">
        <v>0</v>
      </c>
      <c r="D51" s="246">
        <v>0</v>
      </c>
      <c r="E51" s="246">
        <v>0</v>
      </c>
      <c r="F51" s="246">
        <v>0</v>
      </c>
      <c r="G51" s="246">
        <v>0</v>
      </c>
      <c r="H51" s="246">
        <v>0</v>
      </c>
      <c r="I51" s="246">
        <v>0</v>
      </c>
      <c r="J51" s="246">
        <v>0</v>
      </c>
      <c r="K51" s="246">
        <v>0</v>
      </c>
      <c r="L51" s="74">
        <v>0</v>
      </c>
    </row>
    <row r="52" spans="1:12">
      <c r="A52" s="40" t="s">
        <v>840</v>
      </c>
      <c r="B52" s="246">
        <v>0</v>
      </c>
      <c r="C52" s="246">
        <v>0</v>
      </c>
      <c r="D52" s="246">
        <v>0</v>
      </c>
      <c r="E52" s="246">
        <v>0</v>
      </c>
      <c r="F52" s="246">
        <v>0</v>
      </c>
      <c r="G52" s="246">
        <v>0</v>
      </c>
      <c r="H52" s="246">
        <v>0</v>
      </c>
      <c r="I52" s="246">
        <v>0</v>
      </c>
      <c r="J52" s="246">
        <v>0</v>
      </c>
      <c r="K52" s="246">
        <v>0</v>
      </c>
      <c r="L52" s="74">
        <v>0</v>
      </c>
    </row>
    <row r="53" spans="1:12">
      <c r="A53" s="40" t="s">
        <v>841</v>
      </c>
      <c r="B53" s="246">
        <v>0</v>
      </c>
      <c r="C53" s="246">
        <v>0</v>
      </c>
      <c r="D53" s="246">
        <v>0</v>
      </c>
      <c r="E53" s="246">
        <v>0</v>
      </c>
      <c r="F53" s="246">
        <v>0</v>
      </c>
      <c r="G53" s="246">
        <v>0</v>
      </c>
      <c r="H53" s="246">
        <v>0</v>
      </c>
      <c r="I53" s="246">
        <v>0</v>
      </c>
      <c r="J53" s="246">
        <v>0</v>
      </c>
      <c r="K53" s="246">
        <v>0</v>
      </c>
      <c r="L53" s="74">
        <v>0</v>
      </c>
    </row>
    <row r="54" spans="1:12">
      <c r="A54" s="40" t="s">
        <v>842</v>
      </c>
      <c r="B54" s="246">
        <v>0</v>
      </c>
      <c r="C54" s="246">
        <v>0</v>
      </c>
      <c r="D54" s="246">
        <v>0</v>
      </c>
      <c r="E54" s="246">
        <v>0</v>
      </c>
      <c r="F54" s="246">
        <v>0</v>
      </c>
      <c r="G54" s="246">
        <v>0</v>
      </c>
      <c r="H54" s="246">
        <v>0</v>
      </c>
      <c r="I54" s="246">
        <v>0</v>
      </c>
      <c r="J54" s="246">
        <v>0</v>
      </c>
      <c r="K54" s="246">
        <v>0</v>
      </c>
      <c r="L54" s="74">
        <v>0</v>
      </c>
    </row>
    <row r="55" spans="1:12">
      <c r="A55" s="40" t="s">
        <v>843</v>
      </c>
      <c r="B55" s="246">
        <v>0</v>
      </c>
      <c r="C55" s="246">
        <v>0</v>
      </c>
      <c r="D55" s="246">
        <v>0</v>
      </c>
      <c r="E55" s="246">
        <v>0</v>
      </c>
      <c r="F55" s="246">
        <v>0</v>
      </c>
      <c r="G55" s="246">
        <v>0</v>
      </c>
      <c r="H55" s="246">
        <v>0</v>
      </c>
      <c r="I55" s="246">
        <v>0</v>
      </c>
      <c r="J55" s="246">
        <v>0</v>
      </c>
      <c r="K55" s="246">
        <v>0</v>
      </c>
      <c r="L55" s="74">
        <v>0</v>
      </c>
    </row>
    <row r="56" spans="1:12">
      <c r="A56" s="40" t="s">
        <v>844</v>
      </c>
      <c r="B56" s="246">
        <v>0</v>
      </c>
      <c r="C56" s="246">
        <v>0</v>
      </c>
      <c r="D56" s="246">
        <v>0</v>
      </c>
      <c r="E56" s="246">
        <v>0</v>
      </c>
      <c r="F56" s="246">
        <v>0</v>
      </c>
      <c r="G56" s="246">
        <v>0</v>
      </c>
      <c r="H56" s="246">
        <v>0</v>
      </c>
      <c r="I56" s="246">
        <v>0</v>
      </c>
      <c r="J56" s="246">
        <v>0</v>
      </c>
      <c r="K56" s="246">
        <v>0</v>
      </c>
      <c r="L56" s="74">
        <v>0</v>
      </c>
    </row>
    <row r="57" spans="1:12">
      <c r="A57" s="40" t="s">
        <v>845</v>
      </c>
      <c r="B57" s="246">
        <v>0</v>
      </c>
      <c r="C57" s="246">
        <v>0</v>
      </c>
      <c r="D57" s="246">
        <v>0</v>
      </c>
      <c r="E57" s="246">
        <v>0</v>
      </c>
      <c r="F57" s="246">
        <v>0</v>
      </c>
      <c r="G57" s="246">
        <v>0</v>
      </c>
      <c r="H57" s="246">
        <v>0</v>
      </c>
      <c r="I57" s="246">
        <v>0</v>
      </c>
      <c r="J57" s="246">
        <v>0</v>
      </c>
      <c r="K57" s="246">
        <v>0</v>
      </c>
      <c r="L57" s="74">
        <v>0</v>
      </c>
    </row>
    <row r="58" spans="1:12">
      <c r="A58" s="40" t="s">
        <v>846</v>
      </c>
      <c r="B58" s="246">
        <v>0</v>
      </c>
      <c r="C58" s="246">
        <v>0</v>
      </c>
      <c r="D58" s="246">
        <v>0</v>
      </c>
      <c r="E58" s="246">
        <v>0</v>
      </c>
      <c r="F58" s="246">
        <v>0</v>
      </c>
      <c r="G58" s="246">
        <v>0</v>
      </c>
      <c r="H58" s="246">
        <v>0</v>
      </c>
      <c r="I58" s="246">
        <v>0</v>
      </c>
      <c r="J58" s="246">
        <v>0</v>
      </c>
      <c r="K58" s="246">
        <v>0</v>
      </c>
      <c r="L58" s="74">
        <v>0</v>
      </c>
    </row>
    <row r="59" spans="1:12">
      <c r="A59" s="40" t="s">
        <v>847</v>
      </c>
      <c r="B59" s="246">
        <v>0</v>
      </c>
      <c r="C59" s="246">
        <v>0</v>
      </c>
      <c r="D59" s="246">
        <v>0</v>
      </c>
      <c r="E59" s="246">
        <v>0</v>
      </c>
      <c r="F59" s="246">
        <v>0</v>
      </c>
      <c r="G59" s="246">
        <v>0</v>
      </c>
      <c r="H59" s="246">
        <v>0</v>
      </c>
      <c r="I59" s="246">
        <v>0</v>
      </c>
      <c r="J59" s="246">
        <v>0</v>
      </c>
      <c r="K59" s="246">
        <v>0</v>
      </c>
      <c r="L59" s="74">
        <v>0</v>
      </c>
    </row>
    <row r="60" spans="1:12">
      <c r="A60" s="40" t="s">
        <v>848</v>
      </c>
      <c r="B60" s="246">
        <v>0</v>
      </c>
      <c r="C60" s="246">
        <v>0</v>
      </c>
      <c r="D60" s="246">
        <v>0</v>
      </c>
      <c r="E60" s="246">
        <v>0</v>
      </c>
      <c r="F60" s="246">
        <v>0</v>
      </c>
      <c r="G60" s="246">
        <v>0</v>
      </c>
      <c r="H60" s="246">
        <v>0</v>
      </c>
      <c r="I60" s="246">
        <v>0</v>
      </c>
      <c r="J60" s="246">
        <v>0</v>
      </c>
      <c r="K60" s="246">
        <v>0</v>
      </c>
      <c r="L60" s="74">
        <v>0</v>
      </c>
    </row>
    <row r="61" spans="1:12">
      <c r="A61" s="40" t="s">
        <v>849</v>
      </c>
      <c r="B61" s="246">
        <v>0</v>
      </c>
      <c r="C61" s="246">
        <v>0</v>
      </c>
      <c r="D61" s="246">
        <v>0</v>
      </c>
      <c r="E61" s="246">
        <v>0</v>
      </c>
      <c r="F61" s="246">
        <v>0</v>
      </c>
      <c r="G61" s="246">
        <v>0</v>
      </c>
      <c r="H61" s="246">
        <v>0</v>
      </c>
      <c r="I61" s="246">
        <v>0</v>
      </c>
      <c r="J61" s="246">
        <v>0</v>
      </c>
      <c r="K61" s="246">
        <v>0</v>
      </c>
      <c r="L61" s="74">
        <v>0</v>
      </c>
    </row>
    <row r="62" spans="1:12">
      <c r="A62" s="40" t="s">
        <v>850</v>
      </c>
      <c r="B62" s="246">
        <v>0</v>
      </c>
      <c r="C62" s="246">
        <v>0</v>
      </c>
      <c r="D62" s="246">
        <v>0</v>
      </c>
      <c r="E62" s="246">
        <v>0</v>
      </c>
      <c r="F62" s="246">
        <v>0</v>
      </c>
      <c r="G62" s="246">
        <v>0</v>
      </c>
      <c r="H62" s="246">
        <v>0</v>
      </c>
      <c r="I62" s="246">
        <v>0</v>
      </c>
      <c r="J62" s="246">
        <v>0</v>
      </c>
      <c r="K62" s="246">
        <v>0</v>
      </c>
      <c r="L62" s="74">
        <v>0</v>
      </c>
    </row>
    <row r="63" spans="1:12">
      <c r="A63" s="23" t="s">
        <v>8</v>
      </c>
      <c r="B63" s="248">
        <v>0</v>
      </c>
      <c r="C63" s="248">
        <v>0</v>
      </c>
      <c r="D63" s="248">
        <v>0</v>
      </c>
      <c r="E63" s="248">
        <v>0</v>
      </c>
      <c r="F63" s="248">
        <v>0</v>
      </c>
      <c r="G63" s="248">
        <v>0</v>
      </c>
      <c r="H63" s="248">
        <v>0</v>
      </c>
      <c r="I63" s="248">
        <v>0</v>
      </c>
      <c r="J63" s="248">
        <v>0</v>
      </c>
      <c r="K63" s="248">
        <v>0</v>
      </c>
      <c r="L63" s="77">
        <v>0</v>
      </c>
    </row>
    <row r="64" spans="1:12">
      <c r="A64" s="250" t="s">
        <v>851</v>
      </c>
      <c r="B64" s="74">
        <v>0</v>
      </c>
      <c r="C64" s="74">
        <v>0</v>
      </c>
      <c r="D64" s="74">
        <v>0</v>
      </c>
      <c r="E64" s="74">
        <v>0</v>
      </c>
      <c r="F64" s="74">
        <v>0</v>
      </c>
      <c r="G64" s="74">
        <v>0</v>
      </c>
      <c r="H64" s="74">
        <v>0</v>
      </c>
      <c r="I64" s="74">
        <v>0</v>
      </c>
      <c r="J64" s="74">
        <v>0</v>
      </c>
      <c r="K64" s="74">
        <v>0</v>
      </c>
      <c r="L64" s="251"/>
    </row>
    <row r="65" spans="1:12" ht="30" customHeight="1">
      <c r="A65" s="252" t="s">
        <v>852</v>
      </c>
      <c r="B65" s="244" t="s">
        <v>962</v>
      </c>
      <c r="C65" s="244" t="s">
        <v>963</v>
      </c>
      <c r="D65" s="244" t="s">
        <v>964</v>
      </c>
      <c r="E65" s="244" t="s">
        <v>965</v>
      </c>
      <c r="F65" s="244" t="s">
        <v>966</v>
      </c>
      <c r="G65" s="244" t="s">
        <v>967</v>
      </c>
      <c r="H65" s="244" t="s">
        <v>968</v>
      </c>
      <c r="I65" s="244" t="s">
        <v>969</v>
      </c>
      <c r="J65" s="244" t="s">
        <v>970</v>
      </c>
      <c r="K65" s="245" t="s">
        <v>335</v>
      </c>
      <c r="L65" s="244" t="s">
        <v>704</v>
      </c>
    </row>
    <row r="66" spans="1:12">
      <c r="A66" s="40" t="s">
        <v>837</v>
      </c>
      <c r="B66" s="246">
        <v>0</v>
      </c>
      <c r="C66" s="246">
        <v>0</v>
      </c>
      <c r="D66" s="246">
        <v>0</v>
      </c>
      <c r="E66" s="246">
        <v>0</v>
      </c>
      <c r="F66" s="246">
        <v>0</v>
      </c>
      <c r="G66" s="246">
        <v>0</v>
      </c>
      <c r="H66" s="246">
        <v>0</v>
      </c>
      <c r="I66" s="246">
        <v>0</v>
      </c>
      <c r="J66" s="246">
        <v>0</v>
      </c>
      <c r="K66" s="246">
        <v>0</v>
      </c>
      <c r="L66" s="74">
        <v>0</v>
      </c>
    </row>
    <row r="67" spans="1:12">
      <c r="A67" s="40" t="s">
        <v>838</v>
      </c>
      <c r="B67" s="246">
        <v>0</v>
      </c>
      <c r="C67" s="246">
        <v>0</v>
      </c>
      <c r="D67" s="246">
        <v>0</v>
      </c>
      <c r="E67" s="246">
        <v>0</v>
      </c>
      <c r="F67" s="246">
        <v>0</v>
      </c>
      <c r="G67" s="246">
        <v>0</v>
      </c>
      <c r="H67" s="246">
        <v>0</v>
      </c>
      <c r="I67" s="246">
        <v>0</v>
      </c>
      <c r="J67" s="246">
        <v>0</v>
      </c>
      <c r="K67" s="246">
        <v>0</v>
      </c>
      <c r="L67" s="74">
        <v>0</v>
      </c>
    </row>
    <row r="68" spans="1:12">
      <c r="A68" s="40" t="s">
        <v>839</v>
      </c>
      <c r="B68" s="246">
        <v>0</v>
      </c>
      <c r="C68" s="246">
        <v>0</v>
      </c>
      <c r="D68" s="246">
        <v>0</v>
      </c>
      <c r="E68" s="246">
        <v>0</v>
      </c>
      <c r="F68" s="246">
        <v>0</v>
      </c>
      <c r="G68" s="246">
        <v>0</v>
      </c>
      <c r="H68" s="246">
        <v>0</v>
      </c>
      <c r="I68" s="246">
        <v>0</v>
      </c>
      <c r="J68" s="246">
        <v>0</v>
      </c>
      <c r="K68" s="246">
        <v>0</v>
      </c>
      <c r="L68" s="74">
        <v>0</v>
      </c>
    </row>
    <row r="69" spans="1:12">
      <c r="A69" s="40" t="s">
        <v>840</v>
      </c>
      <c r="B69" s="246">
        <v>0</v>
      </c>
      <c r="C69" s="246">
        <v>0</v>
      </c>
      <c r="D69" s="246">
        <v>0</v>
      </c>
      <c r="E69" s="246">
        <v>0</v>
      </c>
      <c r="F69" s="246">
        <v>0</v>
      </c>
      <c r="G69" s="246">
        <v>0</v>
      </c>
      <c r="H69" s="246">
        <v>0</v>
      </c>
      <c r="I69" s="246">
        <v>0</v>
      </c>
      <c r="J69" s="246">
        <v>0</v>
      </c>
      <c r="K69" s="246">
        <v>0</v>
      </c>
      <c r="L69" s="74">
        <v>0</v>
      </c>
    </row>
    <row r="70" spans="1:12">
      <c r="A70" s="40" t="s">
        <v>841</v>
      </c>
      <c r="B70" s="246">
        <v>0</v>
      </c>
      <c r="C70" s="246">
        <v>0</v>
      </c>
      <c r="D70" s="246">
        <v>0</v>
      </c>
      <c r="E70" s="246">
        <v>0</v>
      </c>
      <c r="F70" s="246">
        <v>0</v>
      </c>
      <c r="G70" s="246">
        <v>0</v>
      </c>
      <c r="H70" s="246">
        <v>0</v>
      </c>
      <c r="I70" s="246">
        <v>0</v>
      </c>
      <c r="J70" s="246">
        <v>0</v>
      </c>
      <c r="K70" s="246">
        <v>0</v>
      </c>
      <c r="L70" s="74">
        <v>0</v>
      </c>
    </row>
    <row r="71" spans="1:12">
      <c r="A71" s="40" t="s">
        <v>842</v>
      </c>
      <c r="B71" s="246">
        <v>0</v>
      </c>
      <c r="C71" s="246">
        <v>0</v>
      </c>
      <c r="D71" s="246">
        <v>0</v>
      </c>
      <c r="E71" s="246">
        <v>0</v>
      </c>
      <c r="F71" s="246">
        <v>0</v>
      </c>
      <c r="G71" s="246">
        <v>0</v>
      </c>
      <c r="H71" s="246">
        <v>0</v>
      </c>
      <c r="I71" s="246">
        <v>0</v>
      </c>
      <c r="J71" s="246">
        <v>0</v>
      </c>
      <c r="K71" s="246">
        <v>0</v>
      </c>
      <c r="L71" s="74">
        <v>0</v>
      </c>
    </row>
    <row r="72" spans="1:12">
      <c r="A72" s="40" t="s">
        <v>843</v>
      </c>
      <c r="B72" s="246">
        <v>0</v>
      </c>
      <c r="C72" s="246">
        <v>0</v>
      </c>
      <c r="D72" s="246">
        <v>0</v>
      </c>
      <c r="E72" s="246">
        <v>0</v>
      </c>
      <c r="F72" s="246">
        <v>0</v>
      </c>
      <c r="G72" s="246">
        <v>0</v>
      </c>
      <c r="H72" s="246">
        <v>0</v>
      </c>
      <c r="I72" s="246">
        <v>0</v>
      </c>
      <c r="J72" s="246">
        <v>0</v>
      </c>
      <c r="K72" s="246">
        <v>0</v>
      </c>
      <c r="L72" s="74">
        <v>0</v>
      </c>
    </row>
    <row r="73" spans="1:12">
      <c r="A73" s="40" t="s">
        <v>844</v>
      </c>
      <c r="B73" s="246">
        <v>0</v>
      </c>
      <c r="C73" s="246">
        <v>0</v>
      </c>
      <c r="D73" s="246">
        <v>0</v>
      </c>
      <c r="E73" s="246">
        <v>0</v>
      </c>
      <c r="F73" s="246">
        <v>0</v>
      </c>
      <c r="G73" s="246">
        <v>0</v>
      </c>
      <c r="H73" s="246">
        <v>0</v>
      </c>
      <c r="I73" s="246">
        <v>0</v>
      </c>
      <c r="J73" s="246">
        <v>0</v>
      </c>
      <c r="K73" s="246">
        <v>0</v>
      </c>
      <c r="L73" s="74">
        <v>0</v>
      </c>
    </row>
    <row r="74" spans="1:12">
      <c r="A74" s="40" t="s">
        <v>845</v>
      </c>
      <c r="B74" s="246">
        <v>0</v>
      </c>
      <c r="C74" s="246">
        <v>0</v>
      </c>
      <c r="D74" s="246">
        <v>0</v>
      </c>
      <c r="E74" s="246">
        <v>0</v>
      </c>
      <c r="F74" s="246">
        <v>0</v>
      </c>
      <c r="G74" s="246">
        <v>0</v>
      </c>
      <c r="H74" s="246">
        <v>0</v>
      </c>
      <c r="I74" s="246">
        <v>0</v>
      </c>
      <c r="J74" s="246">
        <v>0</v>
      </c>
      <c r="K74" s="246">
        <v>0</v>
      </c>
      <c r="L74" s="74">
        <v>0</v>
      </c>
    </row>
    <row r="75" spans="1:12">
      <c r="A75" s="40" t="s">
        <v>846</v>
      </c>
      <c r="B75" s="246">
        <v>0</v>
      </c>
      <c r="C75" s="246">
        <v>0</v>
      </c>
      <c r="D75" s="246">
        <v>0</v>
      </c>
      <c r="E75" s="246">
        <v>0</v>
      </c>
      <c r="F75" s="246">
        <v>0</v>
      </c>
      <c r="G75" s="246">
        <v>0</v>
      </c>
      <c r="H75" s="246">
        <v>0</v>
      </c>
      <c r="I75" s="246">
        <v>0</v>
      </c>
      <c r="J75" s="246">
        <v>0</v>
      </c>
      <c r="K75" s="246">
        <v>0</v>
      </c>
      <c r="L75" s="74">
        <v>0</v>
      </c>
    </row>
    <row r="76" spans="1:12">
      <c r="A76" s="40" t="s">
        <v>847</v>
      </c>
      <c r="B76" s="246">
        <v>0</v>
      </c>
      <c r="C76" s="246">
        <v>0</v>
      </c>
      <c r="D76" s="246">
        <v>0</v>
      </c>
      <c r="E76" s="246">
        <v>0</v>
      </c>
      <c r="F76" s="246">
        <v>0</v>
      </c>
      <c r="G76" s="246">
        <v>0</v>
      </c>
      <c r="H76" s="246">
        <v>0</v>
      </c>
      <c r="I76" s="246">
        <v>0</v>
      </c>
      <c r="J76" s="246">
        <v>0</v>
      </c>
      <c r="K76" s="246">
        <v>0</v>
      </c>
      <c r="L76" s="74">
        <v>0</v>
      </c>
    </row>
    <row r="77" spans="1:12">
      <c r="A77" s="40" t="s">
        <v>848</v>
      </c>
      <c r="B77" s="246">
        <v>0</v>
      </c>
      <c r="C77" s="246">
        <v>0</v>
      </c>
      <c r="D77" s="246">
        <v>0</v>
      </c>
      <c r="E77" s="246">
        <v>0</v>
      </c>
      <c r="F77" s="246">
        <v>0</v>
      </c>
      <c r="G77" s="246">
        <v>0</v>
      </c>
      <c r="H77" s="246">
        <v>0</v>
      </c>
      <c r="I77" s="246">
        <v>0</v>
      </c>
      <c r="J77" s="246">
        <v>0</v>
      </c>
      <c r="K77" s="246">
        <v>0</v>
      </c>
      <c r="L77" s="74">
        <v>0</v>
      </c>
    </row>
    <row r="78" spans="1:12">
      <c r="A78" s="40" t="s">
        <v>849</v>
      </c>
      <c r="B78" s="246">
        <v>0</v>
      </c>
      <c r="C78" s="246">
        <v>0</v>
      </c>
      <c r="D78" s="246">
        <v>0</v>
      </c>
      <c r="E78" s="246">
        <v>0</v>
      </c>
      <c r="F78" s="246">
        <v>0</v>
      </c>
      <c r="G78" s="246">
        <v>0</v>
      </c>
      <c r="H78" s="246">
        <v>0</v>
      </c>
      <c r="I78" s="246">
        <v>0</v>
      </c>
      <c r="J78" s="246">
        <v>0</v>
      </c>
      <c r="K78" s="246">
        <v>0</v>
      </c>
      <c r="L78" s="74">
        <v>0</v>
      </c>
    </row>
    <row r="79" spans="1:12">
      <c r="A79" s="40" t="s">
        <v>850</v>
      </c>
      <c r="B79" s="246">
        <v>0</v>
      </c>
      <c r="C79" s="246">
        <v>0</v>
      </c>
      <c r="D79" s="246">
        <v>0</v>
      </c>
      <c r="E79" s="246">
        <v>0</v>
      </c>
      <c r="F79" s="246">
        <v>0</v>
      </c>
      <c r="G79" s="246">
        <v>0</v>
      </c>
      <c r="H79" s="246">
        <v>0</v>
      </c>
      <c r="I79" s="246">
        <v>0</v>
      </c>
      <c r="J79" s="246">
        <v>0</v>
      </c>
      <c r="K79" s="246">
        <v>0</v>
      </c>
      <c r="L79" s="74">
        <v>0</v>
      </c>
    </row>
    <row r="80" spans="1:12">
      <c r="A80" s="23" t="s">
        <v>8</v>
      </c>
      <c r="B80" s="248">
        <v>0</v>
      </c>
      <c r="C80" s="248">
        <v>0</v>
      </c>
      <c r="D80" s="248">
        <v>0</v>
      </c>
      <c r="E80" s="248">
        <v>0</v>
      </c>
      <c r="F80" s="248">
        <v>0</v>
      </c>
      <c r="G80" s="248">
        <v>0</v>
      </c>
      <c r="H80" s="248">
        <v>0</v>
      </c>
      <c r="I80" s="248">
        <v>0</v>
      </c>
      <c r="J80" s="248">
        <v>0</v>
      </c>
      <c r="K80" s="248">
        <v>0</v>
      </c>
      <c r="L80" s="77">
        <v>0</v>
      </c>
    </row>
    <row r="81" spans="1:12">
      <c r="A81" s="250" t="s">
        <v>851</v>
      </c>
      <c r="B81" s="74">
        <v>0</v>
      </c>
      <c r="C81" s="74">
        <v>0</v>
      </c>
      <c r="D81" s="74">
        <v>0</v>
      </c>
      <c r="E81" s="74">
        <v>0</v>
      </c>
      <c r="F81" s="74">
        <v>0</v>
      </c>
      <c r="G81" s="74">
        <v>0</v>
      </c>
      <c r="H81" s="74">
        <v>0</v>
      </c>
      <c r="I81" s="74">
        <v>0</v>
      </c>
      <c r="J81" s="74">
        <v>0</v>
      </c>
      <c r="K81" s="74">
        <v>0</v>
      </c>
      <c r="L81" s="253"/>
    </row>
    <row r="82" spans="1:12" ht="15.75" thickBot="1">
      <c r="A82" s="254"/>
      <c r="B82" s="255"/>
      <c r="C82" s="31"/>
      <c r="D82" s="255"/>
      <c r="E82" s="255"/>
      <c r="F82" s="255"/>
      <c r="G82" s="255"/>
      <c r="H82" s="255"/>
      <c r="I82" s="255"/>
      <c r="J82" s="255"/>
      <c r="K82" s="256"/>
      <c r="L82" s="256"/>
    </row>
    <row r="83" spans="1:12" ht="15.75" customHeight="1" thickTop="1">
      <c r="A83" s="738" t="s">
        <v>856</v>
      </c>
      <c r="B83" s="739"/>
      <c r="C83" s="739"/>
      <c r="D83" s="739"/>
      <c r="E83" s="739"/>
      <c r="F83" s="739"/>
      <c r="G83" s="739"/>
      <c r="H83" s="739"/>
      <c r="I83" s="739"/>
      <c r="J83" s="739"/>
      <c r="K83" s="739"/>
      <c r="L83" s="739"/>
    </row>
    <row r="84" spans="1:12">
      <c r="A84" s="258"/>
      <c r="B84" s="258"/>
      <c r="C84" s="258"/>
      <c r="D84" s="258"/>
      <c r="E84" s="258"/>
      <c r="F84" s="258"/>
      <c r="G84" s="258"/>
      <c r="H84" s="258"/>
      <c r="I84" s="48"/>
      <c r="J84" s="48"/>
      <c r="K84" s="48"/>
      <c r="L84" s="48"/>
    </row>
    <row r="85" spans="1:12" ht="30" customHeight="1">
      <c r="A85" s="705" t="s">
        <v>961</v>
      </c>
      <c r="B85" s="705"/>
      <c r="C85" s="705"/>
      <c r="D85" s="705"/>
      <c r="E85" s="705"/>
      <c r="F85" s="705"/>
      <c r="G85" s="705"/>
      <c r="H85" s="705"/>
      <c r="I85" s="705"/>
      <c r="J85" s="705"/>
      <c r="K85" s="705"/>
      <c r="L85" s="705"/>
    </row>
    <row r="86" spans="1:12" ht="18">
      <c r="A86" s="706" t="s">
        <v>857</v>
      </c>
      <c r="B86" s="706"/>
      <c r="C86" s="706"/>
      <c r="D86" s="706"/>
      <c r="E86" s="706"/>
      <c r="F86" s="706"/>
      <c r="G86" s="706"/>
      <c r="H86" s="706"/>
      <c r="I86" s="706"/>
      <c r="J86" s="706"/>
      <c r="K86" s="706"/>
      <c r="L86" s="706"/>
    </row>
    <row r="87" spans="1:12" ht="18">
      <c r="A87" s="706" t="s">
        <v>2</v>
      </c>
      <c r="B87" s="706"/>
      <c r="C87" s="706"/>
      <c r="D87" s="706"/>
      <c r="E87" s="706"/>
      <c r="F87" s="706"/>
      <c r="G87" s="706"/>
      <c r="H87" s="706"/>
      <c r="I87" s="706"/>
      <c r="J87" s="706"/>
      <c r="K87" s="706"/>
      <c r="L87" s="706"/>
    </row>
    <row r="88" spans="1:12" ht="30" customHeight="1">
      <c r="A88" s="707" t="s">
        <v>3</v>
      </c>
      <c r="B88" s="707"/>
      <c r="C88" s="707"/>
      <c r="D88" s="707"/>
      <c r="E88" s="707"/>
      <c r="F88" s="707"/>
      <c r="G88" s="707"/>
      <c r="H88" s="707"/>
      <c r="I88" s="707"/>
      <c r="J88" s="707"/>
      <c r="K88" s="707"/>
      <c r="L88" s="707"/>
    </row>
    <row r="89" spans="1:12">
      <c r="A89" s="18"/>
      <c r="B89" s="241"/>
      <c r="C89" s="39"/>
      <c r="D89" s="241"/>
      <c r="E89" s="39"/>
      <c r="F89" s="242"/>
      <c r="G89" s="241"/>
      <c r="H89" s="241"/>
      <c r="I89" s="241"/>
      <c r="J89" s="241"/>
      <c r="K89" s="241"/>
      <c r="L89" s="243"/>
    </row>
    <row r="90" spans="1:12" ht="30" customHeight="1">
      <c r="A90" s="23" t="s">
        <v>835</v>
      </c>
      <c r="B90" s="244" t="s">
        <v>962</v>
      </c>
      <c r="C90" s="244" t="s">
        <v>963</v>
      </c>
      <c r="D90" s="244" t="s">
        <v>964</v>
      </c>
      <c r="E90" s="244" t="s">
        <v>965</v>
      </c>
      <c r="F90" s="244" t="s">
        <v>966</v>
      </c>
      <c r="G90" s="244" t="s">
        <v>967</v>
      </c>
      <c r="H90" s="244" t="s">
        <v>968</v>
      </c>
      <c r="I90" s="244" t="s">
        <v>969</v>
      </c>
      <c r="J90" s="244" t="s">
        <v>970</v>
      </c>
      <c r="K90" s="245" t="s">
        <v>335</v>
      </c>
      <c r="L90" s="244" t="s">
        <v>836</v>
      </c>
    </row>
    <row r="91" spans="1:12">
      <c r="A91" s="40" t="s">
        <v>837</v>
      </c>
      <c r="B91" s="246">
        <v>0</v>
      </c>
      <c r="C91" s="246">
        <v>0</v>
      </c>
      <c r="D91" s="246">
        <v>0</v>
      </c>
      <c r="E91" s="246">
        <v>0</v>
      </c>
      <c r="F91" s="246">
        <v>0</v>
      </c>
      <c r="G91" s="246">
        <v>18160.715179999999</v>
      </c>
      <c r="H91" s="246">
        <v>0</v>
      </c>
      <c r="I91" s="246">
        <v>0</v>
      </c>
      <c r="J91" s="246">
        <v>0</v>
      </c>
      <c r="K91" s="246">
        <v>18160.715179999999</v>
      </c>
      <c r="L91" s="74">
        <f>K91/$K$105</f>
        <v>3.3168835868142496E-2</v>
      </c>
    </row>
    <row r="92" spans="1:12">
      <c r="A92" s="40" t="s">
        <v>838</v>
      </c>
      <c r="B92" s="246">
        <v>0</v>
      </c>
      <c r="C92" s="246">
        <v>12427.052240000001</v>
      </c>
      <c r="D92" s="246">
        <v>0</v>
      </c>
      <c r="E92" s="246">
        <v>0</v>
      </c>
      <c r="F92" s="246">
        <v>0</v>
      </c>
      <c r="G92" s="246">
        <v>6889.30458</v>
      </c>
      <c r="H92" s="246">
        <v>0</v>
      </c>
      <c r="I92" s="246">
        <v>0</v>
      </c>
      <c r="J92" s="246">
        <v>0</v>
      </c>
      <c r="K92" s="246">
        <v>19316.356820000001</v>
      </c>
      <c r="L92" s="74">
        <f t="shared" ref="L92:L105" si="0">K92/$K$105</f>
        <v>3.527950648323834E-2</v>
      </c>
    </row>
    <row r="93" spans="1:12">
      <c r="A93" s="40" t="s">
        <v>839</v>
      </c>
      <c r="B93" s="246">
        <v>0</v>
      </c>
      <c r="C93" s="246">
        <v>0</v>
      </c>
      <c r="D93" s="246">
        <v>3454.1350600000001</v>
      </c>
      <c r="E93" s="246">
        <v>0</v>
      </c>
      <c r="F93" s="246">
        <v>0</v>
      </c>
      <c r="G93" s="246">
        <v>0</v>
      </c>
      <c r="H93" s="246">
        <v>0</v>
      </c>
      <c r="I93" s="246">
        <v>0</v>
      </c>
      <c r="J93" s="246">
        <v>0</v>
      </c>
      <c r="K93" s="246">
        <v>3454.1350600000001</v>
      </c>
      <c r="L93" s="74">
        <f t="shared" si="0"/>
        <v>6.3086523705690612E-3</v>
      </c>
    </row>
    <row r="94" spans="1:12">
      <c r="A94" s="40" t="s">
        <v>840</v>
      </c>
      <c r="B94" s="246">
        <v>0</v>
      </c>
      <c r="C94" s="246">
        <v>4391.5815499999999</v>
      </c>
      <c r="D94" s="246">
        <v>4373.4006200000003</v>
      </c>
      <c r="E94" s="246">
        <v>0</v>
      </c>
      <c r="F94" s="246">
        <v>0</v>
      </c>
      <c r="G94" s="246">
        <v>0</v>
      </c>
      <c r="H94" s="246">
        <v>0</v>
      </c>
      <c r="I94" s="246">
        <v>0</v>
      </c>
      <c r="J94" s="246">
        <v>0</v>
      </c>
      <c r="K94" s="246">
        <v>8764.9821699999993</v>
      </c>
      <c r="L94" s="74">
        <f t="shared" si="0"/>
        <v>1.600841443205352E-2</v>
      </c>
    </row>
    <row r="95" spans="1:12">
      <c r="A95" s="40" t="s">
        <v>841</v>
      </c>
      <c r="B95" s="246">
        <v>1503.3967399999999</v>
      </c>
      <c r="C95" s="246">
        <v>4106.3125099999997</v>
      </c>
      <c r="D95" s="246">
        <v>2197.73029</v>
      </c>
      <c r="E95" s="246">
        <v>0</v>
      </c>
      <c r="F95" s="246">
        <v>1010.09941</v>
      </c>
      <c r="G95" s="246">
        <v>0</v>
      </c>
      <c r="H95" s="246">
        <v>0</v>
      </c>
      <c r="I95" s="246">
        <v>733.26760000000002</v>
      </c>
      <c r="J95" s="246">
        <v>0</v>
      </c>
      <c r="K95" s="246">
        <v>9550.8065499999993</v>
      </c>
      <c r="L95" s="74">
        <f t="shared" si="0"/>
        <v>1.7443648651799971E-2</v>
      </c>
    </row>
    <row r="96" spans="1:12">
      <c r="A96" s="40" t="s">
        <v>842</v>
      </c>
      <c r="B96" s="246">
        <v>1236.98604</v>
      </c>
      <c r="C96" s="246">
        <v>3383.8193199999996</v>
      </c>
      <c r="D96" s="246">
        <v>2202.8689300000001</v>
      </c>
      <c r="E96" s="246">
        <v>0</v>
      </c>
      <c r="F96" s="246">
        <v>0</v>
      </c>
      <c r="G96" s="246">
        <v>0</v>
      </c>
      <c r="H96" s="246">
        <v>0</v>
      </c>
      <c r="I96" s="246">
        <v>0</v>
      </c>
      <c r="J96" s="246">
        <v>0</v>
      </c>
      <c r="K96" s="246">
        <v>6823.674289999999</v>
      </c>
      <c r="L96" s="74">
        <f t="shared" si="0"/>
        <v>1.246279842502732E-2</v>
      </c>
    </row>
    <row r="97" spans="1:12">
      <c r="A97" s="40" t="s">
        <v>843</v>
      </c>
      <c r="B97" s="246">
        <v>1054.6833100000001</v>
      </c>
      <c r="C97" s="246">
        <v>5621.2825199999997</v>
      </c>
      <c r="D97" s="246">
        <v>4642.3734599999998</v>
      </c>
      <c r="E97" s="246">
        <v>0</v>
      </c>
      <c r="F97" s="246">
        <v>0</v>
      </c>
      <c r="G97" s="246">
        <v>0</v>
      </c>
      <c r="H97" s="246">
        <v>0</v>
      </c>
      <c r="I97" s="246">
        <v>248.43106</v>
      </c>
      <c r="J97" s="246">
        <v>0</v>
      </c>
      <c r="K97" s="246">
        <v>11566.770350000001</v>
      </c>
      <c r="L97" s="74">
        <f t="shared" si="0"/>
        <v>2.1125616665480195E-2</v>
      </c>
    </row>
    <row r="98" spans="1:12">
      <c r="A98" s="40" t="s">
        <v>844</v>
      </c>
      <c r="B98" s="246">
        <v>734.63143000000002</v>
      </c>
      <c r="C98" s="246">
        <v>5817.4680799999996</v>
      </c>
      <c r="D98" s="246">
        <v>3398.5702999999999</v>
      </c>
      <c r="E98" s="246">
        <v>0</v>
      </c>
      <c r="F98" s="246">
        <v>0</v>
      </c>
      <c r="G98" s="246">
        <v>0</v>
      </c>
      <c r="H98" s="246">
        <v>0</v>
      </c>
      <c r="I98" s="246">
        <v>159.6414</v>
      </c>
      <c r="J98" s="246">
        <v>0</v>
      </c>
      <c r="K98" s="246">
        <v>10110.31121</v>
      </c>
      <c r="L98" s="74">
        <f t="shared" si="0"/>
        <v>1.8465531218156087E-2</v>
      </c>
    </row>
    <row r="99" spans="1:12">
      <c r="A99" s="40" t="s">
        <v>845</v>
      </c>
      <c r="B99" s="246">
        <v>468.25871000000001</v>
      </c>
      <c r="C99" s="246">
        <v>4668.82503</v>
      </c>
      <c r="D99" s="246">
        <v>2264.0494800000001</v>
      </c>
      <c r="E99" s="246">
        <v>0</v>
      </c>
      <c r="F99" s="246">
        <v>112.46791999999999</v>
      </c>
      <c r="G99" s="246">
        <v>105.97896</v>
      </c>
      <c r="H99" s="246">
        <v>0</v>
      </c>
      <c r="I99" s="246">
        <v>110.02272000000001</v>
      </c>
      <c r="J99" s="246">
        <v>0</v>
      </c>
      <c r="K99" s="246">
        <v>7729.6028200000001</v>
      </c>
      <c r="L99" s="74">
        <f t="shared" si="0"/>
        <v>1.4117391563128485E-2</v>
      </c>
    </row>
    <row r="100" spans="1:12">
      <c r="A100" s="40" t="s">
        <v>846</v>
      </c>
      <c r="B100" s="246">
        <v>1723.64195</v>
      </c>
      <c r="C100" s="246">
        <v>8808.1449900000007</v>
      </c>
      <c r="D100" s="246">
        <v>5788.6224599999996</v>
      </c>
      <c r="E100" s="246">
        <v>0</v>
      </c>
      <c r="F100" s="246">
        <v>90.112449999999995</v>
      </c>
      <c r="G100" s="246">
        <v>251.64410999999998</v>
      </c>
      <c r="H100" s="246">
        <v>0</v>
      </c>
      <c r="I100" s="246">
        <v>171.48390000000001</v>
      </c>
      <c r="J100" s="246">
        <v>0</v>
      </c>
      <c r="K100" s="246">
        <v>16833.649860000001</v>
      </c>
      <c r="L100" s="74">
        <f t="shared" si="0"/>
        <v>3.0745076046510628E-2</v>
      </c>
    </row>
    <row r="101" spans="1:12">
      <c r="A101" s="40" t="s">
        <v>847</v>
      </c>
      <c r="B101" s="246">
        <v>3203.9703</v>
      </c>
      <c r="C101" s="246">
        <v>21918.743429999999</v>
      </c>
      <c r="D101" s="246">
        <v>9690.116</v>
      </c>
      <c r="E101" s="246">
        <v>0</v>
      </c>
      <c r="F101" s="246">
        <v>2277.1076699999999</v>
      </c>
      <c r="G101" s="246">
        <v>864.14308999999992</v>
      </c>
      <c r="H101" s="246">
        <v>0</v>
      </c>
      <c r="I101" s="246">
        <v>2736.9288900000001</v>
      </c>
      <c r="J101" s="246">
        <v>0</v>
      </c>
      <c r="K101" s="246">
        <v>40691.009379999996</v>
      </c>
      <c r="L101" s="74">
        <f t="shared" si="0"/>
        <v>7.4318296281670262E-2</v>
      </c>
    </row>
    <row r="102" spans="1:12">
      <c r="A102" s="40" t="s">
        <v>848</v>
      </c>
      <c r="B102" s="246">
        <v>5814.62518</v>
      </c>
      <c r="C102" s="246">
        <v>186810.94205000001</v>
      </c>
      <c r="D102" s="246">
        <v>23740.22381</v>
      </c>
      <c r="E102" s="246">
        <v>0</v>
      </c>
      <c r="F102" s="246">
        <v>34423.777030000005</v>
      </c>
      <c r="G102" s="246">
        <v>1704.2580700000001</v>
      </c>
      <c r="H102" s="246">
        <v>0</v>
      </c>
      <c r="I102" s="246">
        <v>65912.048159999991</v>
      </c>
      <c r="J102" s="246">
        <v>0</v>
      </c>
      <c r="K102" s="246">
        <v>318405.87430000002</v>
      </c>
      <c r="L102" s="74">
        <f t="shared" si="0"/>
        <v>0.58153834138315652</v>
      </c>
    </row>
    <row r="103" spans="1:12">
      <c r="A103" s="40" t="s">
        <v>849</v>
      </c>
      <c r="B103" s="246">
        <v>1197.3493999999998</v>
      </c>
      <c r="C103" s="246">
        <v>29714.240020000001</v>
      </c>
      <c r="D103" s="246">
        <v>5966.2700400000003</v>
      </c>
      <c r="E103" s="246">
        <v>0</v>
      </c>
      <c r="F103" s="246">
        <v>6139.0402899999999</v>
      </c>
      <c r="G103" s="246">
        <v>602.10226</v>
      </c>
      <c r="H103" s="246">
        <v>0</v>
      </c>
      <c r="I103" s="246">
        <v>11357.097689999999</v>
      </c>
      <c r="J103" s="246">
        <v>0</v>
      </c>
      <c r="K103" s="246">
        <v>54976.099699999992</v>
      </c>
      <c r="L103" s="74">
        <f t="shared" si="0"/>
        <v>0.10040866835619508</v>
      </c>
    </row>
    <row r="104" spans="1:12">
      <c r="A104" s="40" t="s">
        <v>850</v>
      </c>
      <c r="B104" s="246">
        <v>1398.6964599999999</v>
      </c>
      <c r="C104" s="246">
        <v>10101.019199999999</v>
      </c>
      <c r="D104" s="246">
        <v>4077.1481699999999</v>
      </c>
      <c r="E104" s="246">
        <v>0</v>
      </c>
      <c r="F104" s="246">
        <v>1233.4292499999999</v>
      </c>
      <c r="G104" s="246">
        <v>831.35010999999997</v>
      </c>
      <c r="H104" s="246">
        <v>0</v>
      </c>
      <c r="I104" s="246">
        <v>3497.8110699999997</v>
      </c>
      <c r="J104" s="246">
        <v>0</v>
      </c>
      <c r="K104" s="246">
        <v>21139.454259999999</v>
      </c>
      <c r="L104" s="74">
        <f t="shared" si="0"/>
        <v>3.8609222254871886E-2</v>
      </c>
    </row>
    <row r="105" spans="1:12">
      <c r="A105" s="23" t="s">
        <v>8</v>
      </c>
      <c r="B105" s="248">
        <v>18336.239519999999</v>
      </c>
      <c r="C105" s="248">
        <v>297769.43093999999</v>
      </c>
      <c r="D105" s="248">
        <v>71795.508620000008</v>
      </c>
      <c r="E105" s="248">
        <v>0</v>
      </c>
      <c r="F105" s="248">
        <v>45286.034019999999</v>
      </c>
      <c r="G105" s="248">
        <v>29409.496360000001</v>
      </c>
      <c r="H105" s="248">
        <v>0</v>
      </c>
      <c r="I105" s="248">
        <v>84926.73248999998</v>
      </c>
      <c r="J105" s="248">
        <v>0</v>
      </c>
      <c r="K105" s="248">
        <v>547523.44195000012</v>
      </c>
      <c r="L105" s="77">
        <f t="shared" si="0"/>
        <v>1</v>
      </c>
    </row>
    <row r="106" spans="1:12">
      <c r="A106" s="250" t="s">
        <v>851</v>
      </c>
      <c r="B106" s="74">
        <f>B105/$K$105</f>
        <v>3.3489414543961142E-2</v>
      </c>
      <c r="C106" s="74">
        <f t="shared" ref="C106:K106" si="1">C105/$K$105</f>
        <v>0.54384782116268238</v>
      </c>
      <c r="D106" s="74">
        <f t="shared" si="1"/>
        <v>0.13112773466703254</v>
      </c>
      <c r="E106" s="74">
        <f t="shared" si="1"/>
        <v>0</v>
      </c>
      <c r="F106" s="74">
        <f t="shared" si="1"/>
        <v>8.2710676019120147E-2</v>
      </c>
      <c r="G106" s="74">
        <f t="shared" si="1"/>
        <v>5.3713675263397542E-2</v>
      </c>
      <c r="H106" s="74">
        <f t="shared" si="1"/>
        <v>0</v>
      </c>
      <c r="I106" s="74">
        <f t="shared" si="1"/>
        <v>0.15511067834380596</v>
      </c>
      <c r="J106" s="74">
        <f t="shared" si="1"/>
        <v>0</v>
      </c>
      <c r="K106" s="74">
        <f t="shared" si="1"/>
        <v>1</v>
      </c>
      <c r="L106" s="251"/>
    </row>
    <row r="107" spans="1:12" ht="30" customHeight="1">
      <c r="A107" s="252" t="s">
        <v>852</v>
      </c>
      <c r="B107" s="244" t="s">
        <v>962</v>
      </c>
      <c r="C107" s="244" t="s">
        <v>963</v>
      </c>
      <c r="D107" s="244" t="s">
        <v>964</v>
      </c>
      <c r="E107" s="244" t="s">
        <v>965</v>
      </c>
      <c r="F107" s="244" t="s">
        <v>966</v>
      </c>
      <c r="G107" s="244" t="s">
        <v>967</v>
      </c>
      <c r="H107" s="244" t="s">
        <v>968</v>
      </c>
      <c r="I107" s="244" t="s">
        <v>969</v>
      </c>
      <c r="J107" s="244" t="s">
        <v>970</v>
      </c>
      <c r="K107" s="245" t="s">
        <v>335</v>
      </c>
      <c r="L107" s="244" t="s">
        <v>704</v>
      </c>
    </row>
    <row r="108" spans="1:12">
      <c r="A108" s="40" t="s">
        <v>837</v>
      </c>
      <c r="B108" s="246">
        <v>0</v>
      </c>
      <c r="C108" s="246">
        <v>0</v>
      </c>
      <c r="D108" s="246">
        <v>0</v>
      </c>
      <c r="E108" s="246">
        <v>0</v>
      </c>
      <c r="F108" s="246">
        <v>0</v>
      </c>
      <c r="G108" s="246">
        <v>1</v>
      </c>
      <c r="H108" s="246">
        <v>0</v>
      </c>
      <c r="I108" s="246">
        <v>0</v>
      </c>
      <c r="J108" s="246">
        <v>0</v>
      </c>
      <c r="K108" s="246">
        <v>1</v>
      </c>
      <c r="L108" s="74">
        <f>K108/$K$122</f>
        <v>7.1783901742195297E-6</v>
      </c>
    </row>
    <row r="109" spans="1:12">
      <c r="A109" s="40" t="s">
        <v>838</v>
      </c>
      <c r="B109" s="246">
        <v>0</v>
      </c>
      <c r="C109" s="246">
        <v>1</v>
      </c>
      <c r="D109" s="246">
        <v>0</v>
      </c>
      <c r="E109" s="246">
        <v>0</v>
      </c>
      <c r="F109" s="246">
        <v>0</v>
      </c>
      <c r="G109" s="246">
        <v>1</v>
      </c>
      <c r="H109" s="246">
        <v>0</v>
      </c>
      <c r="I109" s="246">
        <v>0</v>
      </c>
      <c r="J109" s="246">
        <v>0</v>
      </c>
      <c r="K109" s="246">
        <v>2</v>
      </c>
      <c r="L109" s="74">
        <f t="shared" ref="L109:L122" si="2">K109/$K$122</f>
        <v>1.4356780348439059E-5</v>
      </c>
    </row>
    <row r="110" spans="1:12">
      <c r="A110" s="40" t="s">
        <v>839</v>
      </c>
      <c r="B110" s="246">
        <v>0</v>
      </c>
      <c r="C110" s="246">
        <v>0</v>
      </c>
      <c r="D110" s="246">
        <v>1</v>
      </c>
      <c r="E110" s="246">
        <v>0</v>
      </c>
      <c r="F110" s="246">
        <v>0</v>
      </c>
      <c r="G110" s="246">
        <v>0</v>
      </c>
      <c r="H110" s="246">
        <v>0</v>
      </c>
      <c r="I110" s="246">
        <v>0</v>
      </c>
      <c r="J110" s="246">
        <v>0</v>
      </c>
      <c r="K110" s="246">
        <v>1</v>
      </c>
      <c r="L110" s="74">
        <f t="shared" si="2"/>
        <v>7.1783901742195297E-6</v>
      </c>
    </row>
    <row r="111" spans="1:12">
      <c r="A111" s="40" t="s">
        <v>840</v>
      </c>
      <c r="B111" s="246">
        <v>0</v>
      </c>
      <c r="C111" s="246">
        <v>2</v>
      </c>
      <c r="D111" s="246">
        <v>2</v>
      </c>
      <c r="E111" s="246">
        <v>0</v>
      </c>
      <c r="F111" s="246">
        <v>0</v>
      </c>
      <c r="G111" s="246">
        <v>0</v>
      </c>
      <c r="H111" s="246">
        <v>0</v>
      </c>
      <c r="I111" s="246">
        <v>0</v>
      </c>
      <c r="J111" s="246">
        <v>0</v>
      </c>
      <c r="K111" s="246">
        <v>4</v>
      </c>
      <c r="L111" s="74">
        <f t="shared" si="2"/>
        <v>2.8713560696878119E-5</v>
      </c>
    </row>
    <row r="112" spans="1:12">
      <c r="A112" s="40" t="s">
        <v>841</v>
      </c>
      <c r="B112" s="246">
        <v>2</v>
      </c>
      <c r="C112" s="246">
        <v>4</v>
      </c>
      <c r="D112" s="246">
        <v>2</v>
      </c>
      <c r="E112" s="246">
        <v>0</v>
      </c>
      <c r="F112" s="246">
        <v>1</v>
      </c>
      <c r="G112" s="246">
        <v>0</v>
      </c>
      <c r="H112" s="246">
        <v>0</v>
      </c>
      <c r="I112" s="246">
        <v>1</v>
      </c>
      <c r="J112" s="246">
        <v>0</v>
      </c>
      <c r="K112" s="246">
        <v>10</v>
      </c>
      <c r="L112" s="74">
        <f t="shared" si="2"/>
        <v>7.1783901742195291E-5</v>
      </c>
    </row>
    <row r="113" spans="1:12">
      <c r="A113" s="40" t="s">
        <v>842</v>
      </c>
      <c r="B113" s="246">
        <v>3</v>
      </c>
      <c r="C113" s="246">
        <v>8</v>
      </c>
      <c r="D113" s="246">
        <v>5</v>
      </c>
      <c r="E113" s="246">
        <v>0</v>
      </c>
      <c r="F113" s="246">
        <v>0</v>
      </c>
      <c r="G113" s="246">
        <v>0</v>
      </c>
      <c r="H113" s="246">
        <v>0</v>
      </c>
      <c r="I113" s="246">
        <v>0</v>
      </c>
      <c r="J113" s="246">
        <v>0</v>
      </c>
      <c r="K113" s="246">
        <v>16</v>
      </c>
      <c r="L113" s="74">
        <f t="shared" si="2"/>
        <v>1.1485424278751247E-4</v>
      </c>
    </row>
    <row r="114" spans="1:12">
      <c r="A114" s="40" t="s">
        <v>843</v>
      </c>
      <c r="B114" s="246">
        <v>4</v>
      </c>
      <c r="C114" s="246">
        <v>20</v>
      </c>
      <c r="D114" s="246">
        <v>18</v>
      </c>
      <c r="E114" s="246">
        <v>0</v>
      </c>
      <c r="F114" s="246">
        <v>0</v>
      </c>
      <c r="G114" s="246">
        <v>0</v>
      </c>
      <c r="H114" s="246">
        <v>0</v>
      </c>
      <c r="I114" s="246">
        <v>1</v>
      </c>
      <c r="J114" s="246">
        <v>0</v>
      </c>
      <c r="K114" s="246">
        <v>43</v>
      </c>
      <c r="L114" s="74">
        <f t="shared" si="2"/>
        <v>3.0867077749143976E-4</v>
      </c>
    </row>
    <row r="115" spans="1:12">
      <c r="A115" s="40" t="s">
        <v>844</v>
      </c>
      <c r="B115" s="246">
        <v>4</v>
      </c>
      <c r="C115" s="246">
        <v>36</v>
      </c>
      <c r="D115" s="246">
        <v>20</v>
      </c>
      <c r="E115" s="246">
        <v>0</v>
      </c>
      <c r="F115" s="246">
        <v>0</v>
      </c>
      <c r="G115" s="246">
        <v>0</v>
      </c>
      <c r="H115" s="246">
        <v>0</v>
      </c>
      <c r="I115" s="246">
        <v>1</v>
      </c>
      <c r="J115" s="246">
        <v>0</v>
      </c>
      <c r="K115" s="246">
        <v>61</v>
      </c>
      <c r="L115" s="74">
        <f t="shared" si="2"/>
        <v>4.3788180062739131E-4</v>
      </c>
    </row>
    <row r="116" spans="1:12">
      <c r="A116" s="40" t="s">
        <v>845</v>
      </c>
      <c r="B116" s="246">
        <v>4</v>
      </c>
      <c r="C116" s="246">
        <v>40</v>
      </c>
      <c r="D116" s="246">
        <v>19</v>
      </c>
      <c r="E116" s="246">
        <v>0</v>
      </c>
      <c r="F116" s="246">
        <v>1</v>
      </c>
      <c r="G116" s="246">
        <v>1</v>
      </c>
      <c r="H116" s="246">
        <v>0</v>
      </c>
      <c r="I116" s="246">
        <v>1</v>
      </c>
      <c r="J116" s="246">
        <v>0</v>
      </c>
      <c r="K116" s="246">
        <v>66</v>
      </c>
      <c r="L116" s="74">
        <f t="shared" si="2"/>
        <v>4.7377375149848896E-4</v>
      </c>
    </row>
    <row r="117" spans="1:12">
      <c r="A117" s="40" t="s">
        <v>846</v>
      </c>
      <c r="B117" s="246">
        <v>21</v>
      </c>
      <c r="C117" s="246">
        <v>106</v>
      </c>
      <c r="D117" s="246">
        <v>69</v>
      </c>
      <c r="E117" s="246">
        <v>0</v>
      </c>
      <c r="F117" s="246">
        <v>1</v>
      </c>
      <c r="G117" s="246">
        <v>3</v>
      </c>
      <c r="H117" s="246">
        <v>0</v>
      </c>
      <c r="I117" s="246">
        <v>2</v>
      </c>
      <c r="J117" s="246">
        <v>0</v>
      </c>
      <c r="K117" s="246">
        <v>202</v>
      </c>
      <c r="L117" s="74">
        <f t="shared" si="2"/>
        <v>1.4500348151923451E-3</v>
      </c>
    </row>
    <row r="118" spans="1:12">
      <c r="A118" s="40" t="s">
        <v>847</v>
      </c>
      <c r="B118" s="246">
        <v>70</v>
      </c>
      <c r="C118" s="246">
        <v>495</v>
      </c>
      <c r="D118" s="246">
        <v>201</v>
      </c>
      <c r="E118" s="246">
        <v>0</v>
      </c>
      <c r="F118" s="246">
        <v>56</v>
      </c>
      <c r="G118" s="246">
        <v>19</v>
      </c>
      <c r="H118" s="246">
        <v>0</v>
      </c>
      <c r="I118" s="246">
        <v>68</v>
      </c>
      <c r="J118" s="246">
        <v>0</v>
      </c>
      <c r="K118" s="246">
        <v>909</v>
      </c>
      <c r="L118" s="74">
        <f t="shared" si="2"/>
        <v>6.525156668365552E-3</v>
      </c>
    </row>
    <row r="119" spans="1:12">
      <c r="A119" s="40" t="s">
        <v>848</v>
      </c>
      <c r="B119" s="246">
        <v>373</v>
      </c>
      <c r="C119" s="246">
        <v>13763</v>
      </c>
      <c r="D119" s="246">
        <v>1730</v>
      </c>
      <c r="E119" s="246">
        <v>0</v>
      </c>
      <c r="F119" s="246">
        <v>2563</v>
      </c>
      <c r="G119" s="246">
        <v>123</v>
      </c>
      <c r="H119" s="246">
        <v>0</v>
      </c>
      <c r="I119" s="246">
        <v>5074</v>
      </c>
      <c r="J119" s="246">
        <v>0</v>
      </c>
      <c r="K119" s="246">
        <v>23626</v>
      </c>
      <c r="L119" s="74">
        <f t="shared" si="2"/>
        <v>0.16959664625611059</v>
      </c>
    </row>
    <row r="120" spans="1:12">
      <c r="A120" s="40" t="s">
        <v>849</v>
      </c>
      <c r="B120" s="246">
        <v>242</v>
      </c>
      <c r="C120" s="246">
        <v>5734</v>
      </c>
      <c r="D120" s="246">
        <v>1195</v>
      </c>
      <c r="E120" s="246">
        <v>0</v>
      </c>
      <c r="F120" s="246">
        <v>1176</v>
      </c>
      <c r="G120" s="246">
        <v>120</v>
      </c>
      <c r="H120" s="246">
        <v>0</v>
      </c>
      <c r="I120" s="246">
        <v>2199</v>
      </c>
      <c r="J120" s="246">
        <v>0</v>
      </c>
      <c r="K120" s="246">
        <v>10666</v>
      </c>
      <c r="L120" s="74">
        <f t="shared" si="2"/>
        <v>7.6564709598225505E-2</v>
      </c>
    </row>
    <row r="121" spans="1:12">
      <c r="A121" s="40" t="s">
        <v>850</v>
      </c>
      <c r="B121" s="246">
        <v>6212</v>
      </c>
      <c r="C121" s="246">
        <v>46471</v>
      </c>
      <c r="D121" s="246">
        <v>12316</v>
      </c>
      <c r="E121" s="246">
        <v>0</v>
      </c>
      <c r="F121" s="246">
        <v>3298</v>
      </c>
      <c r="G121" s="246">
        <v>28344</v>
      </c>
      <c r="H121" s="246">
        <v>0</v>
      </c>
      <c r="I121" s="246">
        <v>7059</v>
      </c>
      <c r="J121" s="246">
        <v>0</v>
      </c>
      <c r="K121" s="246">
        <v>103700</v>
      </c>
      <c r="L121" s="74">
        <f t="shared" si="2"/>
        <v>0.74439906106656517</v>
      </c>
    </row>
    <row r="122" spans="1:12">
      <c r="A122" s="23" t="s">
        <v>8</v>
      </c>
      <c r="B122" s="248">
        <v>6935</v>
      </c>
      <c r="C122" s="248">
        <v>66680</v>
      </c>
      <c r="D122" s="248">
        <v>15578</v>
      </c>
      <c r="E122" s="248">
        <v>0</v>
      </c>
      <c r="F122" s="248">
        <v>7096</v>
      </c>
      <c r="G122" s="248">
        <v>28612</v>
      </c>
      <c r="H122" s="248">
        <v>0</v>
      </c>
      <c r="I122" s="248">
        <v>14406</v>
      </c>
      <c r="J122" s="248">
        <v>0</v>
      </c>
      <c r="K122" s="248">
        <v>139307</v>
      </c>
      <c r="L122" s="77">
        <f t="shared" si="2"/>
        <v>1</v>
      </c>
    </row>
    <row r="123" spans="1:12">
      <c r="A123" s="250" t="s">
        <v>851</v>
      </c>
      <c r="B123" s="74">
        <f>B122/$K$122</f>
        <v>4.9782135858212437E-2</v>
      </c>
      <c r="C123" s="74">
        <f t="shared" ref="C123:K123" si="3">C122/$K$122</f>
        <v>0.47865505681695825</v>
      </c>
      <c r="D123" s="74">
        <f t="shared" si="3"/>
        <v>0.11182496213399183</v>
      </c>
      <c r="E123" s="74">
        <f t="shared" si="3"/>
        <v>0</v>
      </c>
      <c r="F123" s="74">
        <f t="shared" si="3"/>
        <v>5.0937856676261779E-2</v>
      </c>
      <c r="G123" s="74">
        <f t="shared" si="3"/>
        <v>0.20538809966476917</v>
      </c>
      <c r="H123" s="74">
        <f t="shared" si="3"/>
        <v>0</v>
      </c>
      <c r="I123" s="74">
        <f t="shared" si="3"/>
        <v>0.10341188884980654</v>
      </c>
      <c r="J123" s="74">
        <f t="shared" si="3"/>
        <v>0</v>
      </c>
      <c r="K123" s="74">
        <f t="shared" si="3"/>
        <v>1</v>
      </c>
      <c r="L123" s="253"/>
    </row>
    <row r="124" spans="1:12" ht="15.75" thickBot="1">
      <c r="A124" s="254"/>
      <c r="B124" s="255"/>
      <c r="C124" s="31"/>
      <c r="D124" s="255"/>
      <c r="E124" s="255"/>
      <c r="F124" s="255"/>
      <c r="G124" s="255"/>
      <c r="H124" s="255"/>
      <c r="I124" s="255"/>
      <c r="J124" s="255"/>
      <c r="K124" s="256"/>
      <c r="L124" s="256"/>
    </row>
    <row r="125" spans="1:12" ht="15.75" thickTop="1">
      <c r="A125" s="738" t="s">
        <v>892</v>
      </c>
      <c r="B125" s="739"/>
      <c r="C125" s="739"/>
      <c r="D125" s="739"/>
      <c r="E125" s="739"/>
      <c r="F125" s="739"/>
      <c r="G125" s="739"/>
      <c r="H125" s="739"/>
      <c r="I125" s="739"/>
      <c r="J125" s="739"/>
      <c r="K125" s="739"/>
      <c r="L125" s="739"/>
    </row>
    <row r="126" spans="1:12">
      <c r="A126" s="261"/>
      <c r="B126" s="48"/>
      <c r="C126" s="32"/>
      <c r="D126" s="32"/>
      <c r="E126" s="32"/>
      <c r="F126" s="32"/>
      <c r="G126" s="48"/>
      <c r="H126" s="48"/>
      <c r="I126" s="48"/>
      <c r="J126" s="48"/>
      <c r="K126" s="48"/>
      <c r="L126" s="48"/>
    </row>
    <row r="127" spans="1:12" ht="30" customHeight="1">
      <c r="A127" s="705" t="s">
        <v>961</v>
      </c>
      <c r="B127" s="705"/>
      <c r="C127" s="705"/>
      <c r="D127" s="705"/>
      <c r="E127" s="705"/>
      <c r="F127" s="705"/>
      <c r="G127" s="705"/>
      <c r="H127" s="705"/>
      <c r="I127" s="705"/>
      <c r="J127" s="705"/>
      <c r="K127" s="705"/>
      <c r="L127" s="705"/>
    </row>
    <row r="128" spans="1:12" ht="18">
      <c r="A128" s="706" t="s">
        <v>859</v>
      </c>
      <c r="B128" s="706"/>
      <c r="C128" s="706"/>
      <c r="D128" s="706"/>
      <c r="E128" s="706"/>
      <c r="F128" s="706"/>
      <c r="G128" s="706"/>
      <c r="H128" s="706"/>
      <c r="I128" s="706"/>
      <c r="J128" s="706"/>
      <c r="K128" s="706"/>
      <c r="L128" s="706"/>
    </row>
    <row r="129" spans="1:12" ht="18">
      <c r="A129" s="706" t="s">
        <v>2</v>
      </c>
      <c r="B129" s="706"/>
      <c r="C129" s="706"/>
      <c r="D129" s="706"/>
      <c r="E129" s="706"/>
      <c r="F129" s="706"/>
      <c r="G129" s="706"/>
      <c r="H129" s="706"/>
      <c r="I129" s="706"/>
      <c r="J129" s="706"/>
      <c r="K129" s="706"/>
      <c r="L129" s="706"/>
    </row>
    <row r="130" spans="1:12" ht="30" customHeight="1">
      <c r="A130" s="707" t="s">
        <v>3</v>
      </c>
      <c r="B130" s="707"/>
      <c r="C130" s="707"/>
      <c r="D130" s="707"/>
      <c r="E130" s="707"/>
      <c r="F130" s="707"/>
      <c r="G130" s="707"/>
      <c r="H130" s="707"/>
      <c r="I130" s="707"/>
      <c r="J130" s="707"/>
      <c r="K130" s="707"/>
      <c r="L130" s="707"/>
    </row>
    <row r="131" spans="1:12">
      <c r="A131" s="18"/>
      <c r="B131" s="241"/>
      <c r="C131" s="39"/>
      <c r="D131" s="241"/>
      <c r="E131" s="39"/>
      <c r="F131" s="242"/>
      <c r="G131" s="241"/>
      <c r="H131" s="241"/>
      <c r="I131" s="241"/>
      <c r="J131" s="241"/>
      <c r="K131" s="241"/>
      <c r="L131" s="243"/>
    </row>
    <row r="132" spans="1:12" ht="30" customHeight="1">
      <c r="A132" s="23" t="s">
        <v>835</v>
      </c>
      <c r="B132" s="244" t="s">
        <v>962</v>
      </c>
      <c r="C132" s="244" t="s">
        <v>963</v>
      </c>
      <c r="D132" s="244" t="s">
        <v>964</v>
      </c>
      <c r="E132" s="244" t="s">
        <v>965</v>
      </c>
      <c r="F132" s="244" t="s">
        <v>966</v>
      </c>
      <c r="G132" s="244" t="s">
        <v>967</v>
      </c>
      <c r="H132" s="244" t="s">
        <v>968</v>
      </c>
      <c r="I132" s="244" t="s">
        <v>969</v>
      </c>
      <c r="J132" s="244" t="s">
        <v>970</v>
      </c>
      <c r="K132" s="245" t="s">
        <v>335</v>
      </c>
      <c r="L132" s="244" t="s">
        <v>836</v>
      </c>
    </row>
    <row r="133" spans="1:12">
      <c r="A133" s="40" t="s">
        <v>837</v>
      </c>
      <c r="B133" s="246">
        <v>0</v>
      </c>
      <c r="C133" s="246">
        <v>50000</v>
      </c>
      <c r="D133" s="246">
        <v>30000</v>
      </c>
      <c r="E133" s="246">
        <v>0</v>
      </c>
      <c r="F133" s="246">
        <v>0</v>
      </c>
      <c r="G133" s="246">
        <v>0</v>
      </c>
      <c r="H133" s="246">
        <v>0</v>
      </c>
      <c r="I133" s="246">
        <v>0</v>
      </c>
      <c r="J133" s="246">
        <v>0</v>
      </c>
      <c r="K133" s="246">
        <v>80000</v>
      </c>
      <c r="L133" s="74">
        <f>K133/$K$147</f>
        <v>7.6304878051347988E-2</v>
      </c>
    </row>
    <row r="134" spans="1:12">
      <c r="A134" s="40" t="s">
        <v>838</v>
      </c>
      <c r="B134" s="246">
        <v>7271.6</v>
      </c>
      <c r="C134" s="246">
        <v>172350</v>
      </c>
      <c r="D134" s="246">
        <v>77000</v>
      </c>
      <c r="E134" s="246">
        <v>0</v>
      </c>
      <c r="F134" s="246">
        <v>0</v>
      </c>
      <c r="G134" s="246">
        <v>0</v>
      </c>
      <c r="H134" s="246">
        <v>0</v>
      </c>
      <c r="I134" s="246">
        <v>150000</v>
      </c>
      <c r="J134" s="246">
        <v>0</v>
      </c>
      <c r="K134" s="246">
        <v>406621.6</v>
      </c>
      <c r="L134" s="74">
        <f t="shared" ref="L134:L147" si="4">K134/$K$147</f>
        <v>0.38784014501304998</v>
      </c>
    </row>
    <row r="135" spans="1:12">
      <c r="A135" s="40" t="s">
        <v>839</v>
      </c>
      <c r="B135" s="246">
        <v>13720</v>
      </c>
      <c r="C135" s="246">
        <v>192193.92099000001</v>
      </c>
      <c r="D135" s="246">
        <v>13500</v>
      </c>
      <c r="E135" s="246">
        <v>0</v>
      </c>
      <c r="F135" s="246">
        <v>0</v>
      </c>
      <c r="G135" s="246">
        <v>0</v>
      </c>
      <c r="H135" s="246">
        <v>0</v>
      </c>
      <c r="I135" s="246">
        <v>0</v>
      </c>
      <c r="J135" s="246">
        <v>0</v>
      </c>
      <c r="K135" s="246">
        <v>219413.92099000001</v>
      </c>
      <c r="L135" s="74">
        <f t="shared" si="4"/>
        <v>0.20927940604887568</v>
      </c>
    </row>
    <row r="136" spans="1:12">
      <c r="A136" s="40" t="s">
        <v>840</v>
      </c>
      <c r="B136" s="246">
        <v>4744</v>
      </c>
      <c r="C136" s="246">
        <v>89204.10665999999</v>
      </c>
      <c r="D136" s="246">
        <v>16000</v>
      </c>
      <c r="E136" s="246">
        <v>0</v>
      </c>
      <c r="F136" s="246">
        <v>2563.8430400000002</v>
      </c>
      <c r="G136" s="246">
        <v>2058</v>
      </c>
      <c r="H136" s="246">
        <v>0</v>
      </c>
      <c r="I136" s="246">
        <v>15000</v>
      </c>
      <c r="J136" s="246">
        <v>0</v>
      </c>
      <c r="K136" s="246">
        <v>129569.9497</v>
      </c>
      <c r="L136" s="74">
        <f t="shared" si="4"/>
        <v>0.12358524013722241</v>
      </c>
    </row>
    <row r="137" spans="1:12">
      <c r="A137" s="40" t="s">
        <v>841</v>
      </c>
      <c r="B137" s="246">
        <v>980.98</v>
      </c>
      <c r="C137" s="246">
        <v>42729</v>
      </c>
      <c r="D137" s="246">
        <v>11029</v>
      </c>
      <c r="E137" s="246">
        <v>0</v>
      </c>
      <c r="F137" s="246">
        <v>0</v>
      </c>
      <c r="G137" s="246">
        <v>1627.5022200000001</v>
      </c>
      <c r="H137" s="246">
        <v>0</v>
      </c>
      <c r="I137" s="246">
        <v>24000</v>
      </c>
      <c r="J137" s="246">
        <v>0</v>
      </c>
      <c r="K137" s="246">
        <v>80366.482220000005</v>
      </c>
      <c r="L137" s="74">
        <f t="shared" si="4"/>
        <v>7.6654432815161586E-2</v>
      </c>
    </row>
    <row r="138" spans="1:12">
      <c r="A138" s="40" t="s">
        <v>842</v>
      </c>
      <c r="B138" s="246">
        <v>4161.01649</v>
      </c>
      <c r="C138" s="246">
        <v>46371.51917</v>
      </c>
      <c r="D138" s="246">
        <v>11516</v>
      </c>
      <c r="E138" s="246">
        <v>0</v>
      </c>
      <c r="F138" s="246">
        <v>0</v>
      </c>
      <c r="G138" s="246">
        <v>500</v>
      </c>
      <c r="H138" s="246">
        <v>0</v>
      </c>
      <c r="I138" s="246">
        <v>0</v>
      </c>
      <c r="J138" s="246">
        <v>0</v>
      </c>
      <c r="K138" s="246">
        <v>62548.535660000001</v>
      </c>
      <c r="L138" s="74">
        <f t="shared" si="4"/>
        <v>5.9659479822833636E-2</v>
      </c>
    </row>
    <row r="139" spans="1:12">
      <c r="A139" s="40" t="s">
        <v>843</v>
      </c>
      <c r="B139" s="246">
        <v>3621.1334400000001</v>
      </c>
      <c r="C139" s="246">
        <v>8530.49316</v>
      </c>
      <c r="D139" s="246">
        <v>923</v>
      </c>
      <c r="E139" s="246">
        <v>0</v>
      </c>
      <c r="F139" s="246">
        <v>290</v>
      </c>
      <c r="G139" s="246">
        <v>0</v>
      </c>
      <c r="H139" s="246">
        <v>0</v>
      </c>
      <c r="I139" s="246">
        <v>0</v>
      </c>
      <c r="J139" s="246">
        <v>0</v>
      </c>
      <c r="K139" s="246">
        <v>13364.6266</v>
      </c>
      <c r="L139" s="74">
        <f t="shared" si="4"/>
        <v>1.2747327536435019E-2</v>
      </c>
    </row>
    <row r="140" spans="1:12">
      <c r="A140" s="40" t="s">
        <v>844</v>
      </c>
      <c r="B140" s="246">
        <v>4699.21342</v>
      </c>
      <c r="C140" s="246">
        <v>2996.6711399999999</v>
      </c>
      <c r="D140" s="246">
        <v>2414</v>
      </c>
      <c r="E140" s="246">
        <v>0</v>
      </c>
      <c r="F140" s="246">
        <v>200</v>
      </c>
      <c r="G140" s="246">
        <v>355</v>
      </c>
      <c r="H140" s="246">
        <v>0</v>
      </c>
      <c r="I140" s="246">
        <v>0</v>
      </c>
      <c r="J140" s="246">
        <v>0</v>
      </c>
      <c r="K140" s="246">
        <v>10664.88456</v>
      </c>
      <c r="L140" s="74">
        <f t="shared" si="4"/>
        <v>1.0172283947281301E-2</v>
      </c>
    </row>
    <row r="141" spans="1:12">
      <c r="A141" s="40" t="s">
        <v>845</v>
      </c>
      <c r="B141" s="246">
        <v>2948.7477400000002</v>
      </c>
      <c r="C141" s="246">
        <v>1826.5039999999999</v>
      </c>
      <c r="D141" s="246">
        <v>720</v>
      </c>
      <c r="E141" s="246">
        <v>0</v>
      </c>
      <c r="F141" s="246">
        <v>0</v>
      </c>
      <c r="G141" s="246">
        <v>0</v>
      </c>
      <c r="H141" s="246">
        <v>0</v>
      </c>
      <c r="I141" s="246">
        <v>0</v>
      </c>
      <c r="J141" s="246">
        <v>0</v>
      </c>
      <c r="K141" s="246">
        <v>5495.2517399999997</v>
      </c>
      <c r="L141" s="74">
        <f t="shared" si="4"/>
        <v>5.2414314235269726E-3</v>
      </c>
    </row>
    <row r="142" spans="1:12">
      <c r="A142" s="40" t="s">
        <v>846</v>
      </c>
      <c r="B142" s="246">
        <v>5731.37086</v>
      </c>
      <c r="C142" s="246">
        <v>2478.7147599999998</v>
      </c>
      <c r="D142" s="246">
        <v>3173.0666299999998</v>
      </c>
      <c r="E142" s="246">
        <v>0</v>
      </c>
      <c r="F142" s="246">
        <v>470</v>
      </c>
      <c r="G142" s="246">
        <v>1148.6475600000001</v>
      </c>
      <c r="H142" s="246">
        <v>0</v>
      </c>
      <c r="I142" s="246">
        <v>90</v>
      </c>
      <c r="J142" s="246">
        <v>0</v>
      </c>
      <c r="K142" s="246">
        <v>13091.799809999999</v>
      </c>
      <c r="L142" s="74">
        <f t="shared" si="4"/>
        <v>1.2487102349683882E-2</v>
      </c>
    </row>
    <row r="143" spans="1:12">
      <c r="A143" s="40" t="s">
        <v>847</v>
      </c>
      <c r="B143" s="246">
        <v>4337.8296200000004</v>
      </c>
      <c r="C143" s="246">
        <v>4063.94803</v>
      </c>
      <c r="D143" s="246">
        <v>3150.6297400000003</v>
      </c>
      <c r="E143" s="246">
        <v>0</v>
      </c>
      <c r="F143" s="246">
        <v>168</v>
      </c>
      <c r="G143" s="246">
        <v>1946.8086499999999</v>
      </c>
      <c r="H143" s="246">
        <v>0</v>
      </c>
      <c r="I143" s="246">
        <v>172</v>
      </c>
      <c r="J143" s="246">
        <v>0</v>
      </c>
      <c r="K143" s="246">
        <v>13839.216039999999</v>
      </c>
      <c r="L143" s="74">
        <f t="shared" si="4"/>
        <v>1.3199996153230737E-2</v>
      </c>
    </row>
    <row r="144" spans="1:12">
      <c r="A144" s="40" t="s">
        <v>848</v>
      </c>
      <c r="B144" s="246">
        <v>3368.43433</v>
      </c>
      <c r="C144" s="246">
        <v>2289.04234</v>
      </c>
      <c r="D144" s="246">
        <v>4240.6564200000003</v>
      </c>
      <c r="E144" s="246">
        <v>0</v>
      </c>
      <c r="F144" s="246">
        <v>466.45006000000001</v>
      </c>
      <c r="G144" s="246">
        <v>1071.0784199999998</v>
      </c>
      <c r="H144" s="246">
        <v>0</v>
      </c>
      <c r="I144" s="246">
        <v>204.6</v>
      </c>
      <c r="J144" s="246">
        <v>0</v>
      </c>
      <c r="K144" s="246">
        <v>11640.261569999999</v>
      </c>
      <c r="L144" s="74">
        <f t="shared" si="4"/>
        <v>1.1102609244808029E-2</v>
      </c>
    </row>
    <row r="145" spans="1:12">
      <c r="A145" s="40" t="s">
        <v>849</v>
      </c>
      <c r="B145" s="246">
        <v>145.99045999999998</v>
      </c>
      <c r="C145" s="246">
        <v>138.55512999999999</v>
      </c>
      <c r="D145" s="246">
        <v>387.29043000000001</v>
      </c>
      <c r="E145" s="246">
        <v>0</v>
      </c>
      <c r="F145" s="246">
        <v>78.565629999999999</v>
      </c>
      <c r="G145" s="246">
        <v>97.448399999999992</v>
      </c>
      <c r="H145" s="246">
        <v>0</v>
      </c>
      <c r="I145" s="246">
        <v>166.61</v>
      </c>
      <c r="J145" s="246">
        <v>0</v>
      </c>
      <c r="K145" s="246">
        <v>1014.46005</v>
      </c>
      <c r="L145" s="74">
        <f t="shared" si="4"/>
        <v>9.6760313004017984E-4</v>
      </c>
    </row>
    <row r="146" spans="1:12">
      <c r="A146" s="40" t="s">
        <v>850</v>
      </c>
      <c r="B146" s="246">
        <v>216.16782999999998</v>
      </c>
      <c r="C146" s="246">
        <v>109.82971999999999</v>
      </c>
      <c r="D146" s="246">
        <v>88.372020000000006</v>
      </c>
      <c r="E146" s="246">
        <v>0</v>
      </c>
      <c r="F146" s="246">
        <v>60.030250000000002</v>
      </c>
      <c r="G146" s="246">
        <v>320.37434999999999</v>
      </c>
      <c r="H146" s="246">
        <v>0</v>
      </c>
      <c r="I146" s="246">
        <v>0</v>
      </c>
      <c r="J146" s="246">
        <v>0</v>
      </c>
      <c r="K146" s="246">
        <v>794.77417000000003</v>
      </c>
      <c r="L146" s="74">
        <f t="shared" si="4"/>
        <v>7.5806432650264146E-4</v>
      </c>
    </row>
    <row r="147" spans="1:12">
      <c r="A147" s="23" t="s">
        <v>8</v>
      </c>
      <c r="B147" s="248">
        <v>55946.484189999996</v>
      </c>
      <c r="C147" s="248">
        <v>615282.3051</v>
      </c>
      <c r="D147" s="248">
        <v>174142.01524000001</v>
      </c>
      <c r="E147" s="248">
        <v>0</v>
      </c>
      <c r="F147" s="248">
        <v>4296.8889799999997</v>
      </c>
      <c r="G147" s="248">
        <v>9124.8595999999998</v>
      </c>
      <c r="H147" s="248">
        <v>0</v>
      </c>
      <c r="I147" s="248">
        <v>189633.21</v>
      </c>
      <c r="J147" s="248">
        <v>0</v>
      </c>
      <c r="K147" s="248">
        <v>1048425.7631099999</v>
      </c>
      <c r="L147" s="77">
        <f t="shared" si="4"/>
        <v>1</v>
      </c>
    </row>
    <row r="148" spans="1:12">
      <c r="A148" s="250" t="s">
        <v>851</v>
      </c>
      <c r="B148" s="74">
        <f>B147/$K$147</f>
        <v>5.3362370668995227E-2</v>
      </c>
      <c r="C148" s="74">
        <f t="shared" ref="C148:K148" si="5">C147/$K$147</f>
        <v>0.58686301572259736</v>
      </c>
      <c r="D148" s="74">
        <f t="shared" si="5"/>
        <v>0.16609856545630231</v>
      </c>
      <c r="E148" s="74">
        <f t="shared" si="5"/>
        <v>0</v>
      </c>
      <c r="F148" s="74">
        <f t="shared" si="5"/>
        <v>4.098419870238513E-3</v>
      </c>
      <c r="G148" s="74">
        <f t="shared" si="5"/>
        <v>8.7033912376708999E-3</v>
      </c>
      <c r="H148" s="74">
        <f t="shared" si="5"/>
        <v>0</v>
      </c>
      <c r="I148" s="74">
        <f t="shared" si="5"/>
        <v>0.18087423704419578</v>
      </c>
      <c r="J148" s="74">
        <f t="shared" si="5"/>
        <v>0</v>
      </c>
      <c r="K148" s="74">
        <f t="shared" si="5"/>
        <v>1</v>
      </c>
      <c r="L148" s="251"/>
    </row>
    <row r="149" spans="1:12" ht="30" customHeight="1">
      <c r="A149" s="252" t="s">
        <v>852</v>
      </c>
      <c r="B149" s="244" t="s">
        <v>962</v>
      </c>
      <c r="C149" s="244" t="s">
        <v>963</v>
      </c>
      <c r="D149" s="244" t="s">
        <v>964</v>
      </c>
      <c r="E149" s="244" t="s">
        <v>965</v>
      </c>
      <c r="F149" s="244" t="s">
        <v>966</v>
      </c>
      <c r="G149" s="244" t="s">
        <v>967</v>
      </c>
      <c r="H149" s="244" t="s">
        <v>968</v>
      </c>
      <c r="I149" s="244" t="s">
        <v>969</v>
      </c>
      <c r="J149" s="244" t="s">
        <v>970</v>
      </c>
      <c r="K149" s="245" t="s">
        <v>335</v>
      </c>
      <c r="L149" s="244" t="s">
        <v>704</v>
      </c>
    </row>
    <row r="150" spans="1:12">
      <c r="A150" s="40" t="s">
        <v>837</v>
      </c>
      <c r="B150" s="246">
        <v>0</v>
      </c>
      <c r="C150" s="246">
        <v>3</v>
      </c>
      <c r="D150" s="246">
        <v>2</v>
      </c>
      <c r="E150" s="246">
        <v>0</v>
      </c>
      <c r="F150" s="246">
        <v>0</v>
      </c>
      <c r="G150" s="246">
        <v>0</v>
      </c>
      <c r="H150" s="246">
        <v>0</v>
      </c>
      <c r="I150" s="246">
        <v>0</v>
      </c>
      <c r="J150" s="246">
        <v>0</v>
      </c>
      <c r="K150" s="246">
        <v>5</v>
      </c>
      <c r="L150" s="74">
        <f>K150/$K$164</f>
        <v>1.8429782528566164E-3</v>
      </c>
    </row>
    <row r="151" spans="1:12">
      <c r="A151" s="40" t="s">
        <v>838</v>
      </c>
      <c r="B151" s="246">
        <v>1</v>
      </c>
      <c r="C151" s="246">
        <v>22</v>
      </c>
      <c r="D151" s="246">
        <v>8</v>
      </c>
      <c r="E151" s="246">
        <v>0</v>
      </c>
      <c r="F151" s="246">
        <v>0</v>
      </c>
      <c r="G151" s="246">
        <v>0</v>
      </c>
      <c r="H151" s="246">
        <v>0</v>
      </c>
      <c r="I151" s="246">
        <v>15</v>
      </c>
      <c r="J151" s="246">
        <v>0</v>
      </c>
      <c r="K151" s="246">
        <v>46</v>
      </c>
      <c r="L151" s="74">
        <f t="shared" ref="L151:L164" si="6">K151/$K$164</f>
        <v>1.6955399926280871E-2</v>
      </c>
    </row>
    <row r="152" spans="1:12">
      <c r="A152" s="40" t="s">
        <v>839</v>
      </c>
      <c r="B152" s="246">
        <v>2</v>
      </c>
      <c r="C152" s="246">
        <v>39</v>
      </c>
      <c r="D152" s="246">
        <v>3</v>
      </c>
      <c r="E152" s="246">
        <v>0</v>
      </c>
      <c r="F152" s="246">
        <v>0</v>
      </c>
      <c r="G152" s="246">
        <v>0</v>
      </c>
      <c r="H152" s="246">
        <v>0</v>
      </c>
      <c r="I152" s="246">
        <v>0</v>
      </c>
      <c r="J152" s="246">
        <v>0</v>
      </c>
      <c r="K152" s="246">
        <v>44</v>
      </c>
      <c r="L152" s="74">
        <f t="shared" si="6"/>
        <v>1.6218208625138224E-2</v>
      </c>
    </row>
    <row r="153" spans="1:12">
      <c r="A153" s="40" t="s">
        <v>840</v>
      </c>
      <c r="B153" s="246">
        <v>2</v>
      </c>
      <c r="C153" s="246">
        <v>38</v>
      </c>
      <c r="D153" s="246">
        <v>7</v>
      </c>
      <c r="E153" s="246">
        <v>0</v>
      </c>
      <c r="F153" s="246">
        <v>1</v>
      </c>
      <c r="G153" s="246">
        <v>1</v>
      </c>
      <c r="H153" s="246">
        <v>0</v>
      </c>
      <c r="I153" s="246">
        <v>6</v>
      </c>
      <c r="J153" s="246">
        <v>0</v>
      </c>
      <c r="K153" s="246">
        <v>55</v>
      </c>
      <c r="L153" s="74">
        <f t="shared" si="6"/>
        <v>2.0272760781422778E-2</v>
      </c>
    </row>
    <row r="154" spans="1:12">
      <c r="A154" s="40" t="s">
        <v>841</v>
      </c>
      <c r="B154" s="246">
        <v>1</v>
      </c>
      <c r="C154" s="246">
        <v>43</v>
      </c>
      <c r="D154" s="246">
        <v>11</v>
      </c>
      <c r="E154" s="246">
        <v>0</v>
      </c>
      <c r="F154" s="246">
        <v>0</v>
      </c>
      <c r="G154" s="246">
        <v>2</v>
      </c>
      <c r="H154" s="246">
        <v>0</v>
      </c>
      <c r="I154" s="246">
        <v>24</v>
      </c>
      <c r="J154" s="246">
        <v>0</v>
      </c>
      <c r="K154" s="246">
        <v>81</v>
      </c>
      <c r="L154" s="74">
        <f t="shared" si="6"/>
        <v>2.9856247696277184E-2</v>
      </c>
    </row>
    <row r="155" spans="1:12">
      <c r="A155" s="40" t="s">
        <v>842</v>
      </c>
      <c r="B155" s="246">
        <v>9</v>
      </c>
      <c r="C155" s="246">
        <v>88</v>
      </c>
      <c r="D155" s="246">
        <v>21</v>
      </c>
      <c r="E155" s="246">
        <v>0</v>
      </c>
      <c r="F155" s="246">
        <v>0</v>
      </c>
      <c r="G155" s="246">
        <v>1</v>
      </c>
      <c r="H155" s="246">
        <v>0</v>
      </c>
      <c r="I155" s="246">
        <v>0</v>
      </c>
      <c r="J155" s="246">
        <v>0</v>
      </c>
      <c r="K155" s="246">
        <v>119</v>
      </c>
      <c r="L155" s="74">
        <f t="shared" si="6"/>
        <v>4.386288241798747E-2</v>
      </c>
    </row>
    <row r="156" spans="1:12">
      <c r="A156" s="40" t="s">
        <v>843</v>
      </c>
      <c r="B156" s="246">
        <v>14</v>
      </c>
      <c r="C156" s="246">
        <v>30</v>
      </c>
      <c r="D156" s="246">
        <v>3</v>
      </c>
      <c r="E156" s="246">
        <v>0</v>
      </c>
      <c r="F156" s="246">
        <v>1</v>
      </c>
      <c r="G156" s="246">
        <v>0</v>
      </c>
      <c r="H156" s="246">
        <v>0</v>
      </c>
      <c r="I156" s="246">
        <v>0</v>
      </c>
      <c r="J156" s="246">
        <v>0</v>
      </c>
      <c r="K156" s="246">
        <v>48</v>
      </c>
      <c r="L156" s="74">
        <f t="shared" si="6"/>
        <v>1.7692591227423518E-2</v>
      </c>
    </row>
    <row r="157" spans="1:12">
      <c r="A157" s="40" t="s">
        <v>844</v>
      </c>
      <c r="B157" s="246">
        <v>27</v>
      </c>
      <c r="C157" s="246">
        <v>18</v>
      </c>
      <c r="D157" s="246">
        <v>14</v>
      </c>
      <c r="E157" s="246">
        <v>0</v>
      </c>
      <c r="F157" s="246">
        <v>1</v>
      </c>
      <c r="G157" s="246">
        <v>2</v>
      </c>
      <c r="H157" s="246">
        <v>0</v>
      </c>
      <c r="I157" s="246">
        <v>0</v>
      </c>
      <c r="J157" s="246">
        <v>0</v>
      </c>
      <c r="K157" s="246">
        <v>62</v>
      </c>
      <c r="L157" s="74">
        <f t="shared" si="6"/>
        <v>2.2852930335422041E-2</v>
      </c>
    </row>
    <row r="158" spans="1:12">
      <c r="A158" s="40" t="s">
        <v>845</v>
      </c>
      <c r="B158" s="246">
        <v>24</v>
      </c>
      <c r="C158" s="246">
        <v>14</v>
      </c>
      <c r="D158" s="246">
        <v>6</v>
      </c>
      <c r="E158" s="246">
        <v>0</v>
      </c>
      <c r="F158" s="246">
        <v>0</v>
      </c>
      <c r="G158" s="246">
        <v>0</v>
      </c>
      <c r="H158" s="246">
        <v>0</v>
      </c>
      <c r="I158" s="246">
        <v>0</v>
      </c>
      <c r="J158" s="246">
        <v>0</v>
      </c>
      <c r="K158" s="246">
        <v>44</v>
      </c>
      <c r="L158" s="74">
        <f t="shared" si="6"/>
        <v>1.6218208625138224E-2</v>
      </c>
    </row>
    <row r="159" spans="1:12">
      <c r="A159" s="40" t="s">
        <v>846</v>
      </c>
      <c r="B159" s="246">
        <v>67</v>
      </c>
      <c r="C159" s="246">
        <v>31</v>
      </c>
      <c r="D159" s="246">
        <v>37</v>
      </c>
      <c r="E159" s="246">
        <v>0</v>
      </c>
      <c r="F159" s="246">
        <v>5</v>
      </c>
      <c r="G159" s="246">
        <v>16</v>
      </c>
      <c r="H159" s="246">
        <v>0</v>
      </c>
      <c r="I159" s="246">
        <v>1</v>
      </c>
      <c r="J159" s="246">
        <v>0</v>
      </c>
      <c r="K159" s="246">
        <v>157</v>
      </c>
      <c r="L159" s="74">
        <f t="shared" si="6"/>
        <v>5.7869517139697749E-2</v>
      </c>
    </row>
    <row r="160" spans="1:12">
      <c r="A160" s="40" t="s">
        <v>847</v>
      </c>
      <c r="B160" s="246">
        <v>87</v>
      </c>
      <c r="C160" s="246">
        <v>80</v>
      </c>
      <c r="D160" s="246">
        <v>65</v>
      </c>
      <c r="E160" s="246">
        <v>0</v>
      </c>
      <c r="F160" s="246">
        <v>3</v>
      </c>
      <c r="G160" s="246">
        <v>40</v>
      </c>
      <c r="H160" s="246">
        <v>0</v>
      </c>
      <c r="I160" s="246">
        <v>4</v>
      </c>
      <c r="J160" s="246">
        <v>0</v>
      </c>
      <c r="K160" s="246">
        <v>279</v>
      </c>
      <c r="L160" s="74">
        <f t="shared" si="6"/>
        <v>0.10283818650939919</v>
      </c>
    </row>
    <row r="161" spans="1:12">
      <c r="A161" s="40" t="s">
        <v>848</v>
      </c>
      <c r="B161" s="246">
        <v>181</v>
      </c>
      <c r="C161" s="246">
        <v>125</v>
      </c>
      <c r="D161" s="246">
        <v>261</v>
      </c>
      <c r="E161" s="246">
        <v>0</v>
      </c>
      <c r="F161" s="246">
        <v>32</v>
      </c>
      <c r="G161" s="246">
        <v>71</v>
      </c>
      <c r="H161" s="246">
        <v>0</v>
      </c>
      <c r="I161" s="246">
        <v>13</v>
      </c>
      <c r="J161" s="246">
        <v>0</v>
      </c>
      <c r="K161" s="246">
        <v>683</v>
      </c>
      <c r="L161" s="74">
        <f t="shared" si="6"/>
        <v>0.25175082934021381</v>
      </c>
    </row>
    <row r="162" spans="1:12">
      <c r="A162" s="40" t="s">
        <v>849</v>
      </c>
      <c r="B162" s="246">
        <v>30</v>
      </c>
      <c r="C162" s="246">
        <v>29</v>
      </c>
      <c r="D162" s="246">
        <v>78</v>
      </c>
      <c r="E162" s="246">
        <v>0</v>
      </c>
      <c r="F162" s="246">
        <v>16</v>
      </c>
      <c r="G162" s="246">
        <v>20</v>
      </c>
      <c r="H162" s="246">
        <v>0</v>
      </c>
      <c r="I162" s="246">
        <v>33</v>
      </c>
      <c r="J162" s="246">
        <v>0</v>
      </c>
      <c r="K162" s="246">
        <v>206</v>
      </c>
      <c r="L162" s="74">
        <f t="shared" si="6"/>
        <v>7.5930704017692585E-2</v>
      </c>
    </row>
    <row r="163" spans="1:12">
      <c r="A163" s="40" t="s">
        <v>850</v>
      </c>
      <c r="B163" s="246">
        <v>156</v>
      </c>
      <c r="C163" s="246">
        <v>100</v>
      </c>
      <c r="D163" s="246">
        <v>57</v>
      </c>
      <c r="E163" s="246">
        <v>0</v>
      </c>
      <c r="F163" s="246">
        <v>32</v>
      </c>
      <c r="G163" s="246">
        <v>539</v>
      </c>
      <c r="H163" s="246">
        <v>0</v>
      </c>
      <c r="I163" s="246">
        <v>0</v>
      </c>
      <c r="J163" s="246">
        <v>0</v>
      </c>
      <c r="K163" s="246">
        <v>884</v>
      </c>
      <c r="L163" s="74">
        <f t="shared" si="6"/>
        <v>0.32583855510504978</v>
      </c>
    </row>
    <row r="164" spans="1:12">
      <c r="A164" s="23" t="s">
        <v>8</v>
      </c>
      <c r="B164" s="248">
        <v>601</v>
      </c>
      <c r="C164" s="248">
        <v>660</v>
      </c>
      <c r="D164" s="248">
        <v>573</v>
      </c>
      <c r="E164" s="248">
        <v>0</v>
      </c>
      <c r="F164" s="248">
        <v>91</v>
      </c>
      <c r="G164" s="248">
        <v>692</v>
      </c>
      <c r="H164" s="248">
        <v>0</v>
      </c>
      <c r="I164" s="248">
        <v>96</v>
      </c>
      <c r="J164" s="248">
        <v>0</v>
      </c>
      <c r="K164" s="248">
        <v>2713</v>
      </c>
      <c r="L164" s="77">
        <f t="shared" si="6"/>
        <v>1</v>
      </c>
    </row>
    <row r="165" spans="1:12">
      <c r="A165" s="250" t="s">
        <v>851</v>
      </c>
      <c r="B165" s="74">
        <f>B164/$K$164</f>
        <v>0.22152598599336529</v>
      </c>
      <c r="C165" s="74">
        <f t="shared" ref="C165:K165" si="7">C164/$K$164</f>
        <v>0.24327312937707335</v>
      </c>
      <c r="D165" s="74">
        <f t="shared" si="7"/>
        <v>0.21120530777736823</v>
      </c>
      <c r="E165" s="74">
        <f t="shared" si="7"/>
        <v>0</v>
      </c>
      <c r="F165" s="74">
        <f t="shared" si="7"/>
        <v>3.3542204201990417E-2</v>
      </c>
      <c r="G165" s="74">
        <f t="shared" si="7"/>
        <v>0.2550681901953557</v>
      </c>
      <c r="H165" s="74">
        <f t="shared" si="7"/>
        <v>0</v>
      </c>
      <c r="I165" s="74">
        <f t="shared" si="7"/>
        <v>3.5385182454847036E-2</v>
      </c>
      <c r="J165" s="74">
        <f t="shared" si="7"/>
        <v>0</v>
      </c>
      <c r="K165" s="74">
        <f t="shared" si="7"/>
        <v>1</v>
      </c>
      <c r="L165" s="253"/>
    </row>
    <row r="166" spans="1:12" ht="15.75" thickBot="1">
      <c r="A166" s="254"/>
      <c r="B166" s="255"/>
      <c r="C166" s="31"/>
      <c r="D166" s="255"/>
      <c r="E166" s="255"/>
      <c r="F166" s="255"/>
      <c r="G166" s="255"/>
      <c r="H166" s="255"/>
      <c r="I166" s="255"/>
      <c r="J166" s="255"/>
      <c r="K166" s="256"/>
      <c r="L166" s="256"/>
    </row>
    <row r="167" spans="1:12" ht="15.75" thickTop="1">
      <c r="A167" s="738" t="s">
        <v>893</v>
      </c>
      <c r="B167" s="739"/>
      <c r="C167" s="739"/>
      <c r="D167" s="739"/>
      <c r="E167" s="739"/>
      <c r="F167" s="739"/>
      <c r="G167" s="739"/>
      <c r="H167" s="739"/>
      <c r="I167" s="739"/>
      <c r="J167" s="739"/>
      <c r="K167" s="739"/>
      <c r="L167" s="739"/>
    </row>
    <row r="168" spans="1:12">
      <c r="A168" s="324"/>
      <c r="B168" s="48"/>
      <c r="C168" s="32"/>
      <c r="D168" s="32"/>
      <c r="E168" s="32"/>
      <c r="F168" s="32"/>
      <c r="G168" s="32"/>
      <c r="H168" s="48"/>
      <c r="I168" s="48"/>
      <c r="J168" s="48"/>
      <c r="K168" s="48"/>
      <c r="L168" s="48"/>
    </row>
    <row r="169" spans="1:12" ht="30" customHeight="1">
      <c r="A169" s="705" t="s">
        <v>961</v>
      </c>
      <c r="B169" s="705"/>
      <c r="C169" s="705"/>
      <c r="D169" s="705"/>
      <c r="E169" s="705"/>
      <c r="F169" s="705"/>
      <c r="G169" s="705"/>
      <c r="H169" s="705"/>
      <c r="I169" s="705"/>
      <c r="J169" s="705"/>
      <c r="K169" s="705"/>
      <c r="L169" s="705"/>
    </row>
    <row r="170" spans="1:12" ht="18">
      <c r="A170" s="706" t="s">
        <v>861</v>
      </c>
      <c r="B170" s="706"/>
      <c r="C170" s="706"/>
      <c r="D170" s="706"/>
      <c r="E170" s="706"/>
      <c r="F170" s="706"/>
      <c r="G170" s="706"/>
      <c r="H170" s="706"/>
      <c r="I170" s="706"/>
      <c r="J170" s="706"/>
      <c r="K170" s="706"/>
      <c r="L170" s="706"/>
    </row>
    <row r="171" spans="1:12" ht="18">
      <c r="A171" s="706" t="s">
        <v>2</v>
      </c>
      <c r="B171" s="706"/>
      <c r="C171" s="706"/>
      <c r="D171" s="706"/>
      <c r="E171" s="706"/>
      <c r="F171" s="706"/>
      <c r="G171" s="706"/>
      <c r="H171" s="706"/>
      <c r="I171" s="706"/>
      <c r="J171" s="706"/>
      <c r="K171" s="706"/>
      <c r="L171" s="706"/>
    </row>
    <row r="172" spans="1:12" ht="30" customHeight="1">
      <c r="A172" s="707" t="s">
        <v>3</v>
      </c>
      <c r="B172" s="707"/>
      <c r="C172" s="707"/>
      <c r="D172" s="707"/>
      <c r="E172" s="707"/>
      <c r="F172" s="707"/>
      <c r="G172" s="707"/>
      <c r="H172" s="707"/>
      <c r="I172" s="707"/>
      <c r="J172" s="707"/>
      <c r="K172" s="707"/>
      <c r="L172" s="707"/>
    </row>
    <row r="173" spans="1:12">
      <c r="A173" s="18"/>
      <c r="B173" s="241"/>
      <c r="C173" s="39"/>
      <c r="D173" s="241"/>
      <c r="E173" s="39"/>
      <c r="F173" s="242"/>
      <c r="G173" s="241"/>
      <c r="H173" s="241"/>
      <c r="I173" s="241"/>
      <c r="J173" s="241"/>
      <c r="K173" s="241"/>
      <c r="L173" s="243"/>
    </row>
    <row r="174" spans="1:12" ht="30" customHeight="1">
      <c r="A174" s="23" t="s">
        <v>835</v>
      </c>
      <c r="B174" s="244" t="s">
        <v>962</v>
      </c>
      <c r="C174" s="244" t="s">
        <v>963</v>
      </c>
      <c r="D174" s="244" t="s">
        <v>964</v>
      </c>
      <c r="E174" s="244" t="s">
        <v>965</v>
      </c>
      <c r="F174" s="244" t="s">
        <v>966</v>
      </c>
      <c r="G174" s="244" t="s">
        <v>967</v>
      </c>
      <c r="H174" s="244" t="s">
        <v>968</v>
      </c>
      <c r="I174" s="244" t="s">
        <v>969</v>
      </c>
      <c r="J174" s="244" t="s">
        <v>970</v>
      </c>
      <c r="K174" s="245" t="s">
        <v>335</v>
      </c>
      <c r="L174" s="244" t="s">
        <v>836</v>
      </c>
    </row>
    <row r="175" spans="1:12">
      <c r="A175" s="40" t="s">
        <v>837</v>
      </c>
      <c r="B175" s="246">
        <v>0</v>
      </c>
      <c r="C175" s="246">
        <v>0</v>
      </c>
      <c r="D175" s="246">
        <v>0</v>
      </c>
      <c r="E175" s="246">
        <v>0</v>
      </c>
      <c r="F175" s="246">
        <v>0</v>
      </c>
      <c r="G175" s="246">
        <v>0</v>
      </c>
      <c r="H175" s="246">
        <v>0</v>
      </c>
      <c r="I175" s="246">
        <v>0</v>
      </c>
      <c r="J175" s="246">
        <v>0</v>
      </c>
      <c r="K175" s="246">
        <v>0</v>
      </c>
      <c r="L175" s="74">
        <v>0</v>
      </c>
    </row>
    <row r="176" spans="1:12">
      <c r="A176" s="40" t="s">
        <v>838</v>
      </c>
      <c r="B176" s="246">
        <v>0</v>
      </c>
      <c r="C176" s="246">
        <v>0</v>
      </c>
      <c r="D176" s="246">
        <v>0</v>
      </c>
      <c r="E176" s="246">
        <v>0</v>
      </c>
      <c r="F176" s="246">
        <v>0</v>
      </c>
      <c r="G176" s="246">
        <v>0</v>
      </c>
      <c r="H176" s="246">
        <v>0</v>
      </c>
      <c r="I176" s="246">
        <v>0</v>
      </c>
      <c r="J176" s="246">
        <v>0</v>
      </c>
      <c r="K176" s="246">
        <v>0</v>
      </c>
      <c r="L176" s="74">
        <v>0</v>
      </c>
    </row>
    <row r="177" spans="1:12">
      <c r="A177" s="40" t="s">
        <v>839</v>
      </c>
      <c r="B177" s="246">
        <v>0</v>
      </c>
      <c r="C177" s="246">
        <v>0</v>
      </c>
      <c r="D177" s="246">
        <v>0</v>
      </c>
      <c r="E177" s="246">
        <v>0</v>
      </c>
      <c r="F177" s="246">
        <v>0</v>
      </c>
      <c r="G177" s="246">
        <v>0</v>
      </c>
      <c r="H177" s="246">
        <v>0</v>
      </c>
      <c r="I177" s="246">
        <v>0</v>
      </c>
      <c r="J177" s="246">
        <v>0</v>
      </c>
      <c r="K177" s="246">
        <v>0</v>
      </c>
      <c r="L177" s="74">
        <v>0</v>
      </c>
    </row>
    <row r="178" spans="1:12">
      <c r="A178" s="40" t="s">
        <v>840</v>
      </c>
      <c r="B178" s="246">
        <v>0</v>
      </c>
      <c r="C178" s="246">
        <v>0</v>
      </c>
      <c r="D178" s="246">
        <v>0</v>
      </c>
      <c r="E178" s="246">
        <v>0</v>
      </c>
      <c r="F178" s="246">
        <v>0</v>
      </c>
      <c r="G178" s="246">
        <v>0</v>
      </c>
      <c r="H178" s="246">
        <v>0</v>
      </c>
      <c r="I178" s="246">
        <v>0</v>
      </c>
      <c r="J178" s="246">
        <v>0</v>
      </c>
      <c r="K178" s="246">
        <v>0</v>
      </c>
      <c r="L178" s="74">
        <v>0</v>
      </c>
    </row>
    <row r="179" spans="1:12">
      <c r="A179" s="40" t="s">
        <v>841</v>
      </c>
      <c r="B179" s="246">
        <v>0</v>
      </c>
      <c r="C179" s="246">
        <v>0</v>
      </c>
      <c r="D179" s="246">
        <v>0</v>
      </c>
      <c r="E179" s="246">
        <v>0</v>
      </c>
      <c r="F179" s="246">
        <v>0</v>
      </c>
      <c r="G179" s="246">
        <v>0</v>
      </c>
      <c r="H179" s="246">
        <v>0</v>
      </c>
      <c r="I179" s="246">
        <v>0</v>
      </c>
      <c r="J179" s="246">
        <v>0</v>
      </c>
      <c r="K179" s="246">
        <v>0</v>
      </c>
      <c r="L179" s="74">
        <v>0</v>
      </c>
    </row>
    <row r="180" spans="1:12">
      <c r="A180" s="40" t="s">
        <v>842</v>
      </c>
      <c r="B180" s="246">
        <v>0</v>
      </c>
      <c r="C180" s="246">
        <v>0</v>
      </c>
      <c r="D180" s="246">
        <v>0</v>
      </c>
      <c r="E180" s="246">
        <v>0</v>
      </c>
      <c r="F180" s="246">
        <v>0</v>
      </c>
      <c r="G180" s="246">
        <v>0</v>
      </c>
      <c r="H180" s="246">
        <v>0</v>
      </c>
      <c r="I180" s="246">
        <v>0</v>
      </c>
      <c r="J180" s="246">
        <v>0</v>
      </c>
      <c r="K180" s="246">
        <v>0</v>
      </c>
      <c r="L180" s="74">
        <v>0</v>
      </c>
    </row>
    <row r="181" spans="1:12">
      <c r="A181" s="40" t="s">
        <v>843</v>
      </c>
      <c r="B181" s="246">
        <v>0</v>
      </c>
      <c r="C181" s="246">
        <v>0</v>
      </c>
      <c r="D181" s="246">
        <v>0</v>
      </c>
      <c r="E181" s="246">
        <v>0</v>
      </c>
      <c r="F181" s="246">
        <v>0</v>
      </c>
      <c r="G181" s="246">
        <v>0</v>
      </c>
      <c r="H181" s="246">
        <v>0</v>
      </c>
      <c r="I181" s="246">
        <v>0</v>
      </c>
      <c r="J181" s="246">
        <v>0</v>
      </c>
      <c r="K181" s="246">
        <v>0</v>
      </c>
      <c r="L181" s="74">
        <v>0</v>
      </c>
    </row>
    <row r="182" spans="1:12">
      <c r="A182" s="40" t="s">
        <v>844</v>
      </c>
      <c r="B182" s="246">
        <v>0</v>
      </c>
      <c r="C182" s="246">
        <v>0</v>
      </c>
      <c r="D182" s="246">
        <v>0</v>
      </c>
      <c r="E182" s="246">
        <v>0</v>
      </c>
      <c r="F182" s="246">
        <v>0</v>
      </c>
      <c r="G182" s="246">
        <v>0</v>
      </c>
      <c r="H182" s="246">
        <v>0</v>
      </c>
      <c r="I182" s="246">
        <v>0</v>
      </c>
      <c r="J182" s="246">
        <v>0</v>
      </c>
      <c r="K182" s="246">
        <v>0</v>
      </c>
      <c r="L182" s="74">
        <v>0</v>
      </c>
    </row>
    <row r="183" spans="1:12">
      <c r="A183" s="40" t="s">
        <v>845</v>
      </c>
      <c r="B183" s="246">
        <v>0</v>
      </c>
      <c r="C183" s="246">
        <v>0</v>
      </c>
      <c r="D183" s="246">
        <v>0</v>
      </c>
      <c r="E183" s="246">
        <v>0</v>
      </c>
      <c r="F183" s="246">
        <v>0</v>
      </c>
      <c r="G183" s="246">
        <v>0</v>
      </c>
      <c r="H183" s="246">
        <v>0</v>
      </c>
      <c r="I183" s="246">
        <v>0</v>
      </c>
      <c r="J183" s="246">
        <v>0</v>
      </c>
      <c r="K183" s="246">
        <v>0</v>
      </c>
      <c r="L183" s="74">
        <v>0</v>
      </c>
    </row>
    <row r="184" spans="1:12">
      <c r="A184" s="40" t="s">
        <v>846</v>
      </c>
      <c r="B184" s="246">
        <v>0</v>
      </c>
      <c r="C184" s="246">
        <v>0</v>
      </c>
      <c r="D184" s="246">
        <v>0</v>
      </c>
      <c r="E184" s="246">
        <v>0</v>
      </c>
      <c r="F184" s="246">
        <v>0</v>
      </c>
      <c r="G184" s="246">
        <v>0</v>
      </c>
      <c r="H184" s="246">
        <v>0</v>
      </c>
      <c r="I184" s="246">
        <v>0</v>
      </c>
      <c r="J184" s="246">
        <v>0</v>
      </c>
      <c r="K184" s="246">
        <v>0</v>
      </c>
      <c r="L184" s="74">
        <v>0</v>
      </c>
    </row>
    <row r="185" spans="1:12">
      <c r="A185" s="40" t="s">
        <v>847</v>
      </c>
      <c r="B185" s="246">
        <v>0</v>
      </c>
      <c r="C185" s="246">
        <v>0</v>
      </c>
      <c r="D185" s="246">
        <v>0</v>
      </c>
      <c r="E185" s="246">
        <v>0</v>
      </c>
      <c r="F185" s="246">
        <v>0</v>
      </c>
      <c r="G185" s="246">
        <v>0</v>
      </c>
      <c r="H185" s="246">
        <v>0</v>
      </c>
      <c r="I185" s="246">
        <v>0</v>
      </c>
      <c r="J185" s="246">
        <v>0</v>
      </c>
      <c r="K185" s="246">
        <v>0</v>
      </c>
      <c r="L185" s="74">
        <v>0</v>
      </c>
    </row>
    <row r="186" spans="1:12">
      <c r="A186" s="40" t="s">
        <v>848</v>
      </c>
      <c r="B186" s="246">
        <v>0</v>
      </c>
      <c r="C186" s="246">
        <v>0</v>
      </c>
      <c r="D186" s="246">
        <v>0</v>
      </c>
      <c r="E186" s="246">
        <v>0</v>
      </c>
      <c r="F186" s="246">
        <v>0</v>
      </c>
      <c r="G186" s="246">
        <v>0</v>
      </c>
      <c r="H186" s="246">
        <v>0</v>
      </c>
      <c r="I186" s="246">
        <v>0</v>
      </c>
      <c r="J186" s="246">
        <v>0</v>
      </c>
      <c r="K186" s="246">
        <v>0</v>
      </c>
      <c r="L186" s="74">
        <v>0</v>
      </c>
    </row>
    <row r="187" spans="1:12">
      <c r="A187" s="40" t="s">
        <v>849</v>
      </c>
      <c r="B187" s="246">
        <v>0</v>
      </c>
      <c r="C187" s="246">
        <v>0</v>
      </c>
      <c r="D187" s="246">
        <v>0</v>
      </c>
      <c r="E187" s="246">
        <v>0</v>
      </c>
      <c r="F187" s="246">
        <v>0</v>
      </c>
      <c r="G187" s="246">
        <v>0</v>
      </c>
      <c r="H187" s="246">
        <v>0</v>
      </c>
      <c r="I187" s="246">
        <v>0</v>
      </c>
      <c r="J187" s="246">
        <v>0</v>
      </c>
      <c r="K187" s="246">
        <v>0</v>
      </c>
      <c r="L187" s="74">
        <v>0</v>
      </c>
    </row>
    <row r="188" spans="1:12">
      <c r="A188" s="40" t="s">
        <v>850</v>
      </c>
      <c r="B188" s="246">
        <v>0</v>
      </c>
      <c r="C188" s="246">
        <v>0</v>
      </c>
      <c r="D188" s="246">
        <v>0</v>
      </c>
      <c r="E188" s="246">
        <v>0</v>
      </c>
      <c r="F188" s="246">
        <v>0</v>
      </c>
      <c r="G188" s="246">
        <v>0</v>
      </c>
      <c r="H188" s="246">
        <v>0</v>
      </c>
      <c r="I188" s="246">
        <v>0</v>
      </c>
      <c r="J188" s="246">
        <v>0</v>
      </c>
      <c r="K188" s="246">
        <v>0</v>
      </c>
      <c r="L188" s="74">
        <v>0</v>
      </c>
    </row>
    <row r="189" spans="1:12">
      <c r="A189" s="23" t="s">
        <v>8</v>
      </c>
      <c r="B189" s="248">
        <v>0</v>
      </c>
      <c r="C189" s="248">
        <v>0</v>
      </c>
      <c r="D189" s="248">
        <v>0</v>
      </c>
      <c r="E189" s="248">
        <v>0</v>
      </c>
      <c r="F189" s="248">
        <v>0</v>
      </c>
      <c r="G189" s="248">
        <v>0</v>
      </c>
      <c r="H189" s="248">
        <v>0</v>
      </c>
      <c r="I189" s="248">
        <v>0</v>
      </c>
      <c r="J189" s="248">
        <v>0</v>
      </c>
      <c r="K189" s="248">
        <v>0</v>
      </c>
      <c r="L189" s="77">
        <v>0</v>
      </c>
    </row>
    <row r="190" spans="1:12">
      <c r="A190" s="250" t="s">
        <v>851</v>
      </c>
      <c r="B190" s="74">
        <v>0</v>
      </c>
      <c r="C190" s="74">
        <v>0</v>
      </c>
      <c r="D190" s="74">
        <v>0</v>
      </c>
      <c r="E190" s="74">
        <v>0</v>
      </c>
      <c r="F190" s="74">
        <v>0</v>
      </c>
      <c r="G190" s="74">
        <v>0</v>
      </c>
      <c r="H190" s="74">
        <v>0</v>
      </c>
      <c r="I190" s="74">
        <v>0</v>
      </c>
      <c r="J190" s="74">
        <v>0</v>
      </c>
      <c r="K190" s="74">
        <v>0</v>
      </c>
      <c r="L190" s="251"/>
    </row>
    <row r="191" spans="1:12" ht="30" customHeight="1">
      <c r="A191" s="252" t="s">
        <v>852</v>
      </c>
      <c r="B191" s="244" t="s">
        <v>962</v>
      </c>
      <c r="C191" s="244" t="s">
        <v>963</v>
      </c>
      <c r="D191" s="244" t="s">
        <v>964</v>
      </c>
      <c r="E191" s="244" t="s">
        <v>965</v>
      </c>
      <c r="F191" s="244" t="s">
        <v>966</v>
      </c>
      <c r="G191" s="244" t="s">
        <v>967</v>
      </c>
      <c r="H191" s="244" t="s">
        <v>968</v>
      </c>
      <c r="I191" s="244" t="s">
        <v>969</v>
      </c>
      <c r="J191" s="244" t="s">
        <v>970</v>
      </c>
      <c r="K191" s="245" t="s">
        <v>335</v>
      </c>
      <c r="L191" s="244" t="s">
        <v>704</v>
      </c>
    </row>
    <row r="192" spans="1:12">
      <c r="A192" s="40" t="s">
        <v>837</v>
      </c>
      <c r="B192" s="246">
        <v>0</v>
      </c>
      <c r="C192" s="246">
        <v>0</v>
      </c>
      <c r="D192" s="246">
        <v>0</v>
      </c>
      <c r="E192" s="246">
        <v>0</v>
      </c>
      <c r="F192" s="246">
        <v>0</v>
      </c>
      <c r="G192" s="246">
        <v>0</v>
      </c>
      <c r="H192" s="246">
        <v>0</v>
      </c>
      <c r="I192" s="246">
        <v>0</v>
      </c>
      <c r="J192" s="246">
        <v>0</v>
      </c>
      <c r="K192" s="246">
        <v>0</v>
      </c>
      <c r="L192" s="74">
        <v>0</v>
      </c>
    </row>
    <row r="193" spans="1:12">
      <c r="A193" s="40" t="s">
        <v>838</v>
      </c>
      <c r="B193" s="246">
        <v>0</v>
      </c>
      <c r="C193" s="246">
        <v>0</v>
      </c>
      <c r="D193" s="246">
        <v>0</v>
      </c>
      <c r="E193" s="246">
        <v>0</v>
      </c>
      <c r="F193" s="246">
        <v>0</v>
      </c>
      <c r="G193" s="246">
        <v>0</v>
      </c>
      <c r="H193" s="246">
        <v>0</v>
      </c>
      <c r="I193" s="246">
        <v>0</v>
      </c>
      <c r="J193" s="246">
        <v>0</v>
      </c>
      <c r="K193" s="246">
        <v>0</v>
      </c>
      <c r="L193" s="74">
        <v>0</v>
      </c>
    </row>
    <row r="194" spans="1:12">
      <c r="A194" s="40" t="s">
        <v>839</v>
      </c>
      <c r="B194" s="246">
        <v>0</v>
      </c>
      <c r="C194" s="246">
        <v>0</v>
      </c>
      <c r="D194" s="246">
        <v>0</v>
      </c>
      <c r="E194" s="246">
        <v>0</v>
      </c>
      <c r="F194" s="246">
        <v>0</v>
      </c>
      <c r="G194" s="246">
        <v>0</v>
      </c>
      <c r="H194" s="246">
        <v>0</v>
      </c>
      <c r="I194" s="246">
        <v>0</v>
      </c>
      <c r="J194" s="246">
        <v>0</v>
      </c>
      <c r="K194" s="246">
        <v>0</v>
      </c>
      <c r="L194" s="74">
        <v>0</v>
      </c>
    </row>
    <row r="195" spans="1:12">
      <c r="A195" s="40" t="s">
        <v>840</v>
      </c>
      <c r="B195" s="246">
        <v>0</v>
      </c>
      <c r="C195" s="246">
        <v>0</v>
      </c>
      <c r="D195" s="246">
        <v>0</v>
      </c>
      <c r="E195" s="246">
        <v>0</v>
      </c>
      <c r="F195" s="246">
        <v>0</v>
      </c>
      <c r="G195" s="246">
        <v>0</v>
      </c>
      <c r="H195" s="246">
        <v>0</v>
      </c>
      <c r="I195" s="246">
        <v>0</v>
      </c>
      <c r="J195" s="246">
        <v>0</v>
      </c>
      <c r="K195" s="246">
        <v>0</v>
      </c>
      <c r="L195" s="74">
        <v>0</v>
      </c>
    </row>
    <row r="196" spans="1:12">
      <c r="A196" s="40" t="s">
        <v>841</v>
      </c>
      <c r="B196" s="246">
        <v>0</v>
      </c>
      <c r="C196" s="246">
        <v>0</v>
      </c>
      <c r="D196" s="246">
        <v>0</v>
      </c>
      <c r="E196" s="246">
        <v>0</v>
      </c>
      <c r="F196" s="246">
        <v>0</v>
      </c>
      <c r="G196" s="246">
        <v>0</v>
      </c>
      <c r="H196" s="246">
        <v>0</v>
      </c>
      <c r="I196" s="246">
        <v>0</v>
      </c>
      <c r="J196" s="246">
        <v>0</v>
      </c>
      <c r="K196" s="246">
        <v>0</v>
      </c>
      <c r="L196" s="74">
        <v>0</v>
      </c>
    </row>
    <row r="197" spans="1:12">
      <c r="A197" s="40" t="s">
        <v>842</v>
      </c>
      <c r="B197" s="246">
        <v>0</v>
      </c>
      <c r="C197" s="246">
        <v>0</v>
      </c>
      <c r="D197" s="246">
        <v>0</v>
      </c>
      <c r="E197" s="246">
        <v>0</v>
      </c>
      <c r="F197" s="246">
        <v>0</v>
      </c>
      <c r="G197" s="246">
        <v>0</v>
      </c>
      <c r="H197" s="246">
        <v>0</v>
      </c>
      <c r="I197" s="246">
        <v>0</v>
      </c>
      <c r="J197" s="246">
        <v>0</v>
      </c>
      <c r="K197" s="246">
        <v>0</v>
      </c>
      <c r="L197" s="74">
        <v>0</v>
      </c>
    </row>
    <row r="198" spans="1:12">
      <c r="A198" s="40" t="s">
        <v>843</v>
      </c>
      <c r="B198" s="246">
        <v>0</v>
      </c>
      <c r="C198" s="246">
        <v>0</v>
      </c>
      <c r="D198" s="246">
        <v>0</v>
      </c>
      <c r="E198" s="246">
        <v>0</v>
      </c>
      <c r="F198" s="246">
        <v>0</v>
      </c>
      <c r="G198" s="246">
        <v>0</v>
      </c>
      <c r="H198" s="246">
        <v>0</v>
      </c>
      <c r="I198" s="246">
        <v>0</v>
      </c>
      <c r="J198" s="246">
        <v>0</v>
      </c>
      <c r="K198" s="246">
        <v>0</v>
      </c>
      <c r="L198" s="74">
        <v>0</v>
      </c>
    </row>
    <row r="199" spans="1:12">
      <c r="A199" s="40" t="s">
        <v>844</v>
      </c>
      <c r="B199" s="246">
        <v>0</v>
      </c>
      <c r="C199" s="246">
        <v>0</v>
      </c>
      <c r="D199" s="246">
        <v>0</v>
      </c>
      <c r="E199" s="246">
        <v>0</v>
      </c>
      <c r="F199" s="246">
        <v>0</v>
      </c>
      <c r="G199" s="246">
        <v>0</v>
      </c>
      <c r="H199" s="246">
        <v>0</v>
      </c>
      <c r="I199" s="246">
        <v>0</v>
      </c>
      <c r="J199" s="246">
        <v>0</v>
      </c>
      <c r="K199" s="246">
        <v>0</v>
      </c>
      <c r="L199" s="74">
        <v>0</v>
      </c>
    </row>
    <row r="200" spans="1:12">
      <c r="A200" s="40" t="s">
        <v>845</v>
      </c>
      <c r="B200" s="246">
        <v>0</v>
      </c>
      <c r="C200" s="246">
        <v>0</v>
      </c>
      <c r="D200" s="246">
        <v>0</v>
      </c>
      <c r="E200" s="246">
        <v>0</v>
      </c>
      <c r="F200" s="246">
        <v>0</v>
      </c>
      <c r="G200" s="246">
        <v>0</v>
      </c>
      <c r="H200" s="246">
        <v>0</v>
      </c>
      <c r="I200" s="246">
        <v>0</v>
      </c>
      <c r="J200" s="246">
        <v>0</v>
      </c>
      <c r="K200" s="246">
        <v>0</v>
      </c>
      <c r="L200" s="74">
        <v>0</v>
      </c>
    </row>
    <row r="201" spans="1:12">
      <c r="A201" s="40" t="s">
        <v>846</v>
      </c>
      <c r="B201" s="246">
        <v>0</v>
      </c>
      <c r="C201" s="246">
        <v>0</v>
      </c>
      <c r="D201" s="246">
        <v>0</v>
      </c>
      <c r="E201" s="246">
        <v>0</v>
      </c>
      <c r="F201" s="246">
        <v>0</v>
      </c>
      <c r="G201" s="246">
        <v>0</v>
      </c>
      <c r="H201" s="246">
        <v>0</v>
      </c>
      <c r="I201" s="246">
        <v>0</v>
      </c>
      <c r="J201" s="246">
        <v>0</v>
      </c>
      <c r="K201" s="246">
        <v>0</v>
      </c>
      <c r="L201" s="74">
        <v>0</v>
      </c>
    </row>
    <row r="202" spans="1:12">
      <c r="A202" s="40" t="s">
        <v>847</v>
      </c>
      <c r="B202" s="246">
        <v>0</v>
      </c>
      <c r="C202" s="246">
        <v>0</v>
      </c>
      <c r="D202" s="246">
        <v>0</v>
      </c>
      <c r="E202" s="246">
        <v>0</v>
      </c>
      <c r="F202" s="246">
        <v>0</v>
      </c>
      <c r="G202" s="246">
        <v>0</v>
      </c>
      <c r="H202" s="246">
        <v>0</v>
      </c>
      <c r="I202" s="246">
        <v>0</v>
      </c>
      <c r="J202" s="246">
        <v>0</v>
      </c>
      <c r="K202" s="246">
        <v>0</v>
      </c>
      <c r="L202" s="74">
        <v>0</v>
      </c>
    </row>
    <row r="203" spans="1:12">
      <c r="A203" s="40" t="s">
        <v>848</v>
      </c>
      <c r="B203" s="246">
        <v>0</v>
      </c>
      <c r="C203" s="246">
        <v>0</v>
      </c>
      <c r="D203" s="246">
        <v>0</v>
      </c>
      <c r="E203" s="246">
        <v>0</v>
      </c>
      <c r="F203" s="246">
        <v>0</v>
      </c>
      <c r="G203" s="246">
        <v>0</v>
      </c>
      <c r="H203" s="246">
        <v>0</v>
      </c>
      <c r="I203" s="246">
        <v>0</v>
      </c>
      <c r="J203" s="246">
        <v>0</v>
      </c>
      <c r="K203" s="246">
        <v>0</v>
      </c>
      <c r="L203" s="74">
        <v>0</v>
      </c>
    </row>
    <row r="204" spans="1:12">
      <c r="A204" s="40" t="s">
        <v>849</v>
      </c>
      <c r="B204" s="246">
        <v>0</v>
      </c>
      <c r="C204" s="246">
        <v>0</v>
      </c>
      <c r="D204" s="246">
        <v>0</v>
      </c>
      <c r="E204" s="246">
        <v>0</v>
      </c>
      <c r="F204" s="246">
        <v>0</v>
      </c>
      <c r="G204" s="246">
        <v>0</v>
      </c>
      <c r="H204" s="246">
        <v>0</v>
      </c>
      <c r="I204" s="246">
        <v>0</v>
      </c>
      <c r="J204" s="246">
        <v>0</v>
      </c>
      <c r="K204" s="246">
        <v>0</v>
      </c>
      <c r="L204" s="74">
        <v>0</v>
      </c>
    </row>
    <row r="205" spans="1:12">
      <c r="A205" s="40" t="s">
        <v>850</v>
      </c>
      <c r="B205" s="246">
        <v>0</v>
      </c>
      <c r="C205" s="246">
        <v>0</v>
      </c>
      <c r="D205" s="246">
        <v>0</v>
      </c>
      <c r="E205" s="246">
        <v>0</v>
      </c>
      <c r="F205" s="246">
        <v>0</v>
      </c>
      <c r="G205" s="246">
        <v>0</v>
      </c>
      <c r="H205" s="246">
        <v>0</v>
      </c>
      <c r="I205" s="246">
        <v>0</v>
      </c>
      <c r="J205" s="246">
        <v>0</v>
      </c>
      <c r="K205" s="246">
        <v>0</v>
      </c>
      <c r="L205" s="74">
        <v>0</v>
      </c>
    </row>
    <row r="206" spans="1:12">
      <c r="A206" s="23" t="s">
        <v>8</v>
      </c>
      <c r="B206" s="248">
        <v>0</v>
      </c>
      <c r="C206" s="248">
        <v>0</v>
      </c>
      <c r="D206" s="248">
        <v>0</v>
      </c>
      <c r="E206" s="248">
        <v>0</v>
      </c>
      <c r="F206" s="248">
        <v>0</v>
      </c>
      <c r="G206" s="248">
        <v>0</v>
      </c>
      <c r="H206" s="248">
        <v>0</v>
      </c>
      <c r="I206" s="248">
        <v>0</v>
      </c>
      <c r="J206" s="248">
        <v>0</v>
      </c>
      <c r="K206" s="248">
        <v>0</v>
      </c>
      <c r="L206" s="77">
        <v>0</v>
      </c>
    </row>
    <row r="207" spans="1:12">
      <c r="A207" s="250" t="s">
        <v>851</v>
      </c>
      <c r="B207" s="74">
        <v>0</v>
      </c>
      <c r="C207" s="74">
        <v>0</v>
      </c>
      <c r="D207" s="74">
        <v>0</v>
      </c>
      <c r="E207" s="74">
        <v>0</v>
      </c>
      <c r="F207" s="74">
        <v>0</v>
      </c>
      <c r="G207" s="74">
        <v>0</v>
      </c>
      <c r="H207" s="74">
        <v>0</v>
      </c>
      <c r="I207" s="74">
        <v>0</v>
      </c>
      <c r="J207" s="74">
        <v>0</v>
      </c>
      <c r="K207" s="74">
        <v>0</v>
      </c>
      <c r="L207" s="253"/>
    </row>
    <row r="208" spans="1:12" ht="15.75" thickBot="1">
      <c r="A208" s="254"/>
      <c r="B208" s="255"/>
      <c r="C208" s="31"/>
      <c r="D208" s="255"/>
      <c r="E208" s="255"/>
      <c r="F208" s="255"/>
      <c r="G208" s="255"/>
      <c r="H208" s="255"/>
      <c r="I208" s="255"/>
      <c r="J208" s="255"/>
      <c r="K208" s="256"/>
      <c r="L208" s="256"/>
    </row>
    <row r="209" spans="1:12" ht="15.75" thickTop="1">
      <c r="A209" s="738" t="s">
        <v>894</v>
      </c>
      <c r="B209" s="739"/>
      <c r="C209" s="739"/>
      <c r="D209" s="739"/>
      <c r="E209" s="739"/>
      <c r="F209" s="739"/>
      <c r="G209" s="739"/>
      <c r="H209" s="739"/>
      <c r="I209" s="739"/>
      <c r="J209" s="739"/>
      <c r="K209" s="739"/>
      <c r="L209" s="739"/>
    </row>
    <row r="210" spans="1:12">
      <c r="A210" s="261"/>
      <c r="B210" s="48"/>
      <c r="C210" s="32"/>
      <c r="D210" s="32"/>
      <c r="E210" s="32"/>
      <c r="F210" s="32"/>
      <c r="G210" s="48"/>
      <c r="H210" s="48"/>
      <c r="I210" s="48"/>
      <c r="J210" s="48"/>
      <c r="K210" s="48"/>
      <c r="L210" s="48"/>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U333"/>
  <sheetViews>
    <sheetView workbookViewId="0">
      <selection activeCell="A3" sqref="A3:F3"/>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05" t="s">
        <v>887</v>
      </c>
      <c r="B1" s="705"/>
      <c r="C1" s="705"/>
      <c r="D1" s="705"/>
      <c r="E1" s="705"/>
      <c r="F1" s="705"/>
      <c r="G1" s="48"/>
      <c r="H1" s="48"/>
      <c r="I1" s="48"/>
      <c r="J1" s="48"/>
      <c r="K1" s="48"/>
      <c r="L1" s="48"/>
      <c r="M1" s="48"/>
      <c r="N1" s="48"/>
      <c r="O1" s="48"/>
      <c r="P1" s="48"/>
      <c r="Q1" s="48"/>
      <c r="R1" s="48"/>
      <c r="S1" s="48"/>
      <c r="T1" s="48"/>
      <c r="U1" s="48"/>
    </row>
    <row r="2" spans="1:21" ht="18">
      <c r="A2" s="706" t="s">
        <v>1</v>
      </c>
      <c r="B2" s="706"/>
      <c r="C2" s="706"/>
      <c r="D2" s="706"/>
      <c r="E2" s="706"/>
      <c r="F2" s="706"/>
      <c r="G2" s="48"/>
      <c r="H2" s="48"/>
      <c r="I2" s="48"/>
      <c r="J2" s="48"/>
      <c r="K2" s="48"/>
      <c r="L2" s="48"/>
      <c r="M2" s="48"/>
      <c r="N2" s="48"/>
      <c r="O2" s="48"/>
      <c r="P2" s="48"/>
      <c r="Q2" s="48"/>
      <c r="R2" s="48"/>
      <c r="S2" s="48"/>
      <c r="T2" s="48"/>
      <c r="U2" s="48"/>
    </row>
    <row r="3" spans="1:21" ht="18">
      <c r="A3" s="706" t="s">
        <v>2</v>
      </c>
      <c r="B3" s="706"/>
      <c r="C3" s="706"/>
      <c r="D3" s="706"/>
      <c r="E3" s="706"/>
      <c r="F3" s="706"/>
      <c r="G3" s="48"/>
      <c r="H3" s="48"/>
      <c r="I3" s="48"/>
      <c r="J3" s="48"/>
      <c r="K3" s="48"/>
      <c r="L3" s="48"/>
      <c r="M3" s="48"/>
      <c r="N3" s="48"/>
      <c r="O3" s="48"/>
      <c r="P3" s="48"/>
      <c r="Q3" s="48"/>
      <c r="R3" s="48"/>
      <c r="S3" s="48"/>
      <c r="T3" s="48"/>
      <c r="U3" s="48"/>
    </row>
    <row r="4" spans="1:21" ht="30" customHeight="1">
      <c r="A4" s="707" t="s">
        <v>3</v>
      </c>
      <c r="B4" s="707"/>
      <c r="C4" s="707"/>
      <c r="D4" s="707"/>
      <c r="E4" s="707"/>
      <c r="F4" s="707"/>
      <c r="G4" s="48"/>
      <c r="H4" s="48"/>
      <c r="I4" s="48"/>
      <c r="J4" s="48"/>
      <c r="K4" s="48"/>
      <c r="L4" s="48"/>
      <c r="M4" s="48"/>
      <c r="N4" s="48"/>
      <c r="O4" s="48"/>
      <c r="P4" s="48"/>
      <c r="Q4" s="48"/>
      <c r="R4" s="48"/>
      <c r="S4" s="48"/>
      <c r="T4" s="48"/>
      <c r="U4" s="48"/>
    </row>
    <row r="5" spans="1:21" ht="3.75" customHeight="1">
      <c r="A5" s="1"/>
      <c r="B5" s="262"/>
      <c r="C5" s="262"/>
      <c r="D5" s="262"/>
      <c r="E5" s="262"/>
      <c r="F5" s="262"/>
      <c r="G5" s="48"/>
      <c r="H5" s="48"/>
      <c r="I5" s="48"/>
      <c r="J5" s="48"/>
      <c r="K5" s="48"/>
      <c r="L5" s="48"/>
      <c r="M5" s="48"/>
      <c r="N5" s="48"/>
      <c r="O5" s="48"/>
      <c r="P5" s="48"/>
      <c r="Q5" s="48"/>
      <c r="R5" s="48"/>
      <c r="S5" s="48"/>
      <c r="T5" s="48"/>
      <c r="U5" s="48"/>
    </row>
    <row r="6" spans="1:21" ht="30" customHeight="1" thickBot="1">
      <c r="A6" s="3"/>
      <c r="B6" s="4" t="s">
        <v>4</v>
      </c>
      <c r="C6" s="4" t="s">
        <v>5</v>
      </c>
      <c r="D6" s="4" t="s">
        <v>6</v>
      </c>
      <c r="E6" s="4" t="s">
        <v>7</v>
      </c>
      <c r="F6" s="4" t="s">
        <v>8</v>
      </c>
      <c r="G6" s="48"/>
      <c r="H6" s="48"/>
      <c r="I6" s="48"/>
      <c r="J6" s="48"/>
      <c r="K6" s="48"/>
      <c r="L6" s="48"/>
      <c r="M6" s="48"/>
      <c r="N6" s="48"/>
      <c r="O6" s="48"/>
      <c r="P6" s="48"/>
      <c r="Q6" s="48"/>
      <c r="R6" s="48"/>
      <c r="S6" s="48"/>
      <c r="T6" s="48"/>
      <c r="U6" s="48"/>
    </row>
    <row r="7" spans="1:21">
      <c r="A7" s="5" t="s">
        <v>9</v>
      </c>
      <c r="B7" s="6">
        <v>9123127.0892000012</v>
      </c>
      <c r="C7" s="6">
        <v>253294.91771000001</v>
      </c>
      <c r="D7" s="6">
        <v>0</v>
      </c>
      <c r="E7" s="6">
        <v>1.13079</v>
      </c>
      <c r="F7" s="6">
        <v>9376423.1377000008</v>
      </c>
      <c r="G7" s="48"/>
      <c r="H7" s="48"/>
      <c r="I7" s="48"/>
      <c r="J7" s="48"/>
      <c r="K7" s="48"/>
      <c r="L7" s="48"/>
      <c r="M7" s="48"/>
      <c r="N7" s="48"/>
      <c r="O7" s="48"/>
      <c r="P7" s="48"/>
      <c r="Q7" s="48"/>
      <c r="R7" s="48"/>
      <c r="S7" s="48"/>
      <c r="T7" s="48"/>
      <c r="U7" s="48"/>
    </row>
    <row r="8" spans="1:21">
      <c r="A8" s="7" t="s">
        <v>10</v>
      </c>
      <c r="B8" s="8">
        <v>128021.41339</v>
      </c>
      <c r="C8" s="8">
        <v>97701.43170999999</v>
      </c>
      <c r="D8" s="8">
        <v>0</v>
      </c>
      <c r="E8" s="8">
        <v>0</v>
      </c>
      <c r="F8" s="8">
        <v>225722.84510000001</v>
      </c>
      <c r="G8" s="48"/>
      <c r="H8" s="48"/>
      <c r="I8" s="48"/>
      <c r="J8" s="48"/>
      <c r="K8" s="48"/>
      <c r="L8" s="48"/>
      <c r="M8" s="48"/>
      <c r="N8" s="48"/>
      <c r="O8" s="48"/>
      <c r="P8" s="48"/>
      <c r="Q8" s="48"/>
      <c r="R8" s="48"/>
      <c r="S8" s="48"/>
      <c r="T8" s="48"/>
      <c r="U8" s="48"/>
    </row>
    <row r="9" spans="1:21">
      <c r="A9" s="9" t="s">
        <v>11</v>
      </c>
      <c r="B9" s="10">
        <v>0</v>
      </c>
      <c r="C9" s="10">
        <v>0</v>
      </c>
      <c r="D9" s="10">
        <v>0</v>
      </c>
      <c r="E9" s="10">
        <v>0</v>
      </c>
      <c r="F9" s="10">
        <v>0</v>
      </c>
      <c r="G9" s="48"/>
      <c r="H9" s="48"/>
      <c r="I9" s="48"/>
      <c r="J9" s="48"/>
      <c r="K9" s="48"/>
      <c r="L9" s="48"/>
      <c r="M9" s="48"/>
      <c r="N9" s="48"/>
      <c r="O9" s="48"/>
      <c r="P9" s="48"/>
      <c r="Q9" s="48"/>
      <c r="R9" s="48"/>
      <c r="S9" s="48"/>
      <c r="T9" s="48"/>
      <c r="U9" s="48"/>
    </row>
    <row r="10" spans="1:21">
      <c r="A10" s="9" t="s">
        <v>12</v>
      </c>
      <c r="B10" s="10">
        <v>31885.387079999997</v>
      </c>
      <c r="C10" s="10">
        <v>97090.173299999995</v>
      </c>
      <c r="D10" s="10">
        <v>0</v>
      </c>
      <c r="E10" s="10">
        <v>0</v>
      </c>
      <c r="F10" s="10">
        <v>128975.56038</v>
      </c>
      <c r="G10" s="48"/>
      <c r="H10" s="48"/>
      <c r="I10" s="48"/>
      <c r="J10" s="48"/>
      <c r="K10" s="48"/>
      <c r="L10" s="48"/>
      <c r="M10" s="48"/>
      <c r="N10" s="48"/>
      <c r="O10" s="48"/>
      <c r="P10" s="48"/>
      <c r="Q10" s="48"/>
      <c r="R10" s="48"/>
      <c r="S10" s="48"/>
      <c r="T10" s="48"/>
      <c r="U10" s="48"/>
    </row>
    <row r="11" spans="1:21">
      <c r="A11" s="9" t="s">
        <v>13</v>
      </c>
      <c r="B11" s="10">
        <v>96136.026310000001</v>
      </c>
      <c r="C11" s="10">
        <v>611.25841000000003</v>
      </c>
      <c r="D11" s="10">
        <v>0</v>
      </c>
      <c r="E11" s="10">
        <v>0</v>
      </c>
      <c r="F11" s="10">
        <v>96747.284719999996</v>
      </c>
      <c r="G11" s="48"/>
      <c r="H11" s="48"/>
      <c r="I11" s="48"/>
      <c r="J11" s="48"/>
      <c r="K11" s="48"/>
      <c r="L11" s="48"/>
      <c r="M11" s="48"/>
      <c r="N11" s="48"/>
      <c r="O11" s="48"/>
      <c r="P11" s="48"/>
      <c r="Q11" s="48"/>
      <c r="R11" s="48"/>
      <c r="S11" s="48"/>
      <c r="T11" s="48"/>
      <c r="U11" s="48"/>
    </row>
    <row r="12" spans="1:21">
      <c r="A12" s="9" t="s">
        <v>14</v>
      </c>
      <c r="B12" s="10">
        <v>0</v>
      </c>
      <c r="C12" s="10">
        <v>0</v>
      </c>
      <c r="D12" s="10">
        <v>0</v>
      </c>
      <c r="E12" s="10">
        <v>0</v>
      </c>
      <c r="F12" s="10">
        <v>0</v>
      </c>
      <c r="G12" s="48"/>
      <c r="H12" s="48"/>
      <c r="I12" s="48"/>
      <c r="J12" s="48"/>
      <c r="K12" s="48"/>
      <c r="L12" s="48"/>
      <c r="M12" s="48"/>
      <c r="N12" s="48"/>
      <c r="O12" s="48"/>
      <c r="P12" s="48"/>
      <c r="Q12" s="48"/>
      <c r="R12" s="48"/>
      <c r="S12" s="48"/>
      <c r="T12" s="48"/>
      <c r="U12" s="48"/>
    </row>
    <row r="13" spans="1:21">
      <c r="A13" s="9" t="s">
        <v>15</v>
      </c>
      <c r="B13" s="10">
        <v>0</v>
      </c>
      <c r="C13" s="10">
        <v>0</v>
      </c>
      <c r="D13" s="10">
        <v>0</v>
      </c>
      <c r="E13" s="10">
        <v>0</v>
      </c>
      <c r="F13" s="10">
        <v>0</v>
      </c>
      <c r="G13" s="48"/>
      <c r="H13" s="48"/>
      <c r="I13" s="48"/>
      <c r="J13" s="48"/>
      <c r="K13" s="48"/>
      <c r="L13" s="48"/>
      <c r="M13" s="48"/>
      <c r="N13" s="48"/>
      <c r="O13" s="48"/>
      <c r="P13" s="48"/>
      <c r="Q13" s="48"/>
      <c r="R13" s="48"/>
      <c r="S13" s="48"/>
      <c r="T13" s="48"/>
      <c r="U13" s="48"/>
    </row>
    <row r="14" spans="1:21">
      <c r="A14" s="11" t="s">
        <v>16</v>
      </c>
      <c r="B14" s="10">
        <v>0</v>
      </c>
      <c r="C14" s="10">
        <v>0</v>
      </c>
      <c r="D14" s="10">
        <v>0</v>
      </c>
      <c r="E14" s="10">
        <v>0</v>
      </c>
      <c r="F14" s="10">
        <v>0</v>
      </c>
      <c r="G14" s="48"/>
      <c r="H14" s="48"/>
      <c r="I14" s="48"/>
      <c r="J14" s="48"/>
      <c r="K14" s="48"/>
      <c r="L14" s="48"/>
      <c r="M14" s="48"/>
      <c r="N14" s="48"/>
      <c r="O14" s="48"/>
      <c r="P14" s="48"/>
      <c r="Q14" s="48"/>
      <c r="R14" s="48"/>
      <c r="S14" s="48"/>
      <c r="T14" s="48"/>
      <c r="U14" s="48"/>
    </row>
    <row r="15" spans="1:21">
      <c r="A15" s="9" t="s">
        <v>17</v>
      </c>
      <c r="B15" s="10">
        <v>0</v>
      </c>
      <c r="C15" s="10">
        <v>0</v>
      </c>
      <c r="D15" s="10">
        <v>0</v>
      </c>
      <c r="E15" s="10">
        <v>0</v>
      </c>
      <c r="F15" s="10">
        <v>0</v>
      </c>
      <c r="G15" s="48"/>
      <c r="H15" s="48"/>
      <c r="I15" s="48"/>
      <c r="J15" s="48"/>
      <c r="K15" s="48"/>
      <c r="L15" s="48"/>
      <c r="M15" s="48"/>
      <c r="N15" s="48"/>
      <c r="O15" s="48"/>
      <c r="P15" s="48"/>
      <c r="Q15" s="48"/>
      <c r="R15" s="48"/>
      <c r="S15" s="48"/>
      <c r="T15" s="48"/>
      <c r="U15" s="48"/>
    </row>
    <row r="16" spans="1:21">
      <c r="A16" s="9" t="s">
        <v>18</v>
      </c>
      <c r="B16" s="10">
        <v>0</v>
      </c>
      <c r="C16" s="10">
        <v>0</v>
      </c>
      <c r="D16" s="10">
        <v>0</v>
      </c>
      <c r="E16" s="10">
        <v>0</v>
      </c>
      <c r="F16" s="10">
        <v>0</v>
      </c>
      <c r="G16" s="48"/>
      <c r="H16" s="48"/>
      <c r="I16" s="48"/>
      <c r="J16" s="48"/>
      <c r="K16" s="48"/>
      <c r="L16" s="48"/>
      <c r="M16" s="48"/>
      <c r="N16" s="48"/>
      <c r="O16" s="48"/>
      <c r="P16" s="48"/>
      <c r="Q16" s="48"/>
      <c r="R16" s="48"/>
      <c r="S16" s="48"/>
      <c r="T16" s="48"/>
      <c r="U16" s="48"/>
    </row>
    <row r="17" spans="1:21">
      <c r="A17" s="7" t="s">
        <v>19</v>
      </c>
      <c r="B17" s="8">
        <v>989241.5392</v>
      </c>
      <c r="C17" s="8">
        <v>5969.3312900000001</v>
      </c>
      <c r="D17" s="8">
        <v>0</v>
      </c>
      <c r="E17" s="8">
        <v>1.13079</v>
      </c>
      <c r="F17" s="8">
        <v>995212.00127999997</v>
      </c>
      <c r="G17" s="48"/>
      <c r="H17" s="48"/>
      <c r="I17" s="48"/>
      <c r="J17" s="48"/>
      <c r="K17" s="48"/>
      <c r="L17" s="48"/>
      <c r="M17" s="48"/>
      <c r="N17" s="48"/>
      <c r="O17" s="48"/>
      <c r="P17" s="48"/>
      <c r="Q17" s="48"/>
      <c r="R17" s="48"/>
      <c r="S17" s="48"/>
      <c r="T17" s="48"/>
      <c r="U17" s="48"/>
    </row>
    <row r="18" spans="1:21">
      <c r="A18" s="9" t="s">
        <v>20</v>
      </c>
      <c r="B18" s="10">
        <v>0</v>
      </c>
      <c r="C18" s="10">
        <v>0</v>
      </c>
      <c r="D18" s="10">
        <v>0</v>
      </c>
      <c r="E18" s="10">
        <v>0</v>
      </c>
      <c r="F18" s="10">
        <v>0</v>
      </c>
      <c r="G18" s="48"/>
      <c r="H18" s="48"/>
      <c r="I18" s="48"/>
      <c r="J18" s="48"/>
      <c r="K18" s="48"/>
      <c r="L18" s="48"/>
      <c r="M18" s="48"/>
      <c r="N18" s="48"/>
      <c r="O18" s="48"/>
      <c r="P18" s="48"/>
      <c r="Q18" s="48"/>
      <c r="R18" s="48"/>
      <c r="S18" s="48"/>
      <c r="T18" s="48"/>
      <c r="U18" s="48"/>
    </row>
    <row r="19" spans="1:21">
      <c r="A19" s="9" t="s">
        <v>21</v>
      </c>
      <c r="B19" s="10">
        <v>934439.60595</v>
      </c>
      <c r="C19" s="10">
        <v>0</v>
      </c>
      <c r="D19" s="10">
        <v>0</v>
      </c>
      <c r="E19" s="10">
        <v>0</v>
      </c>
      <c r="F19" s="10">
        <v>934439.60595</v>
      </c>
      <c r="G19" s="48"/>
      <c r="H19" s="48"/>
      <c r="I19" s="48"/>
      <c r="J19" s="48"/>
      <c r="K19" s="48"/>
      <c r="L19" s="48"/>
      <c r="M19" s="48"/>
      <c r="N19" s="48"/>
      <c r="O19" s="48"/>
      <c r="P19" s="48"/>
      <c r="Q19" s="48"/>
      <c r="R19" s="48"/>
      <c r="S19" s="48"/>
      <c r="T19" s="48"/>
      <c r="U19" s="48"/>
    </row>
    <row r="20" spans="1:21">
      <c r="A20" s="9" t="s">
        <v>22</v>
      </c>
      <c r="B20" s="10">
        <v>0</v>
      </c>
      <c r="C20" s="10">
        <v>0</v>
      </c>
      <c r="D20" s="10">
        <v>0</v>
      </c>
      <c r="E20" s="10">
        <v>0</v>
      </c>
      <c r="F20" s="10">
        <v>0</v>
      </c>
      <c r="G20" s="48"/>
      <c r="H20" s="48"/>
      <c r="I20" s="48"/>
      <c r="J20" s="48"/>
      <c r="K20" s="48"/>
      <c r="L20" s="48"/>
      <c r="M20" s="48"/>
      <c r="N20" s="48"/>
      <c r="O20" s="48"/>
      <c r="P20" s="48"/>
      <c r="Q20" s="48"/>
      <c r="R20" s="48"/>
      <c r="S20" s="48"/>
      <c r="T20" s="48"/>
      <c r="U20" s="48"/>
    </row>
    <row r="21" spans="1:21">
      <c r="A21" s="9" t="s">
        <v>23</v>
      </c>
      <c r="B21" s="10">
        <v>0</v>
      </c>
      <c r="C21" s="10">
        <v>0</v>
      </c>
      <c r="D21" s="10">
        <v>0</v>
      </c>
      <c r="E21" s="10">
        <v>0</v>
      </c>
      <c r="F21" s="10">
        <v>0</v>
      </c>
      <c r="G21" s="48"/>
      <c r="H21" s="48"/>
      <c r="I21" s="48"/>
      <c r="J21" s="48"/>
      <c r="K21" s="48"/>
      <c r="L21" s="48"/>
      <c r="M21" s="48"/>
      <c r="N21" s="48"/>
      <c r="O21" s="48"/>
      <c r="P21" s="48"/>
      <c r="Q21" s="48"/>
      <c r="R21" s="48"/>
      <c r="S21" s="48"/>
      <c r="T21" s="48"/>
      <c r="U21" s="48"/>
    </row>
    <row r="22" spans="1:21">
      <c r="A22" s="11" t="s">
        <v>24</v>
      </c>
      <c r="B22" s="10">
        <v>49068.454259999999</v>
      </c>
      <c r="C22" s="10">
        <v>611.51310000000001</v>
      </c>
      <c r="D22" s="10">
        <v>0</v>
      </c>
      <c r="E22" s="10">
        <v>1.13079</v>
      </c>
      <c r="F22" s="10">
        <v>49681.098149999998</v>
      </c>
      <c r="G22" s="48"/>
      <c r="H22" s="48"/>
      <c r="I22" s="48"/>
      <c r="J22" s="48"/>
      <c r="K22" s="48"/>
      <c r="L22" s="48"/>
      <c r="M22" s="48"/>
      <c r="N22" s="48"/>
      <c r="O22" s="48"/>
      <c r="P22" s="48"/>
      <c r="Q22" s="48"/>
      <c r="R22" s="48"/>
      <c r="S22" s="48"/>
      <c r="T22" s="48"/>
      <c r="U22" s="48"/>
    </row>
    <row r="23" spans="1:21">
      <c r="A23" s="9" t="s">
        <v>25</v>
      </c>
      <c r="B23" s="10">
        <v>0</v>
      </c>
      <c r="C23" s="10">
        <v>5357.81819</v>
      </c>
      <c r="D23" s="10">
        <v>0</v>
      </c>
      <c r="E23" s="10">
        <v>0</v>
      </c>
      <c r="F23" s="10">
        <v>5357.81819</v>
      </c>
      <c r="G23" s="48"/>
      <c r="H23" s="48"/>
      <c r="I23" s="48"/>
      <c r="J23" s="48"/>
      <c r="K23" s="48"/>
      <c r="L23" s="48"/>
      <c r="M23" s="48"/>
      <c r="N23" s="48"/>
      <c r="O23" s="48"/>
      <c r="P23" s="48"/>
      <c r="Q23" s="48"/>
      <c r="R23" s="48"/>
      <c r="S23" s="48"/>
      <c r="T23" s="48"/>
      <c r="U23" s="48"/>
    </row>
    <row r="24" spans="1:21">
      <c r="A24" s="9" t="s">
        <v>26</v>
      </c>
      <c r="B24" s="10">
        <v>5733.4789900000005</v>
      </c>
      <c r="C24" s="10">
        <v>0</v>
      </c>
      <c r="D24" s="10">
        <v>0</v>
      </c>
      <c r="E24" s="10">
        <v>0</v>
      </c>
      <c r="F24" s="10">
        <v>5733.4789900000005</v>
      </c>
      <c r="G24" s="48"/>
      <c r="H24" s="48"/>
      <c r="I24" s="48"/>
      <c r="J24" s="48"/>
      <c r="K24" s="48"/>
      <c r="L24" s="48"/>
      <c r="M24" s="48"/>
      <c r="N24" s="48"/>
      <c r="O24" s="48"/>
      <c r="P24" s="48"/>
      <c r="Q24" s="48"/>
      <c r="R24" s="48"/>
      <c r="S24" s="48"/>
      <c r="T24" s="48"/>
      <c r="U24" s="48"/>
    </row>
    <row r="25" spans="1:21">
      <c r="A25" s="9" t="s">
        <v>27</v>
      </c>
      <c r="B25" s="10">
        <v>0</v>
      </c>
      <c r="C25" s="10">
        <v>0</v>
      </c>
      <c r="D25" s="10">
        <v>0</v>
      </c>
      <c r="E25" s="10">
        <v>0</v>
      </c>
      <c r="F25" s="10">
        <v>0</v>
      </c>
      <c r="G25" s="48"/>
      <c r="H25" s="48"/>
      <c r="I25" s="48"/>
      <c r="J25" s="48"/>
      <c r="K25" s="48"/>
      <c r="L25" s="48"/>
      <c r="M25" s="48"/>
      <c r="N25" s="48"/>
      <c r="O25" s="48"/>
      <c r="P25" s="48"/>
      <c r="Q25" s="48"/>
      <c r="R25" s="48"/>
      <c r="S25" s="48"/>
      <c r="T25" s="48"/>
      <c r="U25" s="48"/>
    </row>
    <row r="26" spans="1:21">
      <c r="A26" s="7" t="s">
        <v>28</v>
      </c>
      <c r="B26" s="8">
        <v>6240273.6728100004</v>
      </c>
      <c r="C26" s="8">
        <v>1104.6590800000001</v>
      </c>
      <c r="D26" s="8">
        <v>0</v>
      </c>
      <c r="E26" s="8">
        <v>0</v>
      </c>
      <c r="F26" s="8">
        <v>6241378.33189</v>
      </c>
      <c r="G26" s="48"/>
      <c r="H26" s="48"/>
      <c r="I26" s="48"/>
      <c r="J26" s="48"/>
      <c r="K26" s="48"/>
      <c r="L26" s="48"/>
      <c r="M26" s="48"/>
      <c r="N26" s="48"/>
      <c r="O26" s="48"/>
      <c r="P26" s="48"/>
      <c r="Q26" s="48"/>
      <c r="R26" s="48"/>
      <c r="S26" s="48"/>
      <c r="T26" s="48"/>
      <c r="U26" s="48"/>
    </row>
    <row r="27" spans="1:21">
      <c r="A27" s="12" t="s">
        <v>29</v>
      </c>
      <c r="B27" s="10">
        <v>6016632.9220399996</v>
      </c>
      <c r="C27" s="10">
        <v>1029</v>
      </c>
      <c r="D27" s="10">
        <v>0</v>
      </c>
      <c r="E27" s="10">
        <v>0</v>
      </c>
      <c r="F27" s="10">
        <v>6017661.9220399996</v>
      </c>
      <c r="G27" s="48"/>
      <c r="H27" s="48"/>
      <c r="I27" s="48"/>
      <c r="J27" s="48"/>
      <c r="K27" s="48"/>
      <c r="L27" s="48"/>
      <c r="M27" s="48"/>
      <c r="N27" s="48"/>
      <c r="O27" s="48"/>
      <c r="P27" s="48"/>
      <c r="Q27" s="48"/>
      <c r="R27" s="48"/>
      <c r="S27" s="48"/>
      <c r="T27" s="48"/>
      <c r="U27" s="48"/>
    </row>
    <row r="28" spans="1:21">
      <c r="A28" s="9" t="s">
        <v>30</v>
      </c>
      <c r="B28" s="10">
        <v>5394124.1734699998</v>
      </c>
      <c r="C28" s="10">
        <v>1029</v>
      </c>
      <c r="D28" s="10">
        <v>0</v>
      </c>
      <c r="E28" s="10">
        <v>0</v>
      </c>
      <c r="F28" s="10">
        <v>5395153.1734699998</v>
      </c>
      <c r="G28" s="48"/>
      <c r="H28" s="48"/>
      <c r="I28" s="48"/>
      <c r="J28" s="48"/>
      <c r="K28" s="48"/>
      <c r="L28" s="48"/>
      <c r="M28" s="48"/>
      <c r="N28" s="48"/>
      <c r="O28" s="48"/>
      <c r="P28" s="48"/>
      <c r="Q28" s="48"/>
      <c r="R28" s="48"/>
      <c r="S28" s="48"/>
      <c r="T28" s="48"/>
      <c r="U28" s="48"/>
    </row>
    <row r="29" spans="1:21">
      <c r="A29" s="9" t="s">
        <v>31</v>
      </c>
      <c r="B29" s="10">
        <v>564506.27752</v>
      </c>
      <c r="C29" s="10">
        <v>0</v>
      </c>
      <c r="D29" s="10">
        <v>0</v>
      </c>
      <c r="E29" s="10">
        <v>0</v>
      </c>
      <c r="F29" s="10">
        <v>564506.27752</v>
      </c>
      <c r="G29" s="48"/>
      <c r="H29" s="48"/>
      <c r="I29" s="48"/>
      <c r="J29" s="48"/>
      <c r="K29" s="48"/>
      <c r="L29" s="48"/>
      <c r="M29" s="48"/>
      <c r="N29" s="48"/>
      <c r="O29" s="48"/>
      <c r="P29" s="48"/>
      <c r="Q29" s="48"/>
      <c r="R29" s="48"/>
      <c r="S29" s="48"/>
      <c r="T29" s="48"/>
      <c r="U29" s="48"/>
    </row>
    <row r="30" spans="1:21">
      <c r="A30" s="9" t="s">
        <v>32</v>
      </c>
      <c r="B30" s="10">
        <v>58002.47105</v>
      </c>
      <c r="C30" s="10">
        <v>0</v>
      </c>
      <c r="D30" s="10">
        <v>0</v>
      </c>
      <c r="E30" s="10">
        <v>0</v>
      </c>
      <c r="F30" s="10">
        <v>58002.47105</v>
      </c>
      <c r="G30" s="48"/>
      <c r="H30" s="48"/>
      <c r="I30" s="48"/>
      <c r="J30" s="48"/>
      <c r="K30" s="48"/>
      <c r="L30" s="48"/>
      <c r="M30" s="48"/>
      <c r="N30" s="48"/>
      <c r="O30" s="48"/>
      <c r="P30" s="48"/>
      <c r="Q30" s="48"/>
      <c r="R30" s="48"/>
      <c r="S30" s="48"/>
      <c r="T30" s="48"/>
      <c r="U30" s="48"/>
    </row>
    <row r="31" spans="1:21">
      <c r="A31" s="12" t="s">
        <v>33</v>
      </c>
      <c r="B31" s="10">
        <v>36346.437810000003</v>
      </c>
      <c r="C31" s="10">
        <v>0</v>
      </c>
      <c r="D31" s="10">
        <v>0</v>
      </c>
      <c r="E31" s="10">
        <v>0</v>
      </c>
      <c r="F31" s="10">
        <v>36346.437810000003</v>
      </c>
      <c r="G31" s="48"/>
      <c r="H31" s="48"/>
      <c r="I31" s="48"/>
      <c r="J31" s="48"/>
      <c r="K31" s="48"/>
      <c r="L31" s="48"/>
      <c r="M31" s="48"/>
      <c r="N31" s="48"/>
      <c r="O31" s="48"/>
      <c r="P31" s="48"/>
      <c r="Q31" s="48"/>
      <c r="R31" s="48"/>
      <c r="S31" s="48"/>
      <c r="T31" s="48"/>
      <c r="U31" s="48"/>
    </row>
    <row r="32" spans="1:21">
      <c r="A32" s="9" t="s">
        <v>34</v>
      </c>
      <c r="B32" s="10">
        <v>22244.084059999997</v>
      </c>
      <c r="C32" s="10">
        <v>0</v>
      </c>
      <c r="D32" s="10">
        <v>0</v>
      </c>
      <c r="E32" s="10">
        <v>0</v>
      </c>
      <c r="F32" s="10">
        <v>22244.084059999997</v>
      </c>
      <c r="G32" s="48"/>
      <c r="H32" s="48"/>
      <c r="I32" s="48"/>
      <c r="J32" s="48"/>
      <c r="K32" s="48"/>
      <c r="L32" s="48"/>
      <c r="M32" s="48"/>
      <c r="N32" s="48"/>
      <c r="O32" s="48"/>
      <c r="P32" s="48"/>
      <c r="Q32" s="48"/>
      <c r="R32" s="48"/>
      <c r="S32" s="48"/>
      <c r="T32" s="48"/>
      <c r="U32" s="48"/>
    </row>
    <row r="33" spans="1:21">
      <c r="A33" s="9" t="s">
        <v>35</v>
      </c>
      <c r="B33" s="10">
        <v>11350.55701</v>
      </c>
      <c r="C33" s="10">
        <v>0</v>
      </c>
      <c r="D33" s="10">
        <v>0</v>
      </c>
      <c r="E33" s="10">
        <v>0</v>
      </c>
      <c r="F33" s="10">
        <v>11350.55701</v>
      </c>
      <c r="G33" s="48"/>
      <c r="H33" s="48"/>
      <c r="I33" s="48"/>
      <c r="J33" s="48"/>
      <c r="K33" s="48"/>
      <c r="L33" s="48"/>
      <c r="M33" s="48"/>
      <c r="N33" s="48"/>
      <c r="O33" s="48"/>
      <c r="P33" s="48"/>
      <c r="Q33" s="48"/>
      <c r="R33" s="48"/>
      <c r="S33" s="48"/>
      <c r="T33" s="48"/>
      <c r="U33" s="48"/>
    </row>
    <row r="34" spans="1:21">
      <c r="A34" s="9" t="s">
        <v>36</v>
      </c>
      <c r="B34" s="10">
        <v>2751.7967400000002</v>
      </c>
      <c r="C34" s="10">
        <v>0</v>
      </c>
      <c r="D34" s="10">
        <v>0</v>
      </c>
      <c r="E34" s="10">
        <v>0</v>
      </c>
      <c r="F34" s="10">
        <v>2751.7967400000002</v>
      </c>
      <c r="G34" s="48"/>
      <c r="H34" s="48"/>
      <c r="I34" s="48"/>
      <c r="J34" s="48"/>
      <c r="K34" s="48"/>
      <c r="L34" s="48"/>
      <c r="M34" s="48"/>
      <c r="N34" s="48"/>
      <c r="O34" s="48"/>
      <c r="P34" s="48"/>
      <c r="Q34" s="48"/>
      <c r="R34" s="48"/>
      <c r="S34" s="48"/>
      <c r="T34" s="48"/>
      <c r="U34" s="48"/>
    </row>
    <row r="35" spans="1:21">
      <c r="A35" s="12" t="s">
        <v>37</v>
      </c>
      <c r="B35" s="10">
        <v>82795.522459999993</v>
      </c>
      <c r="C35" s="10">
        <v>0</v>
      </c>
      <c r="D35" s="10">
        <v>0</v>
      </c>
      <c r="E35" s="10">
        <v>0</v>
      </c>
      <c r="F35" s="10">
        <v>82795.522459999993</v>
      </c>
      <c r="G35" s="48"/>
      <c r="H35" s="48"/>
      <c r="I35" s="48"/>
      <c r="J35" s="48"/>
      <c r="K35" s="48"/>
      <c r="L35" s="48"/>
      <c r="M35" s="48"/>
      <c r="N35" s="48"/>
      <c r="O35" s="48"/>
      <c r="P35" s="48"/>
      <c r="Q35" s="48"/>
      <c r="R35" s="48"/>
      <c r="S35" s="48"/>
      <c r="T35" s="48"/>
      <c r="U35" s="48"/>
    </row>
    <row r="36" spans="1:21">
      <c r="A36" s="9" t="s">
        <v>38</v>
      </c>
      <c r="B36" s="10">
        <v>71397.79578</v>
      </c>
      <c r="C36" s="10">
        <v>0</v>
      </c>
      <c r="D36" s="10">
        <v>0</v>
      </c>
      <c r="E36" s="10">
        <v>0</v>
      </c>
      <c r="F36" s="10">
        <v>71397.79578</v>
      </c>
      <c r="G36" s="48"/>
      <c r="H36" s="48"/>
      <c r="I36" s="48"/>
      <c r="J36" s="48"/>
      <c r="K36" s="48"/>
      <c r="L36" s="48"/>
      <c r="M36" s="48"/>
      <c r="N36" s="48"/>
      <c r="O36" s="48"/>
      <c r="P36" s="48"/>
      <c r="Q36" s="48"/>
      <c r="R36" s="48"/>
      <c r="S36" s="48"/>
      <c r="T36" s="48"/>
      <c r="U36" s="48"/>
    </row>
    <row r="37" spans="1:21">
      <c r="A37" s="9" t="s">
        <v>39</v>
      </c>
      <c r="B37" s="10">
        <v>10923.48475</v>
      </c>
      <c r="C37" s="10">
        <v>0</v>
      </c>
      <c r="D37" s="10">
        <v>0</v>
      </c>
      <c r="E37" s="10">
        <v>0</v>
      </c>
      <c r="F37" s="10">
        <v>10923.48475</v>
      </c>
      <c r="G37" s="48"/>
      <c r="H37" s="48"/>
      <c r="I37" s="48"/>
      <c r="J37" s="48"/>
      <c r="K37" s="48"/>
      <c r="L37" s="48"/>
      <c r="M37" s="48"/>
      <c r="N37" s="48"/>
      <c r="O37" s="48"/>
      <c r="P37" s="48"/>
      <c r="Q37" s="48"/>
      <c r="R37" s="48"/>
      <c r="S37" s="48"/>
      <c r="T37" s="48"/>
      <c r="U37" s="48"/>
    </row>
    <row r="38" spans="1:21">
      <c r="A38" s="9" t="s">
        <v>40</v>
      </c>
      <c r="B38" s="10">
        <v>474.24192999999997</v>
      </c>
      <c r="C38" s="10">
        <v>0</v>
      </c>
      <c r="D38" s="10">
        <v>0</v>
      </c>
      <c r="E38" s="10">
        <v>0</v>
      </c>
      <c r="F38" s="10">
        <v>474.24192999999997</v>
      </c>
      <c r="G38" s="48"/>
      <c r="H38" s="48"/>
      <c r="I38" s="48"/>
      <c r="J38" s="48"/>
      <c r="K38" s="48"/>
      <c r="L38" s="48"/>
      <c r="M38" s="48"/>
      <c r="N38" s="48"/>
      <c r="O38" s="48"/>
      <c r="P38" s="48"/>
      <c r="Q38" s="48"/>
      <c r="R38" s="48"/>
      <c r="S38" s="48"/>
      <c r="T38" s="48"/>
      <c r="U38" s="48"/>
    </row>
    <row r="39" spans="1:21">
      <c r="A39" s="12" t="s">
        <v>41</v>
      </c>
      <c r="B39" s="10">
        <v>227508.43915000002</v>
      </c>
      <c r="C39" s="10">
        <v>75.659080000000003</v>
      </c>
      <c r="D39" s="10">
        <v>0</v>
      </c>
      <c r="E39" s="10">
        <v>0</v>
      </c>
      <c r="F39" s="10">
        <v>227584.09823</v>
      </c>
      <c r="G39" s="48"/>
      <c r="H39" s="48"/>
      <c r="I39" s="48"/>
      <c r="J39" s="48"/>
      <c r="K39" s="48"/>
      <c r="L39" s="48"/>
      <c r="M39" s="48"/>
      <c r="N39" s="48"/>
      <c r="O39" s="48"/>
      <c r="P39" s="48"/>
      <c r="Q39" s="48"/>
      <c r="R39" s="48"/>
      <c r="S39" s="48"/>
      <c r="T39" s="48"/>
      <c r="U39" s="48"/>
    </row>
    <row r="40" spans="1:21">
      <c r="A40" s="9" t="s">
        <v>42</v>
      </c>
      <c r="B40" s="10">
        <v>83141.158540000004</v>
      </c>
      <c r="C40" s="10">
        <v>75.659080000000003</v>
      </c>
      <c r="D40" s="10">
        <v>0</v>
      </c>
      <c r="E40" s="10">
        <v>0</v>
      </c>
      <c r="F40" s="10">
        <v>83216.817620000002</v>
      </c>
      <c r="G40" s="48"/>
      <c r="H40" s="48"/>
      <c r="I40" s="48"/>
      <c r="J40" s="48"/>
      <c r="K40" s="48"/>
      <c r="L40" s="48"/>
      <c r="M40" s="48"/>
      <c r="N40" s="48"/>
      <c r="O40" s="48"/>
      <c r="P40" s="48"/>
      <c r="Q40" s="48"/>
      <c r="R40" s="48"/>
      <c r="S40" s="48"/>
      <c r="T40" s="48"/>
      <c r="U40" s="48"/>
    </row>
    <row r="41" spans="1:21">
      <c r="A41" s="9" t="s">
        <v>43</v>
      </c>
      <c r="B41" s="10">
        <v>71290.158040000009</v>
      </c>
      <c r="C41" s="10">
        <v>0</v>
      </c>
      <c r="D41" s="10">
        <v>0</v>
      </c>
      <c r="E41" s="10">
        <v>0</v>
      </c>
      <c r="F41" s="10">
        <v>71290.158040000009</v>
      </c>
      <c r="G41" s="48"/>
      <c r="H41" s="48"/>
      <c r="I41" s="48"/>
      <c r="J41" s="48"/>
      <c r="K41" s="48"/>
      <c r="L41" s="48"/>
      <c r="M41" s="48"/>
      <c r="N41" s="48"/>
      <c r="O41" s="48"/>
      <c r="P41" s="48"/>
      <c r="Q41" s="48"/>
      <c r="R41" s="48"/>
      <c r="S41" s="48"/>
      <c r="T41" s="48"/>
      <c r="U41" s="48"/>
    </row>
    <row r="42" spans="1:21">
      <c r="A42" s="9" t="s">
        <v>44</v>
      </c>
      <c r="B42" s="10">
        <v>0</v>
      </c>
      <c r="C42" s="10">
        <v>0</v>
      </c>
      <c r="D42" s="10">
        <v>0</v>
      </c>
      <c r="E42" s="10">
        <v>0</v>
      </c>
      <c r="F42" s="10">
        <v>0</v>
      </c>
      <c r="G42" s="48"/>
      <c r="H42" s="48"/>
      <c r="I42" s="48"/>
      <c r="J42" s="48"/>
      <c r="K42" s="48"/>
      <c r="L42" s="48"/>
      <c r="M42" s="48"/>
      <c r="N42" s="48"/>
      <c r="O42" s="48"/>
      <c r="P42" s="48"/>
      <c r="Q42" s="48"/>
      <c r="R42" s="48"/>
      <c r="S42" s="48"/>
      <c r="T42" s="48"/>
      <c r="U42" s="48"/>
    </row>
    <row r="43" spans="1:21">
      <c r="A43" s="9" t="s">
        <v>45</v>
      </c>
      <c r="B43" s="10">
        <v>0</v>
      </c>
      <c r="C43" s="10">
        <v>0</v>
      </c>
      <c r="D43" s="10">
        <v>0</v>
      </c>
      <c r="E43" s="10">
        <v>0</v>
      </c>
      <c r="F43" s="10">
        <v>0</v>
      </c>
      <c r="G43" s="48"/>
      <c r="H43" s="48"/>
      <c r="I43" s="48"/>
      <c r="J43" s="48"/>
      <c r="K43" s="48"/>
      <c r="L43" s="48"/>
      <c r="M43" s="48"/>
      <c r="N43" s="48"/>
      <c r="O43" s="48"/>
      <c r="P43" s="48"/>
      <c r="Q43" s="48"/>
      <c r="R43" s="48"/>
      <c r="S43" s="48"/>
      <c r="T43" s="48"/>
      <c r="U43" s="48"/>
    </row>
    <row r="44" spans="1:21">
      <c r="A44" s="9" t="s">
        <v>46</v>
      </c>
      <c r="B44" s="10">
        <v>0</v>
      </c>
      <c r="C44" s="10">
        <v>0</v>
      </c>
      <c r="D44" s="10">
        <v>0</v>
      </c>
      <c r="E44" s="10">
        <v>0</v>
      </c>
      <c r="F44" s="10">
        <v>0</v>
      </c>
      <c r="G44" s="48"/>
      <c r="H44" s="48"/>
      <c r="I44" s="48"/>
      <c r="J44" s="48"/>
      <c r="K44" s="48"/>
      <c r="L44" s="48"/>
      <c r="M44" s="48"/>
      <c r="N44" s="48"/>
      <c r="O44" s="48"/>
      <c r="P44" s="48"/>
      <c r="Q44" s="48"/>
      <c r="R44" s="48"/>
      <c r="S44" s="48"/>
      <c r="T44" s="48"/>
      <c r="U44" s="48"/>
    </row>
    <row r="45" spans="1:21">
      <c r="A45" s="9" t="s">
        <v>47</v>
      </c>
      <c r="B45" s="10">
        <v>0</v>
      </c>
      <c r="C45" s="10">
        <v>0</v>
      </c>
      <c r="D45" s="10">
        <v>0</v>
      </c>
      <c r="E45" s="10">
        <v>0</v>
      </c>
      <c r="F45" s="10">
        <v>0</v>
      </c>
      <c r="G45" s="48"/>
      <c r="H45" s="48"/>
      <c r="I45" s="48"/>
      <c r="J45" s="48"/>
      <c r="K45" s="48"/>
      <c r="L45" s="48"/>
      <c r="M45" s="48"/>
      <c r="N45" s="48"/>
      <c r="O45" s="48"/>
      <c r="P45" s="48"/>
      <c r="Q45" s="48"/>
      <c r="R45" s="48"/>
      <c r="S45" s="48"/>
      <c r="T45" s="48"/>
      <c r="U45" s="48"/>
    </row>
    <row r="46" spans="1:21">
      <c r="A46" s="9" t="s">
        <v>48</v>
      </c>
      <c r="B46" s="10">
        <v>36533.331330000001</v>
      </c>
      <c r="C46" s="10">
        <v>0</v>
      </c>
      <c r="D46" s="10">
        <v>0</v>
      </c>
      <c r="E46" s="10">
        <v>0</v>
      </c>
      <c r="F46" s="10">
        <v>36533.331330000001</v>
      </c>
      <c r="G46" s="48"/>
      <c r="H46" s="48"/>
      <c r="I46" s="48"/>
      <c r="J46" s="48"/>
      <c r="K46" s="48"/>
      <c r="L46" s="48"/>
      <c r="M46" s="48"/>
      <c r="N46" s="48"/>
      <c r="O46" s="48"/>
      <c r="P46" s="48"/>
      <c r="Q46" s="48"/>
      <c r="R46" s="48"/>
      <c r="S46" s="48"/>
      <c r="T46" s="48"/>
      <c r="U46" s="48"/>
    </row>
    <row r="47" spans="1:21">
      <c r="A47" s="9" t="s">
        <v>49</v>
      </c>
      <c r="B47" s="10">
        <v>32100.213250000001</v>
      </c>
      <c r="C47" s="10">
        <v>0</v>
      </c>
      <c r="D47" s="10">
        <v>0</v>
      </c>
      <c r="E47" s="10">
        <v>0</v>
      </c>
      <c r="F47" s="10">
        <v>32100.213250000001</v>
      </c>
      <c r="G47" s="48"/>
      <c r="H47" s="48"/>
      <c r="I47" s="48"/>
      <c r="J47" s="48"/>
      <c r="K47" s="48"/>
      <c r="L47" s="48"/>
      <c r="M47" s="48"/>
      <c r="N47" s="48"/>
      <c r="O47" s="48"/>
      <c r="P47" s="48"/>
      <c r="Q47" s="48"/>
      <c r="R47" s="48"/>
      <c r="S47" s="48"/>
      <c r="T47" s="48"/>
      <c r="U47" s="48"/>
    </row>
    <row r="48" spans="1:21">
      <c r="A48" s="9" t="s">
        <v>50</v>
      </c>
      <c r="B48" s="10">
        <v>705.79482999999993</v>
      </c>
      <c r="C48" s="10">
        <v>0</v>
      </c>
      <c r="D48" s="10">
        <v>0</v>
      </c>
      <c r="E48" s="10">
        <v>0</v>
      </c>
      <c r="F48" s="10">
        <v>705.79482999999993</v>
      </c>
      <c r="G48" s="48"/>
      <c r="H48" s="48"/>
      <c r="I48" s="48"/>
      <c r="J48" s="48"/>
      <c r="K48" s="48"/>
      <c r="L48" s="48"/>
      <c r="M48" s="48"/>
      <c r="N48" s="48"/>
      <c r="O48" s="48"/>
      <c r="P48" s="48"/>
      <c r="Q48" s="48"/>
      <c r="R48" s="48"/>
      <c r="S48" s="48"/>
      <c r="T48" s="48"/>
      <c r="U48" s="48"/>
    </row>
    <row r="49" spans="1:21">
      <c r="A49" s="9" t="s">
        <v>51</v>
      </c>
      <c r="B49" s="10">
        <v>988.43011000000001</v>
      </c>
      <c r="C49" s="10">
        <v>0</v>
      </c>
      <c r="D49" s="10">
        <v>0</v>
      </c>
      <c r="E49" s="10">
        <v>0</v>
      </c>
      <c r="F49" s="10">
        <v>988.43011000000001</v>
      </c>
      <c r="G49" s="48"/>
      <c r="H49" s="48"/>
      <c r="I49" s="48"/>
      <c r="J49" s="48"/>
      <c r="K49" s="48"/>
      <c r="L49" s="48"/>
      <c r="M49" s="48"/>
      <c r="N49" s="48"/>
      <c r="O49" s="48"/>
      <c r="P49" s="48"/>
      <c r="Q49" s="48"/>
      <c r="R49" s="48"/>
      <c r="S49" s="48"/>
      <c r="T49" s="48"/>
      <c r="U49" s="48"/>
    </row>
    <row r="50" spans="1:21">
      <c r="A50" s="9" t="s">
        <v>52</v>
      </c>
      <c r="B50" s="10">
        <v>2193.9724900000001</v>
      </c>
      <c r="C50" s="10">
        <v>0</v>
      </c>
      <c r="D50" s="10">
        <v>0</v>
      </c>
      <c r="E50" s="10">
        <v>0</v>
      </c>
      <c r="F50" s="10">
        <v>2193.9724900000001</v>
      </c>
      <c r="G50" s="48"/>
      <c r="H50" s="48"/>
      <c r="I50" s="48"/>
      <c r="J50" s="48"/>
      <c r="K50" s="48"/>
      <c r="L50" s="48"/>
      <c r="M50" s="48"/>
      <c r="N50" s="48"/>
      <c r="O50" s="48"/>
      <c r="P50" s="48"/>
      <c r="Q50" s="48"/>
      <c r="R50" s="48"/>
      <c r="S50" s="48"/>
      <c r="T50" s="48"/>
      <c r="U50" s="48"/>
    </row>
    <row r="51" spans="1:21">
      <c r="A51" s="9" t="s">
        <v>53</v>
      </c>
      <c r="B51" s="10">
        <v>555.38056000000006</v>
      </c>
      <c r="C51" s="10">
        <v>0</v>
      </c>
      <c r="D51" s="10">
        <v>0</v>
      </c>
      <c r="E51" s="10">
        <v>0</v>
      </c>
      <c r="F51" s="10">
        <v>555.38056000000006</v>
      </c>
      <c r="G51" s="48"/>
      <c r="H51" s="48"/>
      <c r="I51" s="48"/>
      <c r="J51" s="48"/>
      <c r="K51" s="48"/>
      <c r="L51" s="48"/>
      <c r="M51" s="48"/>
      <c r="N51" s="48"/>
      <c r="O51" s="48"/>
      <c r="P51" s="48"/>
      <c r="Q51" s="48"/>
      <c r="R51" s="48"/>
      <c r="S51" s="48"/>
      <c r="T51" s="48"/>
      <c r="U51" s="48"/>
    </row>
    <row r="52" spans="1:21">
      <c r="A52" s="12" t="s">
        <v>54</v>
      </c>
      <c r="B52" s="10">
        <v>-123009.64865</v>
      </c>
      <c r="C52" s="10">
        <v>0</v>
      </c>
      <c r="D52" s="10">
        <v>0</v>
      </c>
      <c r="E52" s="10">
        <v>0</v>
      </c>
      <c r="F52" s="10">
        <v>-123009.64865</v>
      </c>
      <c r="G52" s="48"/>
      <c r="H52" s="48"/>
      <c r="I52" s="48"/>
      <c r="J52" s="48"/>
      <c r="K52" s="48"/>
      <c r="L52" s="48"/>
      <c r="M52" s="48"/>
      <c r="N52" s="48"/>
      <c r="O52" s="48"/>
      <c r="P52" s="48"/>
      <c r="Q52" s="48"/>
      <c r="R52" s="48"/>
      <c r="S52" s="48"/>
      <c r="T52" s="48"/>
      <c r="U52" s="48"/>
    </row>
    <row r="53" spans="1:21">
      <c r="A53" s="13" t="s">
        <v>55</v>
      </c>
      <c r="B53" s="10">
        <v>-1065.13806</v>
      </c>
      <c r="C53" s="10">
        <v>0</v>
      </c>
      <c r="D53" s="10">
        <v>0</v>
      </c>
      <c r="E53" s="10">
        <v>0</v>
      </c>
      <c r="F53" s="10">
        <v>-1065.13806</v>
      </c>
      <c r="G53" s="48"/>
      <c r="H53" s="48"/>
      <c r="I53" s="48"/>
      <c r="J53" s="48"/>
      <c r="K53" s="48"/>
      <c r="L53" s="48"/>
      <c r="M53" s="48"/>
      <c r="N53" s="48"/>
      <c r="O53" s="48"/>
      <c r="P53" s="48"/>
      <c r="Q53" s="48"/>
      <c r="R53" s="48"/>
      <c r="S53" s="48"/>
      <c r="T53" s="48"/>
      <c r="U53" s="48"/>
    </row>
    <row r="54" spans="1:21">
      <c r="A54" s="9" t="s">
        <v>56</v>
      </c>
      <c r="B54" s="10">
        <v>-1484.81351</v>
      </c>
      <c r="C54" s="10">
        <v>0</v>
      </c>
      <c r="D54" s="10">
        <v>0</v>
      </c>
      <c r="E54" s="10">
        <v>0</v>
      </c>
      <c r="F54" s="10">
        <v>-1484.81351</v>
      </c>
      <c r="G54" s="48"/>
      <c r="H54" s="48"/>
      <c r="I54" s="48"/>
      <c r="J54" s="48"/>
      <c r="K54" s="48"/>
      <c r="L54" s="48"/>
      <c r="M54" s="48"/>
      <c r="N54" s="48"/>
      <c r="O54" s="48"/>
      <c r="P54" s="48"/>
      <c r="Q54" s="48"/>
      <c r="R54" s="48"/>
      <c r="S54" s="48"/>
      <c r="T54" s="48"/>
      <c r="U54" s="48"/>
    </row>
    <row r="55" spans="1:21">
      <c r="A55" s="9" t="s">
        <v>57</v>
      </c>
      <c r="B55" s="10">
        <v>-18909.121030000002</v>
      </c>
      <c r="C55" s="10">
        <v>0</v>
      </c>
      <c r="D55" s="10">
        <v>0</v>
      </c>
      <c r="E55" s="10">
        <v>0</v>
      </c>
      <c r="F55" s="10">
        <v>-18909.121030000002</v>
      </c>
      <c r="G55" s="48"/>
      <c r="H55" s="48"/>
      <c r="I55" s="48"/>
      <c r="J55" s="48"/>
      <c r="K55" s="48"/>
      <c r="L55" s="48"/>
      <c r="M55" s="48"/>
      <c r="N55" s="48"/>
      <c r="O55" s="48"/>
      <c r="P55" s="48"/>
      <c r="Q55" s="48"/>
      <c r="R55" s="48"/>
      <c r="S55" s="48"/>
      <c r="T55" s="48"/>
      <c r="U55" s="48"/>
    </row>
    <row r="56" spans="1:21">
      <c r="A56" s="9" t="s">
        <v>58</v>
      </c>
      <c r="B56" s="10">
        <v>-10444.87803</v>
      </c>
      <c r="C56" s="10">
        <v>0</v>
      </c>
      <c r="D56" s="10">
        <v>0</v>
      </c>
      <c r="E56" s="10">
        <v>0</v>
      </c>
      <c r="F56" s="10">
        <v>-10444.87803</v>
      </c>
      <c r="G56" s="48"/>
      <c r="H56" s="48"/>
      <c r="I56" s="48"/>
      <c r="J56" s="48"/>
      <c r="K56" s="48"/>
      <c r="L56" s="48"/>
      <c r="M56" s="48"/>
      <c r="N56" s="48"/>
      <c r="O56" s="48"/>
      <c r="P56" s="48"/>
      <c r="Q56" s="48"/>
      <c r="R56" s="48"/>
      <c r="S56" s="48"/>
      <c r="T56" s="48"/>
      <c r="U56" s="48"/>
    </row>
    <row r="57" spans="1:21">
      <c r="A57" s="9" t="s">
        <v>59</v>
      </c>
      <c r="B57" s="10">
        <v>-23941.466270000001</v>
      </c>
      <c r="C57" s="10">
        <v>0</v>
      </c>
      <c r="D57" s="10">
        <v>0</v>
      </c>
      <c r="E57" s="10">
        <v>0</v>
      </c>
      <c r="F57" s="10">
        <v>-23941.466270000001</v>
      </c>
      <c r="G57" s="48"/>
      <c r="H57" s="48"/>
      <c r="I57" s="48"/>
      <c r="J57" s="48"/>
      <c r="K57" s="48"/>
      <c r="L57" s="48"/>
      <c r="M57" s="48"/>
      <c r="N57" s="48"/>
      <c r="O57" s="48"/>
      <c r="P57" s="48"/>
      <c r="Q57" s="48"/>
      <c r="R57" s="48"/>
      <c r="S57" s="48"/>
      <c r="T57" s="48"/>
      <c r="U57" s="48"/>
    </row>
    <row r="58" spans="1:21">
      <c r="A58" s="9" t="s">
        <v>60</v>
      </c>
      <c r="B58" s="10">
        <v>-7050.8702899999998</v>
      </c>
      <c r="C58" s="10">
        <v>0</v>
      </c>
      <c r="D58" s="10">
        <v>0</v>
      </c>
      <c r="E58" s="10">
        <v>0</v>
      </c>
      <c r="F58" s="10">
        <v>-7050.8702899999998</v>
      </c>
      <c r="G58" s="48"/>
      <c r="H58" s="48"/>
      <c r="I58" s="48"/>
      <c r="J58" s="48"/>
      <c r="K58" s="48"/>
      <c r="L58" s="48"/>
      <c r="M58" s="48"/>
      <c r="N58" s="48"/>
      <c r="O58" s="48"/>
      <c r="P58" s="48"/>
      <c r="Q58" s="48"/>
      <c r="R58" s="48"/>
      <c r="S58" s="48"/>
      <c r="T58" s="48"/>
      <c r="U58" s="48"/>
    </row>
    <row r="59" spans="1:21">
      <c r="A59" s="13" t="s">
        <v>61</v>
      </c>
      <c r="B59" s="10">
        <v>-27928.014420000003</v>
      </c>
      <c r="C59" s="10">
        <v>0</v>
      </c>
      <c r="D59" s="10">
        <v>0</v>
      </c>
      <c r="E59" s="10">
        <v>0</v>
      </c>
      <c r="F59" s="10">
        <v>-27928.014420000003</v>
      </c>
      <c r="G59" s="48"/>
      <c r="H59" s="48"/>
      <c r="I59" s="48"/>
      <c r="J59" s="48"/>
      <c r="K59" s="48"/>
      <c r="L59" s="48"/>
      <c r="M59" s="48"/>
      <c r="N59" s="48"/>
      <c r="O59" s="48"/>
      <c r="P59" s="48"/>
      <c r="Q59" s="48"/>
      <c r="R59" s="48"/>
      <c r="S59" s="48"/>
      <c r="T59" s="48"/>
      <c r="U59" s="48"/>
    </row>
    <row r="60" spans="1:21">
      <c r="A60" s="9" t="s">
        <v>62</v>
      </c>
      <c r="B60" s="10">
        <v>-12385.85399</v>
      </c>
      <c r="C60" s="10">
        <v>0</v>
      </c>
      <c r="D60" s="10">
        <v>0</v>
      </c>
      <c r="E60" s="10">
        <v>0</v>
      </c>
      <c r="F60" s="10">
        <v>-12385.85399</v>
      </c>
      <c r="G60" s="48"/>
      <c r="H60" s="48"/>
      <c r="I60" s="48"/>
      <c r="J60" s="48"/>
      <c r="K60" s="48"/>
      <c r="L60" s="48"/>
      <c r="M60" s="48"/>
      <c r="N60" s="48"/>
      <c r="O60" s="48"/>
      <c r="P60" s="48"/>
      <c r="Q60" s="48"/>
      <c r="R60" s="48"/>
      <c r="S60" s="48"/>
      <c r="T60" s="48"/>
      <c r="U60" s="48"/>
    </row>
    <row r="61" spans="1:21">
      <c r="A61" s="9" t="s">
        <v>63</v>
      </c>
      <c r="B61" s="10">
        <v>0</v>
      </c>
      <c r="C61" s="10">
        <v>0</v>
      </c>
      <c r="D61" s="10">
        <v>0</v>
      </c>
      <c r="E61" s="10">
        <v>0</v>
      </c>
      <c r="F61" s="10">
        <v>0</v>
      </c>
      <c r="G61" s="48"/>
      <c r="H61" s="48"/>
      <c r="I61" s="48"/>
      <c r="J61" s="48"/>
      <c r="K61" s="48"/>
      <c r="L61" s="48"/>
      <c r="M61" s="48"/>
      <c r="N61" s="48"/>
      <c r="O61" s="48"/>
      <c r="P61" s="48"/>
      <c r="Q61" s="48"/>
      <c r="R61" s="48"/>
      <c r="S61" s="48"/>
      <c r="T61" s="48"/>
      <c r="U61" s="48"/>
    </row>
    <row r="62" spans="1:21">
      <c r="A62" s="9" t="s">
        <v>64</v>
      </c>
      <c r="B62" s="10">
        <v>0</v>
      </c>
      <c r="C62" s="10">
        <v>0</v>
      </c>
      <c r="D62" s="10">
        <v>0</v>
      </c>
      <c r="E62" s="10">
        <v>0</v>
      </c>
      <c r="F62" s="10">
        <v>0</v>
      </c>
      <c r="G62" s="48"/>
      <c r="H62" s="48"/>
      <c r="I62" s="48"/>
      <c r="J62" s="48"/>
      <c r="K62" s="48"/>
      <c r="L62" s="48"/>
      <c r="M62" s="48"/>
      <c r="N62" s="48"/>
      <c r="O62" s="48"/>
      <c r="P62" s="48"/>
      <c r="Q62" s="48"/>
      <c r="R62" s="48"/>
      <c r="S62" s="48"/>
      <c r="T62" s="48"/>
      <c r="U62" s="48"/>
    </row>
    <row r="63" spans="1:21">
      <c r="A63" s="9" t="s">
        <v>65</v>
      </c>
      <c r="B63" s="10">
        <v>-46.064680000000003</v>
      </c>
      <c r="C63" s="10">
        <v>0</v>
      </c>
      <c r="D63" s="10">
        <v>0</v>
      </c>
      <c r="E63" s="10">
        <v>0</v>
      </c>
      <c r="F63" s="10">
        <v>-46.064680000000003</v>
      </c>
      <c r="G63" s="48"/>
      <c r="H63" s="48"/>
      <c r="I63" s="48"/>
      <c r="J63" s="48"/>
      <c r="K63" s="48"/>
      <c r="L63" s="48"/>
      <c r="M63" s="48"/>
      <c r="N63" s="48"/>
      <c r="O63" s="48"/>
      <c r="P63" s="48"/>
      <c r="Q63" s="48"/>
      <c r="R63" s="48"/>
      <c r="S63" s="48"/>
      <c r="T63" s="48"/>
      <c r="U63" s="48"/>
    </row>
    <row r="64" spans="1:21">
      <c r="A64" s="9" t="s">
        <v>66</v>
      </c>
      <c r="B64" s="10">
        <v>-170.61373</v>
      </c>
      <c r="C64" s="10">
        <v>0</v>
      </c>
      <c r="D64" s="10">
        <v>0</v>
      </c>
      <c r="E64" s="10">
        <v>0</v>
      </c>
      <c r="F64" s="10">
        <v>-170.61373</v>
      </c>
      <c r="G64" s="48"/>
      <c r="H64" s="48"/>
      <c r="I64" s="48"/>
      <c r="J64" s="48"/>
      <c r="K64" s="48"/>
      <c r="L64" s="48"/>
      <c r="M64" s="48"/>
      <c r="N64" s="48"/>
      <c r="O64" s="48"/>
      <c r="P64" s="48"/>
      <c r="Q64" s="48"/>
      <c r="R64" s="48"/>
      <c r="S64" s="48"/>
      <c r="T64" s="48"/>
      <c r="U64" s="48"/>
    </row>
    <row r="65" spans="1:21">
      <c r="A65" s="13" t="s">
        <v>67</v>
      </c>
      <c r="B65" s="10">
        <v>-2102.6398100000001</v>
      </c>
      <c r="C65" s="10">
        <v>0</v>
      </c>
      <c r="D65" s="10">
        <v>0</v>
      </c>
      <c r="E65" s="10">
        <v>0</v>
      </c>
      <c r="F65" s="10">
        <v>-2102.6398100000001</v>
      </c>
      <c r="G65" s="48"/>
      <c r="H65" s="48"/>
      <c r="I65" s="48"/>
      <c r="J65" s="48"/>
      <c r="K65" s="48"/>
      <c r="L65" s="48"/>
      <c r="M65" s="48"/>
      <c r="N65" s="48"/>
      <c r="O65" s="48"/>
      <c r="P65" s="48"/>
      <c r="Q65" s="48"/>
      <c r="R65" s="48"/>
      <c r="S65" s="48"/>
      <c r="T65" s="48"/>
      <c r="U65" s="48"/>
    </row>
    <row r="66" spans="1:21">
      <c r="A66" s="9" t="s">
        <v>68</v>
      </c>
      <c r="B66" s="10">
        <v>-2587.1240200000002</v>
      </c>
      <c r="C66" s="10">
        <v>0</v>
      </c>
      <c r="D66" s="10">
        <v>0</v>
      </c>
      <c r="E66" s="10">
        <v>0</v>
      </c>
      <c r="F66" s="10">
        <v>-2587.1240200000002</v>
      </c>
      <c r="G66" s="48"/>
      <c r="H66" s="48"/>
      <c r="I66" s="48"/>
      <c r="J66" s="48"/>
      <c r="K66" s="48"/>
      <c r="L66" s="48"/>
      <c r="M66" s="48"/>
      <c r="N66" s="48"/>
      <c r="O66" s="48"/>
      <c r="P66" s="48"/>
      <c r="Q66" s="48"/>
      <c r="R66" s="48"/>
      <c r="S66" s="48"/>
      <c r="T66" s="48"/>
      <c r="U66" s="48"/>
    </row>
    <row r="67" spans="1:21">
      <c r="A67" s="9" t="s">
        <v>69</v>
      </c>
      <c r="B67" s="10">
        <v>-14549.097320000001</v>
      </c>
      <c r="C67" s="10">
        <v>0</v>
      </c>
      <c r="D67" s="10">
        <v>0</v>
      </c>
      <c r="E67" s="10">
        <v>0</v>
      </c>
      <c r="F67" s="10">
        <v>-14549.097320000001</v>
      </c>
      <c r="G67" s="48"/>
      <c r="H67" s="48"/>
      <c r="I67" s="48"/>
      <c r="J67" s="48"/>
      <c r="K67" s="48"/>
      <c r="L67" s="48"/>
      <c r="M67" s="48"/>
      <c r="N67" s="48"/>
      <c r="O67" s="48"/>
      <c r="P67" s="48"/>
      <c r="Q67" s="48"/>
      <c r="R67" s="48"/>
      <c r="S67" s="48"/>
      <c r="T67" s="48"/>
      <c r="U67" s="48"/>
    </row>
    <row r="68" spans="1:21">
      <c r="A68" s="9" t="s">
        <v>70</v>
      </c>
      <c r="B68" s="10">
        <v>-343.95348999999999</v>
      </c>
      <c r="C68" s="10">
        <v>0</v>
      </c>
      <c r="D68" s="10">
        <v>0</v>
      </c>
      <c r="E68" s="10">
        <v>0</v>
      </c>
      <c r="F68" s="10">
        <v>-343.95348999999999</v>
      </c>
      <c r="G68" s="48"/>
      <c r="H68" s="48"/>
      <c r="I68" s="48"/>
      <c r="J68" s="48"/>
      <c r="K68" s="48"/>
      <c r="L68" s="48"/>
      <c r="M68" s="48"/>
      <c r="N68" s="48"/>
      <c r="O68" s="48"/>
      <c r="P68" s="48"/>
      <c r="Q68" s="48"/>
      <c r="R68" s="48"/>
      <c r="S68" s="48"/>
      <c r="T68" s="48"/>
      <c r="U68" s="48"/>
    </row>
    <row r="69" spans="1:21">
      <c r="A69" s="7" t="s">
        <v>71</v>
      </c>
      <c r="B69" s="8">
        <v>45652.498639999998</v>
      </c>
      <c r="C69" s="8">
        <v>389.17637000000002</v>
      </c>
      <c r="D69" s="8">
        <v>0</v>
      </c>
      <c r="E69" s="8">
        <v>0</v>
      </c>
      <c r="F69" s="8">
        <v>46041.675009999999</v>
      </c>
      <c r="G69" s="48"/>
      <c r="H69" s="48"/>
      <c r="I69" s="48"/>
      <c r="J69" s="48"/>
      <c r="K69" s="48"/>
      <c r="L69" s="48"/>
      <c r="M69" s="48"/>
      <c r="N69" s="48"/>
      <c r="O69" s="48"/>
      <c r="P69" s="48"/>
      <c r="Q69" s="48"/>
      <c r="R69" s="48"/>
      <c r="S69" s="48"/>
      <c r="T69" s="48"/>
      <c r="U69" s="48"/>
    </row>
    <row r="70" spans="1:21">
      <c r="A70" s="9" t="s">
        <v>72</v>
      </c>
      <c r="B70" s="10">
        <v>0</v>
      </c>
      <c r="C70" s="10">
        <v>0</v>
      </c>
      <c r="D70" s="10">
        <v>0</v>
      </c>
      <c r="E70" s="10">
        <v>0</v>
      </c>
      <c r="F70" s="10">
        <v>0</v>
      </c>
      <c r="G70" s="48"/>
      <c r="H70" s="48"/>
      <c r="I70" s="48"/>
      <c r="J70" s="48"/>
      <c r="K70" s="48"/>
      <c r="L70" s="48"/>
      <c r="M70" s="48"/>
      <c r="N70" s="48"/>
      <c r="O70" s="48"/>
      <c r="P70" s="48"/>
      <c r="Q70" s="48"/>
      <c r="R70" s="48"/>
      <c r="S70" s="48"/>
      <c r="T70" s="48"/>
      <c r="U70" s="48"/>
    </row>
    <row r="71" spans="1:21">
      <c r="A71" s="13" t="s">
        <v>73</v>
      </c>
      <c r="B71" s="10">
        <v>3100.4146800000003</v>
      </c>
      <c r="C71" s="10">
        <v>59.174169999999997</v>
      </c>
      <c r="D71" s="10">
        <v>0</v>
      </c>
      <c r="E71" s="10">
        <v>0</v>
      </c>
      <c r="F71" s="10">
        <v>3159.5888500000001</v>
      </c>
      <c r="G71" s="48"/>
      <c r="H71" s="48"/>
      <c r="I71" s="48"/>
      <c r="J71" s="48"/>
      <c r="K71" s="48"/>
      <c r="L71" s="48"/>
      <c r="M71" s="48"/>
      <c r="N71" s="48"/>
      <c r="O71" s="48"/>
      <c r="P71" s="48"/>
      <c r="Q71" s="48"/>
      <c r="R71" s="48"/>
      <c r="S71" s="48"/>
      <c r="T71" s="48"/>
      <c r="U71" s="48"/>
    </row>
    <row r="72" spans="1:21">
      <c r="A72" s="9" t="s">
        <v>74</v>
      </c>
      <c r="B72" s="10">
        <v>42832.309950000003</v>
      </c>
      <c r="C72" s="10">
        <v>330.00220000000002</v>
      </c>
      <c r="D72" s="10">
        <v>0</v>
      </c>
      <c r="E72" s="10">
        <v>0</v>
      </c>
      <c r="F72" s="10">
        <v>43162.312149999998</v>
      </c>
      <c r="G72" s="48"/>
      <c r="H72" s="48"/>
      <c r="I72" s="48"/>
      <c r="J72" s="48"/>
      <c r="K72" s="48"/>
      <c r="L72" s="48"/>
      <c r="M72" s="48"/>
      <c r="N72" s="48"/>
      <c r="O72" s="48"/>
      <c r="P72" s="48"/>
      <c r="Q72" s="48"/>
      <c r="R72" s="48"/>
      <c r="S72" s="48"/>
      <c r="T72" s="48"/>
      <c r="U72" s="48"/>
    </row>
    <row r="73" spans="1:21">
      <c r="A73" s="9" t="s">
        <v>75</v>
      </c>
      <c r="B73" s="10">
        <v>0</v>
      </c>
      <c r="C73" s="10">
        <v>0</v>
      </c>
      <c r="D73" s="10">
        <v>0</v>
      </c>
      <c r="E73" s="10">
        <v>0</v>
      </c>
      <c r="F73" s="10">
        <v>0</v>
      </c>
      <c r="G73" s="48"/>
      <c r="H73" s="48"/>
      <c r="I73" s="48"/>
      <c r="J73" s="48"/>
      <c r="K73" s="48"/>
      <c r="L73" s="48"/>
      <c r="M73" s="48"/>
      <c r="N73" s="48"/>
      <c r="O73" s="48"/>
      <c r="P73" s="48"/>
      <c r="Q73" s="48"/>
      <c r="R73" s="48"/>
      <c r="S73" s="48"/>
      <c r="T73" s="48"/>
      <c r="U73" s="48"/>
    </row>
    <row r="74" spans="1:21">
      <c r="A74" s="9" t="s">
        <v>76</v>
      </c>
      <c r="B74" s="10">
        <v>-280.22598999999997</v>
      </c>
      <c r="C74" s="10">
        <v>0</v>
      </c>
      <c r="D74" s="10">
        <v>0</v>
      </c>
      <c r="E74" s="10">
        <v>0</v>
      </c>
      <c r="F74" s="10">
        <v>-280.22598999999997</v>
      </c>
      <c r="G74" s="48"/>
      <c r="H74" s="48"/>
      <c r="I74" s="48"/>
      <c r="J74" s="48"/>
      <c r="K74" s="48"/>
      <c r="L74" s="48"/>
      <c r="M74" s="48"/>
      <c r="N74" s="48"/>
      <c r="O74" s="48"/>
      <c r="P74" s="48"/>
      <c r="Q74" s="48"/>
      <c r="R74" s="48"/>
      <c r="S74" s="48"/>
      <c r="T74" s="48"/>
      <c r="U74" s="48"/>
    </row>
    <row r="75" spans="1:21">
      <c r="A75" s="7" t="s">
        <v>77</v>
      </c>
      <c r="B75" s="8">
        <v>28483.57401</v>
      </c>
      <c r="C75" s="8">
        <v>0</v>
      </c>
      <c r="D75" s="8">
        <v>0</v>
      </c>
      <c r="E75" s="8">
        <v>0</v>
      </c>
      <c r="F75" s="8">
        <v>28483.57401</v>
      </c>
      <c r="G75" s="48"/>
      <c r="H75" s="48"/>
      <c r="I75" s="48"/>
      <c r="J75" s="48"/>
      <c r="K75" s="48"/>
      <c r="L75" s="48"/>
      <c r="M75" s="48"/>
      <c r="N75" s="48"/>
      <c r="O75" s="48"/>
      <c r="P75" s="48"/>
      <c r="Q75" s="48"/>
      <c r="R75" s="48"/>
      <c r="S75" s="48"/>
      <c r="T75" s="48"/>
      <c r="U75" s="48"/>
    </row>
    <row r="76" spans="1:21">
      <c r="A76" s="9" t="s">
        <v>78</v>
      </c>
      <c r="B76" s="10">
        <v>0</v>
      </c>
      <c r="C76" s="10">
        <v>0</v>
      </c>
      <c r="D76" s="10">
        <v>0</v>
      </c>
      <c r="E76" s="10">
        <v>0</v>
      </c>
      <c r="F76" s="10">
        <v>0</v>
      </c>
      <c r="G76" s="48"/>
      <c r="H76" s="48"/>
      <c r="I76" s="48"/>
      <c r="J76" s="48"/>
      <c r="K76" s="48"/>
      <c r="L76" s="48"/>
      <c r="M76" s="48"/>
      <c r="N76" s="48"/>
      <c r="O76" s="48"/>
      <c r="P76" s="48"/>
      <c r="Q76" s="48"/>
      <c r="R76" s="48"/>
      <c r="S76" s="48"/>
      <c r="T76" s="48"/>
      <c r="U76" s="48"/>
    </row>
    <row r="77" spans="1:21">
      <c r="A77" s="9" t="s">
        <v>79</v>
      </c>
      <c r="B77" s="10">
        <v>56097.423860000003</v>
      </c>
      <c r="C77" s="10">
        <v>0</v>
      </c>
      <c r="D77" s="10">
        <v>0</v>
      </c>
      <c r="E77" s="10">
        <v>0</v>
      </c>
      <c r="F77" s="10">
        <v>56097.423860000003</v>
      </c>
      <c r="G77" s="48"/>
      <c r="H77" s="48"/>
      <c r="I77" s="48"/>
      <c r="J77" s="48"/>
      <c r="K77" s="48"/>
      <c r="L77" s="48"/>
      <c r="M77" s="48"/>
      <c r="N77" s="48"/>
      <c r="O77" s="48"/>
      <c r="P77" s="48"/>
      <c r="Q77" s="48"/>
      <c r="R77" s="48"/>
      <c r="S77" s="48"/>
      <c r="T77" s="48"/>
      <c r="U77" s="48"/>
    </row>
    <row r="78" spans="1:21">
      <c r="A78" s="9" t="s">
        <v>80</v>
      </c>
      <c r="B78" s="10">
        <v>0.34399999999999997</v>
      </c>
      <c r="C78" s="10">
        <v>0</v>
      </c>
      <c r="D78" s="10">
        <v>0</v>
      </c>
      <c r="E78" s="10">
        <v>0</v>
      </c>
      <c r="F78" s="10">
        <v>0.34399999999999997</v>
      </c>
      <c r="G78" s="48"/>
      <c r="H78" s="48"/>
      <c r="I78" s="48"/>
      <c r="J78" s="48"/>
      <c r="K78" s="48"/>
      <c r="L78" s="48"/>
      <c r="M78" s="48"/>
      <c r="N78" s="48"/>
      <c r="O78" s="48"/>
      <c r="P78" s="48"/>
      <c r="Q78" s="48"/>
      <c r="R78" s="48"/>
      <c r="S78" s="48"/>
      <c r="T78" s="48"/>
      <c r="U78" s="48"/>
    </row>
    <row r="79" spans="1:21">
      <c r="A79" s="9" t="s">
        <v>81</v>
      </c>
      <c r="B79" s="10">
        <v>0</v>
      </c>
      <c r="C79" s="10">
        <v>0</v>
      </c>
      <c r="D79" s="10">
        <v>0</v>
      </c>
      <c r="E79" s="10">
        <v>0</v>
      </c>
      <c r="F79" s="10">
        <v>0</v>
      </c>
      <c r="G79" s="48"/>
      <c r="H79" s="48"/>
      <c r="I79" s="48"/>
      <c r="J79" s="48"/>
      <c r="K79" s="48"/>
      <c r="L79" s="48"/>
      <c r="M79" s="48"/>
      <c r="N79" s="48"/>
      <c r="O79" s="48"/>
      <c r="P79" s="48"/>
      <c r="Q79" s="48"/>
      <c r="R79" s="48"/>
      <c r="S79" s="48"/>
      <c r="T79" s="48"/>
      <c r="U79" s="48"/>
    </row>
    <row r="80" spans="1:21">
      <c r="A80" s="9" t="s">
        <v>82</v>
      </c>
      <c r="B80" s="10">
        <v>-27614.193850000003</v>
      </c>
      <c r="C80" s="10">
        <v>0</v>
      </c>
      <c r="D80" s="10">
        <v>0</v>
      </c>
      <c r="E80" s="10">
        <v>0</v>
      </c>
      <c r="F80" s="10">
        <v>-27614.193850000003</v>
      </c>
      <c r="G80" s="48"/>
      <c r="H80" s="48"/>
      <c r="I80" s="48"/>
      <c r="J80" s="48"/>
      <c r="K80" s="48"/>
      <c r="L80" s="48"/>
      <c r="M80" s="48"/>
      <c r="N80" s="48"/>
      <c r="O80" s="48"/>
      <c r="P80" s="48"/>
      <c r="Q80" s="48"/>
      <c r="R80" s="48"/>
      <c r="S80" s="48"/>
      <c r="T80" s="48"/>
      <c r="U80" s="48"/>
    </row>
    <row r="81" spans="1:21">
      <c r="A81" s="7" t="s">
        <v>83</v>
      </c>
      <c r="B81" s="8">
        <v>941186.03315000003</v>
      </c>
      <c r="C81" s="8">
        <v>148130.31925999999</v>
      </c>
      <c r="D81" s="8">
        <v>0</v>
      </c>
      <c r="E81" s="8">
        <v>0</v>
      </c>
      <c r="F81" s="8">
        <v>1089316.3524100001</v>
      </c>
      <c r="G81" s="48"/>
      <c r="H81" s="48"/>
      <c r="I81" s="48"/>
      <c r="J81" s="48"/>
      <c r="K81" s="48"/>
      <c r="L81" s="48"/>
      <c r="M81" s="48"/>
      <c r="N81" s="48"/>
      <c r="O81" s="48"/>
      <c r="P81" s="48"/>
      <c r="Q81" s="48"/>
      <c r="R81" s="48"/>
      <c r="S81" s="48"/>
      <c r="T81" s="48"/>
      <c r="U81" s="48"/>
    </row>
    <row r="82" spans="1:21">
      <c r="A82" s="9" t="s">
        <v>20</v>
      </c>
      <c r="B82" s="10">
        <v>0</v>
      </c>
      <c r="C82" s="10">
        <v>0</v>
      </c>
      <c r="D82" s="10">
        <v>0</v>
      </c>
      <c r="E82" s="10">
        <v>0</v>
      </c>
      <c r="F82" s="10">
        <v>0</v>
      </c>
      <c r="G82" s="48"/>
      <c r="H82" s="48"/>
      <c r="I82" s="48"/>
      <c r="J82" s="48"/>
      <c r="K82" s="48"/>
      <c r="L82" s="48"/>
      <c r="M82" s="48"/>
      <c r="N82" s="48"/>
      <c r="O82" s="48"/>
      <c r="P82" s="48"/>
      <c r="Q82" s="48"/>
      <c r="R82" s="48"/>
      <c r="S82" s="48"/>
      <c r="T82" s="48"/>
      <c r="U82" s="48"/>
    </row>
    <row r="83" spans="1:21">
      <c r="A83" s="9" t="s">
        <v>21</v>
      </c>
      <c r="B83" s="10">
        <v>764055.14900999994</v>
      </c>
      <c r="C83" s="10">
        <v>0</v>
      </c>
      <c r="D83" s="10">
        <v>0</v>
      </c>
      <c r="E83" s="10">
        <v>0</v>
      </c>
      <c r="F83" s="10">
        <v>764055.14900999994</v>
      </c>
      <c r="G83" s="48"/>
      <c r="H83" s="48"/>
      <c r="I83" s="48"/>
      <c r="J83" s="48"/>
      <c r="K83" s="48"/>
      <c r="L83" s="48"/>
      <c r="M83" s="48"/>
      <c r="N83" s="48"/>
      <c r="O83" s="48"/>
      <c r="P83" s="48"/>
      <c r="Q83" s="48"/>
      <c r="R83" s="48"/>
      <c r="S83" s="48"/>
      <c r="T83" s="48"/>
      <c r="U83" s="48"/>
    </row>
    <row r="84" spans="1:21">
      <c r="A84" s="9" t="s">
        <v>22</v>
      </c>
      <c r="B84" s="10">
        <v>0</v>
      </c>
      <c r="C84" s="10">
        <v>0</v>
      </c>
      <c r="D84" s="10">
        <v>0</v>
      </c>
      <c r="E84" s="10">
        <v>0</v>
      </c>
      <c r="F84" s="10">
        <v>0</v>
      </c>
      <c r="G84" s="48"/>
      <c r="H84" s="48"/>
      <c r="I84" s="48"/>
      <c r="J84" s="48"/>
      <c r="K84" s="48"/>
      <c r="L84" s="48"/>
      <c r="M84" s="48"/>
      <c r="N84" s="48"/>
      <c r="O84" s="48"/>
      <c r="P84" s="48"/>
      <c r="Q84" s="48"/>
      <c r="R84" s="48"/>
      <c r="S84" s="48"/>
      <c r="T84" s="48"/>
      <c r="U84" s="48"/>
    </row>
    <row r="85" spans="1:21">
      <c r="A85" s="9" t="s">
        <v>23</v>
      </c>
      <c r="B85" s="10">
        <v>0</v>
      </c>
      <c r="C85" s="10">
        <v>0</v>
      </c>
      <c r="D85" s="10">
        <v>0</v>
      </c>
      <c r="E85" s="10">
        <v>0</v>
      </c>
      <c r="F85" s="10">
        <v>0</v>
      </c>
      <c r="G85" s="48"/>
      <c r="H85" s="48"/>
      <c r="I85" s="48"/>
      <c r="J85" s="48"/>
      <c r="K85" s="48"/>
      <c r="L85" s="48"/>
      <c r="M85" s="48"/>
      <c r="N85" s="48"/>
      <c r="O85" s="48"/>
      <c r="P85" s="48"/>
      <c r="Q85" s="48"/>
      <c r="R85" s="48"/>
      <c r="S85" s="48"/>
      <c r="T85" s="48"/>
      <c r="U85" s="48"/>
    </row>
    <row r="86" spans="1:21">
      <c r="A86" s="9" t="s">
        <v>84</v>
      </c>
      <c r="B86" s="10">
        <v>65418.459000000003</v>
      </c>
      <c r="C86" s="10">
        <v>0</v>
      </c>
      <c r="D86" s="10">
        <v>0</v>
      </c>
      <c r="E86" s="10">
        <v>0</v>
      </c>
      <c r="F86" s="10">
        <v>65418.459000000003</v>
      </c>
      <c r="G86" s="48"/>
      <c r="H86" s="48"/>
      <c r="I86" s="48"/>
      <c r="J86" s="48"/>
      <c r="K86" s="48"/>
      <c r="L86" s="48"/>
      <c r="M86" s="48"/>
      <c r="N86" s="48"/>
      <c r="O86" s="48"/>
      <c r="P86" s="48"/>
      <c r="Q86" s="48"/>
      <c r="R86" s="48"/>
      <c r="S86" s="48"/>
      <c r="T86" s="48"/>
      <c r="U86" s="48"/>
    </row>
    <row r="87" spans="1:21">
      <c r="A87" s="9" t="s">
        <v>24</v>
      </c>
      <c r="B87" s="10">
        <v>23426.39215</v>
      </c>
      <c r="C87" s="10">
        <v>10.29</v>
      </c>
      <c r="D87" s="10">
        <v>0</v>
      </c>
      <c r="E87" s="10">
        <v>0</v>
      </c>
      <c r="F87" s="10">
        <v>23436.682149999997</v>
      </c>
      <c r="G87" s="48"/>
      <c r="H87" s="48"/>
      <c r="I87" s="48"/>
      <c r="J87" s="48"/>
      <c r="K87" s="48"/>
      <c r="L87" s="48"/>
      <c r="M87" s="48"/>
      <c r="N87" s="48"/>
      <c r="O87" s="48"/>
      <c r="P87" s="48"/>
      <c r="Q87" s="48"/>
      <c r="R87" s="48"/>
      <c r="S87" s="48"/>
      <c r="T87" s="48"/>
      <c r="U87" s="48"/>
    </row>
    <row r="88" spans="1:21">
      <c r="A88" s="9" t="s">
        <v>25</v>
      </c>
      <c r="B88" s="10">
        <v>0</v>
      </c>
      <c r="C88" s="10">
        <v>148125.51725999999</v>
      </c>
      <c r="D88" s="10">
        <v>0</v>
      </c>
      <c r="E88" s="10">
        <v>0</v>
      </c>
      <c r="F88" s="10">
        <v>148125.51725999999</v>
      </c>
      <c r="G88" s="48"/>
      <c r="H88" s="48"/>
      <c r="I88" s="48"/>
      <c r="J88" s="48"/>
      <c r="K88" s="48"/>
      <c r="L88" s="48"/>
      <c r="M88" s="48"/>
      <c r="N88" s="48"/>
      <c r="O88" s="48"/>
      <c r="P88" s="48"/>
      <c r="Q88" s="48"/>
      <c r="R88" s="48"/>
      <c r="S88" s="48"/>
      <c r="T88" s="48"/>
      <c r="U88" s="48"/>
    </row>
    <row r="89" spans="1:21">
      <c r="A89" s="9" t="s">
        <v>85</v>
      </c>
      <c r="B89" s="10">
        <v>89098.511480000001</v>
      </c>
      <c r="C89" s="10">
        <v>0</v>
      </c>
      <c r="D89" s="10">
        <v>0</v>
      </c>
      <c r="E89" s="10">
        <v>0</v>
      </c>
      <c r="F89" s="10">
        <v>89098.511480000001</v>
      </c>
      <c r="G89" s="48"/>
      <c r="H89" s="48"/>
      <c r="I89" s="48"/>
      <c r="J89" s="48"/>
      <c r="K89" s="48"/>
      <c r="L89" s="48"/>
      <c r="M89" s="48"/>
      <c r="N89" s="48"/>
      <c r="O89" s="48"/>
      <c r="P89" s="48"/>
      <c r="Q89" s="48"/>
      <c r="R89" s="48"/>
      <c r="S89" s="48"/>
      <c r="T89" s="48"/>
      <c r="U89" s="48"/>
    </row>
    <row r="90" spans="1:21">
      <c r="A90" s="9" t="s">
        <v>86</v>
      </c>
      <c r="B90" s="10">
        <v>-812.47848999999997</v>
      </c>
      <c r="C90" s="10">
        <v>-5.4880000000000004</v>
      </c>
      <c r="D90" s="10">
        <v>0</v>
      </c>
      <c r="E90" s="10">
        <v>0</v>
      </c>
      <c r="F90" s="10">
        <v>-817.96649000000002</v>
      </c>
      <c r="G90" s="48"/>
      <c r="H90" s="48"/>
      <c r="I90" s="48"/>
      <c r="J90" s="48"/>
      <c r="K90" s="48"/>
      <c r="L90" s="48"/>
      <c r="M90" s="48"/>
      <c r="N90" s="48"/>
      <c r="O90" s="48"/>
      <c r="P90" s="48"/>
      <c r="Q90" s="48"/>
      <c r="R90" s="48"/>
      <c r="S90" s="48"/>
      <c r="T90" s="48"/>
      <c r="U90" s="48"/>
    </row>
    <row r="91" spans="1:21">
      <c r="A91" s="7" t="s">
        <v>87</v>
      </c>
      <c r="B91" s="8">
        <v>46503.329170000005</v>
      </c>
      <c r="C91" s="8">
        <v>0</v>
      </c>
      <c r="D91" s="8">
        <v>0</v>
      </c>
      <c r="E91" s="8">
        <v>0</v>
      </c>
      <c r="F91" s="8">
        <v>46503.329170000005</v>
      </c>
      <c r="G91" s="48"/>
      <c r="H91" s="48"/>
      <c r="I91" s="48"/>
      <c r="J91" s="48"/>
      <c r="K91" s="48"/>
      <c r="L91" s="48"/>
      <c r="M91" s="48"/>
      <c r="N91" s="48"/>
      <c r="O91" s="48"/>
      <c r="P91" s="48"/>
      <c r="Q91" s="48"/>
      <c r="R91" s="48"/>
      <c r="S91" s="48"/>
      <c r="T91" s="48"/>
      <c r="U91" s="48"/>
    </row>
    <row r="92" spans="1:21">
      <c r="A92" s="9" t="s">
        <v>88</v>
      </c>
      <c r="B92" s="10">
        <v>0</v>
      </c>
      <c r="C92" s="10">
        <v>0</v>
      </c>
      <c r="D92" s="10">
        <v>0</v>
      </c>
      <c r="E92" s="10">
        <v>0</v>
      </c>
      <c r="F92" s="10">
        <v>0</v>
      </c>
      <c r="G92" s="48"/>
      <c r="H92" s="48"/>
      <c r="I92" s="48"/>
      <c r="J92" s="48"/>
      <c r="K92" s="48"/>
      <c r="L92" s="48"/>
      <c r="M92" s="48"/>
      <c r="N92" s="48"/>
      <c r="O92" s="48"/>
      <c r="P92" s="48"/>
      <c r="Q92" s="48"/>
      <c r="R92" s="48"/>
      <c r="S92" s="48"/>
      <c r="T92" s="48"/>
      <c r="U92" s="48"/>
    </row>
    <row r="93" spans="1:21">
      <c r="A93" s="9" t="s">
        <v>89</v>
      </c>
      <c r="B93" s="10">
        <v>28114.91678</v>
      </c>
      <c r="C93" s="10">
        <v>0</v>
      </c>
      <c r="D93" s="10">
        <v>0</v>
      </c>
      <c r="E93" s="10">
        <v>0</v>
      </c>
      <c r="F93" s="10">
        <v>28114.91678</v>
      </c>
      <c r="G93" s="48"/>
      <c r="H93" s="48"/>
      <c r="I93" s="48"/>
      <c r="J93" s="48"/>
      <c r="K93" s="48"/>
      <c r="L93" s="48"/>
      <c r="M93" s="48"/>
      <c r="N93" s="48"/>
      <c r="O93" s="48"/>
      <c r="P93" s="48"/>
      <c r="Q93" s="48"/>
      <c r="R93" s="48"/>
      <c r="S93" s="48"/>
      <c r="T93" s="48"/>
      <c r="U93" s="48"/>
    </row>
    <row r="94" spans="1:21">
      <c r="A94" s="9" t="s">
        <v>90</v>
      </c>
      <c r="B94" s="10">
        <v>3860.8108999999999</v>
      </c>
      <c r="C94" s="10">
        <v>0</v>
      </c>
      <c r="D94" s="10">
        <v>0</v>
      </c>
      <c r="E94" s="10">
        <v>0</v>
      </c>
      <c r="F94" s="10">
        <v>3860.8108999999999</v>
      </c>
      <c r="G94" s="48"/>
      <c r="H94" s="48"/>
      <c r="I94" s="48"/>
      <c r="J94" s="48"/>
      <c r="K94" s="48"/>
      <c r="L94" s="48"/>
      <c r="M94" s="48"/>
      <c r="N94" s="48"/>
      <c r="O94" s="48"/>
      <c r="P94" s="48"/>
      <c r="Q94" s="48"/>
      <c r="R94" s="48"/>
      <c r="S94" s="48"/>
      <c r="T94" s="48"/>
      <c r="U94" s="48"/>
    </row>
    <row r="95" spans="1:21">
      <c r="A95" s="9" t="s">
        <v>91</v>
      </c>
      <c r="B95" s="10">
        <v>3642.8992200000002</v>
      </c>
      <c r="C95" s="10">
        <v>0</v>
      </c>
      <c r="D95" s="10">
        <v>0</v>
      </c>
      <c r="E95" s="10">
        <v>0</v>
      </c>
      <c r="F95" s="10">
        <v>3642.8992200000002</v>
      </c>
      <c r="G95" s="48"/>
      <c r="H95" s="48"/>
      <c r="I95" s="48"/>
      <c r="J95" s="48"/>
      <c r="K95" s="48"/>
      <c r="L95" s="48"/>
      <c r="M95" s="48"/>
      <c r="N95" s="48"/>
      <c r="O95" s="48"/>
      <c r="P95" s="48"/>
      <c r="Q95" s="48"/>
      <c r="R95" s="48"/>
      <c r="S95" s="48"/>
      <c r="T95" s="48"/>
      <c r="U95" s="48"/>
    </row>
    <row r="96" spans="1:21">
      <c r="A96" s="9" t="s">
        <v>92</v>
      </c>
      <c r="B96" s="10">
        <v>6433.6913800000002</v>
      </c>
      <c r="C96" s="10">
        <v>0</v>
      </c>
      <c r="D96" s="10">
        <v>0</v>
      </c>
      <c r="E96" s="10">
        <v>0</v>
      </c>
      <c r="F96" s="10">
        <v>6433.6913800000002</v>
      </c>
      <c r="G96" s="48"/>
      <c r="H96" s="48"/>
      <c r="I96" s="48"/>
      <c r="J96" s="48"/>
      <c r="K96" s="48"/>
      <c r="L96" s="48"/>
      <c r="M96" s="48"/>
      <c r="N96" s="48"/>
      <c r="O96" s="48"/>
      <c r="P96" s="48"/>
      <c r="Q96" s="48"/>
      <c r="R96" s="48"/>
      <c r="S96" s="48"/>
      <c r="T96" s="48"/>
      <c r="U96" s="48"/>
    </row>
    <row r="97" spans="1:21">
      <c r="A97" s="9" t="s">
        <v>93</v>
      </c>
      <c r="B97" s="10">
        <v>4449.9817800000001</v>
      </c>
      <c r="C97" s="10">
        <v>0</v>
      </c>
      <c r="D97" s="10">
        <v>0</v>
      </c>
      <c r="E97" s="10">
        <v>0</v>
      </c>
      <c r="F97" s="10">
        <v>4449.9817800000001</v>
      </c>
      <c r="G97" s="48"/>
      <c r="H97" s="48"/>
      <c r="I97" s="48"/>
      <c r="J97" s="48"/>
      <c r="K97" s="48"/>
      <c r="L97" s="48"/>
      <c r="M97" s="48"/>
      <c r="N97" s="48"/>
      <c r="O97" s="48"/>
      <c r="P97" s="48"/>
      <c r="Q97" s="48"/>
      <c r="R97" s="48"/>
      <c r="S97" s="48"/>
      <c r="T97" s="48"/>
      <c r="U97" s="48"/>
    </row>
    <row r="98" spans="1:21">
      <c r="A98" s="9" t="s">
        <v>94</v>
      </c>
      <c r="B98" s="10">
        <v>1.02911</v>
      </c>
      <c r="C98" s="10">
        <v>0</v>
      </c>
      <c r="D98" s="10">
        <v>0</v>
      </c>
      <c r="E98" s="10">
        <v>0</v>
      </c>
      <c r="F98" s="10">
        <v>1.02911</v>
      </c>
      <c r="G98" s="48"/>
      <c r="H98" s="48"/>
      <c r="I98" s="48"/>
      <c r="J98" s="48"/>
      <c r="K98" s="48"/>
      <c r="L98" s="48"/>
      <c r="M98" s="48"/>
      <c r="N98" s="48"/>
      <c r="O98" s="48"/>
      <c r="P98" s="48"/>
      <c r="Q98" s="48"/>
      <c r="R98" s="48"/>
      <c r="S98" s="48"/>
      <c r="T98" s="48"/>
      <c r="U98" s="48"/>
    </row>
    <row r="99" spans="1:21">
      <c r="A99" s="9" t="s">
        <v>95</v>
      </c>
      <c r="B99" s="10">
        <v>0</v>
      </c>
      <c r="C99" s="10">
        <v>0</v>
      </c>
      <c r="D99" s="10">
        <v>0</v>
      </c>
      <c r="E99" s="10">
        <v>0</v>
      </c>
      <c r="F99" s="10">
        <v>0</v>
      </c>
      <c r="G99" s="48"/>
      <c r="H99" s="48"/>
      <c r="I99" s="48"/>
      <c r="J99" s="48"/>
      <c r="K99" s="48"/>
      <c r="L99" s="48"/>
      <c r="M99" s="48"/>
      <c r="N99" s="48"/>
      <c r="O99" s="48"/>
      <c r="P99" s="48"/>
      <c r="Q99" s="48"/>
      <c r="R99" s="48"/>
      <c r="S99" s="48"/>
      <c r="T99" s="48"/>
      <c r="U99" s="48"/>
    </row>
    <row r="100" spans="1:21">
      <c r="A100" s="9" t="s">
        <v>96</v>
      </c>
      <c r="B100" s="10">
        <v>0</v>
      </c>
      <c r="C100" s="10">
        <v>0</v>
      </c>
      <c r="D100" s="10">
        <v>0</v>
      </c>
      <c r="E100" s="10">
        <v>0</v>
      </c>
      <c r="F100" s="10">
        <v>0</v>
      </c>
      <c r="G100" s="48"/>
      <c r="H100" s="48"/>
      <c r="I100" s="48"/>
      <c r="J100" s="48"/>
      <c r="K100" s="48"/>
      <c r="L100" s="48"/>
      <c r="M100" s="48"/>
      <c r="N100" s="48"/>
      <c r="O100" s="48"/>
      <c r="P100" s="48"/>
      <c r="Q100" s="48"/>
      <c r="R100" s="48"/>
      <c r="S100" s="48"/>
      <c r="T100" s="48"/>
      <c r="U100" s="48"/>
    </row>
    <row r="101" spans="1:21">
      <c r="A101" s="7" t="s">
        <v>97</v>
      </c>
      <c r="B101" s="8">
        <v>2159.8528500000002</v>
      </c>
      <c r="C101" s="8">
        <v>0</v>
      </c>
      <c r="D101" s="8">
        <v>0</v>
      </c>
      <c r="E101" s="8">
        <v>0</v>
      </c>
      <c r="F101" s="8">
        <v>2159.8528500000002</v>
      </c>
      <c r="G101" s="48"/>
      <c r="H101" s="48"/>
      <c r="I101" s="48"/>
      <c r="J101" s="48"/>
      <c r="K101" s="48"/>
      <c r="L101" s="48"/>
      <c r="M101" s="48"/>
      <c r="N101" s="48"/>
      <c r="O101" s="48"/>
      <c r="P101" s="48"/>
      <c r="Q101" s="48"/>
      <c r="R101" s="48"/>
      <c r="S101" s="48"/>
      <c r="T101" s="48"/>
      <c r="U101" s="48"/>
    </row>
    <row r="102" spans="1:21">
      <c r="A102" s="9" t="s">
        <v>98</v>
      </c>
      <c r="B102" s="10">
        <v>193.47915</v>
      </c>
      <c r="C102" s="10">
        <v>0</v>
      </c>
      <c r="D102" s="10">
        <v>0</v>
      </c>
      <c r="E102" s="10">
        <v>0</v>
      </c>
      <c r="F102" s="10">
        <v>193.47915</v>
      </c>
      <c r="G102" s="48"/>
      <c r="H102" s="48"/>
      <c r="I102" s="48"/>
      <c r="J102" s="48"/>
      <c r="K102" s="48"/>
      <c r="L102" s="48"/>
      <c r="M102" s="48"/>
      <c r="N102" s="48"/>
      <c r="O102" s="48"/>
      <c r="P102" s="48"/>
      <c r="Q102" s="48"/>
      <c r="R102" s="48"/>
      <c r="S102" s="48"/>
      <c r="T102" s="48"/>
      <c r="U102" s="48"/>
    </row>
    <row r="103" spans="1:21">
      <c r="A103" s="9" t="s">
        <v>99</v>
      </c>
      <c r="B103" s="10">
        <v>452.83330000000001</v>
      </c>
      <c r="C103" s="10">
        <v>0</v>
      </c>
      <c r="D103" s="10">
        <v>0</v>
      </c>
      <c r="E103" s="10">
        <v>0</v>
      </c>
      <c r="F103" s="10">
        <v>452.83330000000001</v>
      </c>
      <c r="G103" s="48"/>
      <c r="H103" s="48"/>
      <c r="I103" s="48"/>
      <c r="J103" s="48"/>
      <c r="K103" s="48"/>
      <c r="L103" s="48"/>
      <c r="M103" s="48"/>
      <c r="N103" s="48"/>
      <c r="O103" s="48"/>
      <c r="P103" s="48"/>
      <c r="Q103" s="48"/>
      <c r="R103" s="48"/>
      <c r="S103" s="48"/>
      <c r="T103" s="48"/>
      <c r="U103" s="48"/>
    </row>
    <row r="104" spans="1:21">
      <c r="A104" s="9" t="s">
        <v>100</v>
      </c>
      <c r="B104" s="10">
        <v>0</v>
      </c>
      <c r="C104" s="10">
        <v>0</v>
      </c>
      <c r="D104" s="10">
        <v>0</v>
      </c>
      <c r="E104" s="10">
        <v>0</v>
      </c>
      <c r="F104" s="10">
        <v>0</v>
      </c>
      <c r="G104" s="48"/>
      <c r="H104" s="48"/>
      <c r="I104" s="48"/>
      <c r="J104" s="48"/>
      <c r="K104" s="48"/>
      <c r="L104" s="48"/>
      <c r="M104" s="48"/>
      <c r="N104" s="48"/>
      <c r="O104" s="48"/>
      <c r="P104" s="48"/>
      <c r="Q104" s="48"/>
      <c r="R104" s="48"/>
      <c r="S104" s="48"/>
      <c r="T104" s="48"/>
      <c r="U104" s="48"/>
    </row>
    <row r="105" spans="1:21">
      <c r="A105" s="9" t="s">
        <v>101</v>
      </c>
      <c r="B105" s="10">
        <v>1513.5403999999999</v>
      </c>
      <c r="C105" s="10">
        <v>0</v>
      </c>
      <c r="D105" s="10">
        <v>0</v>
      </c>
      <c r="E105" s="10">
        <v>0</v>
      </c>
      <c r="F105" s="10">
        <v>1513.5403999999999</v>
      </c>
      <c r="G105" s="48"/>
      <c r="H105" s="48"/>
      <c r="I105" s="48"/>
      <c r="J105" s="48"/>
      <c r="K105" s="48"/>
      <c r="L105" s="48"/>
      <c r="M105" s="48"/>
      <c r="N105" s="48"/>
      <c r="O105" s="48"/>
      <c r="P105" s="48"/>
      <c r="Q105" s="48"/>
      <c r="R105" s="48"/>
      <c r="S105" s="48"/>
      <c r="T105" s="48"/>
      <c r="U105" s="48"/>
    </row>
    <row r="106" spans="1:21">
      <c r="A106" s="9" t="s">
        <v>102</v>
      </c>
      <c r="B106" s="10">
        <v>0</v>
      </c>
      <c r="C106" s="10">
        <v>0</v>
      </c>
      <c r="D106" s="10">
        <v>0</v>
      </c>
      <c r="E106" s="10">
        <v>0</v>
      </c>
      <c r="F106" s="10">
        <v>0</v>
      </c>
      <c r="G106" s="48"/>
      <c r="H106" s="48"/>
      <c r="I106" s="48"/>
      <c r="J106" s="48"/>
      <c r="K106" s="48"/>
      <c r="L106" s="48"/>
      <c r="M106" s="48"/>
      <c r="N106" s="48"/>
      <c r="O106" s="48"/>
      <c r="P106" s="48"/>
      <c r="Q106" s="48"/>
      <c r="R106" s="48"/>
      <c r="S106" s="48"/>
      <c r="T106" s="48"/>
      <c r="U106" s="48"/>
    </row>
    <row r="107" spans="1:21">
      <c r="A107" s="7" t="s">
        <v>103</v>
      </c>
      <c r="B107" s="8">
        <v>701605.17598000006</v>
      </c>
      <c r="C107" s="8">
        <v>0</v>
      </c>
      <c r="D107" s="8">
        <v>0</v>
      </c>
      <c r="E107" s="8">
        <v>0</v>
      </c>
      <c r="F107" s="8">
        <v>701605.17598000006</v>
      </c>
      <c r="G107" s="48"/>
      <c r="H107" s="48"/>
      <c r="I107" s="48"/>
      <c r="J107" s="48"/>
      <c r="K107" s="48"/>
      <c r="L107" s="48"/>
      <c r="M107" s="48"/>
      <c r="N107" s="48"/>
      <c r="O107" s="48"/>
      <c r="P107" s="48"/>
      <c r="Q107" s="48"/>
      <c r="R107" s="48"/>
      <c r="S107" s="48"/>
      <c r="T107" s="48"/>
      <c r="U107" s="48"/>
    </row>
    <row r="108" spans="1:21">
      <c r="A108" s="9" t="s">
        <v>104</v>
      </c>
      <c r="B108" s="10">
        <v>667251.74384000001</v>
      </c>
      <c r="C108" s="10">
        <v>0</v>
      </c>
      <c r="D108" s="10">
        <v>0</v>
      </c>
      <c r="E108" s="10">
        <v>0</v>
      </c>
      <c r="F108" s="10">
        <v>667251.74384000001</v>
      </c>
      <c r="G108" s="48"/>
      <c r="H108" s="48"/>
      <c r="I108" s="48"/>
      <c r="J108" s="48"/>
      <c r="K108" s="48"/>
      <c r="L108" s="48"/>
      <c r="M108" s="48"/>
      <c r="N108" s="48"/>
      <c r="O108" s="48"/>
      <c r="P108" s="48"/>
      <c r="Q108" s="48"/>
      <c r="R108" s="48"/>
      <c r="S108" s="48"/>
      <c r="T108" s="48"/>
      <c r="U108" s="48"/>
    </row>
    <row r="109" spans="1:21">
      <c r="A109" s="9" t="s">
        <v>105</v>
      </c>
      <c r="B109" s="10">
        <v>0</v>
      </c>
      <c r="C109" s="10">
        <v>0</v>
      </c>
      <c r="D109" s="10">
        <v>0</v>
      </c>
      <c r="E109" s="10">
        <v>0</v>
      </c>
      <c r="F109" s="10">
        <v>0</v>
      </c>
      <c r="G109" s="48"/>
      <c r="H109" s="48"/>
      <c r="I109" s="48"/>
      <c r="J109" s="48"/>
      <c r="K109" s="48"/>
      <c r="L109" s="48"/>
      <c r="M109" s="48"/>
      <c r="N109" s="48"/>
      <c r="O109" s="48"/>
      <c r="P109" s="48"/>
      <c r="Q109" s="48"/>
      <c r="R109" s="48"/>
      <c r="S109" s="48"/>
      <c r="T109" s="48"/>
      <c r="U109" s="48"/>
    </row>
    <row r="110" spans="1:21">
      <c r="A110" s="9" t="s">
        <v>106</v>
      </c>
      <c r="B110" s="10">
        <v>0</v>
      </c>
      <c r="C110" s="10">
        <v>0</v>
      </c>
      <c r="D110" s="10">
        <v>0</v>
      </c>
      <c r="E110" s="10">
        <v>0</v>
      </c>
      <c r="F110" s="10">
        <v>0</v>
      </c>
      <c r="G110" s="48"/>
      <c r="H110" s="48"/>
      <c r="I110" s="48"/>
      <c r="J110" s="48"/>
      <c r="K110" s="48"/>
      <c r="L110" s="48"/>
      <c r="M110" s="48"/>
      <c r="N110" s="48"/>
      <c r="O110" s="48"/>
      <c r="P110" s="48"/>
      <c r="Q110" s="48"/>
      <c r="R110" s="48"/>
      <c r="S110" s="48"/>
      <c r="T110" s="48"/>
      <c r="U110" s="48"/>
    </row>
    <row r="111" spans="1:21">
      <c r="A111" s="9" t="s">
        <v>107</v>
      </c>
      <c r="B111" s="10">
        <v>0</v>
      </c>
      <c r="C111" s="10">
        <v>0</v>
      </c>
      <c r="D111" s="10">
        <v>0</v>
      </c>
      <c r="E111" s="10">
        <v>0</v>
      </c>
      <c r="F111" s="10">
        <v>0</v>
      </c>
      <c r="G111" s="48"/>
      <c r="H111" s="48"/>
      <c r="I111" s="48"/>
      <c r="J111" s="48"/>
      <c r="K111" s="48"/>
      <c r="L111" s="48"/>
      <c r="M111" s="48"/>
      <c r="N111" s="48"/>
      <c r="O111" s="48"/>
      <c r="P111" s="48"/>
      <c r="Q111" s="48"/>
      <c r="R111" s="48"/>
      <c r="S111" s="48"/>
      <c r="T111" s="48"/>
      <c r="U111" s="48"/>
    </row>
    <row r="112" spans="1:21">
      <c r="A112" s="9" t="s">
        <v>108</v>
      </c>
      <c r="B112" s="10">
        <v>70242.896120000005</v>
      </c>
      <c r="C112" s="10">
        <v>0</v>
      </c>
      <c r="D112" s="10">
        <v>0</v>
      </c>
      <c r="E112" s="10">
        <v>0</v>
      </c>
      <c r="F112" s="10">
        <v>70242.896120000005</v>
      </c>
      <c r="G112" s="48"/>
      <c r="H112" s="48"/>
      <c r="I112" s="48"/>
      <c r="J112" s="48"/>
      <c r="K112" s="48"/>
      <c r="L112" s="48"/>
      <c r="M112" s="48"/>
      <c r="N112" s="48"/>
      <c r="O112" s="48"/>
      <c r="P112" s="48"/>
      <c r="Q112" s="48"/>
      <c r="R112" s="48"/>
      <c r="S112" s="48"/>
      <c r="T112" s="48"/>
      <c r="U112" s="48"/>
    </row>
    <row r="113" spans="1:21">
      <c r="A113" s="9" t="s">
        <v>109</v>
      </c>
      <c r="B113" s="10">
        <v>-35889.463979999993</v>
      </c>
      <c r="C113" s="10">
        <v>0</v>
      </c>
      <c r="D113" s="10">
        <v>0</v>
      </c>
      <c r="E113" s="10">
        <v>0</v>
      </c>
      <c r="F113" s="10">
        <v>-35889.463979999993</v>
      </c>
      <c r="G113" s="48"/>
      <c r="H113" s="48"/>
      <c r="I113" s="48"/>
      <c r="J113" s="48"/>
      <c r="K113" s="48"/>
      <c r="L113" s="48"/>
      <c r="M113" s="48"/>
      <c r="N113" s="48"/>
      <c r="O113" s="48"/>
      <c r="P113" s="48"/>
      <c r="Q113" s="48"/>
      <c r="R113" s="48"/>
      <c r="S113" s="48"/>
      <c r="T113" s="48"/>
      <c r="U113" s="48"/>
    </row>
    <row r="114" spans="1:21">
      <c r="A114" s="14" t="s">
        <v>110</v>
      </c>
      <c r="B114" s="8">
        <v>7861056.07094</v>
      </c>
      <c r="C114" s="8">
        <v>623909.53725000005</v>
      </c>
      <c r="D114" s="8">
        <v>0</v>
      </c>
      <c r="E114" s="8">
        <v>0</v>
      </c>
      <c r="F114" s="8">
        <v>8484965.6081900001</v>
      </c>
      <c r="G114" s="48"/>
      <c r="H114" s="48"/>
      <c r="I114" s="48"/>
      <c r="J114" s="48"/>
      <c r="K114" s="48"/>
      <c r="L114" s="48"/>
      <c r="M114" s="48"/>
      <c r="N114" s="48"/>
      <c r="O114" s="48"/>
      <c r="P114" s="48"/>
      <c r="Q114" s="48"/>
      <c r="R114" s="48"/>
      <c r="S114" s="48"/>
      <c r="T114" s="48"/>
      <c r="U114" s="48"/>
    </row>
    <row r="115" spans="1:21">
      <c r="A115" s="15" t="s">
        <v>111</v>
      </c>
      <c r="B115" s="8">
        <v>1221327.9003900001</v>
      </c>
      <c r="C115" s="8">
        <v>116087.26693000001</v>
      </c>
      <c r="D115" s="8">
        <v>0</v>
      </c>
      <c r="E115" s="8">
        <v>0</v>
      </c>
      <c r="F115" s="8">
        <v>1337415.16732</v>
      </c>
      <c r="G115" s="48"/>
      <c r="H115" s="48"/>
      <c r="I115" s="48"/>
      <c r="J115" s="48"/>
      <c r="K115" s="48"/>
      <c r="L115" s="48"/>
      <c r="M115" s="48"/>
      <c r="N115" s="48"/>
      <c r="O115" s="48"/>
      <c r="P115" s="48"/>
      <c r="Q115" s="48"/>
      <c r="R115" s="48"/>
      <c r="S115" s="48"/>
      <c r="T115" s="48"/>
      <c r="U115" s="48"/>
    </row>
    <row r="116" spans="1:21">
      <c r="A116" s="16" t="s">
        <v>112</v>
      </c>
      <c r="B116" s="10">
        <v>0</v>
      </c>
      <c r="C116" s="10">
        <v>0</v>
      </c>
      <c r="D116" s="10">
        <v>0</v>
      </c>
      <c r="E116" s="10">
        <v>0</v>
      </c>
      <c r="F116" s="10">
        <v>0</v>
      </c>
      <c r="G116" s="48"/>
      <c r="H116" s="48"/>
      <c r="I116" s="48"/>
      <c r="J116" s="48"/>
      <c r="K116" s="48"/>
      <c r="L116" s="48"/>
      <c r="M116" s="48"/>
      <c r="N116" s="48"/>
      <c r="O116" s="48"/>
      <c r="P116" s="48"/>
      <c r="Q116" s="48"/>
      <c r="R116" s="48"/>
      <c r="S116" s="48"/>
      <c r="T116" s="48"/>
      <c r="U116" s="48"/>
    </row>
    <row r="117" spans="1:21">
      <c r="A117" s="16" t="s">
        <v>113</v>
      </c>
      <c r="B117" s="10">
        <v>0</v>
      </c>
      <c r="C117" s="10">
        <v>0</v>
      </c>
      <c r="D117" s="10">
        <v>0</v>
      </c>
      <c r="E117" s="10">
        <v>0</v>
      </c>
      <c r="F117" s="10">
        <v>0</v>
      </c>
      <c r="G117" s="48"/>
      <c r="H117" s="48"/>
      <c r="I117" s="48"/>
      <c r="J117" s="48"/>
      <c r="K117" s="48"/>
      <c r="L117" s="48"/>
      <c r="M117" s="48"/>
      <c r="N117" s="48"/>
      <c r="O117" s="48"/>
      <c r="P117" s="48"/>
      <c r="Q117" s="48"/>
      <c r="R117" s="48"/>
      <c r="S117" s="48"/>
      <c r="T117" s="48"/>
      <c r="U117" s="48"/>
    </row>
    <row r="118" spans="1:21">
      <c r="A118" s="16" t="s">
        <v>114</v>
      </c>
      <c r="B118" s="10">
        <v>0</v>
      </c>
      <c r="C118" s="10">
        <v>0</v>
      </c>
      <c r="D118" s="10">
        <v>0</v>
      </c>
      <c r="E118" s="10">
        <v>0</v>
      </c>
      <c r="F118" s="10">
        <v>0</v>
      </c>
      <c r="G118" s="48"/>
      <c r="H118" s="48"/>
      <c r="I118" s="48"/>
      <c r="J118" s="48"/>
      <c r="K118" s="48"/>
      <c r="L118" s="48"/>
      <c r="M118" s="48"/>
      <c r="N118" s="48"/>
      <c r="O118" s="48"/>
      <c r="P118" s="48"/>
      <c r="Q118" s="48"/>
      <c r="R118" s="48"/>
      <c r="S118" s="48"/>
      <c r="T118" s="48"/>
      <c r="U118" s="48"/>
    </row>
    <row r="119" spans="1:21">
      <c r="A119" s="16" t="s">
        <v>115</v>
      </c>
      <c r="B119" s="10">
        <v>0</v>
      </c>
      <c r="C119" s="10">
        <v>0</v>
      </c>
      <c r="D119" s="10">
        <v>0</v>
      </c>
      <c r="E119" s="10">
        <v>0</v>
      </c>
      <c r="F119" s="10">
        <v>0</v>
      </c>
      <c r="G119" s="48"/>
      <c r="H119" s="48"/>
      <c r="I119" s="48"/>
      <c r="J119" s="48"/>
      <c r="K119" s="48"/>
      <c r="L119" s="48"/>
      <c r="M119" s="48"/>
      <c r="N119" s="48"/>
      <c r="O119" s="48"/>
      <c r="P119" s="48"/>
      <c r="Q119" s="48"/>
      <c r="R119" s="48"/>
      <c r="S119" s="48"/>
      <c r="T119" s="48"/>
      <c r="U119" s="48"/>
    </row>
    <row r="120" spans="1:21">
      <c r="A120" s="16" t="s">
        <v>116</v>
      </c>
      <c r="B120" s="10">
        <v>0</v>
      </c>
      <c r="C120" s="10">
        <v>0</v>
      </c>
      <c r="D120" s="10">
        <v>0</v>
      </c>
      <c r="E120" s="10">
        <v>0</v>
      </c>
      <c r="F120" s="10">
        <v>0</v>
      </c>
      <c r="G120" s="48"/>
      <c r="H120" s="48"/>
      <c r="I120" s="48"/>
      <c r="J120" s="48"/>
      <c r="K120" s="48"/>
      <c r="L120" s="48"/>
      <c r="M120" s="48"/>
      <c r="N120" s="48"/>
      <c r="O120" s="48"/>
      <c r="P120" s="48"/>
      <c r="Q120" s="48"/>
      <c r="R120" s="48"/>
      <c r="S120" s="48"/>
      <c r="T120" s="48"/>
      <c r="U120" s="48"/>
    </row>
    <row r="121" spans="1:21">
      <c r="A121" s="17" t="s">
        <v>117</v>
      </c>
      <c r="B121" s="10">
        <v>0</v>
      </c>
      <c r="C121" s="10">
        <v>0</v>
      </c>
      <c r="D121" s="10">
        <v>0</v>
      </c>
      <c r="E121" s="10">
        <v>0</v>
      </c>
      <c r="F121" s="10">
        <v>0</v>
      </c>
      <c r="G121" s="48"/>
      <c r="H121" s="48"/>
      <c r="I121" s="48"/>
      <c r="J121" s="48"/>
      <c r="K121" s="48"/>
      <c r="L121" s="48"/>
      <c r="M121" s="48"/>
      <c r="N121" s="48"/>
      <c r="O121" s="48"/>
      <c r="P121" s="48"/>
      <c r="Q121" s="48"/>
      <c r="R121" s="48"/>
      <c r="S121" s="48"/>
      <c r="T121" s="48"/>
      <c r="U121" s="48"/>
    </row>
    <row r="122" spans="1:21">
      <c r="A122" s="17" t="s">
        <v>118</v>
      </c>
      <c r="B122" s="10">
        <v>0</v>
      </c>
      <c r="C122" s="10">
        <v>0</v>
      </c>
      <c r="D122" s="10">
        <v>0</v>
      </c>
      <c r="E122" s="10">
        <v>0</v>
      </c>
      <c r="F122" s="10">
        <v>0</v>
      </c>
      <c r="G122" s="48"/>
      <c r="H122" s="48"/>
      <c r="I122" s="48"/>
      <c r="J122" s="48"/>
      <c r="K122" s="48"/>
      <c r="L122" s="48"/>
      <c r="M122" s="48"/>
      <c r="N122" s="48"/>
      <c r="O122" s="48"/>
      <c r="P122" s="48"/>
      <c r="Q122" s="48"/>
      <c r="R122" s="48"/>
      <c r="S122" s="48"/>
      <c r="T122" s="48"/>
      <c r="U122" s="48"/>
    </row>
    <row r="123" spans="1:21">
      <c r="A123" s="18" t="s">
        <v>119</v>
      </c>
      <c r="B123" s="10">
        <v>0</v>
      </c>
      <c r="C123" s="10">
        <v>0</v>
      </c>
      <c r="D123" s="10">
        <v>0</v>
      </c>
      <c r="E123" s="10">
        <v>0</v>
      </c>
      <c r="F123" s="10">
        <v>0</v>
      </c>
      <c r="G123" s="48"/>
      <c r="H123" s="48"/>
      <c r="I123" s="48"/>
      <c r="J123" s="48"/>
      <c r="K123" s="48"/>
      <c r="L123" s="48"/>
      <c r="M123" s="48"/>
      <c r="N123" s="48"/>
      <c r="O123" s="48"/>
      <c r="P123" s="48"/>
      <c r="Q123" s="48"/>
      <c r="R123" s="48"/>
      <c r="S123" s="48"/>
      <c r="T123" s="48"/>
      <c r="U123" s="48"/>
    </row>
    <row r="124" spans="1:21">
      <c r="A124" s="18" t="s">
        <v>120</v>
      </c>
      <c r="B124" s="10">
        <v>0</v>
      </c>
      <c r="C124" s="10">
        <v>0</v>
      </c>
      <c r="D124" s="10">
        <v>0</v>
      </c>
      <c r="E124" s="10">
        <v>0</v>
      </c>
      <c r="F124" s="10">
        <v>0</v>
      </c>
      <c r="G124" s="48"/>
      <c r="H124" s="48"/>
      <c r="I124" s="48"/>
      <c r="J124" s="48"/>
      <c r="K124" s="48"/>
      <c r="L124" s="48"/>
      <c r="M124" s="48"/>
      <c r="N124" s="48"/>
      <c r="O124" s="48"/>
      <c r="P124" s="48"/>
      <c r="Q124" s="48"/>
      <c r="R124" s="48"/>
      <c r="S124" s="48"/>
      <c r="T124" s="48"/>
      <c r="U124" s="48"/>
    </row>
    <row r="125" spans="1:21">
      <c r="A125" s="18" t="s">
        <v>121</v>
      </c>
      <c r="B125" s="10">
        <v>0</v>
      </c>
      <c r="C125" s="10">
        <v>0</v>
      </c>
      <c r="D125" s="10">
        <v>0</v>
      </c>
      <c r="E125" s="10">
        <v>0</v>
      </c>
      <c r="F125" s="10">
        <v>0</v>
      </c>
      <c r="G125" s="48"/>
      <c r="H125" s="48"/>
      <c r="I125" s="48"/>
      <c r="J125" s="48"/>
      <c r="K125" s="48"/>
      <c r="L125" s="48"/>
      <c r="M125" s="48"/>
      <c r="N125" s="48"/>
      <c r="O125" s="48"/>
      <c r="P125" s="48"/>
      <c r="Q125" s="48"/>
      <c r="R125" s="48"/>
      <c r="S125" s="48"/>
      <c r="T125" s="48"/>
      <c r="U125" s="48"/>
    </row>
    <row r="126" spans="1:21">
      <c r="A126" s="18" t="s">
        <v>122</v>
      </c>
      <c r="B126" s="10">
        <v>0</v>
      </c>
      <c r="C126" s="10">
        <v>0</v>
      </c>
      <c r="D126" s="10">
        <v>0</v>
      </c>
      <c r="E126" s="10">
        <v>0</v>
      </c>
      <c r="F126" s="10">
        <v>0</v>
      </c>
      <c r="G126" s="48"/>
      <c r="H126" s="48"/>
      <c r="I126" s="48"/>
      <c r="J126" s="48"/>
      <c r="K126" s="48"/>
      <c r="L126" s="48"/>
      <c r="M126" s="48"/>
      <c r="N126" s="48"/>
      <c r="O126" s="48"/>
      <c r="P126" s="48"/>
      <c r="Q126" s="48"/>
      <c r="R126" s="48"/>
      <c r="S126" s="48"/>
      <c r="T126" s="48"/>
      <c r="U126" s="48"/>
    </row>
    <row r="127" spans="1:21">
      <c r="A127" s="19" t="s">
        <v>123</v>
      </c>
      <c r="B127" s="10">
        <v>0</v>
      </c>
      <c r="C127" s="10">
        <v>0</v>
      </c>
      <c r="D127" s="10">
        <v>0</v>
      </c>
      <c r="E127" s="10">
        <v>0</v>
      </c>
      <c r="F127" s="10">
        <v>0</v>
      </c>
      <c r="G127" s="48"/>
      <c r="H127" s="48"/>
      <c r="I127" s="48"/>
      <c r="J127" s="48"/>
      <c r="K127" s="48"/>
      <c r="L127" s="48"/>
      <c r="M127" s="48"/>
      <c r="N127" s="48"/>
      <c r="O127" s="48"/>
      <c r="P127" s="48"/>
      <c r="Q127" s="48"/>
      <c r="R127" s="48"/>
      <c r="S127" s="48"/>
      <c r="T127" s="48"/>
      <c r="U127" s="48"/>
    </row>
    <row r="128" spans="1:21">
      <c r="A128" s="20" t="s">
        <v>124</v>
      </c>
      <c r="B128" s="10">
        <v>0</v>
      </c>
      <c r="C128" s="10">
        <v>0</v>
      </c>
      <c r="D128" s="10">
        <v>0</v>
      </c>
      <c r="E128" s="10">
        <v>0</v>
      </c>
      <c r="F128" s="10">
        <v>0</v>
      </c>
      <c r="G128" s="48"/>
      <c r="H128" s="48"/>
      <c r="I128" s="48"/>
      <c r="J128" s="48"/>
      <c r="K128" s="48"/>
      <c r="L128" s="48"/>
      <c r="M128" s="48"/>
      <c r="N128" s="48"/>
      <c r="O128" s="48"/>
      <c r="P128" s="48"/>
      <c r="Q128" s="48"/>
      <c r="R128" s="48"/>
      <c r="S128" s="48"/>
      <c r="T128" s="48"/>
      <c r="U128" s="48"/>
    </row>
    <row r="129" spans="1:21">
      <c r="A129" s="21" t="s">
        <v>125</v>
      </c>
      <c r="B129" s="10">
        <v>0</v>
      </c>
      <c r="C129" s="10">
        <v>0</v>
      </c>
      <c r="D129" s="10">
        <v>0</v>
      </c>
      <c r="E129" s="10">
        <v>0</v>
      </c>
      <c r="F129" s="10">
        <v>0</v>
      </c>
      <c r="G129" s="48"/>
      <c r="H129" s="48"/>
      <c r="I129" s="48"/>
      <c r="J129" s="48"/>
      <c r="K129" s="48"/>
      <c r="L129" s="48"/>
      <c r="M129" s="48"/>
      <c r="N129" s="48"/>
      <c r="O129" s="48"/>
      <c r="P129" s="48"/>
      <c r="Q129" s="48"/>
      <c r="R129" s="48"/>
      <c r="S129" s="48"/>
      <c r="T129" s="48"/>
      <c r="U129" s="48"/>
    </row>
    <row r="130" spans="1:21">
      <c r="A130" s="21" t="s">
        <v>126</v>
      </c>
      <c r="B130" s="10">
        <v>1174494.9592200001</v>
      </c>
      <c r="C130" s="10">
        <v>114616.88</v>
      </c>
      <c r="D130" s="10">
        <v>0</v>
      </c>
      <c r="E130" s="10">
        <v>0</v>
      </c>
      <c r="F130" s="10">
        <v>1289111.83922</v>
      </c>
      <c r="G130" s="48"/>
      <c r="H130" s="48"/>
      <c r="I130" s="48"/>
      <c r="J130" s="48"/>
      <c r="K130" s="48"/>
      <c r="L130" s="48"/>
      <c r="M130" s="48"/>
      <c r="N130" s="48"/>
      <c r="O130" s="48"/>
      <c r="P130" s="48"/>
      <c r="Q130" s="48"/>
      <c r="R130" s="48"/>
      <c r="S130" s="48"/>
      <c r="T130" s="48"/>
      <c r="U130" s="48"/>
    </row>
    <row r="131" spans="1:21">
      <c r="A131" s="16" t="s">
        <v>127</v>
      </c>
      <c r="B131" s="10">
        <v>46832.941169999998</v>
      </c>
      <c r="C131" s="10">
        <v>1470.3869299999999</v>
      </c>
      <c r="D131" s="10">
        <v>0</v>
      </c>
      <c r="E131" s="10">
        <v>0</v>
      </c>
      <c r="F131" s="10">
        <v>48303.328099999999</v>
      </c>
      <c r="G131" s="48"/>
      <c r="H131" s="48"/>
      <c r="I131" s="48"/>
      <c r="J131" s="48"/>
      <c r="K131" s="48"/>
      <c r="L131" s="48"/>
      <c r="M131" s="48"/>
      <c r="N131" s="48"/>
      <c r="O131" s="48"/>
      <c r="P131" s="48"/>
      <c r="Q131" s="48"/>
      <c r="R131" s="48"/>
      <c r="S131" s="48"/>
      <c r="T131" s="48"/>
      <c r="U131" s="48"/>
    </row>
    <row r="132" spans="1:21">
      <c r="A132" s="15" t="s">
        <v>128</v>
      </c>
      <c r="B132" s="8">
        <v>0</v>
      </c>
      <c r="C132" s="8">
        <v>0</v>
      </c>
      <c r="D132" s="8">
        <v>0</v>
      </c>
      <c r="E132" s="8">
        <v>0</v>
      </c>
      <c r="F132" s="8">
        <v>0</v>
      </c>
      <c r="G132" s="48"/>
      <c r="H132" s="48"/>
      <c r="I132" s="48"/>
      <c r="J132" s="48"/>
      <c r="K132" s="48"/>
      <c r="L132" s="48"/>
      <c r="M132" s="48"/>
      <c r="N132" s="48"/>
      <c r="O132" s="48"/>
      <c r="P132" s="48"/>
      <c r="Q132" s="48"/>
      <c r="R132" s="48"/>
      <c r="S132" s="48"/>
      <c r="T132" s="48"/>
      <c r="U132" s="48"/>
    </row>
    <row r="133" spans="1:21">
      <c r="A133" s="15" t="s">
        <v>129</v>
      </c>
      <c r="B133" s="8">
        <v>3433571.0449399999</v>
      </c>
      <c r="C133" s="8">
        <v>0</v>
      </c>
      <c r="D133" s="8">
        <v>0</v>
      </c>
      <c r="E133" s="8">
        <v>0</v>
      </c>
      <c r="F133" s="8">
        <v>3433571.0449399999</v>
      </c>
      <c r="G133" s="48"/>
      <c r="H133" s="48"/>
      <c r="I133" s="48"/>
      <c r="J133" s="48"/>
      <c r="K133" s="48"/>
      <c r="L133" s="48"/>
      <c r="M133" s="48"/>
      <c r="N133" s="48"/>
      <c r="O133" s="48"/>
      <c r="P133" s="48"/>
      <c r="Q133" s="48"/>
      <c r="R133" s="48"/>
      <c r="S133" s="48"/>
      <c r="T133" s="48"/>
      <c r="U133" s="48"/>
    </row>
    <row r="134" spans="1:21">
      <c r="A134" s="16" t="s">
        <v>130</v>
      </c>
      <c r="B134" s="10">
        <v>0</v>
      </c>
      <c r="C134" s="10">
        <v>0</v>
      </c>
      <c r="D134" s="10">
        <v>0</v>
      </c>
      <c r="E134" s="10">
        <v>0</v>
      </c>
      <c r="F134" s="10">
        <v>0</v>
      </c>
      <c r="G134" s="263"/>
      <c r="H134" s="263"/>
      <c r="I134" s="263"/>
      <c r="J134" s="263"/>
      <c r="K134" s="263"/>
      <c r="L134" s="263"/>
      <c r="M134" s="263"/>
      <c r="N134" s="263"/>
      <c r="O134" s="263"/>
      <c r="P134" s="263"/>
      <c r="Q134" s="263"/>
      <c r="R134" s="263"/>
      <c r="S134" s="263"/>
      <c r="T134" s="263"/>
      <c r="U134" s="263"/>
    </row>
    <row r="135" spans="1:21">
      <c r="A135" s="16" t="s">
        <v>131</v>
      </c>
      <c r="B135" s="10">
        <v>0</v>
      </c>
      <c r="C135" s="10">
        <v>0</v>
      </c>
      <c r="D135" s="10">
        <v>0</v>
      </c>
      <c r="E135" s="10">
        <v>0</v>
      </c>
      <c r="F135" s="10">
        <v>0</v>
      </c>
      <c r="G135" s="263"/>
      <c r="H135" s="263"/>
      <c r="I135" s="263"/>
      <c r="J135" s="263"/>
      <c r="K135" s="263"/>
      <c r="L135" s="263"/>
      <c r="M135" s="263"/>
      <c r="N135" s="263"/>
      <c r="O135" s="263"/>
      <c r="P135" s="263"/>
      <c r="Q135" s="263"/>
      <c r="R135" s="263"/>
      <c r="S135" s="263"/>
      <c r="T135" s="263"/>
      <c r="U135" s="263"/>
    </row>
    <row r="136" spans="1:21">
      <c r="A136" s="16" t="s">
        <v>132</v>
      </c>
      <c r="B136" s="10">
        <v>0</v>
      </c>
      <c r="C136" s="10">
        <v>0</v>
      </c>
      <c r="D136" s="10">
        <v>0</v>
      </c>
      <c r="E136" s="10">
        <v>0</v>
      </c>
      <c r="F136" s="10">
        <v>0</v>
      </c>
      <c r="G136" s="48"/>
      <c r="H136" s="48"/>
      <c r="I136" s="48"/>
      <c r="J136" s="48"/>
      <c r="K136" s="48"/>
      <c r="L136" s="48"/>
      <c r="M136" s="48"/>
      <c r="N136" s="48"/>
      <c r="O136" s="48"/>
      <c r="P136" s="48"/>
      <c r="Q136" s="48"/>
      <c r="R136" s="48"/>
      <c r="S136" s="48"/>
      <c r="T136" s="48"/>
      <c r="U136" s="48"/>
    </row>
    <row r="137" spans="1:21">
      <c r="A137" s="16" t="s">
        <v>133</v>
      </c>
      <c r="B137" s="10">
        <v>0</v>
      </c>
      <c r="C137" s="10">
        <v>0</v>
      </c>
      <c r="D137" s="10">
        <v>0</v>
      </c>
      <c r="E137" s="10">
        <v>0</v>
      </c>
      <c r="F137" s="10">
        <v>0</v>
      </c>
      <c r="G137" s="48"/>
      <c r="H137" s="48"/>
      <c r="I137" s="48"/>
      <c r="J137" s="48"/>
      <c r="K137" s="48"/>
      <c r="L137" s="48"/>
      <c r="M137" s="48"/>
      <c r="N137" s="48"/>
      <c r="O137" s="48"/>
      <c r="P137" s="48"/>
      <c r="Q137" s="48"/>
      <c r="R137" s="48"/>
      <c r="S137" s="48"/>
      <c r="T137" s="48"/>
      <c r="U137" s="48"/>
    </row>
    <row r="138" spans="1:21">
      <c r="A138" s="16" t="s">
        <v>134</v>
      </c>
      <c r="B138" s="10">
        <v>3242700</v>
      </c>
      <c r="C138" s="10">
        <v>0</v>
      </c>
      <c r="D138" s="10">
        <v>0</v>
      </c>
      <c r="E138" s="10">
        <v>0</v>
      </c>
      <c r="F138" s="10">
        <v>3242700</v>
      </c>
      <c r="G138" s="48"/>
      <c r="H138" s="48"/>
      <c r="I138" s="48"/>
      <c r="J138" s="48"/>
      <c r="K138" s="48"/>
      <c r="L138" s="48"/>
      <c r="M138" s="48"/>
      <c r="N138" s="48"/>
      <c r="O138" s="48"/>
      <c r="P138" s="48"/>
      <c r="Q138" s="48"/>
      <c r="R138" s="48"/>
      <c r="S138" s="48"/>
      <c r="T138" s="48"/>
      <c r="U138" s="48"/>
    </row>
    <row r="139" spans="1:21">
      <c r="A139" s="16" t="s">
        <v>135</v>
      </c>
      <c r="B139" s="10">
        <v>190871.04493999999</v>
      </c>
      <c r="C139" s="10">
        <v>0</v>
      </c>
      <c r="D139" s="10">
        <v>0</v>
      </c>
      <c r="E139" s="10">
        <v>0</v>
      </c>
      <c r="F139" s="10">
        <v>190871.04493999999</v>
      </c>
      <c r="G139" s="48"/>
      <c r="H139" s="48"/>
      <c r="I139" s="48"/>
      <c r="J139" s="48"/>
      <c r="K139" s="48"/>
      <c r="L139" s="48"/>
      <c r="M139" s="48"/>
      <c r="N139" s="48"/>
      <c r="O139" s="48"/>
      <c r="P139" s="48"/>
      <c r="Q139" s="48"/>
      <c r="R139" s="48"/>
      <c r="S139" s="48"/>
      <c r="T139" s="48"/>
      <c r="U139" s="48"/>
    </row>
    <row r="140" spans="1:21">
      <c r="A140" s="15" t="s">
        <v>136</v>
      </c>
      <c r="B140" s="8">
        <v>3022256.6850000001</v>
      </c>
      <c r="C140" s="8">
        <v>507597.91852000001</v>
      </c>
      <c r="D140" s="8">
        <v>0</v>
      </c>
      <c r="E140" s="8">
        <v>0</v>
      </c>
      <c r="F140" s="8">
        <v>3529854.6035199999</v>
      </c>
      <c r="G140" s="48"/>
      <c r="H140" s="48"/>
      <c r="I140" s="48"/>
      <c r="J140" s="48"/>
      <c r="K140" s="48"/>
      <c r="L140" s="48"/>
      <c r="M140" s="48"/>
      <c r="N140" s="48"/>
      <c r="O140" s="48"/>
      <c r="P140" s="48"/>
      <c r="Q140" s="48"/>
      <c r="R140" s="48"/>
      <c r="S140" s="48"/>
      <c r="T140" s="48"/>
      <c r="U140" s="48"/>
    </row>
    <row r="141" spans="1:21">
      <c r="A141" s="16" t="s">
        <v>137</v>
      </c>
      <c r="B141" s="10">
        <v>0</v>
      </c>
      <c r="C141" s="10">
        <v>0</v>
      </c>
      <c r="D141" s="10">
        <v>0</v>
      </c>
      <c r="E141" s="10">
        <v>0</v>
      </c>
      <c r="F141" s="10">
        <v>0</v>
      </c>
      <c r="G141" s="48"/>
      <c r="H141" s="48"/>
      <c r="I141" s="48"/>
      <c r="J141" s="48"/>
      <c r="K141" s="48"/>
      <c r="L141" s="48"/>
      <c r="M141" s="48"/>
      <c r="N141" s="48"/>
      <c r="O141" s="48"/>
      <c r="P141" s="48"/>
      <c r="Q141" s="48"/>
      <c r="R141" s="48"/>
      <c r="S141" s="48"/>
      <c r="T141" s="48"/>
      <c r="U141" s="48"/>
    </row>
    <row r="142" spans="1:21">
      <c r="A142" s="16" t="s">
        <v>138</v>
      </c>
      <c r="B142" s="10">
        <v>766632.68798000005</v>
      </c>
      <c r="C142" s="10">
        <v>0</v>
      </c>
      <c r="D142" s="10">
        <v>0</v>
      </c>
      <c r="E142" s="10">
        <v>0</v>
      </c>
      <c r="F142" s="10">
        <v>766632.68798000005</v>
      </c>
      <c r="G142" s="48"/>
      <c r="H142" s="48"/>
      <c r="I142" s="48"/>
      <c r="J142" s="48"/>
      <c r="K142" s="48"/>
      <c r="L142" s="48"/>
      <c r="M142" s="48"/>
      <c r="N142" s="48"/>
      <c r="O142" s="48"/>
      <c r="P142" s="48"/>
      <c r="Q142" s="48"/>
      <c r="R142" s="48"/>
      <c r="S142" s="48"/>
      <c r="T142" s="48"/>
      <c r="U142" s="48"/>
    </row>
    <row r="143" spans="1:21">
      <c r="A143" s="16" t="s">
        <v>139</v>
      </c>
      <c r="B143" s="10">
        <v>0</v>
      </c>
      <c r="C143" s="10">
        <v>0</v>
      </c>
      <c r="D143" s="10">
        <v>0</v>
      </c>
      <c r="E143" s="10">
        <v>0</v>
      </c>
      <c r="F143" s="10">
        <v>0</v>
      </c>
      <c r="G143" s="48"/>
      <c r="H143" s="48"/>
      <c r="I143" s="48"/>
      <c r="J143" s="48"/>
      <c r="K143" s="48"/>
      <c r="L143" s="48"/>
      <c r="M143" s="48"/>
      <c r="N143" s="48"/>
      <c r="O143" s="48"/>
      <c r="P143" s="48"/>
      <c r="Q143" s="48"/>
      <c r="R143" s="48"/>
      <c r="S143" s="48"/>
      <c r="T143" s="48"/>
      <c r="U143" s="48"/>
    </row>
    <row r="144" spans="1:21">
      <c r="A144" s="16" t="s">
        <v>140</v>
      </c>
      <c r="B144" s="10">
        <v>0</v>
      </c>
      <c r="C144" s="10">
        <v>0</v>
      </c>
      <c r="D144" s="10">
        <v>0</v>
      </c>
      <c r="E144" s="10">
        <v>0</v>
      </c>
      <c r="F144" s="10">
        <v>0</v>
      </c>
      <c r="G144" s="48"/>
      <c r="H144" s="48"/>
      <c r="I144" s="48"/>
      <c r="J144" s="48"/>
      <c r="K144" s="48"/>
      <c r="L144" s="48"/>
      <c r="M144" s="48"/>
      <c r="N144" s="48"/>
      <c r="O144" s="48"/>
      <c r="P144" s="48"/>
      <c r="Q144" s="48"/>
      <c r="R144" s="48"/>
      <c r="S144" s="48"/>
      <c r="T144" s="48"/>
      <c r="U144" s="48"/>
    </row>
    <row r="145" spans="1:21">
      <c r="A145" s="11" t="s">
        <v>141</v>
      </c>
      <c r="B145" s="10">
        <v>1475327.65273</v>
      </c>
      <c r="C145" s="10">
        <v>99470</v>
      </c>
      <c r="D145" s="10">
        <v>0</v>
      </c>
      <c r="E145" s="10">
        <v>0</v>
      </c>
      <c r="F145" s="10">
        <v>1574797.65273</v>
      </c>
      <c r="G145" s="48"/>
      <c r="H145" s="48"/>
      <c r="I145" s="48"/>
      <c r="J145" s="48"/>
      <c r="K145" s="48"/>
      <c r="L145" s="48"/>
      <c r="M145" s="48"/>
      <c r="N145" s="48"/>
      <c r="O145" s="48"/>
      <c r="P145" s="48"/>
      <c r="Q145" s="48"/>
      <c r="R145" s="48"/>
      <c r="S145" s="48"/>
      <c r="T145" s="48"/>
      <c r="U145" s="48"/>
    </row>
    <row r="146" spans="1:21">
      <c r="A146" s="16" t="s">
        <v>142</v>
      </c>
      <c r="B146" s="10">
        <v>711605.88057000004</v>
      </c>
      <c r="C146" s="10">
        <v>289046.74526</v>
      </c>
      <c r="D146" s="10">
        <v>0</v>
      </c>
      <c r="E146" s="10">
        <v>0</v>
      </c>
      <c r="F146" s="10">
        <v>1000652.62583</v>
      </c>
      <c r="G146" s="48"/>
      <c r="H146" s="48"/>
      <c r="I146" s="48"/>
      <c r="J146" s="48"/>
      <c r="K146" s="48"/>
      <c r="L146" s="48"/>
      <c r="M146" s="48"/>
      <c r="N146" s="48"/>
      <c r="O146" s="48"/>
      <c r="P146" s="48"/>
      <c r="Q146" s="48"/>
      <c r="R146" s="48"/>
      <c r="S146" s="48"/>
      <c r="T146" s="48"/>
      <c r="U146" s="48"/>
    </row>
    <row r="147" spans="1:21">
      <c r="A147" s="16" t="s">
        <v>143</v>
      </c>
      <c r="B147" s="10">
        <v>0</v>
      </c>
      <c r="C147" s="10">
        <v>114333.33336</v>
      </c>
      <c r="D147" s="10">
        <v>0</v>
      </c>
      <c r="E147" s="10">
        <v>0</v>
      </c>
      <c r="F147" s="10">
        <v>114333.33336</v>
      </c>
      <c r="G147" s="48"/>
      <c r="H147" s="48"/>
      <c r="I147" s="48"/>
      <c r="J147" s="48"/>
      <c r="K147" s="48"/>
      <c r="L147" s="48"/>
      <c r="M147" s="48"/>
      <c r="N147" s="48"/>
      <c r="O147" s="48"/>
      <c r="P147" s="48"/>
      <c r="Q147" s="48"/>
      <c r="R147" s="48"/>
      <c r="S147" s="48"/>
      <c r="T147" s="48"/>
      <c r="U147" s="48"/>
    </row>
    <row r="148" spans="1:21">
      <c r="A148" s="16" t="s">
        <v>144</v>
      </c>
      <c r="B148" s="10">
        <v>68690.46372</v>
      </c>
      <c r="C148" s="10">
        <v>4747.8398999999999</v>
      </c>
      <c r="D148" s="10">
        <v>0</v>
      </c>
      <c r="E148" s="10">
        <v>0</v>
      </c>
      <c r="F148" s="10">
        <v>73438.303620000006</v>
      </c>
      <c r="G148" s="48"/>
      <c r="H148" s="48"/>
      <c r="I148" s="48"/>
      <c r="J148" s="48"/>
      <c r="K148" s="48"/>
      <c r="L148" s="48"/>
      <c r="M148" s="48"/>
      <c r="N148" s="48"/>
      <c r="O148" s="48"/>
      <c r="P148" s="48"/>
      <c r="Q148" s="48"/>
      <c r="R148" s="48"/>
      <c r="S148" s="48"/>
      <c r="T148" s="48"/>
      <c r="U148" s="48"/>
    </row>
    <row r="149" spans="1:21">
      <c r="A149" s="15" t="s">
        <v>145</v>
      </c>
      <c r="B149" s="8">
        <v>36676.16489</v>
      </c>
      <c r="C149" s="8">
        <v>224.3518</v>
      </c>
      <c r="D149" s="8">
        <v>0</v>
      </c>
      <c r="E149" s="8">
        <v>0</v>
      </c>
      <c r="F149" s="8">
        <v>36900.516689999997</v>
      </c>
      <c r="G149" s="48"/>
      <c r="H149" s="48"/>
      <c r="I149" s="48"/>
      <c r="J149" s="48"/>
      <c r="K149" s="48"/>
      <c r="L149" s="48"/>
      <c r="M149" s="48"/>
      <c r="N149" s="48"/>
      <c r="O149" s="48"/>
      <c r="P149" s="48"/>
      <c r="Q149" s="48"/>
      <c r="R149" s="48"/>
      <c r="S149" s="48"/>
      <c r="T149" s="48"/>
      <c r="U149" s="48"/>
    </row>
    <row r="150" spans="1:21">
      <c r="A150" s="16" t="s">
        <v>72</v>
      </c>
      <c r="B150" s="10">
        <v>0</v>
      </c>
      <c r="C150" s="10">
        <v>0</v>
      </c>
      <c r="D150" s="10">
        <v>0</v>
      </c>
      <c r="E150" s="10">
        <v>0</v>
      </c>
      <c r="F150" s="10">
        <v>0</v>
      </c>
      <c r="G150" s="48"/>
      <c r="H150" s="48"/>
      <c r="I150" s="48"/>
      <c r="J150" s="48"/>
      <c r="K150" s="48"/>
      <c r="L150" s="48"/>
      <c r="M150" s="48"/>
      <c r="N150" s="48"/>
      <c r="O150" s="48"/>
      <c r="P150" s="48"/>
      <c r="Q150" s="48"/>
      <c r="R150" s="48"/>
      <c r="S150" s="48"/>
      <c r="T150" s="48"/>
      <c r="U150" s="48"/>
    </row>
    <row r="151" spans="1:21">
      <c r="A151" s="16" t="s">
        <v>74</v>
      </c>
      <c r="B151" s="10">
        <v>12525.03613</v>
      </c>
      <c r="C151" s="10">
        <v>101.39442</v>
      </c>
      <c r="D151" s="10">
        <v>0</v>
      </c>
      <c r="E151" s="10">
        <v>0</v>
      </c>
      <c r="F151" s="10">
        <v>12626.430550000001</v>
      </c>
      <c r="G151" s="48"/>
      <c r="H151" s="48"/>
      <c r="I151" s="48"/>
      <c r="J151" s="48"/>
      <c r="K151" s="48"/>
      <c r="L151" s="48"/>
      <c r="M151" s="48"/>
      <c r="N151" s="48"/>
      <c r="O151" s="48"/>
      <c r="P151" s="48"/>
      <c r="Q151" s="48"/>
      <c r="R151" s="48"/>
      <c r="S151" s="48"/>
      <c r="T151" s="48"/>
      <c r="U151" s="48"/>
    </row>
    <row r="152" spans="1:21">
      <c r="A152" s="16" t="s">
        <v>146</v>
      </c>
      <c r="B152" s="10">
        <v>24151.128760000003</v>
      </c>
      <c r="C152" s="10">
        <v>122.95738</v>
      </c>
      <c r="D152" s="10">
        <v>0</v>
      </c>
      <c r="E152" s="10">
        <v>0</v>
      </c>
      <c r="F152" s="10">
        <v>24274.086139999999</v>
      </c>
      <c r="G152" s="48"/>
      <c r="H152" s="48"/>
      <c r="I152" s="48"/>
      <c r="J152" s="48"/>
      <c r="K152" s="48"/>
      <c r="L152" s="48"/>
      <c r="M152" s="48"/>
      <c r="N152" s="48"/>
      <c r="O152" s="48"/>
      <c r="P152" s="48"/>
      <c r="Q152" s="48"/>
      <c r="R152" s="48"/>
      <c r="S152" s="48"/>
      <c r="T152" s="48"/>
      <c r="U152" s="48"/>
    </row>
    <row r="153" spans="1:21">
      <c r="A153" s="16" t="s">
        <v>100</v>
      </c>
      <c r="B153" s="10">
        <v>0</v>
      </c>
      <c r="C153" s="10">
        <v>0</v>
      </c>
      <c r="D153" s="10">
        <v>0</v>
      </c>
      <c r="E153" s="10">
        <v>0</v>
      </c>
      <c r="F153" s="10">
        <v>0</v>
      </c>
      <c r="G153" s="48"/>
      <c r="H153" s="48"/>
      <c r="I153" s="48"/>
      <c r="J153" s="48"/>
      <c r="K153" s="48"/>
      <c r="L153" s="48"/>
      <c r="M153" s="48"/>
      <c r="N153" s="48"/>
      <c r="O153" s="48"/>
      <c r="P153" s="48"/>
      <c r="Q153" s="48"/>
      <c r="R153" s="48"/>
      <c r="S153" s="48"/>
      <c r="T153" s="48"/>
      <c r="U153" s="48"/>
    </row>
    <row r="154" spans="1:21">
      <c r="A154" s="16" t="s">
        <v>147</v>
      </c>
      <c r="B154" s="10">
        <v>0</v>
      </c>
      <c r="C154" s="10">
        <v>0</v>
      </c>
      <c r="D154" s="10">
        <v>0</v>
      </c>
      <c r="E154" s="10">
        <v>0</v>
      </c>
      <c r="F154" s="10">
        <v>0</v>
      </c>
      <c r="G154" s="48"/>
      <c r="H154" s="48"/>
      <c r="I154" s="48"/>
      <c r="J154" s="48"/>
      <c r="K154" s="48"/>
      <c r="L154" s="48"/>
      <c r="M154" s="48"/>
      <c r="N154" s="48"/>
      <c r="O154" s="48"/>
      <c r="P154" s="48"/>
      <c r="Q154" s="48"/>
      <c r="R154" s="48"/>
      <c r="S154" s="48"/>
      <c r="T154" s="48"/>
      <c r="U154" s="48"/>
    </row>
    <row r="155" spans="1:21">
      <c r="A155" s="15" t="s">
        <v>148</v>
      </c>
      <c r="B155" s="8">
        <v>44176.711170000002</v>
      </c>
      <c r="C155" s="8">
        <v>0</v>
      </c>
      <c r="D155" s="8">
        <v>0</v>
      </c>
      <c r="E155" s="8">
        <v>0</v>
      </c>
      <c r="F155" s="8">
        <v>44176.711170000002</v>
      </c>
      <c r="G155" s="48"/>
      <c r="H155" s="48"/>
      <c r="I155" s="48"/>
      <c r="J155" s="48"/>
      <c r="K155" s="48"/>
      <c r="L155" s="48"/>
      <c r="M155" s="48"/>
      <c r="N155" s="48"/>
      <c r="O155" s="48"/>
      <c r="P155" s="48"/>
      <c r="Q155" s="48"/>
      <c r="R155" s="48"/>
      <c r="S155" s="48"/>
      <c r="T155" s="48"/>
      <c r="U155" s="48"/>
    </row>
    <row r="156" spans="1:21">
      <c r="A156" s="16" t="s">
        <v>149</v>
      </c>
      <c r="B156" s="10">
        <v>0</v>
      </c>
      <c r="C156" s="10">
        <v>0</v>
      </c>
      <c r="D156" s="10">
        <v>0</v>
      </c>
      <c r="E156" s="10">
        <v>0</v>
      </c>
      <c r="F156" s="10">
        <v>0</v>
      </c>
      <c r="G156" s="48"/>
      <c r="H156" s="48"/>
      <c r="I156" s="48"/>
      <c r="J156" s="48"/>
      <c r="K156" s="48"/>
      <c r="L156" s="48"/>
      <c r="M156" s="48"/>
      <c r="N156" s="48"/>
      <c r="O156" s="48"/>
      <c r="P156" s="48"/>
      <c r="Q156" s="48"/>
      <c r="R156" s="48"/>
      <c r="S156" s="48"/>
      <c r="T156" s="48"/>
      <c r="U156" s="48"/>
    </row>
    <row r="157" spans="1:21">
      <c r="A157" s="16" t="s">
        <v>150</v>
      </c>
      <c r="B157" s="10">
        <v>0</v>
      </c>
      <c r="C157" s="10">
        <v>0</v>
      </c>
      <c r="D157" s="10">
        <v>0</v>
      </c>
      <c r="E157" s="10">
        <v>0</v>
      </c>
      <c r="F157" s="10">
        <v>0</v>
      </c>
      <c r="G157" s="48"/>
      <c r="H157" s="48"/>
      <c r="I157" s="48"/>
      <c r="J157" s="48"/>
      <c r="K157" s="48"/>
      <c r="L157" s="48"/>
      <c r="M157" s="48"/>
      <c r="N157" s="48"/>
      <c r="O157" s="48"/>
      <c r="P157" s="48"/>
      <c r="Q157" s="48"/>
      <c r="R157" s="48"/>
      <c r="S157" s="48"/>
      <c r="T157" s="48"/>
      <c r="U157" s="48"/>
    </row>
    <row r="158" spans="1:21">
      <c r="A158" s="16" t="s">
        <v>151</v>
      </c>
      <c r="B158" s="10">
        <v>4817.6170899999997</v>
      </c>
      <c r="C158" s="10">
        <v>0</v>
      </c>
      <c r="D158" s="10">
        <v>0</v>
      </c>
      <c r="E158" s="10">
        <v>0</v>
      </c>
      <c r="F158" s="10">
        <v>4817.6170899999997</v>
      </c>
      <c r="G158" s="48"/>
      <c r="H158" s="48"/>
      <c r="I158" s="48"/>
      <c r="J158" s="48"/>
      <c r="K158" s="48"/>
      <c r="L158" s="48"/>
      <c r="M158" s="48"/>
      <c r="N158" s="48"/>
      <c r="O158" s="48"/>
      <c r="P158" s="48"/>
      <c r="Q158" s="48"/>
      <c r="R158" s="48"/>
      <c r="S158" s="48"/>
      <c r="T158" s="48"/>
      <c r="U158" s="48"/>
    </row>
    <row r="159" spans="1:21">
      <c r="A159" s="16" t="s">
        <v>152</v>
      </c>
      <c r="B159" s="10">
        <v>0</v>
      </c>
      <c r="C159" s="10">
        <v>0</v>
      </c>
      <c r="D159" s="10">
        <v>0</v>
      </c>
      <c r="E159" s="10">
        <v>0</v>
      </c>
      <c r="F159" s="10">
        <v>0</v>
      </c>
      <c r="G159" s="48"/>
      <c r="H159" s="48"/>
      <c r="I159" s="48"/>
      <c r="J159" s="48"/>
      <c r="K159" s="48"/>
      <c r="L159" s="48"/>
      <c r="M159" s="48"/>
      <c r="N159" s="48"/>
      <c r="O159" s="48"/>
      <c r="P159" s="48"/>
      <c r="Q159" s="48"/>
      <c r="R159" s="48"/>
      <c r="S159" s="48"/>
      <c r="T159" s="48"/>
      <c r="U159" s="48"/>
    </row>
    <row r="160" spans="1:21">
      <c r="A160" s="16" t="s">
        <v>153</v>
      </c>
      <c r="B160" s="10">
        <v>39359.094079999995</v>
      </c>
      <c r="C160" s="10">
        <v>0</v>
      </c>
      <c r="D160" s="10">
        <v>0</v>
      </c>
      <c r="E160" s="10">
        <v>0</v>
      </c>
      <c r="F160" s="10">
        <v>39359.094079999995</v>
      </c>
      <c r="G160" s="48"/>
      <c r="H160" s="48"/>
      <c r="I160" s="48"/>
      <c r="J160" s="48"/>
      <c r="K160" s="48"/>
      <c r="L160" s="48"/>
      <c r="M160" s="48"/>
      <c r="N160" s="48"/>
      <c r="O160" s="48"/>
      <c r="P160" s="48"/>
      <c r="Q160" s="48"/>
      <c r="R160" s="48"/>
      <c r="S160" s="48"/>
      <c r="T160" s="48"/>
      <c r="U160" s="48"/>
    </row>
    <row r="161" spans="1:21">
      <c r="A161" s="16" t="s">
        <v>154</v>
      </c>
      <c r="B161" s="10">
        <v>0</v>
      </c>
      <c r="C161" s="10">
        <v>0</v>
      </c>
      <c r="D161" s="10">
        <v>0</v>
      </c>
      <c r="E161" s="10">
        <v>0</v>
      </c>
      <c r="F161" s="10">
        <v>0</v>
      </c>
      <c r="G161" s="48"/>
      <c r="H161" s="48"/>
      <c r="I161" s="48"/>
      <c r="J161" s="48"/>
      <c r="K161" s="48"/>
      <c r="L161" s="48"/>
      <c r="M161" s="48"/>
      <c r="N161" s="48"/>
      <c r="O161" s="48"/>
      <c r="P161" s="48"/>
      <c r="Q161" s="48"/>
      <c r="R161" s="48"/>
      <c r="S161" s="48"/>
      <c r="T161" s="48"/>
      <c r="U161" s="48"/>
    </row>
    <row r="162" spans="1:21">
      <c r="A162" s="15" t="s">
        <v>155</v>
      </c>
      <c r="B162" s="8">
        <v>103047.56455</v>
      </c>
      <c r="C162" s="8">
        <v>0</v>
      </c>
      <c r="D162" s="8">
        <v>0</v>
      </c>
      <c r="E162" s="8">
        <v>0</v>
      </c>
      <c r="F162" s="8">
        <v>103047.56455</v>
      </c>
      <c r="G162" s="48"/>
      <c r="H162" s="48"/>
      <c r="I162" s="48"/>
      <c r="J162" s="48"/>
      <c r="K162" s="48"/>
      <c r="L162" s="48"/>
      <c r="M162" s="48"/>
      <c r="N162" s="48"/>
      <c r="O162" s="48"/>
      <c r="P162" s="48"/>
      <c r="Q162" s="48"/>
      <c r="R162" s="48"/>
      <c r="S162" s="48"/>
      <c r="T162" s="48"/>
      <c r="U162" s="48"/>
    </row>
    <row r="163" spans="1:21">
      <c r="A163" s="16" t="s">
        <v>156</v>
      </c>
      <c r="B163" s="10">
        <v>102900</v>
      </c>
      <c r="C163" s="10">
        <v>0</v>
      </c>
      <c r="D163" s="10">
        <v>0</v>
      </c>
      <c r="E163" s="10">
        <v>0</v>
      </c>
      <c r="F163" s="10">
        <v>102900</v>
      </c>
      <c r="G163" s="48"/>
      <c r="H163" s="48"/>
      <c r="I163" s="48"/>
      <c r="J163" s="48"/>
      <c r="K163" s="48"/>
      <c r="L163" s="48"/>
      <c r="M163" s="48"/>
      <c r="N163" s="48"/>
      <c r="O163" s="48"/>
      <c r="P163" s="48"/>
      <c r="Q163" s="48"/>
      <c r="R163" s="48"/>
      <c r="S163" s="48"/>
      <c r="T163" s="48"/>
      <c r="U163" s="48"/>
    </row>
    <row r="164" spans="1:21">
      <c r="A164" s="16" t="s">
        <v>157</v>
      </c>
      <c r="B164" s="10">
        <v>0</v>
      </c>
      <c r="C164" s="10">
        <v>0</v>
      </c>
      <c r="D164" s="10">
        <v>0</v>
      </c>
      <c r="E164" s="10">
        <v>0</v>
      </c>
      <c r="F164" s="10">
        <v>0</v>
      </c>
      <c r="G164" s="48"/>
      <c r="H164" s="48"/>
      <c r="I164" s="48"/>
      <c r="J164" s="48"/>
      <c r="K164" s="48"/>
      <c r="L164" s="48"/>
      <c r="M164" s="48"/>
      <c r="N164" s="48"/>
      <c r="O164" s="48"/>
      <c r="P164" s="48"/>
      <c r="Q164" s="48"/>
      <c r="R164" s="48"/>
      <c r="S164" s="48"/>
      <c r="T164" s="48"/>
      <c r="U164" s="48"/>
    </row>
    <row r="165" spans="1:21">
      <c r="A165" s="11" t="s">
        <v>158</v>
      </c>
      <c r="B165" s="10">
        <v>0</v>
      </c>
      <c r="C165" s="10">
        <v>0</v>
      </c>
      <c r="D165" s="10">
        <v>0</v>
      </c>
      <c r="E165" s="10">
        <v>0</v>
      </c>
      <c r="F165" s="10">
        <v>0</v>
      </c>
      <c r="G165" s="48"/>
      <c r="H165" s="48"/>
      <c r="I165" s="48"/>
      <c r="J165" s="48"/>
      <c r="K165" s="48"/>
      <c r="L165" s="48"/>
      <c r="M165" s="48"/>
      <c r="N165" s="48"/>
      <c r="O165" s="48"/>
      <c r="P165" s="48"/>
      <c r="Q165" s="48"/>
      <c r="R165" s="48"/>
      <c r="S165" s="48"/>
      <c r="T165" s="48"/>
      <c r="U165" s="48"/>
    </row>
    <row r="166" spans="1:21">
      <c r="A166" s="16" t="s">
        <v>159</v>
      </c>
      <c r="B166" s="10">
        <v>147.56455</v>
      </c>
      <c r="C166" s="10">
        <v>0</v>
      </c>
      <c r="D166" s="10">
        <v>0</v>
      </c>
      <c r="E166" s="10">
        <v>0</v>
      </c>
      <c r="F166" s="10">
        <v>147.56455</v>
      </c>
      <c r="G166" s="48"/>
      <c r="H166" s="48"/>
      <c r="I166" s="48"/>
      <c r="J166" s="48"/>
      <c r="K166" s="48"/>
      <c r="L166" s="48"/>
      <c r="M166" s="48"/>
      <c r="N166" s="48"/>
      <c r="O166" s="48"/>
      <c r="P166" s="48"/>
      <c r="Q166" s="48"/>
      <c r="R166" s="48"/>
      <c r="S166" s="48"/>
      <c r="T166" s="48"/>
      <c r="U166" s="48"/>
    </row>
    <row r="167" spans="1:21">
      <c r="A167" s="15" t="s">
        <v>160</v>
      </c>
      <c r="B167" s="8">
        <v>0</v>
      </c>
      <c r="C167" s="8">
        <v>0</v>
      </c>
      <c r="D167" s="8">
        <v>0</v>
      </c>
      <c r="E167" s="8">
        <v>0</v>
      </c>
      <c r="F167" s="8">
        <v>0</v>
      </c>
      <c r="G167" s="48"/>
      <c r="H167" s="48"/>
      <c r="I167" s="48"/>
      <c r="J167" s="48"/>
      <c r="K167" s="48"/>
      <c r="L167" s="48"/>
      <c r="M167" s="48"/>
      <c r="N167" s="48"/>
      <c r="O167" s="48"/>
      <c r="P167" s="48"/>
      <c r="Q167" s="48"/>
      <c r="R167" s="48"/>
      <c r="S167" s="48"/>
      <c r="T167" s="48"/>
      <c r="U167" s="48"/>
    </row>
    <row r="168" spans="1:21">
      <c r="A168" s="16" t="s">
        <v>161</v>
      </c>
      <c r="B168" s="10">
        <v>0</v>
      </c>
      <c r="C168" s="10">
        <v>0</v>
      </c>
      <c r="D168" s="10">
        <v>0</v>
      </c>
      <c r="E168" s="10">
        <v>0</v>
      </c>
      <c r="F168" s="10">
        <v>0</v>
      </c>
      <c r="G168" s="48"/>
      <c r="H168" s="48"/>
      <c r="I168" s="48"/>
      <c r="J168" s="48"/>
      <c r="K168" s="48"/>
      <c r="L168" s="48"/>
      <c r="M168" s="48"/>
      <c r="N168" s="48"/>
      <c r="O168" s="48"/>
      <c r="P168" s="48"/>
      <c r="Q168" s="48"/>
      <c r="R168" s="48"/>
      <c r="S168" s="48"/>
      <c r="T168" s="48"/>
      <c r="U168" s="48"/>
    </row>
    <row r="169" spans="1:21">
      <c r="A169" s="16" t="s">
        <v>162</v>
      </c>
      <c r="B169" s="10">
        <v>0</v>
      </c>
      <c r="C169" s="10">
        <v>0</v>
      </c>
      <c r="D169" s="10">
        <v>0</v>
      </c>
      <c r="E169" s="10">
        <v>0</v>
      </c>
      <c r="F169" s="10">
        <v>0</v>
      </c>
      <c r="G169" s="48"/>
      <c r="H169" s="48"/>
      <c r="I169" s="48"/>
      <c r="J169" s="48"/>
      <c r="K169" s="48"/>
      <c r="L169" s="48"/>
      <c r="M169" s="48"/>
      <c r="N169" s="48"/>
      <c r="O169" s="48"/>
      <c r="P169" s="48"/>
      <c r="Q169" s="48"/>
      <c r="R169" s="48"/>
      <c r="S169" s="48"/>
      <c r="T169" s="48"/>
      <c r="U169" s="48"/>
    </row>
    <row r="170" spans="1:21">
      <c r="A170" s="16" t="s">
        <v>163</v>
      </c>
      <c r="B170" s="10">
        <v>0</v>
      </c>
      <c r="C170" s="10">
        <v>0</v>
      </c>
      <c r="D170" s="10">
        <v>0</v>
      </c>
      <c r="E170" s="10">
        <v>0</v>
      </c>
      <c r="F170" s="10">
        <v>0</v>
      </c>
      <c r="G170" s="48"/>
      <c r="H170" s="48"/>
      <c r="I170" s="48"/>
      <c r="J170" s="48"/>
      <c r="K170" s="48"/>
      <c r="L170" s="48"/>
      <c r="M170" s="48"/>
      <c r="N170" s="48"/>
      <c r="O170" s="48"/>
      <c r="P170" s="48"/>
      <c r="Q170" s="48"/>
      <c r="R170" s="48"/>
      <c r="S170" s="48"/>
      <c r="T170" s="48"/>
      <c r="U170" s="48"/>
    </row>
    <row r="171" spans="1:21">
      <c r="A171" s="16" t="s">
        <v>164</v>
      </c>
      <c r="B171" s="10">
        <v>0</v>
      </c>
      <c r="C171" s="10">
        <v>0</v>
      </c>
      <c r="D171" s="10">
        <v>0</v>
      </c>
      <c r="E171" s="10">
        <v>0</v>
      </c>
      <c r="F171" s="10">
        <v>0</v>
      </c>
      <c r="G171" s="48"/>
      <c r="H171" s="48"/>
      <c r="I171" s="48"/>
      <c r="J171" s="48"/>
      <c r="K171" s="48"/>
      <c r="L171" s="48"/>
      <c r="M171" s="48"/>
      <c r="N171" s="48"/>
      <c r="O171" s="48"/>
      <c r="P171" s="48"/>
      <c r="Q171" s="48"/>
      <c r="R171" s="48"/>
      <c r="S171" s="48"/>
      <c r="T171" s="48"/>
      <c r="U171" s="48"/>
    </row>
    <row r="172" spans="1:21">
      <c r="A172" s="16" t="s">
        <v>165</v>
      </c>
      <c r="B172" s="10">
        <v>0</v>
      </c>
      <c r="C172" s="10">
        <v>0</v>
      </c>
      <c r="D172" s="10">
        <v>0</v>
      </c>
      <c r="E172" s="10">
        <v>0</v>
      </c>
      <c r="F172" s="10">
        <v>0</v>
      </c>
      <c r="G172" s="48"/>
      <c r="H172" s="48"/>
      <c r="I172" s="48"/>
      <c r="J172" s="48"/>
      <c r="K172" s="48"/>
      <c r="L172" s="48"/>
      <c r="M172" s="48"/>
      <c r="N172" s="48"/>
      <c r="O172" s="48"/>
      <c r="P172" s="48"/>
      <c r="Q172" s="48"/>
      <c r="R172" s="48"/>
      <c r="S172" s="48"/>
      <c r="T172" s="48"/>
      <c r="U172" s="48"/>
    </row>
    <row r="173" spans="1:21">
      <c r="A173" s="16" t="s">
        <v>166</v>
      </c>
      <c r="B173" s="10">
        <v>0</v>
      </c>
      <c r="C173" s="10">
        <v>0</v>
      </c>
      <c r="D173" s="10">
        <v>0</v>
      </c>
      <c r="E173" s="10">
        <v>0</v>
      </c>
      <c r="F173" s="10">
        <v>0</v>
      </c>
      <c r="G173" s="48"/>
      <c r="H173" s="48"/>
      <c r="I173" s="48"/>
      <c r="J173" s="48"/>
      <c r="K173" s="48"/>
      <c r="L173" s="48"/>
      <c r="M173" s="48"/>
      <c r="N173" s="48"/>
      <c r="O173" s="48"/>
      <c r="P173" s="48"/>
      <c r="Q173" s="48"/>
      <c r="R173" s="48"/>
      <c r="S173" s="48"/>
      <c r="T173" s="48"/>
      <c r="U173" s="48"/>
    </row>
    <row r="174" spans="1:21">
      <c r="A174" s="16" t="s">
        <v>167</v>
      </c>
      <c r="B174" s="10">
        <v>0</v>
      </c>
      <c r="C174" s="10">
        <v>0</v>
      </c>
      <c r="D174" s="10">
        <v>0</v>
      </c>
      <c r="E174" s="10">
        <v>0</v>
      </c>
      <c r="F174" s="10">
        <v>0</v>
      </c>
      <c r="G174" s="48"/>
      <c r="H174" s="48"/>
      <c r="I174" s="48"/>
      <c r="J174" s="48"/>
      <c r="K174" s="48"/>
      <c r="L174" s="48"/>
      <c r="M174" s="48"/>
      <c r="N174" s="48"/>
      <c r="O174" s="48"/>
      <c r="P174" s="48"/>
      <c r="Q174" s="48"/>
      <c r="R174" s="48"/>
      <c r="S174" s="48"/>
      <c r="T174" s="48"/>
      <c r="U174" s="48"/>
    </row>
    <row r="175" spans="1:21">
      <c r="A175" s="16" t="s">
        <v>168</v>
      </c>
      <c r="B175" s="10">
        <v>0</v>
      </c>
      <c r="C175" s="10">
        <v>0</v>
      </c>
      <c r="D175" s="10">
        <v>0</v>
      </c>
      <c r="E175" s="10">
        <v>0</v>
      </c>
      <c r="F175" s="10">
        <v>0</v>
      </c>
      <c r="G175" s="48"/>
      <c r="H175" s="48"/>
      <c r="I175" s="48"/>
      <c r="J175" s="48"/>
      <c r="K175" s="48"/>
      <c r="L175" s="48"/>
      <c r="M175" s="48"/>
      <c r="N175" s="48"/>
      <c r="O175" s="48"/>
      <c r="P175" s="48"/>
      <c r="Q175" s="48"/>
      <c r="R175" s="48"/>
      <c r="S175" s="48"/>
      <c r="T175" s="48"/>
      <c r="U175" s="48"/>
    </row>
    <row r="176" spans="1:21">
      <c r="A176" s="14" t="s">
        <v>169</v>
      </c>
      <c r="B176" s="8">
        <v>891457.52876999998</v>
      </c>
      <c r="C176" s="8">
        <v>0</v>
      </c>
      <c r="D176" s="8">
        <v>0</v>
      </c>
      <c r="E176" s="8">
        <v>0</v>
      </c>
      <c r="F176" s="8">
        <v>891457.52876999998</v>
      </c>
      <c r="G176" s="48"/>
      <c r="H176" s="48"/>
      <c r="I176" s="48"/>
      <c r="J176" s="48"/>
      <c r="K176" s="48"/>
      <c r="L176" s="48"/>
      <c r="M176" s="48"/>
      <c r="N176" s="48"/>
      <c r="O176" s="48"/>
      <c r="P176" s="48"/>
      <c r="Q176" s="48"/>
      <c r="R176" s="48"/>
      <c r="S176" s="48"/>
      <c r="T176" s="48"/>
      <c r="U176" s="48"/>
    </row>
    <row r="177" spans="1:21">
      <c r="A177" s="22" t="s">
        <v>170</v>
      </c>
      <c r="B177" s="10">
        <v>739113</v>
      </c>
      <c r="C177" s="10">
        <v>0</v>
      </c>
      <c r="D177" s="10">
        <v>0</v>
      </c>
      <c r="E177" s="10">
        <v>0</v>
      </c>
      <c r="F177" s="10">
        <v>739113</v>
      </c>
      <c r="G177" s="48"/>
      <c r="H177" s="48"/>
      <c r="I177" s="48"/>
      <c r="J177" s="48"/>
      <c r="K177" s="48"/>
      <c r="L177" s="48"/>
      <c r="M177" s="48"/>
      <c r="N177" s="48"/>
      <c r="O177" s="48"/>
      <c r="P177" s="48"/>
      <c r="Q177" s="48"/>
      <c r="R177" s="48"/>
      <c r="S177" s="48"/>
      <c r="T177" s="48"/>
      <c r="U177" s="48"/>
    </row>
    <row r="178" spans="1:21">
      <c r="A178" s="16" t="s">
        <v>171</v>
      </c>
      <c r="B178" s="10">
        <v>739113</v>
      </c>
      <c r="C178" s="10">
        <v>0</v>
      </c>
      <c r="D178" s="10">
        <v>0</v>
      </c>
      <c r="E178" s="10">
        <v>0</v>
      </c>
      <c r="F178" s="10">
        <v>739113</v>
      </c>
      <c r="G178" s="48"/>
      <c r="H178" s="48"/>
      <c r="I178" s="48"/>
      <c r="J178" s="48"/>
      <c r="K178" s="48"/>
      <c r="L178" s="48"/>
      <c r="M178" s="48"/>
      <c r="N178" s="48"/>
      <c r="O178" s="48"/>
      <c r="P178" s="48"/>
      <c r="Q178" s="48"/>
      <c r="R178" s="48"/>
      <c r="S178" s="48"/>
      <c r="T178" s="48"/>
      <c r="U178" s="48"/>
    </row>
    <row r="179" spans="1:21">
      <c r="A179" s="16" t="s">
        <v>172</v>
      </c>
      <c r="B179" s="10">
        <v>0</v>
      </c>
      <c r="C179" s="10">
        <v>0</v>
      </c>
      <c r="D179" s="10">
        <v>0</v>
      </c>
      <c r="E179" s="10">
        <v>0</v>
      </c>
      <c r="F179" s="10">
        <v>0</v>
      </c>
      <c r="G179" s="48"/>
      <c r="H179" s="48"/>
      <c r="I179" s="48"/>
      <c r="J179" s="48"/>
      <c r="K179" s="48"/>
      <c r="L179" s="48"/>
      <c r="M179" s="48"/>
      <c r="N179" s="48"/>
      <c r="O179" s="48"/>
      <c r="P179" s="48"/>
      <c r="Q179" s="48"/>
      <c r="R179" s="48"/>
      <c r="S179" s="48"/>
      <c r="T179" s="48"/>
      <c r="U179" s="48"/>
    </row>
    <row r="180" spans="1:21">
      <c r="A180" s="16" t="s">
        <v>173</v>
      </c>
      <c r="B180" s="10">
        <v>0</v>
      </c>
      <c r="C180" s="10">
        <v>0</v>
      </c>
      <c r="D180" s="10">
        <v>0</v>
      </c>
      <c r="E180" s="10">
        <v>0</v>
      </c>
      <c r="F180" s="10">
        <v>0</v>
      </c>
      <c r="G180" s="48"/>
      <c r="H180" s="48"/>
      <c r="I180" s="48"/>
      <c r="J180" s="48"/>
      <c r="K180" s="48"/>
      <c r="L180" s="48"/>
      <c r="M180" s="48"/>
      <c r="N180" s="48"/>
      <c r="O180" s="48"/>
      <c r="P180" s="48"/>
      <c r="Q180" s="48"/>
      <c r="R180" s="48"/>
      <c r="S180" s="48"/>
      <c r="T180" s="48"/>
      <c r="U180" s="48"/>
    </row>
    <row r="181" spans="1:21">
      <c r="A181" s="22" t="s">
        <v>174</v>
      </c>
      <c r="B181" s="10">
        <v>0</v>
      </c>
      <c r="C181" s="10">
        <v>0</v>
      </c>
      <c r="D181" s="10">
        <v>0</v>
      </c>
      <c r="E181" s="10">
        <v>0</v>
      </c>
      <c r="F181" s="10">
        <v>0</v>
      </c>
      <c r="G181" s="48"/>
      <c r="H181" s="48"/>
      <c r="I181" s="48"/>
      <c r="J181" s="48"/>
      <c r="K181" s="48"/>
      <c r="L181" s="48"/>
      <c r="M181" s="48"/>
      <c r="N181" s="48"/>
      <c r="O181" s="48"/>
      <c r="P181" s="48"/>
      <c r="Q181" s="48"/>
      <c r="R181" s="48"/>
      <c r="S181" s="48"/>
      <c r="T181" s="48"/>
      <c r="U181" s="48"/>
    </row>
    <row r="182" spans="1:21">
      <c r="A182" s="16" t="s">
        <v>175</v>
      </c>
      <c r="B182" s="10">
        <v>0</v>
      </c>
      <c r="C182" s="10">
        <v>0</v>
      </c>
      <c r="D182" s="10">
        <v>0</v>
      </c>
      <c r="E182" s="10">
        <v>0</v>
      </c>
      <c r="F182" s="10">
        <v>0</v>
      </c>
      <c r="G182" s="48"/>
      <c r="H182" s="48"/>
      <c r="I182" s="48"/>
      <c r="J182" s="48"/>
      <c r="K182" s="48"/>
      <c r="L182" s="48"/>
      <c r="M182" s="48"/>
      <c r="N182" s="48"/>
      <c r="O182" s="48"/>
      <c r="P182" s="48"/>
      <c r="Q182" s="48"/>
      <c r="R182" s="48"/>
      <c r="S182" s="48"/>
      <c r="T182" s="48"/>
      <c r="U182" s="48"/>
    </row>
    <row r="183" spans="1:21">
      <c r="A183" s="16" t="s">
        <v>176</v>
      </c>
      <c r="B183" s="10">
        <v>0</v>
      </c>
      <c r="C183" s="10">
        <v>0</v>
      </c>
      <c r="D183" s="10">
        <v>0</v>
      </c>
      <c r="E183" s="10">
        <v>0</v>
      </c>
      <c r="F183" s="10">
        <v>0</v>
      </c>
      <c r="G183" s="48"/>
      <c r="H183" s="48"/>
      <c r="I183" s="48"/>
      <c r="J183" s="48"/>
      <c r="K183" s="48"/>
      <c r="L183" s="48"/>
      <c r="M183" s="48"/>
      <c r="N183" s="48"/>
      <c r="O183" s="48"/>
      <c r="P183" s="48"/>
      <c r="Q183" s="48"/>
      <c r="R183" s="48"/>
      <c r="S183" s="48"/>
      <c r="T183" s="48"/>
      <c r="U183" s="48"/>
    </row>
    <row r="184" spans="1:21">
      <c r="A184" s="16" t="s">
        <v>177</v>
      </c>
      <c r="B184" s="10">
        <v>0</v>
      </c>
      <c r="C184" s="10">
        <v>0</v>
      </c>
      <c r="D184" s="10">
        <v>0</v>
      </c>
      <c r="E184" s="10">
        <v>0</v>
      </c>
      <c r="F184" s="10">
        <v>0</v>
      </c>
      <c r="G184" s="48"/>
      <c r="H184" s="48"/>
      <c r="I184" s="48"/>
      <c r="J184" s="48"/>
      <c r="K184" s="48"/>
      <c r="L184" s="48"/>
      <c r="M184" s="48"/>
      <c r="N184" s="48"/>
      <c r="O184" s="48"/>
      <c r="P184" s="48"/>
      <c r="Q184" s="48"/>
      <c r="R184" s="48"/>
      <c r="S184" s="48"/>
      <c r="T184" s="48"/>
      <c r="U184" s="48"/>
    </row>
    <row r="185" spans="1:21">
      <c r="A185" s="22" t="s">
        <v>178</v>
      </c>
      <c r="B185" s="10">
        <v>0</v>
      </c>
      <c r="C185" s="10">
        <v>0</v>
      </c>
      <c r="D185" s="10">
        <v>0</v>
      </c>
      <c r="E185" s="10">
        <v>0</v>
      </c>
      <c r="F185" s="10">
        <v>0</v>
      </c>
      <c r="G185" s="48"/>
      <c r="H185" s="48"/>
      <c r="I185" s="48"/>
      <c r="J185" s="48"/>
      <c r="K185" s="48"/>
      <c r="L185" s="48"/>
      <c r="M185" s="48"/>
      <c r="N185" s="48"/>
      <c r="O185" s="48"/>
      <c r="P185" s="48"/>
      <c r="Q185" s="48"/>
      <c r="R185" s="48"/>
      <c r="S185" s="48"/>
      <c r="T185" s="48"/>
      <c r="U185" s="48"/>
    </row>
    <row r="186" spans="1:21">
      <c r="A186" s="16" t="s">
        <v>179</v>
      </c>
      <c r="B186" s="10">
        <v>0</v>
      </c>
      <c r="C186" s="10">
        <v>0</v>
      </c>
      <c r="D186" s="10">
        <v>0</v>
      </c>
      <c r="E186" s="10">
        <v>0</v>
      </c>
      <c r="F186" s="10">
        <v>0</v>
      </c>
      <c r="G186" s="48"/>
      <c r="H186" s="48"/>
      <c r="I186" s="48"/>
      <c r="J186" s="48"/>
      <c r="K186" s="48"/>
      <c r="L186" s="48"/>
      <c r="M186" s="48"/>
      <c r="N186" s="48"/>
      <c r="O186" s="48"/>
      <c r="P186" s="48"/>
      <c r="Q186" s="48"/>
      <c r="R186" s="48"/>
      <c r="S186" s="48"/>
      <c r="T186" s="48"/>
      <c r="U186" s="48"/>
    </row>
    <row r="187" spans="1:21">
      <c r="A187" s="22" t="s">
        <v>180</v>
      </c>
      <c r="B187" s="10">
        <v>132078.94136</v>
      </c>
      <c r="C187" s="10">
        <v>0</v>
      </c>
      <c r="D187" s="10">
        <v>0</v>
      </c>
      <c r="E187" s="10">
        <v>0</v>
      </c>
      <c r="F187" s="10">
        <v>132078.94136</v>
      </c>
      <c r="G187" s="48"/>
      <c r="H187" s="48"/>
      <c r="I187" s="48"/>
      <c r="J187" s="48"/>
      <c r="K187" s="48"/>
      <c r="L187" s="48"/>
      <c r="M187" s="48"/>
      <c r="N187" s="48"/>
      <c r="O187" s="48"/>
      <c r="P187" s="48"/>
      <c r="Q187" s="48"/>
      <c r="R187" s="48"/>
      <c r="S187" s="48"/>
      <c r="T187" s="48"/>
      <c r="U187" s="48"/>
    </row>
    <row r="188" spans="1:21">
      <c r="A188" s="16" t="s">
        <v>181</v>
      </c>
      <c r="B188" s="10">
        <v>57404.119340000005</v>
      </c>
      <c r="C188" s="10">
        <v>0</v>
      </c>
      <c r="D188" s="10">
        <v>0</v>
      </c>
      <c r="E188" s="10">
        <v>0</v>
      </c>
      <c r="F188" s="10">
        <v>57404.119340000005</v>
      </c>
      <c r="G188" s="48"/>
      <c r="H188" s="48"/>
      <c r="I188" s="48"/>
      <c r="J188" s="48"/>
      <c r="K188" s="48"/>
      <c r="L188" s="48"/>
      <c r="M188" s="48"/>
      <c r="N188" s="48"/>
      <c r="O188" s="48"/>
      <c r="P188" s="48"/>
      <c r="Q188" s="48"/>
      <c r="R188" s="48"/>
      <c r="S188" s="48"/>
      <c r="T188" s="48"/>
      <c r="U188" s="48"/>
    </row>
    <row r="189" spans="1:21">
      <c r="A189" s="16" t="s">
        <v>182</v>
      </c>
      <c r="B189" s="10">
        <v>47494.563020000001</v>
      </c>
      <c r="C189" s="10">
        <v>0</v>
      </c>
      <c r="D189" s="10">
        <v>0</v>
      </c>
      <c r="E189" s="10">
        <v>0</v>
      </c>
      <c r="F189" s="10">
        <v>47494.563020000001</v>
      </c>
      <c r="G189" s="48"/>
      <c r="H189" s="48"/>
      <c r="I189" s="48"/>
      <c r="J189" s="48"/>
      <c r="K189" s="48"/>
      <c r="L189" s="48"/>
      <c r="M189" s="48"/>
      <c r="N189" s="48"/>
      <c r="O189" s="48"/>
      <c r="P189" s="48"/>
      <c r="Q189" s="48"/>
      <c r="R189" s="48"/>
      <c r="S189" s="48"/>
      <c r="T189" s="48"/>
      <c r="U189" s="48"/>
    </row>
    <row r="190" spans="1:21">
      <c r="A190" s="16" t="s">
        <v>183</v>
      </c>
      <c r="B190" s="10">
        <v>27180.258999999998</v>
      </c>
      <c r="C190" s="10">
        <v>0</v>
      </c>
      <c r="D190" s="10">
        <v>0</v>
      </c>
      <c r="E190" s="10">
        <v>0</v>
      </c>
      <c r="F190" s="10">
        <v>27180.258999999998</v>
      </c>
      <c r="G190" s="48"/>
      <c r="H190" s="48"/>
      <c r="I190" s="48"/>
      <c r="J190" s="48"/>
      <c r="K190" s="48"/>
      <c r="L190" s="48"/>
      <c r="M190" s="48"/>
      <c r="N190" s="48"/>
      <c r="O190" s="48"/>
      <c r="P190" s="48"/>
      <c r="Q190" s="48"/>
      <c r="R190" s="48"/>
      <c r="S190" s="48"/>
      <c r="T190" s="48"/>
      <c r="U190" s="48"/>
    </row>
    <row r="191" spans="1:21">
      <c r="A191" s="22" t="s">
        <v>184</v>
      </c>
      <c r="B191" s="10">
        <v>20265.58741</v>
      </c>
      <c r="C191" s="10">
        <v>0</v>
      </c>
      <c r="D191" s="10">
        <v>0</v>
      </c>
      <c r="E191" s="10">
        <v>0</v>
      </c>
      <c r="F191" s="10">
        <v>20265.58741</v>
      </c>
      <c r="G191" s="48"/>
      <c r="H191" s="48"/>
      <c r="I191" s="48"/>
      <c r="J191" s="48"/>
      <c r="K191" s="48"/>
      <c r="L191" s="48"/>
      <c r="M191" s="48"/>
      <c r="N191" s="48"/>
      <c r="O191" s="48"/>
      <c r="P191" s="48"/>
      <c r="Q191" s="48"/>
      <c r="R191" s="48"/>
      <c r="S191" s="48"/>
      <c r="T191" s="48"/>
      <c r="U191" s="48"/>
    </row>
    <row r="192" spans="1:21">
      <c r="A192" s="16" t="s">
        <v>185</v>
      </c>
      <c r="B192" s="10">
        <v>0.36299000000000003</v>
      </c>
      <c r="C192" s="10">
        <v>0</v>
      </c>
      <c r="D192" s="10">
        <v>0</v>
      </c>
      <c r="E192" s="10">
        <v>0</v>
      </c>
      <c r="F192" s="10">
        <v>0.36299000000000003</v>
      </c>
      <c r="G192" s="48"/>
      <c r="H192" s="48"/>
      <c r="I192" s="48"/>
      <c r="J192" s="48"/>
      <c r="K192" s="48"/>
      <c r="L192" s="48"/>
      <c r="M192" s="48"/>
      <c r="N192" s="48"/>
      <c r="O192" s="48"/>
      <c r="P192" s="48"/>
      <c r="Q192" s="48"/>
      <c r="R192" s="48"/>
      <c r="S192" s="48"/>
      <c r="T192" s="48"/>
      <c r="U192" s="48"/>
    </row>
    <row r="193" spans="1:21">
      <c r="A193" s="16" t="s">
        <v>186</v>
      </c>
      <c r="B193" s="10">
        <v>20265.224420000002</v>
      </c>
      <c r="C193" s="10">
        <v>0</v>
      </c>
      <c r="D193" s="10">
        <v>0</v>
      </c>
      <c r="E193" s="10">
        <v>0</v>
      </c>
      <c r="F193" s="10">
        <v>20265.224420000002</v>
      </c>
      <c r="G193" s="48"/>
      <c r="H193" s="48"/>
      <c r="I193" s="48"/>
      <c r="J193" s="48"/>
      <c r="K193" s="48"/>
      <c r="L193" s="48"/>
      <c r="M193" s="48"/>
      <c r="N193" s="48"/>
      <c r="O193" s="48"/>
      <c r="P193" s="48"/>
      <c r="Q193" s="48"/>
      <c r="R193" s="48"/>
      <c r="S193" s="48"/>
      <c r="T193" s="48"/>
      <c r="U193" s="48"/>
    </row>
    <row r="194" spans="1:21">
      <c r="A194" s="23" t="s">
        <v>187</v>
      </c>
      <c r="B194" s="8">
        <v>8752513.5997099988</v>
      </c>
      <c r="C194" s="8">
        <v>623909.53725000005</v>
      </c>
      <c r="D194" s="8">
        <v>0</v>
      </c>
      <c r="E194" s="8">
        <v>0</v>
      </c>
      <c r="F194" s="8">
        <v>9376423.1369599998</v>
      </c>
      <c r="G194" s="48"/>
      <c r="H194" s="48"/>
      <c r="I194" s="48"/>
      <c r="J194" s="48"/>
      <c r="K194" s="48"/>
      <c r="L194" s="48"/>
      <c r="M194" s="48"/>
      <c r="N194" s="48"/>
      <c r="O194" s="48"/>
      <c r="P194" s="48"/>
      <c r="Q194" s="48"/>
      <c r="R194" s="48"/>
      <c r="S194" s="48"/>
      <c r="T194" s="48"/>
      <c r="U194" s="48"/>
    </row>
    <row r="195" spans="1:21">
      <c r="A195" s="23" t="s">
        <v>188</v>
      </c>
      <c r="B195" s="8">
        <v>0</v>
      </c>
      <c r="C195" s="8">
        <v>0</v>
      </c>
      <c r="D195" s="8">
        <v>0</v>
      </c>
      <c r="E195" s="8">
        <v>0</v>
      </c>
      <c r="F195" s="8">
        <v>0</v>
      </c>
      <c r="G195" s="48"/>
      <c r="H195" s="48"/>
      <c r="I195" s="48"/>
      <c r="J195" s="48"/>
      <c r="K195" s="48"/>
      <c r="L195" s="48"/>
      <c r="M195" s="48"/>
      <c r="N195" s="48"/>
      <c r="O195" s="48"/>
      <c r="P195" s="48"/>
      <c r="Q195" s="48"/>
      <c r="R195" s="48"/>
      <c r="S195" s="48"/>
      <c r="T195" s="48"/>
      <c r="U195" s="48"/>
    </row>
    <row r="196" spans="1:21">
      <c r="A196" s="24" t="s">
        <v>189</v>
      </c>
      <c r="B196" s="10">
        <v>0</v>
      </c>
      <c r="C196" s="10">
        <v>0</v>
      </c>
      <c r="D196" s="10">
        <v>0</v>
      </c>
      <c r="E196" s="10">
        <v>0</v>
      </c>
      <c r="F196" s="10">
        <v>0</v>
      </c>
      <c r="G196" s="48"/>
      <c r="H196" s="48"/>
      <c r="I196" s="48"/>
      <c r="J196" s="48"/>
      <c r="K196" s="48"/>
      <c r="L196" s="48"/>
      <c r="M196" s="48"/>
      <c r="N196" s="48"/>
      <c r="O196" s="48"/>
      <c r="P196" s="48"/>
      <c r="Q196" s="48"/>
      <c r="R196" s="48"/>
      <c r="S196" s="48"/>
      <c r="T196" s="48"/>
      <c r="U196" s="48"/>
    </row>
    <row r="197" spans="1:21">
      <c r="A197" s="16" t="s">
        <v>190</v>
      </c>
      <c r="B197" s="10">
        <v>0</v>
      </c>
      <c r="C197" s="10">
        <v>0</v>
      </c>
      <c r="D197" s="10">
        <v>0</v>
      </c>
      <c r="E197" s="10">
        <v>0</v>
      </c>
      <c r="F197" s="10">
        <v>0</v>
      </c>
      <c r="G197" s="48"/>
      <c r="H197" s="48"/>
      <c r="I197" s="48"/>
      <c r="J197" s="48"/>
      <c r="K197" s="48"/>
      <c r="L197" s="48"/>
      <c r="M197" s="48"/>
      <c r="N197" s="48"/>
      <c r="O197" s="48"/>
      <c r="P197" s="48"/>
      <c r="Q197" s="48"/>
      <c r="R197" s="48"/>
      <c r="S197" s="48"/>
      <c r="T197" s="48"/>
      <c r="U197" s="48"/>
    </row>
    <row r="198" spans="1:21">
      <c r="A198" s="16" t="s">
        <v>191</v>
      </c>
      <c r="B198" s="10">
        <v>0</v>
      </c>
      <c r="C198" s="10">
        <v>0</v>
      </c>
      <c r="D198" s="10">
        <v>0</v>
      </c>
      <c r="E198" s="10">
        <v>0</v>
      </c>
      <c r="F198" s="10">
        <v>0</v>
      </c>
      <c r="G198" s="48"/>
      <c r="H198" s="48"/>
      <c r="I198" s="48"/>
      <c r="J198" s="48"/>
      <c r="K198" s="48"/>
      <c r="L198" s="48"/>
      <c r="M198" s="48"/>
      <c r="N198" s="48"/>
      <c r="O198" s="48"/>
      <c r="P198" s="48"/>
      <c r="Q198" s="48"/>
      <c r="R198" s="48"/>
      <c r="S198" s="48"/>
      <c r="T198" s="48"/>
      <c r="U198" s="48"/>
    </row>
    <row r="199" spans="1:21">
      <c r="A199" s="16" t="s">
        <v>192</v>
      </c>
      <c r="B199" s="10">
        <v>0</v>
      </c>
      <c r="C199" s="10">
        <v>0</v>
      </c>
      <c r="D199" s="10">
        <v>0</v>
      </c>
      <c r="E199" s="10">
        <v>0</v>
      </c>
      <c r="F199" s="10">
        <v>0</v>
      </c>
      <c r="G199" s="48"/>
      <c r="H199" s="48"/>
      <c r="I199" s="48"/>
      <c r="J199" s="48"/>
      <c r="K199" s="48"/>
      <c r="L199" s="48"/>
      <c r="M199" s="48"/>
      <c r="N199" s="48"/>
      <c r="O199" s="48"/>
      <c r="P199" s="48"/>
      <c r="Q199" s="48"/>
      <c r="R199" s="48"/>
      <c r="S199" s="48"/>
      <c r="T199" s="48"/>
      <c r="U199" s="48"/>
    </row>
    <row r="200" spans="1:21">
      <c r="A200" s="16" t="s">
        <v>193</v>
      </c>
      <c r="B200" s="10">
        <v>0</v>
      </c>
      <c r="C200" s="10">
        <v>0</v>
      </c>
      <c r="D200" s="10">
        <v>0</v>
      </c>
      <c r="E200" s="10">
        <v>0</v>
      </c>
      <c r="F200" s="10">
        <v>0</v>
      </c>
      <c r="G200" s="48"/>
      <c r="H200" s="48"/>
      <c r="I200" s="48"/>
      <c r="J200" s="48"/>
      <c r="K200" s="48"/>
      <c r="L200" s="48"/>
      <c r="M200" s="48"/>
      <c r="N200" s="48"/>
      <c r="O200" s="48"/>
      <c r="P200" s="48"/>
      <c r="Q200" s="48"/>
      <c r="R200" s="48"/>
      <c r="S200" s="48"/>
      <c r="T200" s="48"/>
      <c r="U200" s="48"/>
    </row>
    <row r="201" spans="1:21">
      <c r="A201" s="16" t="s">
        <v>194</v>
      </c>
      <c r="B201" s="10">
        <v>0</v>
      </c>
      <c r="C201" s="10">
        <v>0</v>
      </c>
      <c r="D201" s="10">
        <v>0</v>
      </c>
      <c r="E201" s="10">
        <v>0</v>
      </c>
      <c r="F201" s="10">
        <v>0</v>
      </c>
      <c r="G201" s="48"/>
      <c r="H201" s="48"/>
      <c r="I201" s="48"/>
      <c r="J201" s="48"/>
      <c r="K201" s="48"/>
      <c r="L201" s="48"/>
      <c r="M201" s="48"/>
      <c r="N201" s="48"/>
      <c r="O201" s="48"/>
      <c r="P201" s="48"/>
      <c r="Q201" s="48"/>
      <c r="R201" s="48"/>
      <c r="S201" s="48"/>
      <c r="T201" s="48"/>
      <c r="U201" s="48"/>
    </row>
    <row r="202" spans="1:21">
      <c r="A202" s="22" t="s">
        <v>195</v>
      </c>
      <c r="B202" s="10">
        <v>0</v>
      </c>
      <c r="C202" s="10">
        <v>0</v>
      </c>
      <c r="D202" s="10">
        <v>0</v>
      </c>
      <c r="E202" s="10">
        <v>0</v>
      </c>
      <c r="F202" s="10">
        <v>0</v>
      </c>
      <c r="G202" s="48"/>
      <c r="H202" s="48"/>
      <c r="I202" s="48"/>
      <c r="J202" s="48"/>
      <c r="K202" s="48"/>
      <c r="L202" s="48"/>
      <c r="M202" s="48"/>
      <c r="N202" s="48"/>
      <c r="O202" s="48"/>
      <c r="P202" s="48"/>
      <c r="Q202" s="48"/>
      <c r="R202" s="48"/>
      <c r="S202" s="48"/>
      <c r="T202" s="48"/>
      <c r="U202" s="48"/>
    </row>
    <row r="203" spans="1:21">
      <c r="A203" s="16" t="s">
        <v>196</v>
      </c>
      <c r="B203" s="10">
        <v>0</v>
      </c>
      <c r="C203" s="10">
        <v>0</v>
      </c>
      <c r="D203" s="10">
        <v>0</v>
      </c>
      <c r="E203" s="10">
        <v>0</v>
      </c>
      <c r="F203" s="10">
        <v>0</v>
      </c>
      <c r="G203" s="48"/>
      <c r="H203" s="48"/>
      <c r="I203" s="48"/>
      <c r="J203" s="48"/>
      <c r="K203" s="48"/>
      <c r="L203" s="48"/>
      <c r="M203" s="48"/>
      <c r="N203" s="48"/>
      <c r="O203" s="48"/>
      <c r="P203" s="48"/>
      <c r="Q203" s="48"/>
      <c r="R203" s="48"/>
      <c r="S203" s="48"/>
      <c r="T203" s="48"/>
      <c r="U203" s="48"/>
    </row>
    <row r="204" spans="1:21">
      <c r="A204" s="16" t="s">
        <v>197</v>
      </c>
      <c r="B204" s="10">
        <v>0</v>
      </c>
      <c r="C204" s="10">
        <v>0</v>
      </c>
      <c r="D204" s="10">
        <v>0</v>
      </c>
      <c r="E204" s="10">
        <v>0</v>
      </c>
      <c r="F204" s="10">
        <v>0</v>
      </c>
      <c r="G204" s="48"/>
      <c r="H204" s="48"/>
      <c r="I204" s="48"/>
      <c r="J204" s="48"/>
      <c r="K204" s="48"/>
      <c r="L204" s="48"/>
      <c r="M204" s="48"/>
      <c r="N204" s="48"/>
      <c r="O204" s="48"/>
      <c r="P204" s="48"/>
      <c r="Q204" s="48"/>
      <c r="R204" s="48"/>
      <c r="S204" s="48"/>
      <c r="T204" s="48"/>
      <c r="U204" s="48"/>
    </row>
    <row r="205" spans="1:21">
      <c r="A205" s="11" t="s">
        <v>198</v>
      </c>
      <c r="B205" s="10">
        <v>0</v>
      </c>
      <c r="C205" s="10">
        <v>0</v>
      </c>
      <c r="D205" s="10">
        <v>0</v>
      </c>
      <c r="E205" s="10">
        <v>0</v>
      </c>
      <c r="F205" s="10">
        <v>0</v>
      </c>
      <c r="G205" s="48"/>
      <c r="H205" s="48"/>
      <c r="I205" s="48"/>
      <c r="J205" s="48"/>
      <c r="K205" s="48"/>
      <c r="L205" s="48"/>
      <c r="M205" s="48"/>
      <c r="N205" s="48"/>
      <c r="O205" s="48"/>
      <c r="P205" s="48"/>
      <c r="Q205" s="48"/>
      <c r="R205" s="48"/>
      <c r="S205" s="48"/>
      <c r="T205" s="48"/>
      <c r="U205" s="48"/>
    </row>
    <row r="206" spans="1:21">
      <c r="A206" s="16" t="s">
        <v>199</v>
      </c>
      <c r="B206" s="10">
        <v>0</v>
      </c>
      <c r="C206" s="10">
        <v>0</v>
      </c>
      <c r="D206" s="10">
        <v>0</v>
      </c>
      <c r="E206" s="10">
        <v>0</v>
      </c>
      <c r="F206" s="10">
        <v>0</v>
      </c>
      <c r="G206" s="48"/>
      <c r="H206" s="48"/>
      <c r="I206" s="48"/>
      <c r="J206" s="48"/>
      <c r="K206" s="48"/>
      <c r="L206" s="48"/>
      <c r="M206" s="48"/>
      <c r="N206" s="48"/>
      <c r="O206" s="48"/>
      <c r="P206" s="48"/>
      <c r="Q206" s="48"/>
      <c r="R206" s="48"/>
      <c r="S206" s="48"/>
      <c r="T206" s="48"/>
      <c r="U206" s="48"/>
    </row>
    <row r="207" spans="1:21">
      <c r="A207" s="16" t="s">
        <v>200</v>
      </c>
      <c r="B207" s="10">
        <v>0</v>
      </c>
      <c r="C207" s="10">
        <v>0</v>
      </c>
      <c r="D207" s="10">
        <v>0</v>
      </c>
      <c r="E207" s="10">
        <v>0</v>
      </c>
      <c r="F207" s="10">
        <v>0</v>
      </c>
      <c r="G207" s="48"/>
      <c r="H207" s="48"/>
      <c r="I207" s="48"/>
      <c r="J207" s="48"/>
      <c r="K207" s="48"/>
      <c r="L207" s="48"/>
      <c r="M207" s="48"/>
      <c r="N207" s="48"/>
      <c r="O207" s="48"/>
      <c r="P207" s="48"/>
      <c r="Q207" s="48"/>
      <c r="R207" s="48"/>
      <c r="S207" s="48"/>
      <c r="T207" s="48"/>
      <c r="U207" s="48"/>
    </row>
    <row r="208" spans="1:21">
      <c r="A208" s="22" t="s">
        <v>201</v>
      </c>
      <c r="B208" s="10">
        <v>0</v>
      </c>
      <c r="C208" s="10">
        <v>0</v>
      </c>
      <c r="D208" s="10">
        <v>0</v>
      </c>
      <c r="E208" s="10">
        <v>0</v>
      </c>
      <c r="F208" s="10">
        <v>0</v>
      </c>
      <c r="G208" s="48"/>
      <c r="H208" s="48"/>
      <c r="I208" s="48"/>
      <c r="J208" s="48"/>
      <c r="K208" s="48"/>
      <c r="L208" s="48"/>
      <c r="M208" s="48"/>
      <c r="N208" s="48"/>
      <c r="O208" s="48"/>
      <c r="P208" s="48"/>
      <c r="Q208" s="48"/>
      <c r="R208" s="48"/>
      <c r="S208" s="48"/>
      <c r="T208" s="48"/>
      <c r="U208" s="48"/>
    </row>
    <row r="209" spans="1:21">
      <c r="A209" s="22" t="s">
        <v>202</v>
      </c>
      <c r="B209" s="10">
        <v>0</v>
      </c>
      <c r="C209" s="10">
        <v>0</v>
      </c>
      <c r="D209" s="10">
        <v>0</v>
      </c>
      <c r="E209" s="10">
        <v>0</v>
      </c>
      <c r="F209" s="10">
        <v>0</v>
      </c>
      <c r="G209" s="48"/>
      <c r="H209" s="48"/>
      <c r="I209" s="48"/>
      <c r="J209" s="48"/>
      <c r="K209" s="48"/>
      <c r="L209" s="48"/>
      <c r="M209" s="48"/>
      <c r="N209" s="48"/>
      <c r="O209" s="48"/>
      <c r="P209" s="48"/>
      <c r="Q209" s="48"/>
      <c r="R209" s="48"/>
      <c r="S209" s="48"/>
      <c r="T209" s="48"/>
      <c r="U209" s="48"/>
    </row>
    <row r="210" spans="1:21">
      <c r="A210" s="16" t="s">
        <v>203</v>
      </c>
      <c r="B210" s="10">
        <v>0</v>
      </c>
      <c r="C210" s="10">
        <v>0</v>
      </c>
      <c r="D210" s="10">
        <v>0</v>
      </c>
      <c r="E210" s="10">
        <v>0</v>
      </c>
      <c r="F210" s="10">
        <v>0</v>
      </c>
      <c r="G210" s="48"/>
      <c r="H210" s="48"/>
      <c r="I210" s="48"/>
      <c r="J210" s="48"/>
      <c r="K210" s="48"/>
      <c r="L210" s="48"/>
      <c r="M210" s="48"/>
      <c r="N210" s="48"/>
      <c r="O210" s="48"/>
      <c r="P210" s="48"/>
      <c r="Q210" s="48"/>
      <c r="R210" s="48"/>
      <c r="S210" s="48"/>
      <c r="T210" s="48"/>
      <c r="U210" s="48"/>
    </row>
    <row r="211" spans="1:21">
      <c r="A211" s="16" t="s">
        <v>204</v>
      </c>
      <c r="B211" s="10">
        <v>0</v>
      </c>
      <c r="C211" s="10">
        <v>0</v>
      </c>
      <c r="D211" s="10">
        <v>0</v>
      </c>
      <c r="E211" s="10">
        <v>0</v>
      </c>
      <c r="F211" s="10">
        <v>0</v>
      </c>
      <c r="G211" s="48"/>
      <c r="H211" s="48"/>
      <c r="I211" s="48"/>
      <c r="J211" s="48"/>
      <c r="K211" s="48"/>
      <c r="L211" s="48"/>
      <c r="M211" s="48"/>
      <c r="N211" s="48"/>
      <c r="O211" s="48"/>
      <c r="P211" s="48"/>
      <c r="Q211" s="48"/>
      <c r="R211" s="48"/>
      <c r="S211" s="48"/>
      <c r="T211" s="48"/>
      <c r="U211" s="48"/>
    </row>
    <row r="212" spans="1:21">
      <c r="A212" s="16" t="s">
        <v>205</v>
      </c>
      <c r="B212" s="10">
        <v>0</v>
      </c>
      <c r="C212" s="10">
        <v>0</v>
      </c>
      <c r="D212" s="10">
        <v>0</v>
      </c>
      <c r="E212" s="10">
        <v>0</v>
      </c>
      <c r="F212" s="10">
        <v>0</v>
      </c>
      <c r="G212" s="48"/>
      <c r="H212" s="48"/>
      <c r="I212" s="48"/>
      <c r="J212" s="48"/>
      <c r="K212" s="48"/>
      <c r="L212" s="48"/>
      <c r="M212" s="48"/>
      <c r="N212" s="48"/>
      <c r="O212" s="48"/>
      <c r="P212" s="48"/>
      <c r="Q212" s="48"/>
      <c r="R212" s="48"/>
      <c r="S212" s="48"/>
      <c r="T212" s="48"/>
      <c r="U212" s="48"/>
    </row>
    <row r="213" spans="1:21">
      <c r="A213" s="16" t="s">
        <v>206</v>
      </c>
      <c r="B213" s="10">
        <v>0</v>
      </c>
      <c r="C213" s="10">
        <v>0</v>
      </c>
      <c r="D213" s="10">
        <v>0</v>
      </c>
      <c r="E213" s="10">
        <v>0</v>
      </c>
      <c r="F213" s="10">
        <v>0</v>
      </c>
      <c r="G213" s="48"/>
      <c r="H213" s="48"/>
      <c r="I213" s="48"/>
      <c r="J213" s="48"/>
      <c r="K213" s="48"/>
      <c r="L213" s="48"/>
      <c r="M213" s="48"/>
      <c r="N213" s="48"/>
      <c r="O213" s="48"/>
      <c r="P213" s="48"/>
      <c r="Q213" s="48"/>
      <c r="R213" s="48"/>
      <c r="S213" s="48"/>
      <c r="T213" s="48"/>
      <c r="U213" s="48"/>
    </row>
    <row r="214" spans="1:21">
      <c r="A214" s="22" t="s">
        <v>207</v>
      </c>
      <c r="B214" s="10">
        <v>0</v>
      </c>
      <c r="C214" s="10">
        <v>0</v>
      </c>
      <c r="D214" s="10">
        <v>0</v>
      </c>
      <c r="E214" s="10">
        <v>0</v>
      </c>
      <c r="F214" s="10">
        <v>0</v>
      </c>
      <c r="G214" s="48"/>
      <c r="H214" s="48"/>
      <c r="I214" s="48"/>
      <c r="J214" s="48"/>
      <c r="K214" s="48"/>
      <c r="L214" s="48"/>
      <c r="M214" s="48"/>
      <c r="N214" s="48"/>
      <c r="O214" s="48"/>
      <c r="P214" s="48"/>
      <c r="Q214" s="48"/>
      <c r="R214" s="48"/>
      <c r="S214" s="48"/>
      <c r="T214" s="48"/>
      <c r="U214" s="48"/>
    </row>
    <row r="215" spans="1:21">
      <c r="A215" s="15" t="s">
        <v>208</v>
      </c>
      <c r="B215" s="8">
        <v>18557453.598330002</v>
      </c>
      <c r="C215" s="8">
        <v>4777426.4601099994</v>
      </c>
      <c r="D215" s="8">
        <v>0</v>
      </c>
      <c r="E215" s="8">
        <v>0</v>
      </c>
      <c r="F215" s="8">
        <v>23334880.05844</v>
      </c>
      <c r="G215" s="48"/>
      <c r="H215" s="48"/>
      <c r="I215" s="48"/>
      <c r="J215" s="48"/>
      <c r="K215" s="48"/>
      <c r="L215" s="48"/>
      <c r="M215" s="48"/>
      <c r="N215" s="48"/>
      <c r="O215" s="48"/>
      <c r="P215" s="48"/>
      <c r="Q215" s="48"/>
      <c r="R215" s="48"/>
      <c r="S215" s="48"/>
      <c r="T215" s="48"/>
      <c r="U215" s="48"/>
    </row>
    <row r="216" spans="1:21">
      <c r="A216" s="22" t="s">
        <v>209</v>
      </c>
      <c r="B216" s="10">
        <v>0</v>
      </c>
      <c r="C216" s="10">
        <v>0</v>
      </c>
      <c r="D216" s="10">
        <v>0</v>
      </c>
      <c r="E216" s="10">
        <v>0</v>
      </c>
      <c r="F216" s="10">
        <v>0</v>
      </c>
      <c r="G216" s="48"/>
      <c r="H216" s="48"/>
      <c r="I216" s="48"/>
      <c r="J216" s="48"/>
      <c r="K216" s="48"/>
      <c r="L216" s="48"/>
      <c r="M216" s="48"/>
      <c r="N216" s="48"/>
      <c r="O216" s="48"/>
      <c r="P216" s="48"/>
      <c r="Q216" s="48"/>
      <c r="R216" s="48"/>
      <c r="S216" s="48"/>
      <c r="T216" s="48"/>
      <c r="U216" s="48"/>
    </row>
    <row r="217" spans="1:21">
      <c r="A217" s="16" t="s">
        <v>210</v>
      </c>
      <c r="B217" s="10">
        <v>0</v>
      </c>
      <c r="C217" s="10">
        <v>0</v>
      </c>
      <c r="D217" s="10">
        <v>0</v>
      </c>
      <c r="E217" s="10">
        <v>0</v>
      </c>
      <c r="F217" s="10">
        <v>0</v>
      </c>
      <c r="G217" s="48"/>
      <c r="H217" s="48"/>
      <c r="I217" s="48"/>
      <c r="J217" s="48"/>
      <c r="K217" s="48"/>
      <c r="L217" s="48"/>
      <c r="M217" s="48"/>
      <c r="N217" s="48"/>
      <c r="O217" s="48"/>
      <c r="P217" s="48"/>
      <c r="Q217" s="48"/>
      <c r="R217" s="48"/>
      <c r="S217" s="48"/>
      <c r="T217" s="48"/>
      <c r="U217" s="48"/>
    </row>
    <row r="218" spans="1:21">
      <c r="A218" s="16" t="s">
        <v>211</v>
      </c>
      <c r="B218" s="10">
        <v>0</v>
      </c>
      <c r="C218" s="10">
        <v>0</v>
      </c>
      <c r="D218" s="10">
        <v>0</v>
      </c>
      <c r="E218" s="10">
        <v>0</v>
      </c>
      <c r="F218" s="10">
        <v>0</v>
      </c>
      <c r="G218" s="48"/>
      <c r="H218" s="48"/>
      <c r="I218" s="48"/>
      <c r="J218" s="48"/>
      <c r="K218" s="48"/>
      <c r="L218" s="48"/>
      <c r="M218" s="48"/>
      <c r="N218" s="48"/>
      <c r="O218" s="48"/>
      <c r="P218" s="48"/>
      <c r="Q218" s="48"/>
      <c r="R218" s="48"/>
      <c r="S218" s="48"/>
      <c r="T218" s="48"/>
      <c r="U218" s="48"/>
    </row>
    <row r="219" spans="1:21">
      <c r="A219" s="16" t="s">
        <v>212</v>
      </c>
      <c r="B219" s="10">
        <v>0</v>
      </c>
      <c r="C219" s="10">
        <v>0</v>
      </c>
      <c r="D219" s="10">
        <v>0</v>
      </c>
      <c r="E219" s="10">
        <v>0</v>
      </c>
      <c r="F219" s="10">
        <v>0</v>
      </c>
      <c r="G219" s="48"/>
      <c r="H219" s="48"/>
      <c r="I219" s="48"/>
      <c r="J219" s="48"/>
      <c r="K219" s="48"/>
      <c r="L219" s="48"/>
      <c r="M219" s="48"/>
      <c r="N219" s="48"/>
      <c r="O219" s="48"/>
      <c r="P219" s="48"/>
      <c r="Q219" s="48"/>
      <c r="R219" s="48"/>
      <c r="S219" s="48"/>
      <c r="T219" s="48"/>
      <c r="U219" s="48"/>
    </row>
    <row r="220" spans="1:21">
      <c r="A220" s="22" t="s">
        <v>213</v>
      </c>
      <c r="B220" s="10">
        <v>0</v>
      </c>
      <c r="C220" s="10">
        <v>0</v>
      </c>
      <c r="D220" s="10">
        <v>0</v>
      </c>
      <c r="E220" s="10">
        <v>0</v>
      </c>
      <c r="F220" s="10">
        <v>0</v>
      </c>
      <c r="G220" s="48"/>
      <c r="H220" s="48"/>
      <c r="I220" s="48"/>
      <c r="J220" s="48"/>
      <c r="K220" s="48"/>
      <c r="L220" s="48"/>
      <c r="M220" s="48"/>
      <c r="N220" s="48"/>
      <c r="O220" s="48"/>
      <c r="P220" s="48"/>
      <c r="Q220" s="48"/>
      <c r="R220" s="48"/>
      <c r="S220" s="48"/>
      <c r="T220" s="48"/>
      <c r="U220" s="48"/>
    </row>
    <row r="221" spans="1:21">
      <c r="A221" s="16" t="s">
        <v>214</v>
      </c>
      <c r="B221" s="10">
        <v>0</v>
      </c>
      <c r="C221" s="10">
        <v>0</v>
      </c>
      <c r="D221" s="10">
        <v>0</v>
      </c>
      <c r="E221" s="10">
        <v>0</v>
      </c>
      <c r="F221" s="10">
        <v>0</v>
      </c>
      <c r="G221" s="48"/>
      <c r="H221" s="48"/>
      <c r="I221" s="48"/>
      <c r="J221" s="48"/>
      <c r="K221" s="48"/>
      <c r="L221" s="48"/>
      <c r="M221" s="48"/>
      <c r="N221" s="48"/>
      <c r="O221" s="48"/>
      <c r="P221" s="48"/>
      <c r="Q221" s="48"/>
      <c r="R221" s="48"/>
      <c r="S221" s="48"/>
      <c r="T221" s="48"/>
      <c r="U221" s="48"/>
    </row>
    <row r="222" spans="1:21">
      <c r="A222" s="16" t="s">
        <v>215</v>
      </c>
      <c r="B222" s="10">
        <v>0</v>
      </c>
      <c r="C222" s="10">
        <v>0</v>
      </c>
      <c r="D222" s="10">
        <v>0</v>
      </c>
      <c r="E222" s="10">
        <v>0</v>
      </c>
      <c r="F222" s="10">
        <v>0</v>
      </c>
      <c r="G222" s="48"/>
      <c r="H222" s="48"/>
      <c r="I222" s="48"/>
      <c r="J222" s="48"/>
      <c r="K222" s="48"/>
      <c r="L222" s="48"/>
      <c r="M222" s="48"/>
      <c r="N222" s="48"/>
      <c r="O222" s="48"/>
      <c r="P222" s="48"/>
      <c r="Q222" s="48"/>
      <c r="R222" s="48"/>
      <c r="S222" s="48"/>
      <c r="T222" s="48"/>
      <c r="U222" s="48"/>
    </row>
    <row r="223" spans="1:21">
      <c r="A223" s="16" t="s">
        <v>216</v>
      </c>
      <c r="B223" s="10">
        <v>0</v>
      </c>
      <c r="C223" s="10">
        <v>0</v>
      </c>
      <c r="D223" s="10">
        <v>0</v>
      </c>
      <c r="E223" s="10">
        <v>0</v>
      </c>
      <c r="F223" s="10">
        <v>0</v>
      </c>
      <c r="G223" s="48"/>
      <c r="H223" s="48"/>
      <c r="I223" s="48"/>
      <c r="J223" s="48"/>
      <c r="K223" s="48"/>
      <c r="L223" s="48"/>
      <c r="M223" s="48"/>
      <c r="N223" s="48"/>
      <c r="O223" s="48"/>
      <c r="P223" s="48"/>
      <c r="Q223" s="48"/>
      <c r="R223" s="48"/>
      <c r="S223" s="48"/>
      <c r="T223" s="48"/>
      <c r="U223" s="48"/>
    </row>
    <row r="224" spans="1:21">
      <c r="A224" s="17" t="s">
        <v>217</v>
      </c>
      <c r="B224" s="10">
        <v>0</v>
      </c>
      <c r="C224" s="10">
        <v>0</v>
      </c>
      <c r="D224" s="10">
        <v>0</v>
      </c>
      <c r="E224" s="10">
        <v>0</v>
      </c>
      <c r="F224" s="10">
        <v>0</v>
      </c>
      <c r="G224" s="48"/>
      <c r="H224" s="48"/>
      <c r="I224" s="48"/>
      <c r="J224" s="48"/>
      <c r="K224" s="48"/>
      <c r="L224" s="48"/>
      <c r="M224" s="48"/>
      <c r="N224" s="48"/>
      <c r="O224" s="48"/>
      <c r="P224" s="48"/>
      <c r="Q224" s="48"/>
      <c r="R224" s="48"/>
      <c r="S224" s="48"/>
      <c r="T224" s="48"/>
      <c r="U224" s="48"/>
    </row>
    <row r="225" spans="1:21">
      <c r="A225" s="16" t="s">
        <v>218</v>
      </c>
      <c r="B225" s="10">
        <v>0</v>
      </c>
      <c r="C225" s="10">
        <v>0</v>
      </c>
      <c r="D225" s="10">
        <v>0</v>
      </c>
      <c r="E225" s="10">
        <v>0</v>
      </c>
      <c r="F225" s="10">
        <v>0</v>
      </c>
      <c r="G225" s="48"/>
      <c r="H225" s="48"/>
      <c r="I225" s="48"/>
      <c r="J225" s="48"/>
      <c r="K225" s="48"/>
      <c r="L225" s="48"/>
      <c r="M225" s="48"/>
      <c r="N225" s="48"/>
      <c r="O225" s="48"/>
      <c r="P225" s="48"/>
      <c r="Q225" s="48"/>
      <c r="R225" s="48"/>
      <c r="S225" s="48"/>
      <c r="T225" s="48"/>
      <c r="U225" s="48"/>
    </row>
    <row r="226" spans="1:21">
      <c r="A226" s="22" t="s">
        <v>219</v>
      </c>
      <c r="B226" s="10">
        <v>0</v>
      </c>
      <c r="C226" s="10">
        <v>0</v>
      </c>
      <c r="D226" s="10">
        <v>0</v>
      </c>
      <c r="E226" s="10">
        <v>0</v>
      </c>
      <c r="F226" s="10">
        <v>0</v>
      </c>
      <c r="G226" s="48"/>
      <c r="H226" s="48"/>
      <c r="I226" s="48"/>
      <c r="J226" s="48"/>
      <c r="K226" s="48"/>
      <c r="L226" s="48"/>
      <c r="M226" s="48"/>
      <c r="N226" s="48"/>
      <c r="O226" s="48"/>
      <c r="P226" s="48"/>
      <c r="Q226" s="48"/>
      <c r="R226" s="48"/>
      <c r="S226" s="48"/>
      <c r="T226" s="48"/>
      <c r="U226" s="48"/>
    </row>
    <row r="227" spans="1:21">
      <c r="A227" s="16" t="s">
        <v>220</v>
      </c>
      <c r="B227" s="10">
        <v>0</v>
      </c>
      <c r="C227" s="10">
        <v>0</v>
      </c>
      <c r="D227" s="10">
        <v>0</v>
      </c>
      <c r="E227" s="10">
        <v>0</v>
      </c>
      <c r="F227" s="10">
        <v>0</v>
      </c>
      <c r="G227" s="48"/>
      <c r="H227" s="48"/>
      <c r="I227" s="48"/>
      <c r="J227" s="48"/>
      <c r="K227" s="48"/>
      <c r="L227" s="48"/>
      <c r="M227" s="48"/>
      <c r="N227" s="48"/>
      <c r="O227" s="48"/>
      <c r="P227" s="48"/>
      <c r="Q227" s="48"/>
      <c r="R227" s="48"/>
      <c r="S227" s="48"/>
      <c r="T227" s="48"/>
      <c r="U227" s="48"/>
    </row>
    <row r="228" spans="1:21">
      <c r="A228" s="16" t="s">
        <v>221</v>
      </c>
      <c r="B228" s="10">
        <v>0</v>
      </c>
      <c r="C228" s="10">
        <v>0</v>
      </c>
      <c r="D228" s="10">
        <v>0</v>
      </c>
      <c r="E228" s="10">
        <v>0</v>
      </c>
      <c r="F228" s="10">
        <v>0</v>
      </c>
      <c r="G228" s="48"/>
      <c r="H228" s="48"/>
      <c r="I228" s="48"/>
      <c r="J228" s="48"/>
      <c r="K228" s="48"/>
      <c r="L228" s="48"/>
      <c r="M228" s="48"/>
      <c r="N228" s="48"/>
      <c r="O228" s="48"/>
      <c r="P228" s="48"/>
      <c r="Q228" s="48"/>
      <c r="R228" s="48"/>
      <c r="S228" s="48"/>
      <c r="T228" s="48"/>
      <c r="U228" s="48"/>
    </row>
    <row r="229" spans="1:21">
      <c r="A229" s="22" t="s">
        <v>222</v>
      </c>
      <c r="B229" s="10">
        <v>0</v>
      </c>
      <c r="C229" s="10">
        <v>0</v>
      </c>
      <c r="D229" s="10">
        <v>0</v>
      </c>
      <c r="E229" s="10">
        <v>0</v>
      </c>
      <c r="F229" s="10">
        <v>0</v>
      </c>
      <c r="G229" s="48"/>
      <c r="H229" s="48"/>
      <c r="I229" s="48"/>
      <c r="J229" s="48"/>
      <c r="K229" s="48"/>
      <c r="L229" s="48"/>
      <c r="M229" s="48"/>
      <c r="N229" s="48"/>
      <c r="O229" s="48"/>
      <c r="P229" s="48"/>
      <c r="Q229" s="48"/>
      <c r="R229" s="48"/>
      <c r="S229" s="48"/>
      <c r="T229" s="48"/>
      <c r="U229" s="48"/>
    </row>
    <row r="230" spans="1:21">
      <c r="A230" s="16" t="s">
        <v>223</v>
      </c>
      <c r="B230" s="10">
        <v>0</v>
      </c>
      <c r="C230" s="10">
        <v>0</v>
      </c>
      <c r="D230" s="10">
        <v>0</v>
      </c>
      <c r="E230" s="10">
        <v>0</v>
      </c>
      <c r="F230" s="10">
        <v>0</v>
      </c>
      <c r="G230" s="48"/>
      <c r="H230" s="48"/>
      <c r="I230" s="48"/>
      <c r="J230" s="48"/>
      <c r="K230" s="48"/>
      <c r="L230" s="48"/>
      <c r="M230" s="48"/>
      <c r="N230" s="48"/>
      <c r="O230" s="48"/>
      <c r="P230" s="48"/>
      <c r="Q230" s="48"/>
      <c r="R230" s="48"/>
      <c r="S230" s="48"/>
      <c r="T230" s="48"/>
      <c r="U230" s="48"/>
    </row>
    <row r="231" spans="1:21">
      <c r="A231" s="16" t="s">
        <v>224</v>
      </c>
      <c r="B231" s="10">
        <v>0</v>
      </c>
      <c r="C231" s="10">
        <v>0</v>
      </c>
      <c r="D231" s="10">
        <v>0</v>
      </c>
      <c r="E231" s="10">
        <v>0</v>
      </c>
      <c r="F231" s="10">
        <v>0</v>
      </c>
      <c r="G231" s="48"/>
      <c r="H231" s="48"/>
      <c r="I231" s="48"/>
      <c r="J231" s="48"/>
      <c r="K231" s="48"/>
      <c r="L231" s="48"/>
      <c r="M231" s="48"/>
      <c r="N231" s="48"/>
      <c r="O231" s="48"/>
      <c r="P231" s="48"/>
      <c r="Q231" s="48"/>
      <c r="R231" s="48"/>
      <c r="S231" s="48"/>
      <c r="T231" s="48"/>
      <c r="U231" s="48"/>
    </row>
    <row r="232" spans="1:21">
      <c r="A232" s="22" t="s">
        <v>225</v>
      </c>
      <c r="B232" s="10">
        <v>4328115.1915500006</v>
      </c>
      <c r="C232" s="10">
        <v>0</v>
      </c>
      <c r="D232" s="10">
        <v>0</v>
      </c>
      <c r="E232" s="10">
        <v>0</v>
      </c>
      <c r="F232" s="10">
        <v>4328115.1915500006</v>
      </c>
      <c r="G232" s="48"/>
      <c r="H232" s="48"/>
      <c r="I232" s="48"/>
      <c r="J232" s="48"/>
      <c r="K232" s="48"/>
      <c r="L232" s="48"/>
      <c r="M232" s="48"/>
      <c r="N232" s="48"/>
      <c r="O232" s="48"/>
      <c r="P232" s="48"/>
      <c r="Q232" s="48"/>
      <c r="R232" s="48"/>
      <c r="S232" s="48"/>
      <c r="T232" s="48"/>
      <c r="U232" s="48"/>
    </row>
    <row r="233" spans="1:21">
      <c r="A233" s="16" t="s">
        <v>226</v>
      </c>
      <c r="B233" s="10">
        <v>2921102.88057</v>
      </c>
      <c r="C233" s="10">
        <v>0</v>
      </c>
      <c r="D233" s="10">
        <v>0</v>
      </c>
      <c r="E233" s="10">
        <v>0</v>
      </c>
      <c r="F233" s="10">
        <v>2921102.88057</v>
      </c>
      <c r="G233" s="48"/>
      <c r="H233" s="48"/>
      <c r="I233" s="48"/>
      <c r="J233" s="48"/>
      <c r="K233" s="48"/>
      <c r="L233" s="48"/>
      <c r="M233" s="48"/>
      <c r="N233" s="48"/>
      <c r="O233" s="48"/>
      <c r="P233" s="48"/>
      <c r="Q233" s="48"/>
      <c r="R233" s="48"/>
      <c r="S233" s="48"/>
      <c r="T233" s="48"/>
      <c r="U233" s="48"/>
    </row>
    <row r="234" spans="1:21">
      <c r="A234" s="16" t="s">
        <v>227</v>
      </c>
      <c r="B234" s="10">
        <v>0</v>
      </c>
      <c r="C234" s="10">
        <v>0</v>
      </c>
      <c r="D234" s="10">
        <v>0</v>
      </c>
      <c r="E234" s="10">
        <v>0</v>
      </c>
      <c r="F234" s="10">
        <v>0</v>
      </c>
      <c r="G234" s="48"/>
      <c r="H234" s="48"/>
      <c r="I234" s="48"/>
      <c r="J234" s="48"/>
      <c r="K234" s="48"/>
      <c r="L234" s="48"/>
      <c r="M234" s="48"/>
      <c r="N234" s="48"/>
      <c r="O234" s="48"/>
      <c r="P234" s="48"/>
      <c r="Q234" s="48"/>
      <c r="R234" s="48"/>
      <c r="S234" s="48"/>
      <c r="T234" s="48"/>
      <c r="U234" s="48"/>
    </row>
    <row r="235" spans="1:21">
      <c r="A235" s="16" t="s">
        <v>228</v>
      </c>
      <c r="B235" s="10">
        <v>339052.64552999998</v>
      </c>
      <c r="C235" s="10">
        <v>0</v>
      </c>
      <c r="D235" s="10">
        <v>0</v>
      </c>
      <c r="E235" s="10">
        <v>0</v>
      </c>
      <c r="F235" s="10">
        <v>339052.64552999998</v>
      </c>
      <c r="G235" s="48"/>
      <c r="H235" s="48"/>
      <c r="I235" s="48"/>
      <c r="J235" s="48"/>
      <c r="K235" s="48"/>
      <c r="L235" s="48"/>
      <c r="M235" s="48"/>
      <c r="N235" s="48"/>
      <c r="O235" s="48"/>
      <c r="P235" s="48"/>
      <c r="Q235" s="48"/>
      <c r="R235" s="48"/>
      <c r="S235" s="48"/>
      <c r="T235" s="48"/>
      <c r="U235" s="48"/>
    </row>
    <row r="236" spans="1:21">
      <c r="A236" s="16" t="s">
        <v>229</v>
      </c>
      <c r="B236" s="10">
        <v>0</v>
      </c>
      <c r="C236" s="10">
        <v>0</v>
      </c>
      <c r="D236" s="10">
        <v>0</v>
      </c>
      <c r="E236" s="10">
        <v>0</v>
      </c>
      <c r="F236" s="10">
        <v>0</v>
      </c>
      <c r="G236" s="48"/>
      <c r="H236" s="48"/>
      <c r="I236" s="48"/>
      <c r="J236" s="48"/>
      <c r="K236" s="48"/>
      <c r="L236" s="48"/>
      <c r="M236" s="48"/>
      <c r="N236" s="48"/>
      <c r="O236" s="48"/>
      <c r="P236" s="48"/>
      <c r="Q236" s="48"/>
      <c r="R236" s="48"/>
      <c r="S236" s="48"/>
      <c r="T236" s="48"/>
      <c r="U236" s="48"/>
    </row>
    <row r="237" spans="1:21">
      <c r="A237" s="16" t="s">
        <v>230</v>
      </c>
      <c r="B237" s="10">
        <v>0</v>
      </c>
      <c r="C237" s="10">
        <v>0</v>
      </c>
      <c r="D237" s="10">
        <v>0</v>
      </c>
      <c r="E237" s="10">
        <v>0</v>
      </c>
      <c r="F237" s="10">
        <v>0</v>
      </c>
      <c r="G237" s="48"/>
      <c r="H237" s="48"/>
      <c r="I237" s="48"/>
      <c r="J237" s="48"/>
      <c r="K237" s="48"/>
      <c r="L237" s="48"/>
      <c r="M237" s="48"/>
      <c r="N237" s="48"/>
      <c r="O237" s="48"/>
      <c r="P237" s="48"/>
      <c r="Q237" s="48"/>
      <c r="R237" s="48"/>
      <c r="S237" s="48"/>
      <c r="T237" s="48"/>
      <c r="U237" s="48"/>
    </row>
    <row r="238" spans="1:21">
      <c r="A238" s="16" t="s">
        <v>231</v>
      </c>
      <c r="B238" s="10">
        <v>0</v>
      </c>
      <c r="C238" s="10">
        <v>0</v>
      </c>
      <c r="D238" s="10">
        <v>0</v>
      </c>
      <c r="E238" s="10">
        <v>0</v>
      </c>
      <c r="F238" s="10">
        <v>0</v>
      </c>
      <c r="G238" s="48"/>
      <c r="H238" s="48"/>
      <c r="I238" s="48"/>
      <c r="J238" s="48"/>
      <c r="K238" s="48"/>
      <c r="L238" s="48"/>
      <c r="M238" s="48"/>
      <c r="N238" s="48"/>
      <c r="O238" s="48"/>
      <c r="P238" s="48"/>
      <c r="Q238" s="48"/>
      <c r="R238" s="48"/>
      <c r="S238" s="48"/>
      <c r="T238" s="48"/>
      <c r="U238" s="48"/>
    </row>
    <row r="239" spans="1:21">
      <c r="A239" s="16" t="s">
        <v>232</v>
      </c>
      <c r="B239" s="10">
        <v>0</v>
      </c>
      <c r="C239" s="10">
        <v>0</v>
      </c>
      <c r="D239" s="10">
        <v>0</v>
      </c>
      <c r="E239" s="10">
        <v>0</v>
      </c>
      <c r="F239" s="10">
        <v>0</v>
      </c>
      <c r="G239" s="48"/>
      <c r="H239" s="48"/>
      <c r="I239" s="48"/>
      <c r="J239" s="48"/>
      <c r="K239" s="48"/>
      <c r="L239" s="48"/>
      <c r="M239" s="48"/>
      <c r="N239" s="48"/>
      <c r="O239" s="48"/>
      <c r="P239" s="48"/>
      <c r="Q239" s="48"/>
      <c r="R239" s="48"/>
      <c r="S239" s="48"/>
      <c r="T239" s="48"/>
      <c r="U239" s="48"/>
    </row>
    <row r="240" spans="1:21">
      <c r="A240" s="16" t="s">
        <v>233</v>
      </c>
      <c r="B240" s="10">
        <v>1067959.66545</v>
      </c>
      <c r="C240" s="10">
        <v>0</v>
      </c>
      <c r="D240" s="10">
        <v>0</v>
      </c>
      <c r="E240" s="10">
        <v>0</v>
      </c>
      <c r="F240" s="10">
        <v>1067959.66545</v>
      </c>
      <c r="G240" s="48"/>
      <c r="H240" s="48"/>
      <c r="I240" s="48"/>
      <c r="J240" s="48"/>
      <c r="K240" s="48"/>
      <c r="L240" s="48"/>
      <c r="M240" s="48"/>
      <c r="N240" s="48"/>
      <c r="O240" s="48"/>
      <c r="P240" s="48"/>
      <c r="Q240" s="48"/>
      <c r="R240" s="48"/>
      <c r="S240" s="48"/>
      <c r="T240" s="48"/>
      <c r="U240" s="48"/>
    </row>
    <row r="241" spans="1:21">
      <c r="A241" s="22" t="s">
        <v>234</v>
      </c>
      <c r="B241" s="10">
        <v>4238249.8197800005</v>
      </c>
      <c r="C241" s="10">
        <v>814338.37545000005</v>
      </c>
      <c r="D241" s="10">
        <v>0</v>
      </c>
      <c r="E241" s="10">
        <v>0</v>
      </c>
      <c r="F241" s="10">
        <v>5052588.1952299997</v>
      </c>
      <c r="G241" s="48"/>
      <c r="H241" s="48"/>
      <c r="I241" s="48"/>
      <c r="J241" s="48"/>
      <c r="K241" s="48"/>
      <c r="L241" s="48"/>
      <c r="M241" s="48"/>
      <c r="N241" s="48"/>
      <c r="O241" s="48"/>
      <c r="P241" s="48"/>
      <c r="Q241" s="48"/>
      <c r="R241" s="48"/>
      <c r="S241" s="48"/>
      <c r="T241" s="48"/>
      <c r="U241" s="48"/>
    </row>
    <row r="242" spans="1:21">
      <c r="A242" s="16" t="s">
        <v>235</v>
      </c>
      <c r="B242" s="10">
        <v>121449.1459</v>
      </c>
      <c r="C242" s="10">
        <v>0</v>
      </c>
      <c r="D242" s="10">
        <v>0</v>
      </c>
      <c r="E242" s="10">
        <v>0</v>
      </c>
      <c r="F242" s="10">
        <v>121449.1459</v>
      </c>
      <c r="G242" s="48"/>
      <c r="H242" s="48"/>
      <c r="I242" s="48"/>
      <c r="J242" s="48"/>
      <c r="K242" s="48"/>
      <c r="L242" s="48"/>
      <c r="M242" s="48"/>
      <c r="N242" s="48"/>
      <c r="O242" s="48"/>
      <c r="P242" s="48"/>
      <c r="Q242" s="48"/>
      <c r="R242" s="48"/>
      <c r="S242" s="48"/>
      <c r="T242" s="48"/>
      <c r="U242" s="48"/>
    </row>
    <row r="243" spans="1:21">
      <c r="A243" s="16" t="s">
        <v>236</v>
      </c>
      <c r="B243" s="10">
        <v>0</v>
      </c>
      <c r="C243" s="10">
        <v>75.459999999999994</v>
      </c>
      <c r="D243" s="10">
        <v>0</v>
      </c>
      <c r="E243" s="10">
        <v>0</v>
      </c>
      <c r="F243" s="10">
        <v>75.459999999999994</v>
      </c>
      <c r="G243" s="48"/>
      <c r="H243" s="48"/>
      <c r="I243" s="48"/>
      <c r="J243" s="48"/>
      <c r="K243" s="48"/>
      <c r="L243" s="48"/>
      <c r="M243" s="48"/>
      <c r="N243" s="48"/>
      <c r="O243" s="48"/>
      <c r="P243" s="48"/>
      <c r="Q243" s="48"/>
      <c r="R243" s="48"/>
      <c r="S243" s="48"/>
      <c r="T243" s="48"/>
      <c r="U243" s="48"/>
    </row>
    <row r="244" spans="1:21">
      <c r="A244" s="16" t="s">
        <v>237</v>
      </c>
      <c r="B244" s="10">
        <v>43126.711759999998</v>
      </c>
      <c r="C244" s="10">
        <v>3092.56086</v>
      </c>
      <c r="D244" s="10">
        <v>0</v>
      </c>
      <c r="E244" s="10">
        <v>0</v>
      </c>
      <c r="F244" s="10">
        <v>46219.272619999996</v>
      </c>
      <c r="G244" s="48"/>
      <c r="H244" s="48"/>
      <c r="I244" s="48"/>
      <c r="J244" s="48"/>
      <c r="K244" s="48"/>
      <c r="L244" s="48"/>
      <c r="M244" s="48"/>
      <c r="N244" s="48"/>
      <c r="O244" s="48"/>
      <c r="P244" s="48"/>
      <c r="Q244" s="48"/>
      <c r="R244" s="48"/>
      <c r="S244" s="48"/>
      <c r="T244" s="48"/>
      <c r="U244" s="48"/>
    </row>
    <row r="245" spans="1:21">
      <c r="A245" s="16" t="s">
        <v>238</v>
      </c>
      <c r="B245" s="10">
        <v>16189.665590000001</v>
      </c>
      <c r="C245" s="10">
        <v>0</v>
      </c>
      <c r="D245" s="10">
        <v>0</v>
      </c>
      <c r="E245" s="10">
        <v>0</v>
      </c>
      <c r="F245" s="10">
        <v>16189.665590000001</v>
      </c>
      <c r="G245" s="48"/>
      <c r="H245" s="48"/>
      <c r="I245" s="48"/>
      <c r="J245" s="48"/>
      <c r="K245" s="48"/>
      <c r="L245" s="48"/>
      <c r="M245" s="48"/>
      <c r="N245" s="48"/>
      <c r="O245" s="48"/>
      <c r="P245" s="48"/>
      <c r="Q245" s="48"/>
      <c r="R245" s="48"/>
      <c r="S245" s="48"/>
      <c r="T245" s="48"/>
      <c r="U245" s="48"/>
    </row>
    <row r="246" spans="1:21">
      <c r="A246" s="11" t="s">
        <v>239</v>
      </c>
      <c r="B246" s="10">
        <v>0</v>
      </c>
      <c r="C246" s="10">
        <v>0</v>
      </c>
      <c r="D246" s="10">
        <v>0</v>
      </c>
      <c r="E246" s="10">
        <v>0</v>
      </c>
      <c r="F246" s="10">
        <v>0</v>
      </c>
      <c r="G246" s="48"/>
      <c r="H246" s="48"/>
      <c r="I246" s="48"/>
      <c r="J246" s="48"/>
      <c r="K246" s="48"/>
      <c r="L246" s="48"/>
      <c r="M246" s="48"/>
      <c r="N246" s="48"/>
      <c r="O246" s="48"/>
      <c r="P246" s="48"/>
      <c r="Q246" s="48"/>
      <c r="R246" s="48"/>
      <c r="S246" s="48"/>
      <c r="T246" s="48"/>
      <c r="U246" s="48"/>
    </row>
    <row r="247" spans="1:21">
      <c r="A247" s="16" t="s">
        <v>240</v>
      </c>
      <c r="B247" s="10">
        <v>4057484.2965300004</v>
      </c>
      <c r="C247" s="10">
        <v>811170.35459</v>
      </c>
      <c r="D247" s="10">
        <v>0</v>
      </c>
      <c r="E247" s="10">
        <v>0</v>
      </c>
      <c r="F247" s="10">
        <v>4868654.6511199996</v>
      </c>
      <c r="G247" s="48"/>
      <c r="H247" s="48"/>
      <c r="I247" s="48"/>
      <c r="J247" s="48"/>
      <c r="K247" s="48"/>
      <c r="L247" s="48"/>
      <c r="M247" s="48"/>
      <c r="N247" s="48"/>
      <c r="O247" s="48"/>
      <c r="P247" s="48"/>
      <c r="Q247" s="48"/>
      <c r="R247" s="48"/>
      <c r="S247" s="48"/>
      <c r="T247" s="48"/>
      <c r="U247" s="48"/>
    </row>
    <row r="248" spans="1:21">
      <c r="A248" s="22" t="s">
        <v>241</v>
      </c>
      <c r="B248" s="10">
        <v>416549.10271000001</v>
      </c>
      <c r="C248" s="10">
        <v>1200909.5375299999</v>
      </c>
      <c r="D248" s="10">
        <v>0</v>
      </c>
      <c r="E248" s="10">
        <v>0</v>
      </c>
      <c r="F248" s="10">
        <v>1617458.6402400001</v>
      </c>
      <c r="G248" s="48"/>
      <c r="H248" s="48"/>
      <c r="I248" s="48"/>
      <c r="J248" s="48"/>
      <c r="K248" s="48"/>
      <c r="L248" s="48"/>
      <c r="M248" s="48"/>
      <c r="N248" s="48"/>
      <c r="O248" s="48"/>
      <c r="P248" s="48"/>
      <c r="Q248" s="48"/>
      <c r="R248" s="48"/>
      <c r="S248" s="48"/>
      <c r="T248" s="48"/>
      <c r="U248" s="48"/>
    </row>
    <row r="249" spans="1:21">
      <c r="A249" s="16" t="s">
        <v>242</v>
      </c>
      <c r="B249" s="10">
        <v>406683.42936000001</v>
      </c>
      <c r="C249" s="10">
        <v>1173069.7571099999</v>
      </c>
      <c r="D249" s="10">
        <v>0</v>
      </c>
      <c r="E249" s="10">
        <v>0</v>
      </c>
      <c r="F249" s="10">
        <v>1579753.1864700001</v>
      </c>
      <c r="G249" s="48"/>
      <c r="H249" s="48"/>
      <c r="I249" s="48"/>
      <c r="J249" s="48"/>
      <c r="K249" s="48"/>
      <c r="L249" s="48"/>
      <c r="M249" s="48"/>
      <c r="N249" s="48"/>
      <c r="O249" s="48"/>
      <c r="P249" s="48"/>
      <c r="Q249" s="48"/>
      <c r="R249" s="48"/>
      <c r="S249" s="48"/>
      <c r="T249" s="48"/>
      <c r="U249" s="48"/>
    </row>
    <row r="250" spans="1:21">
      <c r="A250" s="16" t="s">
        <v>243</v>
      </c>
      <c r="B250" s="10">
        <v>9865.6733499999991</v>
      </c>
      <c r="C250" s="10">
        <v>27839.780420000003</v>
      </c>
      <c r="D250" s="10">
        <v>0</v>
      </c>
      <c r="E250" s="10">
        <v>0</v>
      </c>
      <c r="F250" s="10">
        <v>37705.45377</v>
      </c>
      <c r="G250" s="48"/>
      <c r="H250" s="48"/>
      <c r="I250" s="48"/>
      <c r="J250" s="48"/>
      <c r="K250" s="48"/>
      <c r="L250" s="48"/>
      <c r="M250" s="48"/>
      <c r="N250" s="48"/>
      <c r="O250" s="48"/>
      <c r="P250" s="48"/>
      <c r="Q250" s="48"/>
      <c r="R250" s="48"/>
      <c r="S250" s="48"/>
      <c r="T250" s="48"/>
      <c r="U250" s="48"/>
    </row>
    <row r="251" spans="1:21">
      <c r="A251" s="22" t="s">
        <v>244</v>
      </c>
      <c r="B251" s="10">
        <v>9574539.4842900001</v>
      </c>
      <c r="C251" s="10">
        <v>2762178.5471300003</v>
      </c>
      <c r="D251" s="10">
        <v>0</v>
      </c>
      <c r="E251" s="10">
        <v>0</v>
      </c>
      <c r="F251" s="10">
        <v>12336718.03142</v>
      </c>
      <c r="G251" s="48"/>
      <c r="H251" s="48"/>
      <c r="I251" s="48"/>
      <c r="J251" s="48"/>
      <c r="K251" s="48"/>
      <c r="L251" s="48"/>
      <c r="M251" s="48"/>
      <c r="N251" s="48"/>
      <c r="O251" s="48"/>
      <c r="P251" s="48"/>
      <c r="Q251" s="48"/>
      <c r="R251" s="48"/>
      <c r="S251" s="48"/>
      <c r="T251" s="48"/>
      <c r="U251" s="48"/>
    </row>
    <row r="252" spans="1:21">
      <c r="A252" s="16" t="s">
        <v>242</v>
      </c>
      <c r="B252" s="10">
        <v>6724162.4771400001</v>
      </c>
      <c r="C252" s="10">
        <v>645077.56433000008</v>
      </c>
      <c r="D252" s="10">
        <v>0</v>
      </c>
      <c r="E252" s="10">
        <v>0</v>
      </c>
      <c r="F252" s="10">
        <v>7369240.0414700005</v>
      </c>
      <c r="G252" s="48"/>
      <c r="H252" s="48"/>
      <c r="I252" s="48"/>
      <c r="J252" s="48"/>
      <c r="K252" s="48"/>
      <c r="L252" s="48"/>
      <c r="M252" s="48"/>
      <c r="N252" s="48"/>
      <c r="O252" s="48"/>
      <c r="P252" s="48"/>
      <c r="Q252" s="48"/>
      <c r="R252" s="48"/>
      <c r="S252" s="48"/>
      <c r="T252" s="48"/>
      <c r="U252" s="48"/>
    </row>
    <row r="253" spans="1:21">
      <c r="A253" s="16" t="s">
        <v>243</v>
      </c>
      <c r="B253" s="10">
        <v>2850377.00715</v>
      </c>
      <c r="C253" s="10">
        <v>2117100.9827999999</v>
      </c>
      <c r="D253" s="10">
        <v>0</v>
      </c>
      <c r="E253" s="10">
        <v>0</v>
      </c>
      <c r="F253" s="10">
        <v>4967477.9899499994</v>
      </c>
      <c r="G253" s="48"/>
      <c r="H253" s="48"/>
      <c r="I253" s="48"/>
      <c r="J253" s="48"/>
      <c r="K253" s="48"/>
      <c r="L253" s="48"/>
      <c r="M253" s="48"/>
      <c r="N253" s="48"/>
      <c r="O253" s="48"/>
      <c r="P253" s="48"/>
      <c r="Q253" s="48"/>
      <c r="R253" s="48"/>
      <c r="S253" s="48"/>
      <c r="T253" s="48"/>
      <c r="U253" s="48"/>
    </row>
    <row r="254" spans="1:21">
      <c r="A254" s="26" t="s">
        <v>245</v>
      </c>
      <c r="B254" s="8">
        <v>508619.78151</v>
      </c>
      <c r="C254" s="8">
        <v>361.51676000000003</v>
      </c>
      <c r="D254" s="8">
        <v>0</v>
      </c>
      <c r="E254" s="8">
        <v>0</v>
      </c>
      <c r="F254" s="8">
        <v>508981.29826999997</v>
      </c>
      <c r="G254" s="48"/>
      <c r="H254" s="48"/>
      <c r="I254" s="48"/>
      <c r="J254" s="48"/>
      <c r="K254" s="48"/>
      <c r="L254" s="48"/>
      <c r="M254" s="48"/>
      <c r="N254" s="48"/>
      <c r="O254" s="48"/>
      <c r="P254" s="48"/>
      <c r="Q254" s="48"/>
      <c r="R254" s="48"/>
      <c r="S254" s="48"/>
      <c r="T254" s="48"/>
      <c r="U254" s="48"/>
    </row>
    <row r="255" spans="1:21">
      <c r="A255" s="18" t="s">
        <v>246</v>
      </c>
      <c r="B255" s="10">
        <v>6.9196800000000005</v>
      </c>
      <c r="C255" s="10">
        <v>0</v>
      </c>
      <c r="D255" s="10">
        <v>0</v>
      </c>
      <c r="E255" s="10">
        <v>0</v>
      </c>
      <c r="F255" s="10">
        <v>6.9196800000000005</v>
      </c>
      <c r="G255" s="48"/>
      <c r="H255" s="48"/>
      <c r="I255" s="48"/>
      <c r="J255" s="48"/>
      <c r="K255" s="48"/>
      <c r="L255" s="48"/>
      <c r="M255" s="48"/>
      <c r="N255" s="48"/>
      <c r="O255" s="48"/>
      <c r="P255" s="48"/>
      <c r="Q255" s="48"/>
      <c r="R255" s="48"/>
      <c r="S255" s="48"/>
      <c r="T255" s="48"/>
      <c r="U255" s="48"/>
    </row>
    <row r="256" spans="1:21">
      <c r="A256" s="18" t="s">
        <v>247</v>
      </c>
      <c r="B256" s="10">
        <v>25607.10657</v>
      </c>
      <c r="C256" s="10">
        <v>324.30977000000001</v>
      </c>
      <c r="D256" s="10">
        <v>0</v>
      </c>
      <c r="E256" s="10">
        <v>0</v>
      </c>
      <c r="F256" s="10">
        <v>25931.41634</v>
      </c>
      <c r="G256" s="48"/>
      <c r="H256" s="48"/>
      <c r="I256" s="48"/>
      <c r="J256" s="48"/>
      <c r="K256" s="48"/>
      <c r="L256" s="48"/>
      <c r="M256" s="48"/>
      <c r="N256" s="48"/>
      <c r="O256" s="48"/>
      <c r="P256" s="48"/>
      <c r="Q256" s="48"/>
      <c r="R256" s="48"/>
      <c r="S256" s="48"/>
      <c r="T256" s="48"/>
      <c r="U256" s="48"/>
    </row>
    <row r="257" spans="1:21">
      <c r="A257" s="18" t="s">
        <v>248</v>
      </c>
      <c r="B257" s="10">
        <v>445569.02386000002</v>
      </c>
      <c r="C257" s="10">
        <v>37.206989999999998</v>
      </c>
      <c r="D257" s="10">
        <v>0</v>
      </c>
      <c r="E257" s="10">
        <v>0</v>
      </c>
      <c r="F257" s="10">
        <v>445606.23085000005</v>
      </c>
      <c r="G257" s="48"/>
      <c r="H257" s="48"/>
      <c r="I257" s="48"/>
      <c r="J257" s="48"/>
      <c r="K257" s="48"/>
      <c r="L257" s="48"/>
      <c r="M257" s="48"/>
      <c r="N257" s="48"/>
      <c r="O257" s="48"/>
      <c r="P257" s="48"/>
      <c r="Q257" s="48"/>
      <c r="R257" s="48"/>
      <c r="S257" s="48"/>
      <c r="T257" s="48"/>
      <c r="U257" s="48"/>
    </row>
    <row r="258" spans="1:21">
      <c r="A258" s="18" t="s">
        <v>249</v>
      </c>
      <c r="B258" s="10">
        <v>0</v>
      </c>
      <c r="C258" s="10">
        <v>0</v>
      </c>
      <c r="D258" s="10">
        <v>0</v>
      </c>
      <c r="E258" s="10">
        <v>0</v>
      </c>
      <c r="F258" s="10">
        <v>0</v>
      </c>
      <c r="G258" s="48"/>
      <c r="H258" s="48"/>
      <c r="I258" s="48"/>
      <c r="J258" s="48"/>
      <c r="K258" s="48"/>
      <c r="L258" s="48"/>
      <c r="M258" s="48"/>
      <c r="N258" s="48"/>
      <c r="O258" s="48"/>
      <c r="P258" s="48"/>
      <c r="Q258" s="48"/>
      <c r="R258" s="48"/>
      <c r="S258" s="48"/>
      <c r="T258" s="48"/>
      <c r="U258" s="48"/>
    </row>
    <row r="259" spans="1:21">
      <c r="A259" s="18" t="s">
        <v>250</v>
      </c>
      <c r="B259" s="10">
        <v>4857.0580599999994</v>
      </c>
      <c r="C259" s="10">
        <v>0</v>
      </c>
      <c r="D259" s="10">
        <v>0</v>
      </c>
      <c r="E259" s="10">
        <v>0</v>
      </c>
      <c r="F259" s="10">
        <v>4857.0580599999994</v>
      </c>
      <c r="G259" s="48"/>
      <c r="H259" s="48"/>
      <c r="I259" s="48"/>
      <c r="J259" s="48"/>
      <c r="K259" s="48"/>
      <c r="L259" s="48"/>
      <c r="M259" s="48"/>
      <c r="N259" s="48"/>
      <c r="O259" s="48"/>
      <c r="P259" s="48"/>
      <c r="Q259" s="48"/>
      <c r="R259" s="48"/>
      <c r="S259" s="48"/>
      <c r="T259" s="48"/>
      <c r="U259" s="48"/>
    </row>
    <row r="260" spans="1:21">
      <c r="A260" s="18" t="s">
        <v>251</v>
      </c>
      <c r="B260" s="10">
        <v>0</v>
      </c>
      <c r="C260" s="10">
        <v>0</v>
      </c>
      <c r="D260" s="10">
        <v>0</v>
      </c>
      <c r="E260" s="10">
        <v>0</v>
      </c>
      <c r="F260" s="10">
        <v>0</v>
      </c>
      <c r="G260" s="48"/>
      <c r="H260" s="48"/>
      <c r="I260" s="48"/>
      <c r="J260" s="48"/>
      <c r="K260" s="48"/>
      <c r="L260" s="48"/>
      <c r="M260" s="48"/>
      <c r="N260" s="48"/>
      <c r="O260" s="48"/>
      <c r="P260" s="48"/>
      <c r="Q260" s="48"/>
      <c r="R260" s="48"/>
      <c r="S260" s="48"/>
      <c r="T260" s="48"/>
      <c r="U260" s="48"/>
    </row>
    <row r="261" spans="1:21">
      <c r="A261" s="18" t="s">
        <v>252</v>
      </c>
      <c r="B261" s="10">
        <v>0</v>
      </c>
      <c r="C261" s="10">
        <v>0</v>
      </c>
      <c r="D261" s="10">
        <v>0</v>
      </c>
      <c r="E261" s="10">
        <v>0</v>
      </c>
      <c r="F261" s="10">
        <v>0</v>
      </c>
      <c r="G261" s="48"/>
      <c r="H261" s="48"/>
      <c r="I261" s="48"/>
      <c r="J261" s="48"/>
      <c r="K261" s="48"/>
      <c r="L261" s="48"/>
      <c r="M261" s="48"/>
      <c r="N261" s="48"/>
      <c r="O261" s="48"/>
      <c r="P261" s="48"/>
      <c r="Q261" s="48"/>
      <c r="R261" s="48"/>
      <c r="S261" s="48"/>
      <c r="T261" s="48"/>
      <c r="U261" s="48"/>
    </row>
    <row r="262" spans="1:21">
      <c r="A262" s="18" t="s">
        <v>253</v>
      </c>
      <c r="B262" s="10">
        <v>0</v>
      </c>
      <c r="C262" s="10">
        <v>0</v>
      </c>
      <c r="D262" s="10">
        <v>0</v>
      </c>
      <c r="E262" s="10">
        <v>0</v>
      </c>
      <c r="F262" s="10">
        <v>0</v>
      </c>
      <c r="G262" s="48"/>
      <c r="H262" s="48"/>
      <c r="I262" s="48"/>
      <c r="J262" s="48"/>
      <c r="K262" s="48"/>
      <c r="L262" s="48"/>
      <c r="M262" s="48"/>
      <c r="N262" s="48"/>
      <c r="O262" s="48"/>
      <c r="P262" s="48"/>
      <c r="Q262" s="48"/>
      <c r="R262" s="48"/>
      <c r="S262" s="48"/>
      <c r="T262" s="48"/>
      <c r="U262" s="48"/>
    </row>
    <row r="263" spans="1:21">
      <c r="A263" s="18" t="s">
        <v>254</v>
      </c>
      <c r="B263" s="10">
        <v>0</v>
      </c>
      <c r="C263" s="10">
        <v>0</v>
      </c>
      <c r="D263" s="10">
        <v>0</v>
      </c>
      <c r="E263" s="10">
        <v>0</v>
      </c>
      <c r="F263" s="10">
        <v>0</v>
      </c>
      <c r="G263" s="48"/>
      <c r="H263" s="48"/>
      <c r="I263" s="48"/>
      <c r="J263" s="48"/>
      <c r="K263" s="48"/>
      <c r="L263" s="48"/>
      <c r="M263" s="48"/>
      <c r="N263" s="48"/>
      <c r="O263" s="48"/>
      <c r="P263" s="48"/>
      <c r="Q263" s="48"/>
      <c r="R263" s="48"/>
      <c r="S263" s="48"/>
      <c r="T263" s="48"/>
      <c r="U263" s="48"/>
    </row>
    <row r="264" spans="1:21">
      <c r="A264" s="18" t="s">
        <v>255</v>
      </c>
      <c r="B264" s="10">
        <v>32579.673340000001</v>
      </c>
      <c r="C264" s="10">
        <v>0</v>
      </c>
      <c r="D264" s="10">
        <v>0</v>
      </c>
      <c r="E264" s="10">
        <v>0</v>
      </c>
      <c r="F264" s="10">
        <v>32579.673340000001</v>
      </c>
      <c r="G264" s="48"/>
      <c r="H264" s="48"/>
      <c r="I264" s="48"/>
      <c r="J264" s="48"/>
      <c r="K264" s="48"/>
      <c r="L264" s="48"/>
      <c r="M264" s="48"/>
      <c r="N264" s="48"/>
      <c r="O264" s="48"/>
      <c r="P264" s="48"/>
      <c r="Q264" s="48"/>
      <c r="R264" s="48"/>
      <c r="S264" s="48"/>
      <c r="T264" s="48"/>
      <c r="U264" s="48"/>
    </row>
    <row r="265" spans="1:21">
      <c r="A265" s="18" t="s">
        <v>256</v>
      </c>
      <c r="B265" s="10">
        <v>0</v>
      </c>
      <c r="C265" s="10">
        <v>0</v>
      </c>
      <c r="D265" s="10">
        <v>0</v>
      </c>
      <c r="E265" s="10">
        <v>0</v>
      </c>
      <c r="F265" s="10">
        <v>0</v>
      </c>
      <c r="G265" s="48"/>
      <c r="H265" s="48"/>
      <c r="I265" s="48"/>
      <c r="J265" s="48"/>
      <c r="K265" s="48"/>
      <c r="L265" s="48"/>
      <c r="M265" s="48"/>
      <c r="N265" s="48"/>
      <c r="O265" s="48"/>
      <c r="P265" s="48"/>
      <c r="Q265" s="48"/>
      <c r="R265" s="48"/>
      <c r="S265" s="48"/>
      <c r="T265" s="48"/>
      <c r="U265" s="48"/>
    </row>
    <row r="266" spans="1:21">
      <c r="A266" s="26" t="s">
        <v>257</v>
      </c>
      <c r="B266" s="8">
        <v>-276208.39188999997</v>
      </c>
      <c r="C266" s="8">
        <v>-18028.756100000002</v>
      </c>
      <c r="D266" s="8">
        <v>0</v>
      </c>
      <c r="E266" s="8">
        <v>0</v>
      </c>
      <c r="F266" s="8">
        <v>-294237.14799000003</v>
      </c>
      <c r="G266" s="48"/>
      <c r="H266" s="48"/>
      <c r="I266" s="48"/>
      <c r="J266" s="48"/>
      <c r="K266" s="48"/>
      <c r="L266" s="48"/>
      <c r="M266" s="48"/>
      <c r="N266" s="48"/>
      <c r="O266" s="48"/>
      <c r="P266" s="48"/>
      <c r="Q266" s="48"/>
      <c r="R266" s="48"/>
      <c r="S266" s="48"/>
      <c r="T266" s="48"/>
      <c r="U266" s="48"/>
    </row>
    <row r="267" spans="1:21">
      <c r="A267" s="18" t="s">
        <v>258</v>
      </c>
      <c r="B267" s="10">
        <v>-101324.64673000001</v>
      </c>
      <c r="C267" s="10">
        <v>-1655.01261</v>
      </c>
      <c r="D267" s="10">
        <v>0</v>
      </c>
      <c r="E267" s="10">
        <v>0</v>
      </c>
      <c r="F267" s="10">
        <v>-102979.65934</v>
      </c>
      <c r="G267" s="48"/>
      <c r="H267" s="48"/>
      <c r="I267" s="48"/>
      <c r="J267" s="48"/>
      <c r="K267" s="48"/>
      <c r="L267" s="48"/>
      <c r="M267" s="48"/>
      <c r="N267" s="48"/>
      <c r="O267" s="48"/>
      <c r="P267" s="48"/>
      <c r="Q267" s="48"/>
      <c r="R267" s="48"/>
      <c r="S267" s="48"/>
      <c r="T267" s="48"/>
      <c r="U267" s="48"/>
    </row>
    <row r="268" spans="1:21">
      <c r="A268" s="18" t="s">
        <v>259</v>
      </c>
      <c r="B268" s="10">
        <v>0</v>
      </c>
      <c r="C268" s="10">
        <v>0</v>
      </c>
      <c r="D268" s="10">
        <v>0</v>
      </c>
      <c r="E268" s="10">
        <v>0</v>
      </c>
      <c r="F268" s="10">
        <v>0</v>
      </c>
      <c r="G268" s="48"/>
      <c r="H268" s="48"/>
      <c r="I268" s="48"/>
      <c r="J268" s="48"/>
      <c r="K268" s="48"/>
      <c r="L268" s="48"/>
      <c r="M268" s="48"/>
      <c r="N268" s="48"/>
      <c r="O268" s="48"/>
      <c r="P268" s="48"/>
      <c r="Q268" s="48"/>
      <c r="R268" s="48"/>
      <c r="S268" s="48"/>
      <c r="T268" s="48"/>
      <c r="U268" s="48"/>
    </row>
    <row r="269" spans="1:21">
      <c r="A269" s="18" t="s">
        <v>260</v>
      </c>
      <c r="B269" s="10">
        <v>-80394.933439999993</v>
      </c>
      <c r="C269" s="10">
        <v>-16373.743490000001</v>
      </c>
      <c r="D269" s="10">
        <v>0</v>
      </c>
      <c r="E269" s="10">
        <v>0</v>
      </c>
      <c r="F269" s="10">
        <v>-96768.676930000001</v>
      </c>
      <c r="G269" s="48"/>
      <c r="H269" s="48"/>
      <c r="I269" s="48"/>
      <c r="J269" s="48"/>
      <c r="K269" s="48"/>
      <c r="L269" s="48"/>
      <c r="M269" s="48"/>
      <c r="N269" s="48"/>
      <c r="O269" s="48"/>
      <c r="P269" s="48"/>
      <c r="Q269" s="48"/>
      <c r="R269" s="48"/>
      <c r="S269" s="48"/>
      <c r="T269" s="48"/>
      <c r="U269" s="48"/>
    </row>
    <row r="270" spans="1:21">
      <c r="A270" s="18" t="s">
        <v>261</v>
      </c>
      <c r="B270" s="10">
        <v>0</v>
      </c>
      <c r="C270" s="10">
        <v>0</v>
      </c>
      <c r="D270" s="10">
        <v>0</v>
      </c>
      <c r="E270" s="10">
        <v>0</v>
      </c>
      <c r="F270" s="10">
        <v>0</v>
      </c>
      <c r="G270" s="48"/>
      <c r="H270" s="48"/>
      <c r="I270" s="48"/>
      <c r="J270" s="48"/>
      <c r="K270" s="48"/>
      <c r="L270" s="48"/>
      <c r="M270" s="48"/>
      <c r="N270" s="48"/>
      <c r="O270" s="48"/>
      <c r="P270" s="48"/>
      <c r="Q270" s="48"/>
      <c r="R270" s="48"/>
      <c r="S270" s="48"/>
      <c r="T270" s="48"/>
      <c r="U270" s="48"/>
    </row>
    <row r="271" spans="1:21">
      <c r="A271" s="18" t="s">
        <v>262</v>
      </c>
      <c r="B271" s="10">
        <v>-134.34189999999998</v>
      </c>
      <c r="C271" s="10">
        <v>0</v>
      </c>
      <c r="D271" s="10">
        <v>0</v>
      </c>
      <c r="E271" s="10">
        <v>0</v>
      </c>
      <c r="F271" s="10">
        <v>-134.34189999999998</v>
      </c>
      <c r="G271" s="48"/>
      <c r="H271" s="48"/>
      <c r="I271" s="48"/>
      <c r="J271" s="48"/>
      <c r="K271" s="48"/>
      <c r="L271" s="48"/>
      <c r="M271" s="48"/>
      <c r="N271" s="48"/>
      <c r="O271" s="48"/>
      <c r="P271" s="48"/>
      <c r="Q271" s="48"/>
      <c r="R271" s="48"/>
      <c r="S271" s="48"/>
      <c r="T271" s="48"/>
      <c r="U271" s="48"/>
    </row>
    <row r="272" spans="1:21">
      <c r="A272" s="21" t="s">
        <v>263</v>
      </c>
      <c r="B272" s="10">
        <v>0</v>
      </c>
      <c r="C272" s="10">
        <v>0</v>
      </c>
      <c r="D272" s="10">
        <v>0</v>
      </c>
      <c r="E272" s="10">
        <v>0</v>
      </c>
      <c r="F272" s="10">
        <v>0</v>
      </c>
      <c r="G272" s="48"/>
      <c r="H272" s="48"/>
      <c r="I272" s="48"/>
      <c r="J272" s="48"/>
      <c r="K272" s="48"/>
      <c r="L272" s="48"/>
      <c r="M272" s="48"/>
      <c r="N272" s="48"/>
      <c r="O272" s="48"/>
      <c r="P272" s="48"/>
      <c r="Q272" s="48"/>
      <c r="R272" s="48"/>
      <c r="S272" s="48"/>
      <c r="T272" s="48"/>
      <c r="U272" s="48"/>
    </row>
    <row r="273" spans="1:21">
      <c r="A273" s="18" t="s">
        <v>264</v>
      </c>
      <c r="B273" s="10">
        <v>-94354.469819999998</v>
      </c>
      <c r="C273" s="10">
        <v>0</v>
      </c>
      <c r="D273" s="10">
        <v>0</v>
      </c>
      <c r="E273" s="10">
        <v>0</v>
      </c>
      <c r="F273" s="10">
        <v>-94354.469819999998</v>
      </c>
      <c r="G273" s="48"/>
      <c r="H273" s="48"/>
      <c r="I273" s="48"/>
      <c r="J273" s="48"/>
      <c r="K273" s="48"/>
      <c r="L273" s="48"/>
      <c r="M273" s="48"/>
      <c r="N273" s="48"/>
      <c r="O273" s="48"/>
      <c r="P273" s="48"/>
      <c r="Q273" s="48"/>
      <c r="R273" s="48"/>
      <c r="S273" s="48"/>
      <c r="T273" s="48"/>
      <c r="U273" s="48"/>
    </row>
    <row r="274" spans="1:21">
      <c r="A274" s="26" t="s">
        <v>265</v>
      </c>
      <c r="B274" s="8">
        <v>232411.38962</v>
      </c>
      <c r="C274" s="8">
        <v>-17667.23934</v>
      </c>
      <c r="D274" s="8">
        <v>0</v>
      </c>
      <c r="E274" s="8">
        <v>0</v>
      </c>
      <c r="F274" s="8">
        <v>214744.15028</v>
      </c>
      <c r="G274" s="48"/>
      <c r="H274" s="48"/>
      <c r="I274" s="48"/>
      <c r="J274" s="48"/>
      <c r="K274" s="48"/>
      <c r="L274" s="48"/>
      <c r="M274" s="48"/>
      <c r="N274" s="48"/>
      <c r="O274" s="48"/>
      <c r="P274" s="48"/>
      <c r="Q274" s="48"/>
      <c r="R274" s="48"/>
      <c r="S274" s="48"/>
      <c r="T274" s="48"/>
      <c r="U274" s="48"/>
    </row>
    <row r="275" spans="1:21">
      <c r="A275" s="27" t="s">
        <v>266</v>
      </c>
      <c r="B275" s="8">
        <v>74087.045209999997</v>
      </c>
      <c r="C275" s="8">
        <v>3666.864</v>
      </c>
      <c r="D275" s="8">
        <v>0</v>
      </c>
      <c r="E275" s="8">
        <v>0</v>
      </c>
      <c r="F275" s="8">
        <v>77753.909209999998</v>
      </c>
      <c r="G275" s="48"/>
      <c r="H275" s="48"/>
      <c r="I275" s="48"/>
      <c r="J275" s="48"/>
      <c r="K275" s="48"/>
      <c r="L275" s="48"/>
      <c r="M275" s="48"/>
      <c r="N275" s="48"/>
      <c r="O275" s="48"/>
      <c r="P275" s="48"/>
      <c r="Q275" s="48"/>
      <c r="R275" s="48"/>
      <c r="S275" s="48"/>
      <c r="T275" s="48"/>
      <c r="U275" s="48"/>
    </row>
    <row r="276" spans="1:21">
      <c r="A276" s="18" t="s">
        <v>267</v>
      </c>
      <c r="B276" s="10">
        <v>34725.252979999997</v>
      </c>
      <c r="C276" s="10">
        <v>3666.864</v>
      </c>
      <c r="D276" s="10">
        <v>0</v>
      </c>
      <c r="E276" s="10">
        <v>0</v>
      </c>
      <c r="F276" s="10">
        <v>38392.116979999999</v>
      </c>
      <c r="G276" s="48"/>
      <c r="H276" s="48"/>
      <c r="I276" s="48"/>
      <c r="J276" s="48"/>
      <c r="K276" s="48"/>
      <c r="L276" s="48"/>
      <c r="M276" s="48"/>
      <c r="N276" s="48"/>
      <c r="O276" s="48"/>
      <c r="P276" s="48"/>
      <c r="Q276" s="48"/>
      <c r="R276" s="48"/>
      <c r="S276" s="48"/>
      <c r="T276" s="48"/>
      <c r="U276" s="48"/>
    </row>
    <row r="277" spans="1:21">
      <c r="A277" s="18" t="s">
        <v>268</v>
      </c>
      <c r="B277" s="10">
        <v>1.5147200000000001</v>
      </c>
      <c r="C277" s="10">
        <v>0</v>
      </c>
      <c r="D277" s="10">
        <v>0</v>
      </c>
      <c r="E277" s="10">
        <v>0</v>
      </c>
      <c r="F277" s="10">
        <v>1.5147200000000001</v>
      </c>
      <c r="G277" s="48"/>
      <c r="H277" s="48"/>
      <c r="I277" s="48"/>
      <c r="J277" s="48"/>
      <c r="K277" s="48"/>
      <c r="L277" s="48"/>
      <c r="M277" s="48"/>
      <c r="N277" s="48"/>
      <c r="O277" s="48"/>
      <c r="P277" s="48"/>
      <c r="Q277" s="48"/>
      <c r="R277" s="48"/>
      <c r="S277" s="48"/>
      <c r="T277" s="48"/>
      <c r="U277" s="48"/>
    </row>
    <row r="278" spans="1:21">
      <c r="A278" s="18" t="s">
        <v>269</v>
      </c>
      <c r="B278" s="10">
        <v>361.24615999999997</v>
      </c>
      <c r="C278" s="10">
        <v>0</v>
      </c>
      <c r="D278" s="10">
        <v>0</v>
      </c>
      <c r="E278" s="10">
        <v>0</v>
      </c>
      <c r="F278" s="10">
        <v>361.24615999999997</v>
      </c>
      <c r="G278" s="48"/>
      <c r="H278" s="48"/>
      <c r="I278" s="48"/>
      <c r="J278" s="48"/>
      <c r="K278" s="48"/>
      <c r="L278" s="48"/>
      <c r="M278" s="48"/>
      <c r="N278" s="48"/>
      <c r="O278" s="48"/>
      <c r="P278" s="48"/>
      <c r="Q278" s="48"/>
      <c r="R278" s="48"/>
      <c r="S278" s="48"/>
      <c r="T278" s="48"/>
      <c r="U278" s="48"/>
    </row>
    <row r="279" spans="1:21">
      <c r="A279" s="18" t="s">
        <v>270</v>
      </c>
      <c r="B279" s="10">
        <v>7157.4821199999997</v>
      </c>
      <c r="C279" s="10">
        <v>0</v>
      </c>
      <c r="D279" s="10">
        <v>0</v>
      </c>
      <c r="E279" s="10">
        <v>0</v>
      </c>
      <c r="F279" s="10">
        <v>7157.4821199999997</v>
      </c>
      <c r="G279" s="48"/>
      <c r="H279" s="48"/>
      <c r="I279" s="48"/>
      <c r="J279" s="48"/>
      <c r="K279" s="48"/>
      <c r="L279" s="48"/>
      <c r="M279" s="48"/>
      <c r="N279" s="48"/>
      <c r="O279" s="48"/>
      <c r="P279" s="48"/>
      <c r="Q279" s="48"/>
      <c r="R279" s="48"/>
      <c r="S279" s="48"/>
      <c r="T279" s="48"/>
      <c r="U279" s="48"/>
    </row>
    <row r="280" spans="1:21">
      <c r="A280" s="18" t="s">
        <v>271</v>
      </c>
      <c r="B280" s="10">
        <v>816.9425500000001</v>
      </c>
      <c r="C280" s="10">
        <v>0</v>
      </c>
      <c r="D280" s="10">
        <v>0</v>
      </c>
      <c r="E280" s="10">
        <v>0</v>
      </c>
      <c r="F280" s="10">
        <v>816.9425500000001</v>
      </c>
      <c r="G280" s="48"/>
      <c r="H280" s="48"/>
      <c r="I280" s="48"/>
      <c r="J280" s="48"/>
      <c r="K280" s="48"/>
      <c r="L280" s="48"/>
      <c r="M280" s="48"/>
      <c r="N280" s="48"/>
      <c r="O280" s="48"/>
      <c r="P280" s="48"/>
      <c r="Q280" s="48"/>
      <c r="R280" s="48"/>
      <c r="S280" s="48"/>
      <c r="T280" s="48"/>
      <c r="U280" s="48"/>
    </row>
    <row r="281" spans="1:21">
      <c r="A281" s="18" t="s">
        <v>272</v>
      </c>
      <c r="B281" s="10">
        <v>31024.606680000001</v>
      </c>
      <c r="C281" s="10">
        <v>0</v>
      </c>
      <c r="D281" s="10">
        <v>0</v>
      </c>
      <c r="E281" s="10">
        <v>0</v>
      </c>
      <c r="F281" s="10">
        <v>31024.606680000001</v>
      </c>
      <c r="G281" s="48"/>
      <c r="H281" s="48"/>
      <c r="I281" s="48"/>
      <c r="J281" s="48"/>
      <c r="K281" s="48"/>
      <c r="L281" s="48"/>
      <c r="M281" s="48"/>
      <c r="N281" s="48"/>
      <c r="O281" s="48"/>
      <c r="P281" s="48"/>
      <c r="Q281" s="48"/>
      <c r="R281" s="48"/>
      <c r="S281" s="48"/>
      <c r="T281" s="48"/>
      <c r="U281" s="48"/>
    </row>
    <row r="282" spans="1:21">
      <c r="A282" s="28" t="s">
        <v>273</v>
      </c>
      <c r="B282" s="8">
        <v>-33467.254560000001</v>
      </c>
      <c r="C282" s="8">
        <v>0</v>
      </c>
      <c r="D282" s="8">
        <v>0</v>
      </c>
      <c r="E282" s="8">
        <v>0</v>
      </c>
      <c r="F282" s="8">
        <v>-33467.254560000001</v>
      </c>
      <c r="G282" s="48"/>
      <c r="H282" s="48"/>
      <c r="I282" s="48"/>
      <c r="J282" s="48"/>
      <c r="K282" s="48"/>
      <c r="L282" s="48"/>
      <c r="M282" s="48"/>
      <c r="N282" s="48"/>
      <c r="O282" s="48"/>
      <c r="P282" s="48"/>
      <c r="Q282" s="48"/>
      <c r="R282" s="48"/>
      <c r="S282" s="48"/>
      <c r="T282" s="48"/>
      <c r="U282" s="48"/>
    </row>
    <row r="283" spans="1:21">
      <c r="A283" s="18" t="s">
        <v>267</v>
      </c>
      <c r="B283" s="10">
        <v>-4082.34337</v>
      </c>
      <c r="C283" s="10">
        <v>0</v>
      </c>
      <c r="D283" s="10">
        <v>0</v>
      </c>
      <c r="E283" s="10">
        <v>0</v>
      </c>
      <c r="F283" s="10">
        <v>-4082.34337</v>
      </c>
      <c r="G283" s="48"/>
      <c r="H283" s="48"/>
      <c r="I283" s="48"/>
      <c r="J283" s="48"/>
      <c r="K283" s="48"/>
      <c r="L283" s="48"/>
      <c r="M283" s="48"/>
      <c r="N283" s="48"/>
      <c r="O283" s="48"/>
      <c r="P283" s="48"/>
      <c r="Q283" s="48"/>
      <c r="R283" s="48"/>
      <c r="S283" s="48"/>
      <c r="T283" s="48"/>
      <c r="U283" s="48"/>
    </row>
    <row r="284" spans="1:21">
      <c r="A284" s="18" t="s">
        <v>274</v>
      </c>
      <c r="B284" s="10">
        <v>-22569.031219999997</v>
      </c>
      <c r="C284" s="10">
        <v>0</v>
      </c>
      <c r="D284" s="10">
        <v>0</v>
      </c>
      <c r="E284" s="10">
        <v>0</v>
      </c>
      <c r="F284" s="10">
        <v>-22569.031219999997</v>
      </c>
      <c r="G284" s="48"/>
      <c r="H284" s="48"/>
      <c r="I284" s="48"/>
      <c r="J284" s="48"/>
      <c r="K284" s="48"/>
      <c r="L284" s="48"/>
      <c r="M284" s="48"/>
      <c r="N284" s="48"/>
      <c r="O284" s="48"/>
      <c r="P284" s="48"/>
      <c r="Q284" s="48"/>
      <c r="R284" s="48"/>
      <c r="S284" s="48"/>
      <c r="T284" s="48"/>
      <c r="U284" s="48"/>
    </row>
    <row r="285" spans="1:21">
      <c r="A285" s="18" t="s">
        <v>275</v>
      </c>
      <c r="B285" s="10">
        <v>-804.08780000000002</v>
      </c>
      <c r="C285" s="10">
        <v>0</v>
      </c>
      <c r="D285" s="10">
        <v>0</v>
      </c>
      <c r="E285" s="10">
        <v>0</v>
      </c>
      <c r="F285" s="10">
        <v>-804.08780000000002</v>
      </c>
      <c r="G285" s="48"/>
      <c r="H285" s="48"/>
      <c r="I285" s="48"/>
      <c r="J285" s="48"/>
      <c r="K285" s="48"/>
      <c r="L285" s="48"/>
      <c r="M285" s="48"/>
      <c r="N285" s="48"/>
      <c r="O285" s="48"/>
      <c r="P285" s="48"/>
      <c r="Q285" s="48"/>
      <c r="R285" s="48"/>
      <c r="S285" s="48"/>
      <c r="T285" s="48"/>
      <c r="U285" s="48"/>
    </row>
    <row r="286" spans="1:21">
      <c r="A286" s="18" t="s">
        <v>276</v>
      </c>
      <c r="B286" s="10">
        <v>0</v>
      </c>
      <c r="C286" s="10">
        <v>0</v>
      </c>
      <c r="D286" s="10">
        <v>0</v>
      </c>
      <c r="E286" s="10">
        <v>0</v>
      </c>
      <c r="F286" s="10">
        <v>0</v>
      </c>
      <c r="G286" s="48"/>
      <c r="H286" s="48"/>
      <c r="I286" s="48"/>
      <c r="J286" s="48"/>
      <c r="K286" s="48"/>
      <c r="L286" s="48"/>
      <c r="M286" s="48"/>
      <c r="N286" s="48"/>
      <c r="O286" s="48"/>
      <c r="P286" s="48"/>
      <c r="Q286" s="48"/>
      <c r="R286" s="48"/>
      <c r="S286" s="48"/>
      <c r="T286" s="48"/>
      <c r="U286" s="48"/>
    </row>
    <row r="287" spans="1:21">
      <c r="A287" s="18" t="s">
        <v>277</v>
      </c>
      <c r="B287" s="10">
        <v>-1098.2154399999999</v>
      </c>
      <c r="C287" s="10">
        <v>0</v>
      </c>
      <c r="D287" s="10">
        <v>0</v>
      </c>
      <c r="E287" s="10">
        <v>0</v>
      </c>
      <c r="F287" s="10">
        <v>-1098.2154399999999</v>
      </c>
      <c r="G287" s="48"/>
      <c r="H287" s="48"/>
      <c r="I287" s="48"/>
      <c r="J287" s="48"/>
      <c r="K287" s="48"/>
      <c r="L287" s="48"/>
      <c r="M287" s="48"/>
      <c r="N287" s="48"/>
      <c r="O287" s="48"/>
      <c r="P287" s="48"/>
      <c r="Q287" s="48"/>
      <c r="R287" s="48"/>
      <c r="S287" s="48"/>
      <c r="T287" s="48"/>
      <c r="U287" s="48"/>
    </row>
    <row r="288" spans="1:21">
      <c r="A288" s="18" t="s">
        <v>278</v>
      </c>
      <c r="B288" s="10">
        <v>-4913.5767300000007</v>
      </c>
      <c r="C288" s="10">
        <v>0</v>
      </c>
      <c r="D288" s="10">
        <v>0</v>
      </c>
      <c r="E288" s="10">
        <v>0</v>
      </c>
      <c r="F288" s="10">
        <v>-4913.5767300000007</v>
      </c>
      <c r="G288" s="48"/>
      <c r="H288" s="48"/>
      <c r="I288" s="48"/>
      <c r="J288" s="48"/>
      <c r="K288" s="48"/>
      <c r="L288" s="48"/>
      <c r="M288" s="48"/>
      <c r="N288" s="48"/>
      <c r="O288" s="48"/>
      <c r="P288" s="48"/>
      <c r="Q288" s="48"/>
      <c r="R288" s="48"/>
      <c r="S288" s="48"/>
      <c r="T288" s="48"/>
      <c r="U288" s="48"/>
    </row>
    <row r="289" spans="1:21">
      <c r="A289" s="26" t="s">
        <v>279</v>
      </c>
      <c r="B289" s="8">
        <v>273031.18026999995</v>
      </c>
      <c r="C289" s="8">
        <v>-14000.375340000001</v>
      </c>
      <c r="D289" s="8">
        <v>0</v>
      </c>
      <c r="E289" s="8">
        <v>0</v>
      </c>
      <c r="F289" s="8">
        <v>259030.80493000001</v>
      </c>
      <c r="G289" s="48"/>
      <c r="H289" s="48"/>
      <c r="I289" s="48"/>
      <c r="J289" s="48"/>
      <c r="K289" s="48"/>
      <c r="L289" s="48"/>
      <c r="M289" s="48"/>
      <c r="N289" s="48"/>
      <c r="O289" s="48"/>
      <c r="P289" s="48"/>
      <c r="Q289" s="48"/>
      <c r="R289" s="48"/>
      <c r="S289" s="48"/>
      <c r="T289" s="48"/>
      <c r="U289" s="48"/>
    </row>
    <row r="290" spans="1:21">
      <c r="A290" s="18" t="s">
        <v>280</v>
      </c>
      <c r="B290" s="10">
        <v>164571.02825999999</v>
      </c>
      <c r="C290" s="10">
        <v>0</v>
      </c>
      <c r="D290" s="10">
        <v>0</v>
      </c>
      <c r="E290" s="10">
        <v>0</v>
      </c>
      <c r="F290" s="10">
        <v>164571.02825999999</v>
      </c>
      <c r="G290" s="48"/>
      <c r="H290" s="48"/>
      <c r="I290" s="48"/>
      <c r="J290" s="48"/>
      <c r="K290" s="48"/>
      <c r="L290" s="48"/>
      <c r="M290" s="48"/>
      <c r="N290" s="48"/>
      <c r="O290" s="48"/>
      <c r="P290" s="48"/>
      <c r="Q290" s="48"/>
      <c r="R290" s="48"/>
      <c r="S290" s="48"/>
      <c r="T290" s="48"/>
      <c r="U290" s="48"/>
    </row>
    <row r="291" spans="1:21">
      <c r="A291" s="18" t="s">
        <v>281</v>
      </c>
      <c r="B291" s="10">
        <v>666.49956000000009</v>
      </c>
      <c r="C291" s="10">
        <v>0</v>
      </c>
      <c r="D291" s="10">
        <v>0</v>
      </c>
      <c r="E291" s="10">
        <v>0</v>
      </c>
      <c r="F291" s="10">
        <v>666.49956000000009</v>
      </c>
      <c r="G291" s="48"/>
      <c r="H291" s="48"/>
      <c r="I291" s="48"/>
      <c r="J291" s="48"/>
      <c r="K291" s="48"/>
      <c r="L291" s="48"/>
      <c r="M291" s="48"/>
      <c r="N291" s="48"/>
      <c r="O291" s="48"/>
      <c r="P291" s="48"/>
      <c r="Q291" s="48"/>
      <c r="R291" s="48"/>
      <c r="S291" s="48"/>
      <c r="T291" s="48"/>
      <c r="U291" s="48"/>
    </row>
    <row r="292" spans="1:21">
      <c r="A292" s="18" t="s">
        <v>282</v>
      </c>
      <c r="B292" s="10">
        <v>163904.5287</v>
      </c>
      <c r="C292" s="10">
        <v>0</v>
      </c>
      <c r="D292" s="10">
        <v>0</v>
      </c>
      <c r="E292" s="10">
        <v>0</v>
      </c>
      <c r="F292" s="10">
        <v>163904.5287</v>
      </c>
      <c r="G292" s="48"/>
      <c r="H292" s="48"/>
      <c r="I292" s="48"/>
      <c r="J292" s="48"/>
      <c r="K292" s="48"/>
      <c r="L292" s="48"/>
      <c r="M292" s="48"/>
      <c r="N292" s="48"/>
      <c r="O292" s="48"/>
      <c r="P292" s="48"/>
      <c r="Q292" s="48"/>
      <c r="R292" s="48"/>
      <c r="S292" s="48"/>
      <c r="T292" s="48"/>
      <c r="U292" s="48"/>
    </row>
    <row r="293" spans="1:21">
      <c r="A293" s="18" t="s">
        <v>283</v>
      </c>
      <c r="B293" s="10">
        <v>0</v>
      </c>
      <c r="C293" s="10">
        <v>0</v>
      </c>
      <c r="D293" s="10">
        <v>0</v>
      </c>
      <c r="E293" s="10">
        <v>0</v>
      </c>
      <c r="F293" s="10">
        <v>0</v>
      </c>
      <c r="G293" s="48"/>
      <c r="H293" s="48"/>
      <c r="I293" s="48"/>
      <c r="J293" s="48"/>
      <c r="K293" s="48"/>
      <c r="L293" s="48"/>
      <c r="M293" s="48"/>
      <c r="N293" s="48"/>
      <c r="O293" s="48"/>
      <c r="P293" s="48"/>
      <c r="Q293" s="48"/>
      <c r="R293" s="48"/>
      <c r="S293" s="48"/>
      <c r="T293" s="48"/>
      <c r="U293" s="48"/>
    </row>
    <row r="294" spans="1:21">
      <c r="A294" s="18" t="s">
        <v>284</v>
      </c>
      <c r="B294" s="10">
        <v>0</v>
      </c>
      <c r="C294" s="10">
        <v>0</v>
      </c>
      <c r="D294" s="10">
        <v>0</v>
      </c>
      <c r="E294" s="10">
        <v>0</v>
      </c>
      <c r="F294" s="10">
        <v>0</v>
      </c>
      <c r="G294" s="48"/>
      <c r="H294" s="48"/>
      <c r="I294" s="48"/>
      <c r="J294" s="48"/>
      <c r="K294" s="48"/>
      <c r="L294" s="48"/>
      <c r="M294" s="48"/>
      <c r="N294" s="48"/>
      <c r="O294" s="48"/>
      <c r="P294" s="48"/>
      <c r="Q294" s="48"/>
      <c r="R294" s="48"/>
      <c r="S294" s="48"/>
      <c r="T294" s="48"/>
      <c r="U294" s="48"/>
    </row>
    <row r="295" spans="1:21">
      <c r="A295" s="18" t="s">
        <v>285</v>
      </c>
      <c r="B295" s="10">
        <v>0</v>
      </c>
      <c r="C295" s="10">
        <v>0</v>
      </c>
      <c r="D295" s="10">
        <v>0</v>
      </c>
      <c r="E295" s="10">
        <v>0</v>
      </c>
      <c r="F295" s="10">
        <v>0</v>
      </c>
      <c r="G295" s="48"/>
      <c r="H295" s="48"/>
      <c r="I295" s="48"/>
      <c r="J295" s="48"/>
      <c r="K295" s="48"/>
      <c r="L295" s="48"/>
      <c r="M295" s="48"/>
      <c r="N295" s="48"/>
      <c r="O295" s="48"/>
      <c r="P295" s="48"/>
      <c r="Q295" s="48"/>
      <c r="R295" s="48"/>
      <c r="S295" s="48"/>
      <c r="T295" s="48"/>
      <c r="U295" s="48"/>
    </row>
    <row r="296" spans="1:21">
      <c r="A296" s="18" t="s">
        <v>286</v>
      </c>
      <c r="B296" s="10">
        <v>0</v>
      </c>
      <c r="C296" s="10">
        <v>0</v>
      </c>
      <c r="D296" s="10">
        <v>0</v>
      </c>
      <c r="E296" s="10">
        <v>0</v>
      </c>
      <c r="F296" s="10">
        <v>0</v>
      </c>
      <c r="G296" s="48"/>
      <c r="H296" s="48"/>
      <c r="I296" s="48"/>
      <c r="J296" s="48"/>
      <c r="K296" s="48"/>
      <c r="L296" s="48"/>
      <c r="M296" s="48"/>
      <c r="N296" s="48"/>
      <c r="O296" s="48"/>
      <c r="P296" s="48"/>
      <c r="Q296" s="48"/>
      <c r="R296" s="48"/>
      <c r="S296" s="48"/>
      <c r="T296" s="48"/>
      <c r="U296" s="48"/>
    </row>
    <row r="297" spans="1:21">
      <c r="A297" s="18" t="s">
        <v>287</v>
      </c>
      <c r="B297" s="10">
        <v>0</v>
      </c>
      <c r="C297" s="10">
        <v>0</v>
      </c>
      <c r="D297" s="10">
        <v>0</v>
      </c>
      <c r="E297" s="10">
        <v>0</v>
      </c>
      <c r="F297" s="10">
        <v>0</v>
      </c>
      <c r="G297" s="48"/>
      <c r="H297" s="48"/>
      <c r="I297" s="48"/>
      <c r="J297" s="48"/>
      <c r="K297" s="48"/>
      <c r="L297" s="48"/>
      <c r="M297" s="48"/>
      <c r="N297" s="48"/>
      <c r="O297" s="48"/>
      <c r="P297" s="48"/>
      <c r="Q297" s="48"/>
      <c r="R297" s="48"/>
      <c r="S297" s="48"/>
      <c r="T297" s="48"/>
      <c r="U297" s="48"/>
    </row>
    <row r="298" spans="1:21">
      <c r="A298" s="18" t="s">
        <v>288</v>
      </c>
      <c r="B298" s="10">
        <v>-223811.43471</v>
      </c>
      <c r="C298" s="10">
        <v>0</v>
      </c>
      <c r="D298" s="10">
        <v>0</v>
      </c>
      <c r="E298" s="10">
        <v>0</v>
      </c>
      <c r="F298" s="10">
        <v>-223811.43471</v>
      </c>
      <c r="G298" s="48"/>
      <c r="H298" s="48"/>
      <c r="I298" s="48"/>
      <c r="J298" s="48"/>
      <c r="K298" s="48"/>
      <c r="L298" s="48"/>
      <c r="M298" s="48"/>
      <c r="N298" s="48"/>
      <c r="O298" s="48"/>
      <c r="P298" s="48"/>
      <c r="Q298" s="48"/>
      <c r="R298" s="48"/>
      <c r="S298" s="48"/>
      <c r="T298" s="48"/>
      <c r="U298" s="48"/>
    </row>
    <row r="299" spans="1:21">
      <c r="A299" s="18" t="s">
        <v>289</v>
      </c>
      <c r="B299" s="10">
        <v>-204647.43325</v>
      </c>
      <c r="C299" s="10">
        <v>0</v>
      </c>
      <c r="D299" s="10">
        <v>0</v>
      </c>
      <c r="E299" s="10">
        <v>0</v>
      </c>
      <c r="F299" s="10">
        <v>-204647.43325</v>
      </c>
      <c r="G299" s="48"/>
      <c r="H299" s="48"/>
      <c r="I299" s="48"/>
      <c r="J299" s="48"/>
      <c r="K299" s="48"/>
      <c r="L299" s="48"/>
      <c r="M299" s="48"/>
      <c r="N299" s="48"/>
      <c r="O299" s="48"/>
      <c r="P299" s="48"/>
      <c r="Q299" s="48"/>
      <c r="R299" s="48"/>
      <c r="S299" s="48"/>
      <c r="T299" s="48"/>
      <c r="U299" s="48"/>
    </row>
    <row r="300" spans="1:21">
      <c r="A300" s="18" t="s">
        <v>290</v>
      </c>
      <c r="B300" s="10">
        <v>-7.5193500000000002</v>
      </c>
      <c r="C300" s="10">
        <v>0</v>
      </c>
      <c r="D300" s="10">
        <v>0</v>
      </c>
      <c r="E300" s="10">
        <v>0</v>
      </c>
      <c r="F300" s="10">
        <v>-7.5193500000000002</v>
      </c>
      <c r="G300" s="48"/>
      <c r="H300" s="48"/>
      <c r="I300" s="48"/>
      <c r="J300" s="48"/>
      <c r="K300" s="48"/>
      <c r="L300" s="48"/>
      <c r="M300" s="48"/>
      <c r="N300" s="48"/>
      <c r="O300" s="48"/>
      <c r="P300" s="48"/>
      <c r="Q300" s="48"/>
      <c r="R300" s="48"/>
      <c r="S300" s="48"/>
      <c r="T300" s="48"/>
      <c r="U300" s="48"/>
    </row>
    <row r="301" spans="1:21">
      <c r="A301" s="18" t="s">
        <v>291</v>
      </c>
      <c r="B301" s="10">
        <v>-622.88721999999996</v>
      </c>
      <c r="C301" s="10">
        <v>0</v>
      </c>
      <c r="D301" s="10">
        <v>0</v>
      </c>
      <c r="E301" s="10">
        <v>0</v>
      </c>
      <c r="F301" s="10">
        <v>-622.88721999999996</v>
      </c>
      <c r="G301" s="48"/>
      <c r="H301" s="48"/>
      <c r="I301" s="48"/>
      <c r="J301" s="48"/>
      <c r="K301" s="48"/>
      <c r="L301" s="48"/>
      <c r="M301" s="48"/>
      <c r="N301" s="48"/>
      <c r="O301" s="48"/>
      <c r="P301" s="48"/>
      <c r="Q301" s="48"/>
      <c r="R301" s="48"/>
      <c r="S301" s="48"/>
      <c r="T301" s="48"/>
      <c r="U301" s="48"/>
    </row>
    <row r="302" spans="1:21">
      <c r="A302" s="21" t="s">
        <v>292</v>
      </c>
      <c r="B302" s="10">
        <v>-18533.59489</v>
      </c>
      <c r="C302" s="10">
        <v>0</v>
      </c>
      <c r="D302" s="10">
        <v>0</v>
      </c>
      <c r="E302" s="10">
        <v>0</v>
      </c>
      <c r="F302" s="10">
        <v>-18533.59489</v>
      </c>
      <c r="G302" s="48"/>
      <c r="H302" s="48"/>
      <c r="I302" s="48"/>
      <c r="J302" s="48"/>
      <c r="K302" s="48"/>
      <c r="L302" s="48"/>
      <c r="M302" s="48"/>
      <c r="N302" s="48"/>
      <c r="O302" s="48"/>
      <c r="P302" s="48"/>
      <c r="Q302" s="48"/>
      <c r="R302" s="48"/>
      <c r="S302" s="48"/>
      <c r="T302" s="48"/>
      <c r="U302" s="48"/>
    </row>
    <row r="303" spans="1:21">
      <c r="A303" s="11" t="s">
        <v>293</v>
      </c>
      <c r="B303" s="10">
        <v>0</v>
      </c>
      <c r="C303" s="10">
        <v>0</v>
      </c>
      <c r="D303" s="10">
        <v>0</v>
      </c>
      <c r="E303" s="10">
        <v>0</v>
      </c>
      <c r="F303" s="10">
        <v>0</v>
      </c>
      <c r="G303" s="48"/>
      <c r="H303" s="48"/>
      <c r="I303" s="48"/>
      <c r="J303" s="48"/>
      <c r="K303" s="48"/>
      <c r="L303" s="48"/>
      <c r="M303" s="48"/>
      <c r="N303" s="48"/>
      <c r="O303" s="48"/>
      <c r="P303" s="48"/>
      <c r="Q303" s="48"/>
      <c r="R303" s="48"/>
      <c r="S303" s="48"/>
      <c r="T303" s="48"/>
      <c r="U303" s="48"/>
    </row>
    <row r="304" spans="1:21">
      <c r="A304" s="21" t="s">
        <v>294</v>
      </c>
      <c r="B304" s="10">
        <v>0</v>
      </c>
      <c r="C304" s="10">
        <v>0</v>
      </c>
      <c r="D304" s="10">
        <v>0</v>
      </c>
      <c r="E304" s="10">
        <v>0</v>
      </c>
      <c r="F304" s="10">
        <v>0</v>
      </c>
      <c r="G304" s="48"/>
      <c r="H304" s="48"/>
      <c r="I304" s="48"/>
      <c r="J304" s="48"/>
      <c r="K304" s="48"/>
      <c r="L304" s="48"/>
      <c r="M304" s="48"/>
      <c r="N304" s="48"/>
      <c r="O304" s="48"/>
      <c r="P304" s="48"/>
      <c r="Q304" s="48"/>
      <c r="R304" s="48"/>
      <c r="S304" s="48"/>
      <c r="T304" s="48"/>
      <c r="U304" s="48"/>
    </row>
    <row r="305" spans="1:21">
      <c r="A305" s="26" t="s">
        <v>295</v>
      </c>
      <c r="B305" s="8">
        <v>213790.77382</v>
      </c>
      <c r="C305" s="8">
        <v>-14000.375340000001</v>
      </c>
      <c r="D305" s="8">
        <v>0</v>
      </c>
      <c r="E305" s="8">
        <v>0</v>
      </c>
      <c r="F305" s="8">
        <v>199790.39848</v>
      </c>
      <c r="G305" s="48"/>
      <c r="H305" s="48"/>
      <c r="I305" s="48"/>
      <c r="J305" s="48"/>
      <c r="K305" s="48"/>
      <c r="L305" s="48"/>
      <c r="M305" s="48"/>
      <c r="N305" s="48"/>
      <c r="O305" s="48"/>
      <c r="P305" s="48"/>
      <c r="Q305" s="48"/>
      <c r="R305" s="48"/>
      <c r="S305" s="48"/>
      <c r="T305" s="48"/>
      <c r="U305" s="48"/>
    </row>
    <row r="306" spans="1:21">
      <c r="A306" s="26" t="s">
        <v>296</v>
      </c>
      <c r="B306" s="8">
        <v>-184705.80081000002</v>
      </c>
      <c r="C306" s="8">
        <v>-144.10833</v>
      </c>
      <c r="D306" s="8">
        <v>0</v>
      </c>
      <c r="E306" s="8">
        <v>0</v>
      </c>
      <c r="F306" s="8">
        <v>-184849.90913999997</v>
      </c>
      <c r="G306" s="48"/>
      <c r="H306" s="48"/>
      <c r="I306" s="48"/>
      <c r="J306" s="48"/>
      <c r="K306" s="48"/>
      <c r="L306" s="48"/>
      <c r="M306" s="48"/>
      <c r="N306" s="48"/>
      <c r="O306" s="48"/>
      <c r="P306" s="48"/>
      <c r="Q306" s="48"/>
      <c r="R306" s="48"/>
      <c r="S306" s="48"/>
      <c r="T306" s="48"/>
      <c r="U306" s="48"/>
    </row>
    <row r="307" spans="1:21">
      <c r="A307" s="18" t="s">
        <v>297</v>
      </c>
      <c r="B307" s="10">
        <v>-94576.476699999999</v>
      </c>
      <c r="C307" s="10">
        <v>-144.10833</v>
      </c>
      <c r="D307" s="10">
        <v>0</v>
      </c>
      <c r="E307" s="10">
        <v>0</v>
      </c>
      <c r="F307" s="10">
        <v>-94720.585030000002</v>
      </c>
      <c r="G307" s="48"/>
      <c r="H307" s="48"/>
      <c r="I307" s="48"/>
      <c r="J307" s="48"/>
      <c r="K307" s="48"/>
      <c r="L307" s="48"/>
      <c r="M307" s="48"/>
      <c r="N307" s="48"/>
      <c r="O307" s="48"/>
      <c r="P307" s="48"/>
      <c r="Q307" s="48"/>
      <c r="R307" s="48"/>
      <c r="S307" s="48"/>
      <c r="T307" s="48"/>
      <c r="U307" s="48"/>
    </row>
    <row r="308" spans="1:21">
      <c r="A308" s="18" t="s">
        <v>298</v>
      </c>
      <c r="B308" s="10">
        <v>-12483.34398</v>
      </c>
      <c r="C308" s="10">
        <v>0</v>
      </c>
      <c r="D308" s="10">
        <v>0</v>
      </c>
      <c r="E308" s="10">
        <v>0</v>
      </c>
      <c r="F308" s="10">
        <v>-12483.34398</v>
      </c>
      <c r="G308" s="48"/>
      <c r="H308" s="48"/>
      <c r="I308" s="48"/>
      <c r="J308" s="48"/>
      <c r="K308" s="48"/>
      <c r="L308" s="48"/>
      <c r="M308" s="48"/>
      <c r="N308" s="48"/>
      <c r="O308" s="48"/>
      <c r="P308" s="48"/>
      <c r="Q308" s="48"/>
      <c r="R308" s="48"/>
      <c r="S308" s="48"/>
      <c r="T308" s="48"/>
      <c r="U308" s="48"/>
    </row>
    <row r="309" spans="1:21">
      <c r="A309" s="18" t="s">
        <v>299</v>
      </c>
      <c r="B309" s="10">
        <v>-1770.99289</v>
      </c>
      <c r="C309" s="10">
        <v>0</v>
      </c>
      <c r="D309" s="10">
        <v>0</v>
      </c>
      <c r="E309" s="10">
        <v>0</v>
      </c>
      <c r="F309" s="10">
        <v>-1770.99289</v>
      </c>
      <c r="G309" s="48"/>
      <c r="H309" s="48"/>
      <c r="I309" s="48"/>
      <c r="J309" s="48"/>
      <c r="K309" s="48"/>
      <c r="L309" s="48"/>
      <c r="M309" s="48"/>
      <c r="N309" s="48"/>
      <c r="O309" s="48"/>
      <c r="P309" s="48"/>
      <c r="Q309" s="48"/>
      <c r="R309" s="48"/>
      <c r="S309" s="48"/>
      <c r="T309" s="48"/>
      <c r="U309" s="48"/>
    </row>
    <row r="310" spans="1:21">
      <c r="A310" s="18" t="s">
        <v>300</v>
      </c>
      <c r="B310" s="10">
        <v>-8468.7230999999992</v>
      </c>
      <c r="C310" s="10">
        <v>0</v>
      </c>
      <c r="D310" s="10">
        <v>0</v>
      </c>
      <c r="E310" s="10">
        <v>0</v>
      </c>
      <c r="F310" s="10">
        <v>-8468.7230999999992</v>
      </c>
      <c r="G310" s="48"/>
      <c r="H310" s="48"/>
      <c r="I310" s="48"/>
      <c r="J310" s="48"/>
      <c r="K310" s="48"/>
      <c r="L310" s="48"/>
      <c r="M310" s="48"/>
      <c r="N310" s="48"/>
      <c r="O310" s="48"/>
      <c r="P310" s="48"/>
      <c r="Q310" s="48"/>
      <c r="R310" s="48"/>
      <c r="S310" s="48"/>
      <c r="T310" s="48"/>
      <c r="U310" s="48"/>
    </row>
    <row r="311" spans="1:21">
      <c r="A311" s="18" t="s">
        <v>301</v>
      </c>
      <c r="B311" s="10">
        <v>-16208.98631</v>
      </c>
      <c r="C311" s="10">
        <v>0</v>
      </c>
      <c r="D311" s="10">
        <v>0</v>
      </c>
      <c r="E311" s="10">
        <v>0</v>
      </c>
      <c r="F311" s="10">
        <v>-16208.98631</v>
      </c>
      <c r="G311" s="48"/>
      <c r="H311" s="48"/>
      <c r="I311" s="48"/>
      <c r="J311" s="48"/>
      <c r="K311" s="48"/>
      <c r="L311" s="48"/>
      <c r="M311" s="48"/>
      <c r="N311" s="48"/>
      <c r="O311" s="48"/>
      <c r="P311" s="48"/>
      <c r="Q311" s="48"/>
      <c r="R311" s="48"/>
      <c r="S311" s="48"/>
      <c r="T311" s="48"/>
      <c r="U311" s="48"/>
    </row>
    <row r="312" spans="1:21">
      <c r="A312" s="18" t="s">
        <v>302</v>
      </c>
      <c r="B312" s="10">
        <v>-3631.9880600000001</v>
      </c>
      <c r="C312" s="10">
        <v>0</v>
      </c>
      <c r="D312" s="10">
        <v>0</v>
      </c>
      <c r="E312" s="10">
        <v>0</v>
      </c>
      <c r="F312" s="10">
        <v>-3631.9880600000001</v>
      </c>
      <c r="G312" s="48"/>
      <c r="H312" s="48"/>
      <c r="I312" s="48"/>
      <c r="J312" s="48"/>
      <c r="K312" s="48"/>
      <c r="L312" s="48"/>
      <c r="M312" s="48"/>
      <c r="N312" s="48"/>
      <c r="O312" s="48"/>
      <c r="P312" s="48"/>
      <c r="Q312" s="48"/>
      <c r="R312" s="48"/>
      <c r="S312" s="48"/>
      <c r="T312" s="48"/>
      <c r="U312" s="48"/>
    </row>
    <row r="313" spans="1:21">
      <c r="A313" s="18" t="s">
        <v>303</v>
      </c>
      <c r="B313" s="10">
        <v>-5801.2308400000002</v>
      </c>
      <c r="C313" s="10">
        <v>0</v>
      </c>
      <c r="D313" s="10">
        <v>0</v>
      </c>
      <c r="E313" s="10">
        <v>0</v>
      </c>
      <c r="F313" s="10">
        <v>-5801.2308400000002</v>
      </c>
      <c r="G313" s="48"/>
      <c r="H313" s="48"/>
      <c r="I313" s="48"/>
      <c r="J313" s="48"/>
      <c r="K313" s="48"/>
      <c r="L313" s="48"/>
      <c r="M313" s="48"/>
      <c r="N313" s="48"/>
      <c r="O313" s="48"/>
      <c r="P313" s="48"/>
      <c r="Q313" s="48"/>
      <c r="R313" s="48"/>
      <c r="S313" s="48"/>
      <c r="T313" s="48"/>
      <c r="U313" s="48"/>
    </row>
    <row r="314" spans="1:21">
      <c r="A314" s="18" t="s">
        <v>304</v>
      </c>
      <c r="B314" s="10">
        <v>-2241.1849700000002</v>
      </c>
      <c r="C314" s="10">
        <v>0</v>
      </c>
      <c r="D314" s="10">
        <v>0</v>
      </c>
      <c r="E314" s="10">
        <v>0</v>
      </c>
      <c r="F314" s="10">
        <v>-2241.1849700000002</v>
      </c>
      <c r="G314" s="48"/>
      <c r="H314" s="48"/>
      <c r="I314" s="48"/>
      <c r="J314" s="48"/>
      <c r="K314" s="48"/>
      <c r="L314" s="48"/>
      <c r="M314" s="48"/>
      <c r="N314" s="48"/>
      <c r="O314" s="48"/>
      <c r="P314" s="48"/>
      <c r="Q314" s="48"/>
      <c r="R314" s="48"/>
      <c r="S314" s="48"/>
      <c r="T314" s="48"/>
      <c r="U314" s="48"/>
    </row>
    <row r="315" spans="1:21">
      <c r="A315" s="18" t="s">
        <v>305</v>
      </c>
      <c r="B315" s="10">
        <v>-39522.873960000004</v>
      </c>
      <c r="C315" s="10">
        <v>0</v>
      </c>
      <c r="D315" s="10">
        <v>0</v>
      </c>
      <c r="E315" s="10">
        <v>0</v>
      </c>
      <c r="F315" s="10">
        <v>-39522.873960000004</v>
      </c>
      <c r="G315" s="48"/>
      <c r="H315" s="48"/>
      <c r="I315" s="48"/>
      <c r="J315" s="48"/>
      <c r="K315" s="48"/>
      <c r="L315" s="48"/>
      <c r="M315" s="48"/>
      <c r="N315" s="48"/>
      <c r="O315" s="48"/>
      <c r="P315" s="48"/>
      <c r="Q315" s="48"/>
      <c r="R315" s="48"/>
      <c r="S315" s="48"/>
      <c r="T315" s="48"/>
      <c r="U315" s="48"/>
    </row>
    <row r="316" spans="1:21">
      <c r="A316" s="27" t="s">
        <v>306</v>
      </c>
      <c r="B316" s="8">
        <v>29084.973010000002</v>
      </c>
      <c r="C316" s="8">
        <v>-14144.48367</v>
      </c>
      <c r="D316" s="8">
        <v>0</v>
      </c>
      <c r="E316" s="8">
        <v>0</v>
      </c>
      <c r="F316" s="8">
        <v>14940.48934</v>
      </c>
      <c r="G316" s="48"/>
      <c r="H316" s="48"/>
      <c r="I316" s="48"/>
      <c r="J316" s="48"/>
      <c r="K316" s="48"/>
      <c r="L316" s="48"/>
      <c r="M316" s="48"/>
      <c r="N316" s="48"/>
      <c r="O316" s="48"/>
      <c r="P316" s="48"/>
      <c r="Q316" s="48"/>
      <c r="R316" s="48"/>
      <c r="S316" s="48"/>
      <c r="T316" s="48"/>
      <c r="U316" s="48"/>
    </row>
    <row r="317" spans="1:21">
      <c r="A317" s="21" t="s">
        <v>307</v>
      </c>
      <c r="B317" s="10">
        <v>0.03</v>
      </c>
      <c r="C317" s="10">
        <v>0</v>
      </c>
      <c r="D317" s="10">
        <v>0</v>
      </c>
      <c r="E317" s="10">
        <v>0</v>
      </c>
      <c r="F317" s="10">
        <v>0.03</v>
      </c>
      <c r="G317" s="48"/>
      <c r="H317" s="48"/>
      <c r="I317" s="48"/>
      <c r="J317" s="48"/>
      <c r="K317" s="48"/>
      <c r="L317" s="48"/>
      <c r="M317" s="48"/>
      <c r="N317" s="48"/>
      <c r="O317" s="48"/>
      <c r="P317" s="48"/>
      <c r="Q317" s="48"/>
      <c r="R317" s="48"/>
      <c r="S317" s="48"/>
      <c r="T317" s="48"/>
      <c r="U317" s="48"/>
    </row>
    <row r="318" spans="1:21">
      <c r="A318" s="21" t="s">
        <v>308</v>
      </c>
      <c r="B318" s="10">
        <v>0</v>
      </c>
      <c r="C318" s="10">
        <v>0</v>
      </c>
      <c r="D318" s="10">
        <v>0</v>
      </c>
      <c r="E318" s="10">
        <v>0</v>
      </c>
      <c r="F318" s="10">
        <v>0</v>
      </c>
      <c r="G318" s="48"/>
      <c r="H318" s="48"/>
      <c r="I318" s="48"/>
      <c r="J318" s="48"/>
      <c r="K318" s="48"/>
      <c r="L318" s="48"/>
      <c r="M318" s="48"/>
      <c r="N318" s="48"/>
      <c r="O318" s="48"/>
      <c r="P318" s="48"/>
      <c r="Q318" s="48"/>
      <c r="R318" s="48"/>
      <c r="S318" s="48"/>
      <c r="T318" s="48"/>
      <c r="U318" s="48"/>
    </row>
    <row r="319" spans="1:21">
      <c r="A319" s="21" t="s">
        <v>309</v>
      </c>
      <c r="B319" s="10">
        <v>0.03</v>
      </c>
      <c r="C319" s="10">
        <v>0</v>
      </c>
      <c r="D319" s="10">
        <v>0</v>
      </c>
      <c r="E319" s="10">
        <v>0</v>
      </c>
      <c r="F319" s="10">
        <v>0.03</v>
      </c>
      <c r="G319" s="48"/>
      <c r="H319" s="48"/>
      <c r="I319" s="48"/>
      <c r="J319" s="48"/>
      <c r="K319" s="48"/>
      <c r="L319" s="48"/>
      <c r="M319" s="48"/>
      <c r="N319" s="48"/>
      <c r="O319" s="48"/>
      <c r="P319" s="48"/>
      <c r="Q319" s="48"/>
      <c r="R319" s="48"/>
      <c r="S319" s="48"/>
      <c r="T319" s="48"/>
      <c r="U319" s="48"/>
    </row>
    <row r="320" spans="1:21">
      <c r="A320" s="21" t="s">
        <v>310</v>
      </c>
      <c r="B320" s="10">
        <v>0</v>
      </c>
      <c r="C320" s="10">
        <v>0</v>
      </c>
      <c r="D320" s="10">
        <v>0</v>
      </c>
      <c r="E320" s="10">
        <v>0</v>
      </c>
      <c r="F320" s="10">
        <v>0</v>
      </c>
      <c r="G320" s="48"/>
      <c r="H320" s="48"/>
      <c r="I320" s="48"/>
      <c r="J320" s="48"/>
      <c r="K320" s="48"/>
      <c r="L320" s="48"/>
      <c r="M320" s="48"/>
      <c r="N320" s="48"/>
      <c r="O320" s="48"/>
      <c r="P320" s="48"/>
      <c r="Q320" s="48"/>
      <c r="R320" s="48"/>
      <c r="S320" s="48"/>
      <c r="T320" s="48"/>
      <c r="U320" s="48"/>
    </row>
    <row r="321" spans="1:21">
      <c r="A321" s="21" t="s">
        <v>311</v>
      </c>
      <c r="B321" s="10">
        <v>0</v>
      </c>
      <c r="C321" s="10">
        <v>0</v>
      </c>
      <c r="D321" s="10">
        <v>0</v>
      </c>
      <c r="E321" s="10">
        <v>0</v>
      </c>
      <c r="F321" s="10">
        <v>0</v>
      </c>
      <c r="G321" s="48"/>
      <c r="H321" s="48"/>
      <c r="I321" s="48"/>
      <c r="J321" s="48"/>
      <c r="K321" s="48"/>
      <c r="L321" s="48"/>
      <c r="M321" s="48"/>
      <c r="N321" s="48"/>
      <c r="O321" s="48"/>
      <c r="P321" s="48"/>
      <c r="Q321" s="48"/>
      <c r="R321" s="48"/>
      <c r="S321" s="48"/>
      <c r="T321" s="48"/>
      <c r="U321" s="48"/>
    </row>
    <row r="322" spans="1:21">
      <c r="A322" s="21" t="s">
        <v>312</v>
      </c>
      <c r="B322" s="10">
        <v>0</v>
      </c>
      <c r="C322" s="10">
        <v>0</v>
      </c>
      <c r="D322" s="10">
        <v>0</v>
      </c>
      <c r="E322" s="10">
        <v>0</v>
      </c>
      <c r="F322" s="10">
        <v>0</v>
      </c>
      <c r="G322" s="48"/>
      <c r="H322" s="48"/>
      <c r="I322" s="48"/>
      <c r="J322" s="48"/>
      <c r="K322" s="48"/>
      <c r="L322" s="48"/>
      <c r="M322" s="48"/>
      <c r="N322" s="48"/>
      <c r="O322" s="48"/>
      <c r="P322" s="48"/>
      <c r="Q322" s="48"/>
      <c r="R322" s="48"/>
      <c r="S322" s="48"/>
      <c r="T322" s="48"/>
      <c r="U322" s="48"/>
    </row>
    <row r="323" spans="1:21">
      <c r="A323" s="14" t="s">
        <v>313</v>
      </c>
      <c r="B323" s="8">
        <v>29085.00301</v>
      </c>
      <c r="C323" s="8">
        <v>-14144.48367</v>
      </c>
      <c r="D323" s="8">
        <v>0</v>
      </c>
      <c r="E323" s="8">
        <v>0</v>
      </c>
      <c r="F323" s="8">
        <v>14940.519340000001</v>
      </c>
      <c r="G323" s="48"/>
      <c r="H323" s="48"/>
      <c r="I323" s="48"/>
      <c r="J323" s="48"/>
      <c r="K323" s="48"/>
      <c r="L323" s="48"/>
      <c r="M323" s="48"/>
      <c r="N323" s="48"/>
      <c r="O323" s="48"/>
      <c r="P323" s="48"/>
      <c r="Q323" s="48"/>
      <c r="R323" s="48"/>
      <c r="S323" s="48"/>
      <c r="T323" s="48"/>
      <c r="U323" s="48"/>
    </row>
    <row r="324" spans="1:21">
      <c r="A324" s="18" t="s">
        <v>314</v>
      </c>
      <c r="B324" s="10">
        <v>2472.0664999999999</v>
      </c>
      <c r="C324" s="10">
        <v>0</v>
      </c>
      <c r="D324" s="10">
        <v>0</v>
      </c>
      <c r="E324" s="10">
        <v>0</v>
      </c>
      <c r="F324" s="10">
        <v>2472.0664999999999</v>
      </c>
      <c r="G324" s="48"/>
      <c r="H324" s="48"/>
      <c r="I324" s="48"/>
      <c r="J324" s="48"/>
      <c r="K324" s="48"/>
      <c r="L324" s="48"/>
      <c r="M324" s="48"/>
      <c r="N324" s="48"/>
      <c r="O324" s="48"/>
      <c r="P324" s="48"/>
      <c r="Q324" s="48"/>
      <c r="R324" s="48"/>
      <c r="S324" s="48"/>
      <c r="T324" s="48"/>
      <c r="U324" s="48"/>
    </row>
    <row r="325" spans="1:21">
      <c r="A325" s="27" t="s">
        <v>315</v>
      </c>
      <c r="B325" s="8">
        <v>31557.069510000001</v>
      </c>
      <c r="C325" s="8">
        <v>-14144.48367</v>
      </c>
      <c r="D325" s="8">
        <v>0</v>
      </c>
      <c r="E325" s="8">
        <v>0</v>
      </c>
      <c r="F325" s="8">
        <v>17412.58584</v>
      </c>
      <c r="G325" s="48"/>
      <c r="H325" s="48"/>
      <c r="I325" s="48"/>
      <c r="J325" s="48"/>
      <c r="K325" s="48"/>
      <c r="L325" s="48"/>
      <c r="M325" s="48"/>
      <c r="N325" s="48"/>
      <c r="O325" s="48"/>
      <c r="P325" s="48"/>
      <c r="Q325" s="48"/>
      <c r="R325" s="48"/>
      <c r="S325" s="48"/>
      <c r="T325" s="48"/>
      <c r="U325" s="48"/>
    </row>
    <row r="326" spans="1:21">
      <c r="A326" s="21" t="s">
        <v>316</v>
      </c>
      <c r="B326" s="10">
        <v>4390.4024800000007</v>
      </c>
      <c r="C326" s="10">
        <v>0</v>
      </c>
      <c r="D326" s="10">
        <v>0</v>
      </c>
      <c r="E326" s="10">
        <v>0</v>
      </c>
      <c r="F326" s="10">
        <v>4390.4024800000007</v>
      </c>
      <c r="G326" s="48"/>
      <c r="H326" s="48"/>
      <c r="I326" s="48"/>
      <c r="J326" s="48"/>
      <c r="K326" s="48"/>
      <c r="L326" s="48"/>
      <c r="M326" s="48"/>
      <c r="N326" s="48"/>
      <c r="O326" s="48"/>
      <c r="P326" s="48"/>
      <c r="Q326" s="48"/>
      <c r="R326" s="48"/>
      <c r="S326" s="48"/>
      <c r="T326" s="48"/>
      <c r="U326" s="48"/>
    </row>
    <row r="327" spans="1:21">
      <c r="A327" s="14" t="s">
        <v>317</v>
      </c>
      <c r="B327" s="8">
        <v>35947.471990000005</v>
      </c>
      <c r="C327" s="8">
        <v>-14144.48367</v>
      </c>
      <c r="D327" s="8">
        <v>0</v>
      </c>
      <c r="E327" s="8">
        <v>0</v>
      </c>
      <c r="F327" s="8">
        <v>21802.98832</v>
      </c>
      <c r="G327" s="48"/>
      <c r="H327" s="48"/>
      <c r="I327" s="48"/>
      <c r="J327" s="48"/>
      <c r="K327" s="48"/>
      <c r="L327" s="48"/>
      <c r="M327" s="48"/>
      <c r="N327" s="48"/>
      <c r="O327" s="48"/>
      <c r="P327" s="48"/>
      <c r="Q327" s="48"/>
      <c r="R327" s="48"/>
      <c r="S327" s="48"/>
      <c r="T327" s="48"/>
      <c r="U327" s="48"/>
    </row>
    <row r="328" spans="1:21">
      <c r="A328" s="21" t="s">
        <v>318</v>
      </c>
      <c r="B328" s="10">
        <v>0</v>
      </c>
      <c r="C328" s="10">
        <v>0</v>
      </c>
      <c r="D328" s="10">
        <v>0</v>
      </c>
      <c r="E328" s="10">
        <v>0</v>
      </c>
      <c r="F328" s="10">
        <v>0</v>
      </c>
      <c r="G328" s="48"/>
      <c r="H328" s="48"/>
      <c r="I328" s="48"/>
      <c r="J328" s="48"/>
      <c r="K328" s="48"/>
      <c r="L328" s="48"/>
      <c r="M328" s="48"/>
      <c r="N328" s="48"/>
      <c r="O328" s="48"/>
      <c r="P328" s="48"/>
      <c r="Q328" s="48"/>
      <c r="R328" s="48"/>
      <c r="S328" s="48"/>
      <c r="T328" s="48"/>
      <c r="U328" s="48"/>
    </row>
    <row r="329" spans="1:21">
      <c r="A329" s="27" t="s">
        <v>319</v>
      </c>
      <c r="B329" s="8">
        <v>35947.471990000005</v>
      </c>
      <c r="C329" s="8">
        <v>-14144.48367</v>
      </c>
      <c r="D329" s="8">
        <v>0</v>
      </c>
      <c r="E329" s="8">
        <v>0</v>
      </c>
      <c r="F329" s="8">
        <v>21802.98832</v>
      </c>
      <c r="G329" s="48"/>
      <c r="H329" s="48"/>
      <c r="I329" s="48"/>
      <c r="J329" s="48"/>
      <c r="K329" s="48"/>
      <c r="L329" s="48"/>
      <c r="M329" s="48"/>
      <c r="N329" s="48"/>
      <c r="O329" s="48"/>
      <c r="P329" s="48"/>
      <c r="Q329" s="48"/>
      <c r="R329" s="48"/>
      <c r="S329" s="48"/>
      <c r="T329" s="48"/>
      <c r="U329" s="48"/>
    </row>
    <row r="330" spans="1:21">
      <c r="A330" s="21" t="s">
        <v>320</v>
      </c>
      <c r="B330" s="10">
        <v>-1537.7638999999999</v>
      </c>
      <c r="C330" s="10">
        <v>0</v>
      </c>
      <c r="D330" s="10">
        <v>0</v>
      </c>
      <c r="E330" s="10">
        <v>0</v>
      </c>
      <c r="F330" s="10">
        <v>-1537.7638999999999</v>
      </c>
      <c r="G330" s="48"/>
      <c r="H330" s="48"/>
      <c r="I330" s="48"/>
      <c r="J330" s="48"/>
      <c r="K330" s="48"/>
      <c r="L330" s="48"/>
      <c r="M330" s="48"/>
      <c r="N330" s="48"/>
      <c r="O330" s="48"/>
      <c r="P330" s="48"/>
      <c r="Q330" s="48"/>
      <c r="R330" s="48"/>
      <c r="S330" s="48"/>
      <c r="T330" s="48"/>
      <c r="U330" s="48"/>
    </row>
    <row r="331" spans="1:21">
      <c r="A331" s="27" t="s">
        <v>321</v>
      </c>
      <c r="B331" s="8">
        <v>34409.70809</v>
      </c>
      <c r="C331" s="8">
        <v>-14144.48367</v>
      </c>
      <c r="D331" s="8">
        <v>0</v>
      </c>
      <c r="E331" s="8">
        <v>0</v>
      </c>
      <c r="F331" s="8">
        <v>20265.224420000002</v>
      </c>
      <c r="G331" s="48"/>
      <c r="H331" s="48"/>
      <c r="I331" s="48"/>
      <c r="J331" s="48"/>
      <c r="K331" s="48"/>
      <c r="L331" s="48"/>
      <c r="M331" s="48"/>
      <c r="N331" s="48"/>
      <c r="O331" s="48"/>
      <c r="P331" s="48"/>
      <c r="Q331" s="48"/>
      <c r="R331" s="48"/>
      <c r="S331" s="48"/>
      <c r="T331" s="48"/>
      <c r="U331" s="48"/>
    </row>
    <row r="332" spans="1:21" ht="3.75" customHeight="1" thickBot="1">
      <c r="A332" s="30"/>
      <c r="B332" s="31"/>
      <c r="C332" s="31"/>
      <c r="D332" s="31"/>
      <c r="E332" s="31"/>
      <c r="F332" s="31"/>
      <c r="G332" s="48"/>
      <c r="H332" s="48"/>
      <c r="I332" s="48"/>
      <c r="J332" s="48"/>
      <c r="K332" s="48"/>
      <c r="L332" s="48"/>
      <c r="M332" s="48"/>
      <c r="N332" s="48"/>
      <c r="O332" s="48"/>
      <c r="P332" s="48"/>
      <c r="Q332" s="48"/>
      <c r="R332" s="48"/>
      <c r="S332" s="48"/>
      <c r="T332" s="48"/>
      <c r="U332" s="48"/>
    </row>
    <row r="333" spans="1:21" ht="15.75" thickTop="1">
      <c r="A333" s="16"/>
      <c r="B333" s="32"/>
      <c r="C333" s="32"/>
      <c r="D333" s="32"/>
      <c r="E333" s="32"/>
      <c r="F333" s="32"/>
      <c r="G333" s="48"/>
      <c r="H333" s="48"/>
      <c r="I333" s="48"/>
      <c r="J333" s="48"/>
      <c r="K333" s="48"/>
      <c r="L333" s="48"/>
      <c r="M333" s="48"/>
      <c r="N333" s="48"/>
      <c r="O333" s="48"/>
      <c r="P333" s="48"/>
      <c r="Q333" s="48"/>
      <c r="R333" s="48"/>
      <c r="S333" s="48"/>
      <c r="T333" s="48"/>
      <c r="U333" s="48"/>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U333"/>
  <sheetViews>
    <sheetView workbookViewId="0">
      <selection activeCell="A3" sqref="A3:C3"/>
    </sheetView>
  </sheetViews>
  <sheetFormatPr baseColWidth="10" defaultColWidth="9.140625" defaultRowHeight="15"/>
  <cols>
    <col min="1" max="1" width="104.42578125" bestFit="1" customWidth="1"/>
    <col min="2" max="3" width="10.7109375" bestFit="1" customWidth="1"/>
    <col min="4" max="256" width="11.42578125" customWidth="1"/>
    <col min="257" max="257" width="104.42578125" bestFit="1" customWidth="1"/>
    <col min="258" max="259" width="10.7109375" bestFit="1" customWidth="1"/>
    <col min="260" max="512" width="11.42578125" customWidth="1"/>
    <col min="513" max="513" width="104.42578125" bestFit="1" customWidth="1"/>
    <col min="514" max="515" width="10.7109375" bestFit="1" customWidth="1"/>
    <col min="516" max="768" width="11.42578125" customWidth="1"/>
    <col min="769" max="769" width="104.42578125" bestFit="1" customWidth="1"/>
    <col min="770" max="771" width="10.7109375" bestFit="1" customWidth="1"/>
    <col min="772" max="1024" width="11.42578125" customWidth="1"/>
    <col min="1025" max="1025" width="104.42578125" bestFit="1" customWidth="1"/>
    <col min="1026" max="1027" width="10.7109375" bestFit="1" customWidth="1"/>
    <col min="1028" max="1280" width="11.42578125" customWidth="1"/>
    <col min="1281" max="1281" width="104.42578125" bestFit="1" customWidth="1"/>
    <col min="1282" max="1283" width="10.7109375" bestFit="1" customWidth="1"/>
    <col min="1284" max="1536" width="11.42578125" customWidth="1"/>
    <col min="1537" max="1537" width="104.42578125" bestFit="1" customWidth="1"/>
    <col min="1538" max="1539" width="10.7109375" bestFit="1" customWidth="1"/>
    <col min="1540" max="1792" width="11.42578125" customWidth="1"/>
    <col min="1793" max="1793" width="104.42578125" bestFit="1" customWidth="1"/>
    <col min="1794" max="1795" width="10.7109375" bestFit="1" customWidth="1"/>
    <col min="1796" max="2048" width="11.42578125" customWidth="1"/>
    <col min="2049" max="2049" width="104.42578125" bestFit="1" customWidth="1"/>
    <col min="2050" max="2051" width="10.7109375" bestFit="1" customWidth="1"/>
    <col min="2052" max="2304" width="11.42578125" customWidth="1"/>
    <col min="2305" max="2305" width="104.42578125" bestFit="1" customWidth="1"/>
    <col min="2306" max="2307" width="10.7109375" bestFit="1" customWidth="1"/>
    <col min="2308" max="2560" width="11.42578125" customWidth="1"/>
    <col min="2561" max="2561" width="104.42578125" bestFit="1" customWidth="1"/>
    <col min="2562" max="2563" width="10.7109375" bestFit="1" customWidth="1"/>
    <col min="2564" max="2816" width="11.42578125" customWidth="1"/>
    <col min="2817" max="2817" width="104.42578125" bestFit="1" customWidth="1"/>
    <col min="2818" max="2819" width="10.7109375" bestFit="1" customWidth="1"/>
    <col min="2820" max="3072" width="11.42578125" customWidth="1"/>
    <col min="3073" max="3073" width="104.42578125" bestFit="1" customWidth="1"/>
    <col min="3074" max="3075" width="10.7109375" bestFit="1" customWidth="1"/>
    <col min="3076" max="3328" width="11.42578125" customWidth="1"/>
    <col min="3329" max="3329" width="104.42578125" bestFit="1" customWidth="1"/>
    <col min="3330" max="3331" width="10.7109375" bestFit="1" customWidth="1"/>
    <col min="3332" max="3584" width="11.42578125" customWidth="1"/>
    <col min="3585" max="3585" width="104.42578125" bestFit="1" customWidth="1"/>
    <col min="3586" max="3587" width="10.7109375" bestFit="1" customWidth="1"/>
    <col min="3588" max="3840" width="11.42578125" customWidth="1"/>
    <col min="3841" max="3841" width="104.42578125" bestFit="1" customWidth="1"/>
    <col min="3842" max="3843" width="10.7109375" bestFit="1" customWidth="1"/>
    <col min="3844" max="4096" width="11.42578125" customWidth="1"/>
    <col min="4097" max="4097" width="104.42578125" bestFit="1" customWidth="1"/>
    <col min="4098" max="4099" width="10.7109375" bestFit="1" customWidth="1"/>
    <col min="4100" max="4352" width="11.42578125" customWidth="1"/>
    <col min="4353" max="4353" width="104.42578125" bestFit="1" customWidth="1"/>
    <col min="4354" max="4355" width="10.7109375" bestFit="1" customWidth="1"/>
    <col min="4356" max="4608" width="11.42578125" customWidth="1"/>
    <col min="4609" max="4609" width="104.42578125" bestFit="1" customWidth="1"/>
    <col min="4610" max="4611" width="10.7109375" bestFit="1" customWidth="1"/>
    <col min="4612" max="4864" width="11.42578125" customWidth="1"/>
    <col min="4865" max="4865" width="104.42578125" bestFit="1" customWidth="1"/>
    <col min="4866" max="4867" width="10.7109375" bestFit="1" customWidth="1"/>
    <col min="4868" max="5120" width="11.42578125" customWidth="1"/>
    <col min="5121" max="5121" width="104.42578125" bestFit="1" customWidth="1"/>
    <col min="5122" max="5123" width="10.7109375" bestFit="1" customWidth="1"/>
    <col min="5124" max="5376" width="11.42578125" customWidth="1"/>
    <col min="5377" max="5377" width="104.42578125" bestFit="1" customWidth="1"/>
    <col min="5378" max="5379" width="10.7109375" bestFit="1" customWidth="1"/>
    <col min="5380" max="5632" width="11.42578125" customWidth="1"/>
    <col min="5633" max="5633" width="104.42578125" bestFit="1" customWidth="1"/>
    <col min="5634" max="5635" width="10.7109375" bestFit="1" customWidth="1"/>
    <col min="5636" max="5888" width="11.42578125" customWidth="1"/>
    <col min="5889" max="5889" width="104.42578125" bestFit="1" customWidth="1"/>
    <col min="5890" max="5891" width="10.7109375" bestFit="1" customWidth="1"/>
    <col min="5892" max="6144" width="11.42578125" customWidth="1"/>
    <col min="6145" max="6145" width="104.42578125" bestFit="1" customWidth="1"/>
    <col min="6146" max="6147" width="10.7109375" bestFit="1" customWidth="1"/>
    <col min="6148" max="6400" width="11.42578125" customWidth="1"/>
    <col min="6401" max="6401" width="104.42578125" bestFit="1" customWidth="1"/>
    <col min="6402" max="6403" width="10.7109375" bestFit="1" customWidth="1"/>
    <col min="6404" max="6656" width="11.42578125" customWidth="1"/>
    <col min="6657" max="6657" width="104.42578125" bestFit="1" customWidth="1"/>
    <col min="6658" max="6659" width="10.7109375" bestFit="1" customWidth="1"/>
    <col min="6660" max="6912" width="11.42578125" customWidth="1"/>
    <col min="6913" max="6913" width="104.42578125" bestFit="1" customWidth="1"/>
    <col min="6914" max="6915" width="10.7109375" bestFit="1" customWidth="1"/>
    <col min="6916" max="7168" width="11.42578125" customWidth="1"/>
    <col min="7169" max="7169" width="104.42578125" bestFit="1" customWidth="1"/>
    <col min="7170" max="7171" width="10.7109375" bestFit="1" customWidth="1"/>
    <col min="7172" max="7424" width="11.42578125" customWidth="1"/>
    <col min="7425" max="7425" width="104.42578125" bestFit="1" customWidth="1"/>
    <col min="7426" max="7427" width="10.7109375" bestFit="1" customWidth="1"/>
    <col min="7428" max="7680" width="11.42578125" customWidth="1"/>
    <col min="7681" max="7681" width="104.42578125" bestFit="1" customWidth="1"/>
    <col min="7682" max="7683" width="10.7109375" bestFit="1" customWidth="1"/>
    <col min="7684" max="7936" width="11.42578125" customWidth="1"/>
    <col min="7937" max="7937" width="104.42578125" bestFit="1" customWidth="1"/>
    <col min="7938" max="7939" width="10.7109375" bestFit="1" customWidth="1"/>
    <col min="7940" max="8192" width="11.42578125" customWidth="1"/>
    <col min="8193" max="8193" width="104.42578125" bestFit="1" customWidth="1"/>
    <col min="8194" max="8195" width="10.7109375" bestFit="1" customWidth="1"/>
    <col min="8196" max="8448" width="11.42578125" customWidth="1"/>
    <col min="8449" max="8449" width="104.42578125" bestFit="1" customWidth="1"/>
    <col min="8450" max="8451" width="10.7109375" bestFit="1" customWidth="1"/>
    <col min="8452" max="8704" width="11.42578125" customWidth="1"/>
    <col min="8705" max="8705" width="104.42578125" bestFit="1" customWidth="1"/>
    <col min="8706" max="8707" width="10.7109375" bestFit="1" customWidth="1"/>
    <col min="8708" max="8960" width="11.42578125" customWidth="1"/>
    <col min="8961" max="8961" width="104.42578125" bestFit="1" customWidth="1"/>
    <col min="8962" max="8963" width="10.7109375" bestFit="1" customWidth="1"/>
    <col min="8964" max="9216" width="11.42578125" customWidth="1"/>
    <col min="9217" max="9217" width="104.42578125" bestFit="1" customWidth="1"/>
    <col min="9218" max="9219" width="10.7109375" bestFit="1" customWidth="1"/>
    <col min="9220" max="9472" width="11.42578125" customWidth="1"/>
    <col min="9473" max="9473" width="104.42578125" bestFit="1" customWidth="1"/>
    <col min="9474" max="9475" width="10.7109375" bestFit="1" customWidth="1"/>
    <col min="9476" max="9728" width="11.42578125" customWidth="1"/>
    <col min="9729" max="9729" width="104.42578125" bestFit="1" customWidth="1"/>
    <col min="9730" max="9731" width="10.7109375" bestFit="1" customWidth="1"/>
    <col min="9732" max="9984" width="11.42578125" customWidth="1"/>
    <col min="9985" max="9985" width="104.42578125" bestFit="1" customWidth="1"/>
    <col min="9986" max="9987" width="10.7109375" bestFit="1" customWidth="1"/>
    <col min="9988" max="10240" width="11.42578125" customWidth="1"/>
    <col min="10241" max="10241" width="104.42578125" bestFit="1" customWidth="1"/>
    <col min="10242" max="10243" width="10.7109375" bestFit="1" customWidth="1"/>
    <col min="10244" max="10496" width="11.42578125" customWidth="1"/>
    <col min="10497" max="10497" width="104.42578125" bestFit="1" customWidth="1"/>
    <col min="10498" max="10499" width="10.7109375" bestFit="1" customWidth="1"/>
    <col min="10500" max="10752" width="11.42578125" customWidth="1"/>
    <col min="10753" max="10753" width="104.42578125" bestFit="1" customWidth="1"/>
    <col min="10754" max="10755" width="10.7109375" bestFit="1" customWidth="1"/>
    <col min="10756" max="11008" width="11.42578125" customWidth="1"/>
    <col min="11009" max="11009" width="104.42578125" bestFit="1" customWidth="1"/>
    <col min="11010" max="11011" width="10.7109375" bestFit="1" customWidth="1"/>
    <col min="11012" max="11264" width="11.42578125" customWidth="1"/>
    <col min="11265" max="11265" width="104.42578125" bestFit="1" customWidth="1"/>
    <col min="11266" max="11267" width="10.7109375" bestFit="1" customWidth="1"/>
    <col min="11268" max="11520" width="11.42578125" customWidth="1"/>
    <col min="11521" max="11521" width="104.42578125" bestFit="1" customWidth="1"/>
    <col min="11522" max="11523" width="10.7109375" bestFit="1" customWidth="1"/>
    <col min="11524" max="11776" width="11.42578125" customWidth="1"/>
    <col min="11777" max="11777" width="104.42578125" bestFit="1" customWidth="1"/>
    <col min="11778" max="11779" width="10.7109375" bestFit="1" customWidth="1"/>
    <col min="11780" max="12032" width="11.42578125" customWidth="1"/>
    <col min="12033" max="12033" width="104.42578125" bestFit="1" customWidth="1"/>
    <col min="12034" max="12035" width="10.7109375" bestFit="1" customWidth="1"/>
    <col min="12036" max="12288" width="11.42578125" customWidth="1"/>
    <col min="12289" max="12289" width="104.42578125" bestFit="1" customWidth="1"/>
    <col min="12290" max="12291" width="10.7109375" bestFit="1" customWidth="1"/>
    <col min="12292" max="12544" width="11.42578125" customWidth="1"/>
    <col min="12545" max="12545" width="104.42578125" bestFit="1" customWidth="1"/>
    <col min="12546" max="12547" width="10.7109375" bestFit="1" customWidth="1"/>
    <col min="12548" max="12800" width="11.42578125" customWidth="1"/>
    <col min="12801" max="12801" width="104.42578125" bestFit="1" customWidth="1"/>
    <col min="12802" max="12803" width="10.7109375" bestFit="1" customWidth="1"/>
    <col min="12804" max="13056" width="11.42578125" customWidth="1"/>
    <col min="13057" max="13057" width="104.42578125" bestFit="1" customWidth="1"/>
    <col min="13058" max="13059" width="10.7109375" bestFit="1" customWidth="1"/>
    <col min="13060" max="13312" width="11.42578125" customWidth="1"/>
    <col min="13313" max="13313" width="104.42578125" bestFit="1" customWidth="1"/>
    <col min="13314" max="13315" width="10.7109375" bestFit="1" customWidth="1"/>
    <col min="13316" max="13568" width="11.42578125" customWidth="1"/>
    <col min="13569" max="13569" width="104.42578125" bestFit="1" customWidth="1"/>
    <col min="13570" max="13571" width="10.7109375" bestFit="1" customWidth="1"/>
    <col min="13572" max="13824" width="11.42578125" customWidth="1"/>
    <col min="13825" max="13825" width="104.42578125" bestFit="1" customWidth="1"/>
    <col min="13826" max="13827" width="10.7109375" bestFit="1" customWidth="1"/>
    <col min="13828" max="14080" width="11.42578125" customWidth="1"/>
    <col min="14081" max="14081" width="104.42578125" bestFit="1" customWidth="1"/>
    <col min="14082" max="14083" width="10.7109375" bestFit="1" customWidth="1"/>
    <col min="14084" max="14336" width="11.42578125" customWidth="1"/>
    <col min="14337" max="14337" width="104.42578125" bestFit="1" customWidth="1"/>
    <col min="14338" max="14339" width="10.7109375" bestFit="1" customWidth="1"/>
    <col min="14340" max="14592" width="11.42578125" customWidth="1"/>
    <col min="14593" max="14593" width="104.42578125" bestFit="1" customWidth="1"/>
    <col min="14594" max="14595" width="10.7109375" bestFit="1" customWidth="1"/>
    <col min="14596" max="14848" width="11.42578125" customWidth="1"/>
    <col min="14849" max="14849" width="104.42578125" bestFit="1" customWidth="1"/>
    <col min="14850" max="14851" width="10.7109375" bestFit="1" customWidth="1"/>
    <col min="14852" max="15104" width="11.42578125" customWidth="1"/>
    <col min="15105" max="15105" width="104.42578125" bestFit="1" customWidth="1"/>
    <col min="15106" max="15107" width="10.7109375" bestFit="1" customWidth="1"/>
    <col min="15108" max="15360" width="11.42578125" customWidth="1"/>
    <col min="15361" max="15361" width="104.42578125" bestFit="1" customWidth="1"/>
    <col min="15362" max="15363" width="10.7109375" bestFit="1" customWidth="1"/>
    <col min="15364" max="15616" width="11.42578125" customWidth="1"/>
    <col min="15617" max="15617" width="104.42578125" bestFit="1" customWidth="1"/>
    <col min="15618" max="15619" width="10.7109375" bestFit="1" customWidth="1"/>
    <col min="15620" max="15872" width="11.42578125" customWidth="1"/>
    <col min="15873" max="15873" width="104.42578125" bestFit="1" customWidth="1"/>
    <col min="15874" max="15875" width="10.7109375" bestFit="1" customWidth="1"/>
    <col min="15876" max="16128" width="11.42578125" customWidth="1"/>
    <col min="16129" max="16129" width="104.42578125" bestFit="1" customWidth="1"/>
    <col min="16130" max="16131" width="10.7109375" bestFit="1" customWidth="1"/>
    <col min="16132" max="16384" width="11.42578125" customWidth="1"/>
  </cols>
  <sheetData>
    <row r="1" spans="1:21" ht="30" customHeight="1">
      <c r="A1" s="705" t="s">
        <v>887</v>
      </c>
      <c r="B1" s="763"/>
      <c r="C1" s="763"/>
      <c r="D1" s="48"/>
      <c r="E1" s="48"/>
      <c r="F1" s="48"/>
      <c r="G1" s="48"/>
      <c r="H1" s="48"/>
      <c r="I1" s="48"/>
      <c r="J1" s="48"/>
      <c r="K1" s="48"/>
      <c r="L1" s="48"/>
      <c r="M1" s="48"/>
      <c r="N1" s="48"/>
      <c r="O1" s="48"/>
      <c r="P1" s="48"/>
      <c r="Q1" s="48"/>
      <c r="R1" s="48"/>
      <c r="S1" s="48"/>
      <c r="T1" s="48"/>
      <c r="U1" s="48"/>
    </row>
    <row r="2" spans="1:21" ht="18">
      <c r="A2" s="706" t="s">
        <v>322</v>
      </c>
      <c r="B2" s="764"/>
      <c r="C2" s="764"/>
      <c r="D2" s="48"/>
      <c r="E2" s="48"/>
      <c r="F2" s="48"/>
      <c r="G2" s="48"/>
      <c r="H2" s="48"/>
      <c r="I2" s="48"/>
      <c r="J2" s="48"/>
      <c r="K2" s="48"/>
      <c r="L2" s="48"/>
      <c r="M2" s="48"/>
      <c r="N2" s="48"/>
      <c r="O2" s="48"/>
      <c r="P2" s="48"/>
      <c r="Q2" s="48"/>
      <c r="R2" s="48"/>
      <c r="S2" s="48"/>
      <c r="T2" s="48"/>
      <c r="U2" s="48"/>
    </row>
    <row r="3" spans="1:21" ht="18">
      <c r="A3" s="706" t="s">
        <v>2</v>
      </c>
      <c r="B3" s="764"/>
      <c r="C3" s="764"/>
      <c r="D3" s="48"/>
      <c r="E3" s="48"/>
      <c r="F3" s="48"/>
      <c r="G3" s="48"/>
      <c r="H3" s="48"/>
      <c r="I3" s="48"/>
      <c r="J3" s="48"/>
      <c r="K3" s="48"/>
      <c r="L3" s="48"/>
      <c r="M3" s="48"/>
      <c r="N3" s="48"/>
      <c r="O3" s="48"/>
      <c r="P3" s="48"/>
      <c r="Q3" s="48"/>
      <c r="R3" s="48"/>
      <c r="S3" s="48"/>
      <c r="T3" s="48"/>
      <c r="U3" s="48"/>
    </row>
    <row r="4" spans="1:21" ht="30" customHeight="1">
      <c r="A4" s="707" t="s">
        <v>3</v>
      </c>
      <c r="B4" s="765"/>
      <c r="C4" s="765"/>
      <c r="D4" s="48"/>
      <c r="E4" s="48"/>
      <c r="F4" s="48"/>
      <c r="G4" s="48"/>
      <c r="H4" s="48"/>
      <c r="I4" s="48"/>
      <c r="J4" s="48"/>
      <c r="K4" s="48"/>
      <c r="L4" s="48"/>
      <c r="M4" s="48"/>
      <c r="N4" s="48"/>
      <c r="O4" s="48"/>
      <c r="P4" s="48"/>
      <c r="Q4" s="48"/>
      <c r="R4" s="48"/>
      <c r="S4" s="48"/>
      <c r="T4" s="48"/>
      <c r="U4" s="48"/>
    </row>
    <row r="5" spans="1:21" ht="3.75" customHeight="1">
      <c r="A5" s="48"/>
      <c r="B5" s="47"/>
      <c r="C5" s="47"/>
      <c r="D5" s="48"/>
      <c r="E5" s="48"/>
      <c r="F5" s="48"/>
      <c r="G5" s="48"/>
      <c r="H5" s="48"/>
      <c r="I5" s="48"/>
      <c r="J5" s="48"/>
      <c r="K5" s="48"/>
      <c r="L5" s="48"/>
      <c r="M5" s="48"/>
      <c r="N5" s="48"/>
      <c r="O5" s="48"/>
      <c r="P5" s="48"/>
      <c r="Q5" s="48"/>
      <c r="R5" s="48"/>
      <c r="S5" s="48"/>
      <c r="T5" s="48"/>
      <c r="U5" s="48"/>
    </row>
    <row r="6" spans="1:21" ht="30" customHeight="1" thickBot="1">
      <c r="A6" s="14"/>
      <c r="B6" s="36" t="s">
        <v>888</v>
      </c>
      <c r="C6" s="458" t="s">
        <v>335</v>
      </c>
      <c r="D6" s="48"/>
      <c r="E6" s="48"/>
      <c r="F6" s="48"/>
      <c r="G6" s="48"/>
      <c r="H6" s="48"/>
      <c r="I6" s="48"/>
      <c r="J6" s="48"/>
      <c r="K6" s="48"/>
      <c r="L6" s="48"/>
      <c r="M6" s="48"/>
      <c r="N6" s="48"/>
      <c r="O6" s="48"/>
      <c r="P6" s="48"/>
      <c r="Q6" s="48"/>
      <c r="R6" s="48"/>
      <c r="S6" s="48"/>
      <c r="T6" s="48"/>
      <c r="U6" s="48"/>
    </row>
    <row r="7" spans="1:21">
      <c r="A7" s="38" t="s">
        <v>9</v>
      </c>
      <c r="B7" s="6">
        <v>9376423.1377000008</v>
      </c>
      <c r="C7" s="6">
        <v>9376423.1377000008</v>
      </c>
      <c r="D7" s="48"/>
      <c r="E7" s="48"/>
      <c r="F7" s="48"/>
      <c r="G7" s="48"/>
      <c r="H7" s="48"/>
      <c r="I7" s="48"/>
      <c r="J7" s="48"/>
      <c r="K7" s="48"/>
      <c r="L7" s="48"/>
      <c r="M7" s="48"/>
      <c r="N7" s="48"/>
      <c r="O7" s="48"/>
      <c r="P7" s="48"/>
      <c r="Q7" s="48"/>
      <c r="R7" s="48"/>
      <c r="S7" s="48"/>
      <c r="T7" s="48"/>
      <c r="U7" s="48"/>
    </row>
    <row r="8" spans="1:21">
      <c r="A8" s="15" t="s">
        <v>10</v>
      </c>
      <c r="B8" s="8">
        <v>225722.84510000001</v>
      </c>
      <c r="C8" s="8">
        <v>225722.84510000001</v>
      </c>
      <c r="D8" s="48"/>
      <c r="E8" s="48"/>
      <c r="F8" s="48"/>
      <c r="G8" s="48"/>
      <c r="H8" s="48"/>
      <c r="I8" s="48"/>
      <c r="J8" s="48"/>
      <c r="K8" s="48"/>
      <c r="L8" s="48"/>
      <c r="M8" s="48"/>
      <c r="N8" s="48"/>
      <c r="O8" s="48"/>
      <c r="P8" s="48"/>
      <c r="Q8" s="48"/>
      <c r="R8" s="48"/>
      <c r="S8" s="48"/>
      <c r="T8" s="48"/>
      <c r="U8" s="48"/>
    </row>
    <row r="9" spans="1:21">
      <c r="A9" s="16" t="s">
        <v>11</v>
      </c>
      <c r="B9" s="10">
        <v>0</v>
      </c>
      <c r="C9" s="10">
        <v>0</v>
      </c>
      <c r="D9" s="48"/>
      <c r="E9" s="48"/>
      <c r="F9" s="48"/>
      <c r="G9" s="48"/>
      <c r="H9" s="48"/>
      <c r="I9" s="48"/>
      <c r="J9" s="48"/>
      <c r="K9" s="48"/>
      <c r="L9" s="48"/>
      <c r="M9" s="48"/>
      <c r="N9" s="48"/>
      <c r="O9" s="48"/>
      <c r="P9" s="48"/>
      <c r="Q9" s="48"/>
      <c r="R9" s="48"/>
      <c r="S9" s="48"/>
      <c r="T9" s="48"/>
      <c r="U9" s="48"/>
    </row>
    <row r="10" spans="1:21">
      <c r="A10" s="16" t="s">
        <v>12</v>
      </c>
      <c r="B10" s="10">
        <v>128975.56038</v>
      </c>
      <c r="C10" s="10">
        <v>128975.56038</v>
      </c>
      <c r="D10" s="48"/>
      <c r="E10" s="48"/>
      <c r="F10" s="48"/>
      <c r="G10" s="48"/>
      <c r="H10" s="48"/>
      <c r="I10" s="48"/>
      <c r="J10" s="48"/>
      <c r="K10" s="48"/>
      <c r="L10" s="48"/>
      <c r="M10" s="48"/>
      <c r="N10" s="48"/>
      <c r="O10" s="48"/>
      <c r="P10" s="48"/>
      <c r="Q10" s="48"/>
      <c r="R10" s="48"/>
      <c r="S10" s="48"/>
      <c r="T10" s="48"/>
      <c r="U10" s="48"/>
    </row>
    <row r="11" spans="1:21">
      <c r="A11" s="16" t="s">
        <v>13</v>
      </c>
      <c r="B11" s="10">
        <v>96747.284719999996</v>
      </c>
      <c r="C11" s="10">
        <v>96747.284719999996</v>
      </c>
      <c r="D11" s="48"/>
      <c r="E11" s="48"/>
      <c r="F11" s="48"/>
      <c r="G11" s="48"/>
      <c r="H11" s="48"/>
      <c r="I11" s="48"/>
      <c r="J11" s="48"/>
      <c r="K11" s="48"/>
      <c r="L11" s="48"/>
      <c r="M11" s="48"/>
      <c r="N11" s="48"/>
      <c r="O11" s="48"/>
      <c r="P11" s="48"/>
      <c r="Q11" s="48"/>
      <c r="R11" s="48"/>
      <c r="S11" s="48"/>
      <c r="T11" s="48"/>
      <c r="U11" s="48"/>
    </row>
    <row r="12" spans="1:21">
      <c r="A12" s="16" t="s">
        <v>14</v>
      </c>
      <c r="B12" s="10">
        <v>0</v>
      </c>
      <c r="C12" s="10">
        <v>0</v>
      </c>
      <c r="D12" s="48"/>
      <c r="E12" s="48"/>
      <c r="F12" s="48"/>
      <c r="G12" s="48"/>
      <c r="H12" s="48"/>
      <c r="I12" s="48"/>
      <c r="J12" s="48"/>
      <c r="K12" s="48"/>
      <c r="L12" s="48"/>
      <c r="M12" s="48"/>
      <c r="N12" s="48"/>
      <c r="O12" s="48"/>
      <c r="P12" s="48"/>
      <c r="Q12" s="48"/>
      <c r="R12" s="48"/>
      <c r="S12" s="48"/>
      <c r="T12" s="48"/>
      <c r="U12" s="48"/>
    </row>
    <row r="13" spans="1:21">
      <c r="A13" s="16" t="s">
        <v>15</v>
      </c>
      <c r="B13" s="10">
        <v>0</v>
      </c>
      <c r="C13" s="10">
        <v>0</v>
      </c>
      <c r="D13" s="48"/>
      <c r="E13" s="48"/>
      <c r="F13" s="48"/>
      <c r="G13" s="48"/>
      <c r="H13" s="48"/>
      <c r="I13" s="48"/>
      <c r="J13" s="48"/>
      <c r="K13" s="48"/>
      <c r="L13" s="48"/>
      <c r="M13" s="48"/>
      <c r="N13" s="48"/>
      <c r="O13" s="48"/>
      <c r="P13" s="48"/>
      <c r="Q13" s="48"/>
      <c r="R13" s="48"/>
      <c r="S13" s="48"/>
      <c r="T13" s="48"/>
      <c r="U13" s="48"/>
    </row>
    <row r="14" spans="1:21">
      <c r="A14" s="11" t="s">
        <v>16</v>
      </c>
      <c r="B14" s="10">
        <v>0</v>
      </c>
      <c r="C14" s="10">
        <v>0</v>
      </c>
      <c r="D14" s="48"/>
      <c r="E14" s="48"/>
      <c r="F14" s="48"/>
      <c r="G14" s="48"/>
      <c r="H14" s="48"/>
      <c r="I14" s="48"/>
      <c r="J14" s="48"/>
      <c r="K14" s="48"/>
      <c r="L14" s="48"/>
      <c r="M14" s="48"/>
      <c r="N14" s="48"/>
      <c r="O14" s="48"/>
      <c r="P14" s="48"/>
      <c r="Q14" s="48"/>
      <c r="R14" s="48"/>
      <c r="S14" s="48"/>
      <c r="T14" s="48"/>
      <c r="U14" s="48"/>
    </row>
    <row r="15" spans="1:21">
      <c r="A15" s="16" t="s">
        <v>17</v>
      </c>
      <c r="B15" s="10">
        <v>0</v>
      </c>
      <c r="C15" s="10">
        <v>0</v>
      </c>
      <c r="D15" s="48"/>
      <c r="E15" s="48"/>
      <c r="F15" s="48"/>
      <c r="G15" s="48"/>
      <c r="H15" s="48"/>
      <c r="I15" s="48"/>
      <c r="J15" s="48"/>
      <c r="K15" s="48"/>
      <c r="L15" s="48"/>
      <c r="M15" s="48"/>
      <c r="N15" s="48"/>
      <c r="O15" s="48"/>
      <c r="P15" s="48"/>
      <c r="Q15" s="48"/>
      <c r="R15" s="48"/>
      <c r="S15" s="48"/>
      <c r="T15" s="48"/>
      <c r="U15" s="48"/>
    </row>
    <row r="16" spans="1:21">
      <c r="A16" s="16" t="s">
        <v>18</v>
      </c>
      <c r="B16" s="10">
        <v>0</v>
      </c>
      <c r="C16" s="10">
        <v>0</v>
      </c>
      <c r="D16" s="48"/>
      <c r="E16" s="48"/>
      <c r="F16" s="48"/>
      <c r="G16" s="48"/>
      <c r="H16" s="48"/>
      <c r="I16" s="48"/>
      <c r="J16" s="48"/>
      <c r="K16" s="48"/>
      <c r="L16" s="48"/>
      <c r="M16" s="48"/>
      <c r="N16" s="48"/>
      <c r="O16" s="48"/>
      <c r="P16" s="48"/>
      <c r="Q16" s="48"/>
      <c r="R16" s="48"/>
      <c r="S16" s="48"/>
      <c r="T16" s="48"/>
      <c r="U16" s="48"/>
    </row>
    <row r="17" spans="1:21">
      <c r="A17" s="15" t="s">
        <v>19</v>
      </c>
      <c r="B17" s="8">
        <v>995212.00127999997</v>
      </c>
      <c r="C17" s="8">
        <v>995212.00127999997</v>
      </c>
      <c r="D17" s="48"/>
      <c r="E17" s="48"/>
      <c r="F17" s="48"/>
      <c r="G17" s="48"/>
      <c r="H17" s="48"/>
      <c r="I17" s="48"/>
      <c r="J17" s="48"/>
      <c r="K17" s="48"/>
      <c r="L17" s="48"/>
      <c r="M17" s="48"/>
      <c r="N17" s="48"/>
      <c r="O17" s="48"/>
      <c r="P17" s="48"/>
      <c r="Q17" s="48"/>
      <c r="R17" s="48"/>
      <c r="S17" s="48"/>
      <c r="T17" s="48"/>
      <c r="U17" s="48"/>
    </row>
    <row r="18" spans="1:21">
      <c r="A18" s="16" t="s">
        <v>20</v>
      </c>
      <c r="B18" s="10">
        <v>0</v>
      </c>
      <c r="C18" s="10">
        <v>0</v>
      </c>
      <c r="D18" s="48"/>
      <c r="E18" s="48"/>
      <c r="F18" s="48"/>
      <c r="G18" s="48"/>
      <c r="H18" s="48"/>
      <c r="I18" s="48"/>
      <c r="J18" s="48"/>
      <c r="K18" s="48"/>
      <c r="L18" s="48"/>
      <c r="M18" s="48"/>
      <c r="N18" s="48"/>
      <c r="O18" s="48"/>
      <c r="P18" s="48"/>
      <c r="Q18" s="48"/>
      <c r="R18" s="48"/>
      <c r="S18" s="48"/>
      <c r="T18" s="48"/>
      <c r="U18" s="48"/>
    </row>
    <row r="19" spans="1:21">
      <c r="A19" s="16" t="s">
        <v>21</v>
      </c>
      <c r="B19" s="10">
        <v>934439.60595</v>
      </c>
      <c r="C19" s="10">
        <v>934439.60595</v>
      </c>
      <c r="D19" s="48"/>
      <c r="E19" s="48"/>
      <c r="F19" s="48"/>
      <c r="G19" s="48"/>
      <c r="H19" s="48"/>
      <c r="I19" s="48"/>
      <c r="J19" s="48"/>
      <c r="K19" s="48"/>
      <c r="L19" s="48"/>
      <c r="M19" s="48"/>
      <c r="N19" s="48"/>
      <c r="O19" s="48"/>
      <c r="P19" s="48"/>
      <c r="Q19" s="48"/>
      <c r="R19" s="48"/>
      <c r="S19" s="48"/>
      <c r="T19" s="48"/>
      <c r="U19" s="48"/>
    </row>
    <row r="20" spans="1:21">
      <c r="A20" s="16" t="s">
        <v>22</v>
      </c>
      <c r="B20" s="10">
        <v>0</v>
      </c>
      <c r="C20" s="10">
        <v>0</v>
      </c>
      <c r="D20" s="48"/>
      <c r="E20" s="48"/>
      <c r="F20" s="48"/>
      <c r="G20" s="48"/>
      <c r="H20" s="48"/>
      <c r="I20" s="48"/>
      <c r="J20" s="48"/>
      <c r="K20" s="48"/>
      <c r="L20" s="48"/>
      <c r="M20" s="48"/>
      <c r="N20" s="48"/>
      <c r="O20" s="48"/>
      <c r="P20" s="48"/>
      <c r="Q20" s="48"/>
      <c r="R20" s="48"/>
      <c r="S20" s="48"/>
      <c r="T20" s="48"/>
      <c r="U20" s="48"/>
    </row>
    <row r="21" spans="1:21">
      <c r="A21" s="16" t="s">
        <v>23</v>
      </c>
      <c r="B21" s="10">
        <v>0</v>
      </c>
      <c r="C21" s="10">
        <v>0</v>
      </c>
      <c r="D21" s="48"/>
      <c r="E21" s="48"/>
      <c r="F21" s="48"/>
      <c r="G21" s="48"/>
      <c r="H21" s="48"/>
      <c r="I21" s="48"/>
      <c r="J21" s="48"/>
      <c r="K21" s="48"/>
      <c r="L21" s="48"/>
      <c r="M21" s="48"/>
      <c r="N21" s="48"/>
      <c r="O21" s="48"/>
      <c r="P21" s="48"/>
      <c r="Q21" s="48"/>
      <c r="R21" s="48"/>
      <c r="S21" s="48"/>
      <c r="T21" s="48"/>
      <c r="U21" s="48"/>
    </row>
    <row r="22" spans="1:21">
      <c r="A22" s="11" t="s">
        <v>24</v>
      </c>
      <c r="B22" s="10">
        <v>49681.098149999998</v>
      </c>
      <c r="C22" s="10">
        <v>49681.098149999998</v>
      </c>
      <c r="D22" s="48"/>
      <c r="E22" s="48"/>
      <c r="F22" s="48"/>
      <c r="G22" s="48"/>
      <c r="H22" s="48"/>
      <c r="I22" s="48"/>
      <c r="J22" s="48"/>
      <c r="K22" s="48"/>
      <c r="L22" s="48"/>
      <c r="M22" s="48"/>
      <c r="N22" s="48"/>
      <c r="O22" s="48"/>
      <c r="P22" s="48"/>
      <c r="Q22" s="48"/>
      <c r="R22" s="48"/>
      <c r="S22" s="48"/>
      <c r="T22" s="48"/>
      <c r="U22" s="48"/>
    </row>
    <row r="23" spans="1:21">
      <c r="A23" s="16" t="s">
        <v>25</v>
      </c>
      <c r="B23" s="10">
        <v>5357.81819</v>
      </c>
      <c r="C23" s="10">
        <v>5357.81819</v>
      </c>
      <c r="D23" s="48"/>
      <c r="E23" s="48"/>
      <c r="F23" s="48"/>
      <c r="G23" s="48"/>
      <c r="H23" s="48"/>
      <c r="I23" s="48"/>
      <c r="J23" s="48"/>
      <c r="K23" s="48"/>
      <c r="L23" s="48"/>
      <c r="M23" s="48"/>
      <c r="N23" s="48"/>
      <c r="O23" s="48"/>
      <c r="P23" s="48"/>
      <c r="Q23" s="48"/>
      <c r="R23" s="48"/>
      <c r="S23" s="48"/>
      <c r="T23" s="48"/>
      <c r="U23" s="48"/>
    </row>
    <row r="24" spans="1:21">
      <c r="A24" s="16" t="s">
        <v>26</v>
      </c>
      <c r="B24" s="10">
        <v>5733.4789900000005</v>
      </c>
      <c r="C24" s="10">
        <v>5733.4789900000005</v>
      </c>
      <c r="D24" s="48"/>
      <c r="E24" s="48"/>
      <c r="F24" s="48"/>
      <c r="G24" s="48"/>
      <c r="H24" s="48"/>
      <c r="I24" s="48"/>
      <c r="J24" s="48"/>
      <c r="K24" s="48"/>
      <c r="L24" s="48"/>
      <c r="M24" s="48"/>
      <c r="N24" s="48"/>
      <c r="O24" s="48"/>
      <c r="P24" s="48"/>
      <c r="Q24" s="48"/>
      <c r="R24" s="48"/>
      <c r="S24" s="48"/>
      <c r="T24" s="48"/>
      <c r="U24" s="48"/>
    </row>
    <row r="25" spans="1:21">
      <c r="A25" s="16" t="s">
        <v>27</v>
      </c>
      <c r="B25" s="10">
        <v>0</v>
      </c>
      <c r="C25" s="10">
        <v>0</v>
      </c>
      <c r="D25" s="48"/>
      <c r="E25" s="48"/>
      <c r="F25" s="48"/>
      <c r="G25" s="48"/>
      <c r="H25" s="48"/>
      <c r="I25" s="48"/>
      <c r="J25" s="48"/>
      <c r="K25" s="48"/>
      <c r="L25" s="48"/>
      <c r="M25" s="48"/>
      <c r="N25" s="48"/>
      <c r="O25" s="48"/>
      <c r="P25" s="48"/>
      <c r="Q25" s="48"/>
      <c r="R25" s="48"/>
      <c r="S25" s="48"/>
      <c r="T25" s="48"/>
      <c r="U25" s="48"/>
    </row>
    <row r="26" spans="1:21">
      <c r="A26" s="15" t="s">
        <v>28</v>
      </c>
      <c r="B26" s="8">
        <v>6241378.33189</v>
      </c>
      <c r="C26" s="8">
        <v>6241378.33189</v>
      </c>
      <c r="D26" s="48"/>
      <c r="E26" s="48"/>
      <c r="F26" s="48"/>
      <c r="G26" s="48"/>
      <c r="H26" s="48"/>
      <c r="I26" s="48"/>
      <c r="J26" s="48"/>
      <c r="K26" s="48"/>
      <c r="L26" s="48"/>
      <c r="M26" s="48"/>
      <c r="N26" s="48"/>
      <c r="O26" s="48"/>
      <c r="P26" s="48"/>
      <c r="Q26" s="48"/>
      <c r="R26" s="48"/>
      <c r="S26" s="48"/>
      <c r="T26" s="48"/>
      <c r="U26" s="48"/>
    </row>
    <row r="27" spans="1:21">
      <c r="A27" s="22" t="s">
        <v>29</v>
      </c>
      <c r="B27" s="10">
        <v>6017661.9220399996</v>
      </c>
      <c r="C27" s="10">
        <v>6017661.9220399996</v>
      </c>
      <c r="D27" s="48"/>
      <c r="E27" s="48"/>
      <c r="F27" s="48"/>
      <c r="G27" s="48"/>
      <c r="H27" s="48"/>
      <c r="I27" s="48"/>
      <c r="J27" s="48"/>
      <c r="K27" s="48"/>
      <c r="L27" s="48"/>
      <c r="M27" s="48"/>
      <c r="N27" s="48"/>
      <c r="O27" s="48"/>
      <c r="P27" s="48"/>
      <c r="Q27" s="48"/>
      <c r="R27" s="48"/>
      <c r="S27" s="48"/>
      <c r="T27" s="48"/>
      <c r="U27" s="48"/>
    </row>
    <row r="28" spans="1:21">
      <c r="A28" s="16" t="s">
        <v>30</v>
      </c>
      <c r="B28" s="10">
        <v>5395153.1734699998</v>
      </c>
      <c r="C28" s="10">
        <v>5395153.1734699998</v>
      </c>
      <c r="D28" s="48"/>
      <c r="E28" s="48"/>
      <c r="F28" s="48"/>
      <c r="G28" s="48"/>
      <c r="H28" s="48"/>
      <c r="I28" s="48"/>
      <c r="J28" s="48"/>
      <c r="K28" s="48"/>
      <c r="L28" s="48"/>
      <c r="M28" s="48"/>
      <c r="N28" s="48"/>
      <c r="O28" s="48"/>
      <c r="P28" s="48"/>
      <c r="Q28" s="48"/>
      <c r="R28" s="48"/>
      <c r="S28" s="48"/>
      <c r="T28" s="48"/>
      <c r="U28" s="48"/>
    </row>
    <row r="29" spans="1:21">
      <c r="A29" s="16" t="s">
        <v>31</v>
      </c>
      <c r="B29" s="10">
        <v>564506.27752</v>
      </c>
      <c r="C29" s="10">
        <v>564506.27752</v>
      </c>
      <c r="D29" s="48"/>
      <c r="E29" s="48"/>
      <c r="F29" s="48"/>
      <c r="G29" s="48"/>
      <c r="H29" s="48"/>
      <c r="I29" s="48"/>
      <c r="J29" s="48"/>
      <c r="K29" s="48"/>
      <c r="L29" s="48"/>
      <c r="M29" s="48"/>
      <c r="N29" s="48"/>
      <c r="O29" s="48"/>
      <c r="P29" s="48"/>
      <c r="Q29" s="48"/>
      <c r="R29" s="48"/>
      <c r="S29" s="48"/>
      <c r="T29" s="48"/>
      <c r="U29" s="48"/>
    </row>
    <row r="30" spans="1:21">
      <c r="A30" s="16" t="s">
        <v>32</v>
      </c>
      <c r="B30" s="10">
        <v>58002.47105</v>
      </c>
      <c r="C30" s="10">
        <v>58002.47105</v>
      </c>
      <c r="D30" s="48"/>
      <c r="E30" s="48"/>
      <c r="F30" s="48"/>
      <c r="G30" s="48"/>
      <c r="H30" s="48"/>
      <c r="I30" s="48"/>
      <c r="J30" s="48"/>
      <c r="K30" s="48"/>
      <c r="L30" s="48"/>
      <c r="M30" s="48"/>
      <c r="N30" s="48"/>
      <c r="O30" s="48"/>
      <c r="P30" s="48"/>
      <c r="Q30" s="48"/>
      <c r="R30" s="48"/>
      <c r="S30" s="48"/>
      <c r="T30" s="48"/>
      <c r="U30" s="48"/>
    </row>
    <row r="31" spans="1:21">
      <c r="A31" s="22" t="s">
        <v>33</v>
      </c>
      <c r="B31" s="10">
        <v>36346.437810000003</v>
      </c>
      <c r="C31" s="10">
        <v>36346.437810000003</v>
      </c>
      <c r="D31" s="48"/>
      <c r="E31" s="48"/>
      <c r="F31" s="48"/>
      <c r="G31" s="48"/>
      <c r="H31" s="48"/>
      <c r="I31" s="48"/>
      <c r="J31" s="48"/>
      <c r="K31" s="48"/>
      <c r="L31" s="48"/>
      <c r="M31" s="48"/>
      <c r="N31" s="48"/>
      <c r="O31" s="48"/>
      <c r="P31" s="48"/>
      <c r="Q31" s="48"/>
      <c r="R31" s="48"/>
      <c r="S31" s="48"/>
      <c r="T31" s="48"/>
      <c r="U31" s="48"/>
    </row>
    <row r="32" spans="1:21">
      <c r="A32" s="16" t="s">
        <v>34</v>
      </c>
      <c r="B32" s="10">
        <v>22244.084059999997</v>
      </c>
      <c r="C32" s="10">
        <v>22244.084059999997</v>
      </c>
      <c r="D32" s="48"/>
      <c r="E32" s="48"/>
      <c r="F32" s="48"/>
      <c r="G32" s="48"/>
      <c r="H32" s="48"/>
      <c r="I32" s="48"/>
      <c r="J32" s="48"/>
      <c r="K32" s="48"/>
      <c r="L32" s="48"/>
      <c r="M32" s="48"/>
      <c r="N32" s="48"/>
      <c r="O32" s="48"/>
      <c r="P32" s="48"/>
      <c r="Q32" s="48"/>
      <c r="R32" s="48"/>
      <c r="S32" s="48"/>
      <c r="T32" s="48"/>
      <c r="U32" s="48"/>
    </row>
    <row r="33" spans="1:21">
      <c r="A33" s="16" t="s">
        <v>35</v>
      </c>
      <c r="B33" s="10">
        <v>11350.55701</v>
      </c>
      <c r="C33" s="10">
        <v>11350.55701</v>
      </c>
      <c r="D33" s="48"/>
      <c r="E33" s="48"/>
      <c r="F33" s="48"/>
      <c r="G33" s="48"/>
      <c r="H33" s="48"/>
      <c r="I33" s="48"/>
      <c r="J33" s="48"/>
      <c r="K33" s="48"/>
      <c r="L33" s="48"/>
      <c r="M33" s="48"/>
      <c r="N33" s="48"/>
      <c r="O33" s="48"/>
      <c r="P33" s="48"/>
      <c r="Q33" s="48"/>
      <c r="R33" s="48"/>
      <c r="S33" s="48"/>
      <c r="T33" s="48"/>
      <c r="U33" s="48"/>
    </row>
    <row r="34" spans="1:21">
      <c r="A34" s="17" t="s">
        <v>36</v>
      </c>
      <c r="B34" s="10">
        <v>2751.7967400000002</v>
      </c>
      <c r="C34" s="10">
        <v>2751.7967400000002</v>
      </c>
      <c r="D34" s="48"/>
      <c r="E34" s="48"/>
      <c r="F34" s="48"/>
      <c r="G34" s="48"/>
      <c r="H34" s="48"/>
      <c r="I34" s="48"/>
      <c r="J34" s="48"/>
      <c r="K34" s="48"/>
      <c r="L34" s="48"/>
      <c r="M34" s="48"/>
      <c r="N34" s="48"/>
      <c r="O34" s="48"/>
      <c r="P34" s="48"/>
      <c r="Q34" s="48"/>
      <c r="R34" s="48"/>
      <c r="S34" s="48"/>
      <c r="T34" s="48"/>
      <c r="U34" s="48"/>
    </row>
    <row r="35" spans="1:21">
      <c r="A35" s="22" t="s">
        <v>37</v>
      </c>
      <c r="B35" s="10">
        <v>82795.522459999993</v>
      </c>
      <c r="C35" s="10">
        <v>82795.522459999993</v>
      </c>
      <c r="D35" s="48"/>
      <c r="E35" s="48"/>
      <c r="F35" s="48"/>
      <c r="G35" s="48"/>
      <c r="H35" s="48"/>
      <c r="I35" s="48"/>
      <c r="J35" s="48"/>
      <c r="K35" s="48"/>
      <c r="L35" s="48"/>
      <c r="M35" s="48"/>
      <c r="N35" s="48"/>
      <c r="O35" s="48"/>
      <c r="P35" s="48"/>
      <c r="Q35" s="48"/>
      <c r="R35" s="48"/>
      <c r="S35" s="48"/>
      <c r="T35" s="48"/>
      <c r="U35" s="48"/>
    </row>
    <row r="36" spans="1:21">
      <c r="A36" s="16" t="s">
        <v>38</v>
      </c>
      <c r="B36" s="10">
        <v>71397.79578</v>
      </c>
      <c r="C36" s="10">
        <v>71397.79578</v>
      </c>
      <c r="D36" s="48"/>
      <c r="E36" s="48"/>
      <c r="F36" s="48"/>
      <c r="G36" s="48"/>
      <c r="H36" s="48"/>
      <c r="I36" s="48"/>
      <c r="J36" s="48"/>
      <c r="K36" s="48"/>
      <c r="L36" s="48"/>
      <c r="M36" s="48"/>
      <c r="N36" s="48"/>
      <c r="O36" s="48"/>
      <c r="P36" s="48"/>
      <c r="Q36" s="48"/>
      <c r="R36" s="48"/>
      <c r="S36" s="48"/>
      <c r="T36" s="48"/>
      <c r="U36" s="48"/>
    </row>
    <row r="37" spans="1:21">
      <c r="A37" s="16" t="s">
        <v>39</v>
      </c>
      <c r="B37" s="10">
        <v>10923.48475</v>
      </c>
      <c r="C37" s="10">
        <v>10923.48475</v>
      </c>
      <c r="D37" s="48"/>
      <c r="E37" s="48"/>
      <c r="F37" s="48"/>
      <c r="G37" s="48"/>
      <c r="H37" s="48"/>
      <c r="I37" s="48"/>
      <c r="J37" s="48"/>
      <c r="K37" s="48"/>
      <c r="L37" s="48"/>
      <c r="M37" s="48"/>
      <c r="N37" s="48"/>
      <c r="O37" s="48"/>
      <c r="P37" s="48"/>
      <c r="Q37" s="48"/>
      <c r="R37" s="48"/>
      <c r="S37" s="48"/>
      <c r="T37" s="48"/>
      <c r="U37" s="48"/>
    </row>
    <row r="38" spans="1:21">
      <c r="A38" s="16" t="s">
        <v>40</v>
      </c>
      <c r="B38" s="10">
        <v>474.24192999999997</v>
      </c>
      <c r="C38" s="10">
        <v>474.24192999999997</v>
      </c>
      <c r="D38" s="48"/>
      <c r="E38" s="48"/>
      <c r="F38" s="48"/>
      <c r="G38" s="48"/>
      <c r="H38" s="48"/>
      <c r="I38" s="48"/>
      <c r="J38" s="48"/>
      <c r="K38" s="48"/>
      <c r="L38" s="48"/>
      <c r="M38" s="48"/>
      <c r="N38" s="48"/>
      <c r="O38" s="48"/>
      <c r="P38" s="48"/>
      <c r="Q38" s="48"/>
      <c r="R38" s="48"/>
      <c r="S38" s="48"/>
      <c r="T38" s="48"/>
      <c r="U38" s="48"/>
    </row>
    <row r="39" spans="1:21">
      <c r="A39" s="22" t="s">
        <v>41</v>
      </c>
      <c r="B39" s="10">
        <v>227584.09823</v>
      </c>
      <c r="C39" s="10">
        <v>227584.09823</v>
      </c>
      <c r="D39" s="48"/>
      <c r="E39" s="48"/>
      <c r="F39" s="48"/>
      <c r="G39" s="48"/>
      <c r="H39" s="48"/>
      <c r="I39" s="48"/>
      <c r="J39" s="48"/>
      <c r="K39" s="48"/>
      <c r="L39" s="48"/>
      <c r="M39" s="48"/>
      <c r="N39" s="48"/>
      <c r="O39" s="48"/>
      <c r="P39" s="48"/>
      <c r="Q39" s="48"/>
      <c r="R39" s="48"/>
      <c r="S39" s="48"/>
      <c r="T39" s="48"/>
      <c r="U39" s="48"/>
    </row>
    <row r="40" spans="1:21">
      <c r="A40" s="17" t="s">
        <v>42</v>
      </c>
      <c r="B40" s="10">
        <v>83216.817620000002</v>
      </c>
      <c r="C40" s="10">
        <v>83216.817620000002</v>
      </c>
      <c r="D40" s="48"/>
      <c r="E40" s="48"/>
      <c r="F40" s="48"/>
      <c r="G40" s="48"/>
      <c r="H40" s="48"/>
      <c r="I40" s="48"/>
      <c r="J40" s="48"/>
      <c r="K40" s="48"/>
      <c r="L40" s="48"/>
      <c r="M40" s="48"/>
      <c r="N40" s="48"/>
      <c r="O40" s="48"/>
      <c r="P40" s="48"/>
      <c r="Q40" s="48"/>
      <c r="R40" s="48"/>
      <c r="S40" s="48"/>
      <c r="T40" s="48"/>
      <c r="U40" s="48"/>
    </row>
    <row r="41" spans="1:21">
      <c r="A41" s="16" t="s">
        <v>43</v>
      </c>
      <c r="B41" s="10">
        <v>71290.158040000009</v>
      </c>
      <c r="C41" s="10">
        <v>71290.158040000009</v>
      </c>
      <c r="D41" s="48"/>
      <c r="E41" s="48"/>
      <c r="F41" s="48"/>
      <c r="G41" s="48"/>
      <c r="H41" s="48"/>
      <c r="I41" s="48"/>
      <c r="J41" s="48"/>
      <c r="K41" s="48"/>
      <c r="L41" s="48"/>
      <c r="M41" s="48"/>
      <c r="N41" s="48"/>
      <c r="O41" s="48"/>
      <c r="P41" s="48"/>
      <c r="Q41" s="48"/>
      <c r="R41" s="48"/>
      <c r="S41" s="48"/>
      <c r="T41" s="48"/>
      <c r="U41" s="48"/>
    </row>
    <row r="42" spans="1:21">
      <c r="A42" s="16" t="s">
        <v>44</v>
      </c>
      <c r="B42" s="10">
        <v>0</v>
      </c>
      <c r="C42" s="10">
        <v>0</v>
      </c>
      <c r="D42" s="48"/>
      <c r="E42" s="48"/>
      <c r="F42" s="48"/>
      <c r="G42" s="48"/>
      <c r="H42" s="48"/>
      <c r="I42" s="48"/>
      <c r="J42" s="48"/>
      <c r="K42" s="48"/>
      <c r="L42" s="48"/>
      <c r="M42" s="48"/>
      <c r="N42" s="48"/>
      <c r="O42" s="48"/>
      <c r="P42" s="48"/>
      <c r="Q42" s="48"/>
      <c r="R42" s="48"/>
      <c r="S42" s="48"/>
      <c r="T42" s="48"/>
      <c r="U42" s="48"/>
    </row>
    <row r="43" spans="1:21">
      <c r="A43" s="16" t="s">
        <v>45</v>
      </c>
      <c r="B43" s="10">
        <v>0</v>
      </c>
      <c r="C43" s="10">
        <v>0</v>
      </c>
      <c r="D43" s="48"/>
      <c r="E43" s="48"/>
      <c r="F43" s="48"/>
      <c r="G43" s="48"/>
      <c r="H43" s="48"/>
      <c r="I43" s="48"/>
      <c r="J43" s="48"/>
      <c r="K43" s="48"/>
      <c r="L43" s="48"/>
      <c r="M43" s="48"/>
      <c r="N43" s="48"/>
      <c r="O43" s="48"/>
      <c r="P43" s="48"/>
      <c r="Q43" s="48"/>
      <c r="R43" s="48"/>
      <c r="S43" s="48"/>
      <c r="T43" s="48"/>
      <c r="U43" s="48"/>
    </row>
    <row r="44" spans="1:21">
      <c r="A44" s="16" t="s">
        <v>46</v>
      </c>
      <c r="B44" s="10">
        <v>0</v>
      </c>
      <c r="C44" s="10">
        <v>0</v>
      </c>
      <c r="D44" s="48"/>
      <c r="E44" s="48"/>
      <c r="F44" s="48"/>
      <c r="G44" s="48"/>
      <c r="H44" s="48"/>
      <c r="I44" s="48"/>
      <c r="J44" s="48"/>
      <c r="K44" s="48"/>
      <c r="L44" s="48"/>
      <c r="M44" s="48"/>
      <c r="N44" s="48"/>
      <c r="O44" s="48"/>
      <c r="P44" s="48"/>
      <c r="Q44" s="48"/>
      <c r="R44" s="48"/>
      <c r="S44" s="48"/>
      <c r="T44" s="48"/>
      <c r="U44" s="48"/>
    </row>
    <row r="45" spans="1:21">
      <c r="A45" s="18" t="s">
        <v>47</v>
      </c>
      <c r="B45" s="10">
        <v>0</v>
      </c>
      <c r="C45" s="10">
        <v>0</v>
      </c>
      <c r="D45" s="48"/>
      <c r="E45" s="48"/>
      <c r="F45" s="48"/>
      <c r="G45" s="48"/>
      <c r="H45" s="48"/>
      <c r="I45" s="48"/>
      <c r="J45" s="48"/>
      <c r="K45" s="48"/>
      <c r="L45" s="48"/>
      <c r="M45" s="48"/>
      <c r="N45" s="48"/>
      <c r="O45" s="48"/>
      <c r="P45" s="48"/>
      <c r="Q45" s="48"/>
      <c r="R45" s="48"/>
      <c r="S45" s="48"/>
      <c r="T45" s="48"/>
      <c r="U45" s="48"/>
    </row>
    <row r="46" spans="1:21">
      <c r="A46" s="17" t="s">
        <v>48</v>
      </c>
      <c r="B46" s="10">
        <v>36533.331330000001</v>
      </c>
      <c r="C46" s="10">
        <v>36533.331330000001</v>
      </c>
      <c r="D46" s="48"/>
      <c r="E46" s="48"/>
      <c r="F46" s="48"/>
      <c r="G46" s="48"/>
      <c r="H46" s="48"/>
      <c r="I46" s="48"/>
      <c r="J46" s="48"/>
      <c r="K46" s="48"/>
      <c r="L46" s="48"/>
      <c r="M46" s="48"/>
      <c r="N46" s="48"/>
      <c r="O46" s="48"/>
      <c r="P46" s="48"/>
      <c r="Q46" s="48"/>
      <c r="R46" s="48"/>
      <c r="S46" s="48"/>
      <c r="T46" s="48"/>
      <c r="U46" s="48"/>
    </row>
    <row r="47" spans="1:21">
      <c r="A47" s="16" t="s">
        <v>49</v>
      </c>
      <c r="B47" s="10">
        <v>32100.213250000001</v>
      </c>
      <c r="C47" s="10">
        <v>32100.213250000001</v>
      </c>
      <c r="D47" s="48"/>
      <c r="E47" s="48"/>
      <c r="F47" s="48"/>
      <c r="G47" s="48"/>
      <c r="H47" s="48"/>
      <c r="I47" s="48"/>
      <c r="J47" s="48"/>
      <c r="K47" s="48"/>
      <c r="L47" s="48"/>
      <c r="M47" s="48"/>
      <c r="N47" s="48"/>
      <c r="O47" s="48"/>
      <c r="P47" s="48"/>
      <c r="Q47" s="48"/>
      <c r="R47" s="48"/>
      <c r="S47" s="48"/>
      <c r="T47" s="48"/>
      <c r="U47" s="48"/>
    </row>
    <row r="48" spans="1:21">
      <c r="A48" s="16" t="s">
        <v>50</v>
      </c>
      <c r="B48" s="10">
        <v>705.79482999999993</v>
      </c>
      <c r="C48" s="10">
        <v>705.79482999999993</v>
      </c>
      <c r="D48" s="48"/>
      <c r="E48" s="48"/>
      <c r="F48" s="48"/>
      <c r="G48" s="48"/>
      <c r="H48" s="48"/>
      <c r="I48" s="48"/>
      <c r="J48" s="48"/>
      <c r="K48" s="48"/>
      <c r="L48" s="48"/>
      <c r="M48" s="48"/>
      <c r="N48" s="48"/>
      <c r="O48" s="48"/>
      <c r="P48" s="48"/>
      <c r="Q48" s="48"/>
      <c r="R48" s="48"/>
      <c r="S48" s="48"/>
      <c r="T48" s="48"/>
      <c r="U48" s="48"/>
    </row>
    <row r="49" spans="1:21">
      <c r="A49" s="16" t="s">
        <v>51</v>
      </c>
      <c r="B49" s="10">
        <v>988.43011000000001</v>
      </c>
      <c r="C49" s="10">
        <v>988.43011000000001</v>
      </c>
      <c r="D49" s="48"/>
      <c r="E49" s="48"/>
      <c r="F49" s="48"/>
      <c r="G49" s="48"/>
      <c r="H49" s="48"/>
      <c r="I49" s="48"/>
      <c r="J49" s="48"/>
      <c r="K49" s="48"/>
      <c r="L49" s="48"/>
      <c r="M49" s="48"/>
      <c r="N49" s="48"/>
      <c r="O49" s="48"/>
      <c r="P49" s="48"/>
      <c r="Q49" s="48"/>
      <c r="R49" s="48"/>
      <c r="S49" s="48"/>
      <c r="T49" s="48"/>
      <c r="U49" s="48"/>
    </row>
    <row r="50" spans="1:21">
      <c r="A50" s="16" t="s">
        <v>52</v>
      </c>
      <c r="B50" s="10">
        <v>2193.9724900000001</v>
      </c>
      <c r="C50" s="10">
        <v>2193.9724900000001</v>
      </c>
      <c r="D50" s="48"/>
      <c r="E50" s="48"/>
      <c r="F50" s="48"/>
      <c r="G50" s="48"/>
      <c r="H50" s="48"/>
      <c r="I50" s="48"/>
      <c r="J50" s="48"/>
      <c r="K50" s="48"/>
      <c r="L50" s="48"/>
      <c r="M50" s="48"/>
      <c r="N50" s="48"/>
      <c r="O50" s="48"/>
      <c r="P50" s="48"/>
      <c r="Q50" s="48"/>
      <c r="R50" s="48"/>
      <c r="S50" s="48"/>
      <c r="T50" s="48"/>
      <c r="U50" s="48"/>
    </row>
    <row r="51" spans="1:21">
      <c r="A51" s="18" t="s">
        <v>53</v>
      </c>
      <c r="B51" s="10">
        <v>555.38056000000006</v>
      </c>
      <c r="C51" s="10">
        <v>555.38056000000006</v>
      </c>
      <c r="D51" s="48"/>
      <c r="E51" s="48"/>
      <c r="F51" s="48"/>
      <c r="G51" s="48"/>
      <c r="H51" s="48"/>
      <c r="I51" s="48"/>
      <c r="J51" s="48"/>
      <c r="K51" s="48"/>
      <c r="L51" s="48"/>
      <c r="M51" s="48"/>
      <c r="N51" s="48"/>
      <c r="O51" s="48"/>
      <c r="P51" s="48"/>
      <c r="Q51" s="48"/>
      <c r="R51" s="48"/>
      <c r="S51" s="48"/>
      <c r="T51" s="48"/>
      <c r="U51" s="48"/>
    </row>
    <row r="52" spans="1:21">
      <c r="A52" s="39" t="s">
        <v>54</v>
      </c>
      <c r="B52" s="10">
        <v>-123009.64865</v>
      </c>
      <c r="C52" s="10">
        <v>-123009.64865</v>
      </c>
      <c r="D52" s="48"/>
      <c r="E52" s="48"/>
      <c r="F52" s="48"/>
      <c r="G52" s="48"/>
      <c r="H52" s="48"/>
      <c r="I52" s="48"/>
      <c r="J52" s="48"/>
      <c r="K52" s="48"/>
      <c r="L52" s="48"/>
      <c r="M52" s="48"/>
      <c r="N52" s="48"/>
      <c r="O52" s="48"/>
      <c r="P52" s="48"/>
      <c r="Q52" s="48"/>
      <c r="R52" s="48"/>
      <c r="S52" s="48"/>
      <c r="T52" s="48"/>
      <c r="U52" s="48"/>
    </row>
    <row r="53" spans="1:21">
      <c r="A53" s="16" t="s">
        <v>55</v>
      </c>
      <c r="B53" s="10">
        <v>-1065.13806</v>
      </c>
      <c r="C53" s="10">
        <v>-1065.13806</v>
      </c>
      <c r="D53" s="48"/>
      <c r="E53" s="48"/>
      <c r="F53" s="48"/>
      <c r="G53" s="48"/>
      <c r="H53" s="48"/>
      <c r="I53" s="48"/>
      <c r="J53" s="48"/>
      <c r="K53" s="48"/>
      <c r="L53" s="48"/>
      <c r="M53" s="48"/>
      <c r="N53" s="48"/>
      <c r="O53" s="48"/>
      <c r="P53" s="48"/>
      <c r="Q53" s="48"/>
      <c r="R53" s="48"/>
      <c r="S53" s="48"/>
      <c r="T53" s="48"/>
      <c r="U53" s="48"/>
    </row>
    <row r="54" spans="1:21">
      <c r="A54" s="16" t="s">
        <v>56</v>
      </c>
      <c r="B54" s="10">
        <v>-1484.81351</v>
      </c>
      <c r="C54" s="10">
        <v>-1484.81351</v>
      </c>
      <c r="D54" s="48"/>
      <c r="E54" s="48"/>
      <c r="F54" s="48"/>
      <c r="G54" s="48"/>
      <c r="H54" s="48"/>
      <c r="I54" s="48"/>
      <c r="J54" s="48"/>
      <c r="K54" s="48"/>
      <c r="L54" s="48"/>
      <c r="M54" s="48"/>
      <c r="N54" s="48"/>
      <c r="O54" s="48"/>
      <c r="P54" s="48"/>
      <c r="Q54" s="48"/>
      <c r="R54" s="48"/>
      <c r="S54" s="48"/>
      <c r="T54" s="48"/>
      <c r="U54" s="48"/>
    </row>
    <row r="55" spans="1:21">
      <c r="A55" s="16" t="s">
        <v>57</v>
      </c>
      <c r="B55" s="10">
        <v>-18909.121030000002</v>
      </c>
      <c r="C55" s="10">
        <v>-18909.121030000002</v>
      </c>
      <c r="D55" s="48"/>
      <c r="E55" s="48"/>
      <c r="F55" s="48"/>
      <c r="G55" s="48"/>
      <c r="H55" s="48"/>
      <c r="I55" s="48"/>
      <c r="J55" s="48"/>
      <c r="K55" s="48"/>
      <c r="L55" s="48"/>
      <c r="M55" s="48"/>
      <c r="N55" s="48"/>
      <c r="O55" s="48"/>
      <c r="P55" s="48"/>
      <c r="Q55" s="48"/>
      <c r="R55" s="48"/>
      <c r="S55" s="48"/>
      <c r="T55" s="48"/>
      <c r="U55" s="48"/>
    </row>
    <row r="56" spans="1:21">
      <c r="A56" s="16" t="s">
        <v>58</v>
      </c>
      <c r="B56" s="10">
        <v>-10444.87803</v>
      </c>
      <c r="C56" s="10">
        <v>-10444.87803</v>
      </c>
      <c r="D56" s="48"/>
      <c r="E56" s="48"/>
      <c r="F56" s="48"/>
      <c r="G56" s="48"/>
      <c r="H56" s="48"/>
      <c r="I56" s="48"/>
      <c r="J56" s="48"/>
      <c r="K56" s="48"/>
      <c r="L56" s="48"/>
      <c r="M56" s="48"/>
      <c r="N56" s="48"/>
      <c r="O56" s="48"/>
      <c r="P56" s="48"/>
      <c r="Q56" s="48"/>
      <c r="R56" s="48"/>
      <c r="S56" s="48"/>
      <c r="T56" s="48"/>
      <c r="U56" s="48"/>
    </row>
    <row r="57" spans="1:21">
      <c r="A57" s="16" t="s">
        <v>59</v>
      </c>
      <c r="B57" s="10">
        <v>-23941.466270000001</v>
      </c>
      <c r="C57" s="10">
        <v>-23941.466270000001</v>
      </c>
      <c r="D57" s="48"/>
      <c r="E57" s="48"/>
      <c r="F57" s="48"/>
      <c r="G57" s="48"/>
      <c r="H57" s="48"/>
      <c r="I57" s="48"/>
      <c r="J57" s="48"/>
      <c r="K57" s="48"/>
      <c r="L57" s="48"/>
      <c r="M57" s="48"/>
      <c r="N57" s="48"/>
      <c r="O57" s="48"/>
      <c r="P57" s="48"/>
      <c r="Q57" s="48"/>
      <c r="R57" s="48"/>
      <c r="S57" s="48"/>
      <c r="T57" s="48"/>
      <c r="U57" s="48"/>
    </row>
    <row r="58" spans="1:21">
      <c r="A58" s="16" t="s">
        <v>60</v>
      </c>
      <c r="B58" s="10">
        <v>-7050.8702899999998</v>
      </c>
      <c r="C58" s="10">
        <v>-7050.8702899999998</v>
      </c>
      <c r="D58" s="48"/>
      <c r="E58" s="48"/>
      <c r="F58" s="48"/>
      <c r="G58" s="48"/>
      <c r="H58" s="48"/>
      <c r="I58" s="48"/>
      <c r="J58" s="48"/>
      <c r="K58" s="48"/>
      <c r="L58" s="48"/>
      <c r="M58" s="48"/>
      <c r="N58" s="48"/>
      <c r="O58" s="48"/>
      <c r="P58" s="48"/>
      <c r="Q58" s="48"/>
      <c r="R58" s="48"/>
      <c r="S58" s="48"/>
      <c r="T58" s="48"/>
      <c r="U58" s="48"/>
    </row>
    <row r="59" spans="1:21">
      <c r="A59" s="16" t="s">
        <v>61</v>
      </c>
      <c r="B59" s="10">
        <v>-27928.014420000003</v>
      </c>
      <c r="C59" s="10">
        <v>-27928.014420000003</v>
      </c>
      <c r="D59" s="48"/>
      <c r="E59" s="48"/>
      <c r="F59" s="48"/>
      <c r="G59" s="48"/>
      <c r="H59" s="48"/>
      <c r="I59" s="48"/>
      <c r="J59" s="48"/>
      <c r="K59" s="48"/>
      <c r="L59" s="48"/>
      <c r="M59" s="48"/>
      <c r="N59" s="48"/>
      <c r="O59" s="48"/>
      <c r="P59" s="48"/>
      <c r="Q59" s="48"/>
      <c r="R59" s="48"/>
      <c r="S59" s="48"/>
      <c r="T59" s="48"/>
      <c r="U59" s="48"/>
    </row>
    <row r="60" spans="1:21">
      <c r="A60" s="16" t="s">
        <v>62</v>
      </c>
      <c r="B60" s="10">
        <v>-12385.85399</v>
      </c>
      <c r="C60" s="10">
        <v>-12385.85399</v>
      </c>
      <c r="D60" s="48"/>
      <c r="E60" s="48"/>
      <c r="F60" s="48"/>
      <c r="G60" s="48"/>
      <c r="H60" s="48"/>
      <c r="I60" s="48"/>
      <c r="J60" s="48"/>
      <c r="K60" s="48"/>
      <c r="L60" s="48"/>
      <c r="M60" s="48"/>
      <c r="N60" s="48"/>
      <c r="O60" s="48"/>
      <c r="P60" s="48"/>
      <c r="Q60" s="48"/>
      <c r="R60" s="48"/>
      <c r="S60" s="48"/>
      <c r="T60" s="48"/>
      <c r="U60" s="48"/>
    </row>
    <row r="61" spans="1:21">
      <c r="A61" s="16" t="s">
        <v>63</v>
      </c>
      <c r="B61" s="10">
        <v>0</v>
      </c>
      <c r="C61" s="10">
        <v>0</v>
      </c>
      <c r="D61" s="48"/>
      <c r="E61" s="48"/>
      <c r="F61" s="48"/>
      <c r="G61" s="48"/>
      <c r="H61" s="48"/>
      <c r="I61" s="48"/>
      <c r="J61" s="48"/>
      <c r="K61" s="48"/>
      <c r="L61" s="48"/>
      <c r="M61" s="48"/>
      <c r="N61" s="48"/>
      <c r="O61" s="48"/>
      <c r="P61" s="48"/>
      <c r="Q61" s="48"/>
      <c r="R61" s="48"/>
      <c r="S61" s="48"/>
      <c r="T61" s="48"/>
      <c r="U61" s="48"/>
    </row>
    <row r="62" spans="1:21">
      <c r="A62" s="16" t="s">
        <v>64</v>
      </c>
      <c r="B62" s="10">
        <v>0</v>
      </c>
      <c r="C62" s="10">
        <v>0</v>
      </c>
      <c r="D62" s="48"/>
      <c r="E62" s="48"/>
      <c r="F62" s="48"/>
      <c r="G62" s="48"/>
      <c r="H62" s="48"/>
      <c r="I62" s="48"/>
      <c r="J62" s="48"/>
      <c r="K62" s="48"/>
      <c r="L62" s="48"/>
      <c r="M62" s="48"/>
      <c r="N62" s="48"/>
      <c r="O62" s="48"/>
      <c r="P62" s="48"/>
      <c r="Q62" s="48"/>
      <c r="R62" s="48"/>
      <c r="S62" s="48"/>
      <c r="T62" s="48"/>
      <c r="U62" s="48"/>
    </row>
    <row r="63" spans="1:21">
      <c r="A63" s="16" t="s">
        <v>65</v>
      </c>
      <c r="B63" s="10">
        <v>-46.064680000000003</v>
      </c>
      <c r="C63" s="10">
        <v>-46.064680000000003</v>
      </c>
      <c r="D63" s="48"/>
      <c r="E63" s="48"/>
      <c r="F63" s="48"/>
      <c r="G63" s="48"/>
      <c r="H63" s="48"/>
      <c r="I63" s="48"/>
      <c r="J63" s="48"/>
      <c r="K63" s="48"/>
      <c r="L63" s="48"/>
      <c r="M63" s="48"/>
      <c r="N63" s="48"/>
      <c r="O63" s="48"/>
      <c r="P63" s="48"/>
      <c r="Q63" s="48"/>
      <c r="R63" s="48"/>
      <c r="S63" s="48"/>
      <c r="T63" s="48"/>
      <c r="U63" s="48"/>
    </row>
    <row r="64" spans="1:21">
      <c r="A64" s="16" t="s">
        <v>66</v>
      </c>
      <c r="B64" s="10">
        <v>-170.61373</v>
      </c>
      <c r="C64" s="10">
        <v>-170.61373</v>
      </c>
      <c r="D64" s="48"/>
      <c r="E64" s="48"/>
      <c r="F64" s="48"/>
      <c r="G64" s="48"/>
      <c r="H64" s="48"/>
      <c r="I64" s="48"/>
      <c r="J64" s="48"/>
      <c r="K64" s="48"/>
      <c r="L64" s="48"/>
      <c r="M64" s="48"/>
      <c r="N64" s="48"/>
      <c r="O64" s="48"/>
      <c r="P64" s="48"/>
      <c r="Q64" s="48"/>
      <c r="R64" s="48"/>
      <c r="S64" s="48"/>
      <c r="T64" s="48"/>
      <c r="U64" s="48"/>
    </row>
    <row r="65" spans="1:21">
      <c r="A65" s="16" t="s">
        <v>67</v>
      </c>
      <c r="B65" s="10">
        <v>-2102.6398100000001</v>
      </c>
      <c r="C65" s="10">
        <v>-2102.6398100000001</v>
      </c>
      <c r="D65" s="48"/>
      <c r="E65" s="48"/>
      <c r="F65" s="48"/>
      <c r="G65" s="48"/>
      <c r="H65" s="48"/>
      <c r="I65" s="48"/>
      <c r="J65" s="48"/>
      <c r="K65" s="48"/>
      <c r="L65" s="48"/>
      <c r="M65" s="48"/>
      <c r="N65" s="48"/>
      <c r="O65" s="48"/>
      <c r="P65" s="48"/>
      <c r="Q65" s="48"/>
      <c r="R65" s="48"/>
      <c r="S65" s="48"/>
      <c r="T65" s="48"/>
      <c r="U65" s="48"/>
    </row>
    <row r="66" spans="1:21">
      <c r="A66" s="16" t="s">
        <v>68</v>
      </c>
      <c r="B66" s="10">
        <v>-2587.1240200000002</v>
      </c>
      <c r="C66" s="10">
        <v>-2587.1240200000002</v>
      </c>
      <c r="D66" s="48"/>
      <c r="E66" s="48"/>
      <c r="F66" s="48"/>
      <c r="G66" s="48"/>
      <c r="H66" s="48"/>
      <c r="I66" s="48"/>
      <c r="J66" s="48"/>
      <c r="K66" s="48"/>
      <c r="L66" s="48"/>
      <c r="M66" s="48"/>
      <c r="N66" s="48"/>
      <c r="O66" s="48"/>
      <c r="P66" s="48"/>
      <c r="Q66" s="48"/>
      <c r="R66" s="48"/>
      <c r="S66" s="48"/>
      <c r="T66" s="48"/>
      <c r="U66" s="48"/>
    </row>
    <row r="67" spans="1:21">
      <c r="A67" s="16" t="s">
        <v>69</v>
      </c>
      <c r="B67" s="10">
        <v>-14549.097320000001</v>
      </c>
      <c r="C67" s="10">
        <v>-14549.097320000001</v>
      </c>
      <c r="D67" s="48"/>
      <c r="E67" s="48"/>
      <c r="F67" s="48"/>
      <c r="G67" s="48"/>
      <c r="H67" s="48"/>
      <c r="I67" s="48"/>
      <c r="J67" s="48"/>
      <c r="K67" s="48"/>
      <c r="L67" s="48"/>
      <c r="M67" s="48"/>
      <c r="N67" s="48"/>
      <c r="O67" s="48"/>
      <c r="P67" s="48"/>
      <c r="Q67" s="48"/>
      <c r="R67" s="48"/>
      <c r="S67" s="48"/>
      <c r="T67" s="48"/>
      <c r="U67" s="48"/>
    </row>
    <row r="68" spans="1:21">
      <c r="A68" s="16" t="s">
        <v>70</v>
      </c>
      <c r="B68" s="10">
        <v>-343.95348999999999</v>
      </c>
      <c r="C68" s="10">
        <v>-343.95348999999999</v>
      </c>
      <c r="D68" s="48"/>
      <c r="E68" s="48"/>
      <c r="F68" s="48"/>
      <c r="G68" s="48"/>
      <c r="H68" s="48"/>
      <c r="I68" s="48"/>
      <c r="J68" s="48"/>
      <c r="K68" s="48"/>
      <c r="L68" s="48"/>
      <c r="M68" s="48"/>
      <c r="N68" s="48"/>
      <c r="O68" s="48"/>
      <c r="P68" s="48"/>
      <c r="Q68" s="48"/>
      <c r="R68" s="48"/>
      <c r="S68" s="48"/>
      <c r="T68" s="48"/>
      <c r="U68" s="48"/>
    </row>
    <row r="69" spans="1:21">
      <c r="A69" s="15" t="s">
        <v>71</v>
      </c>
      <c r="B69" s="8">
        <v>46041.675009999999</v>
      </c>
      <c r="C69" s="8">
        <v>46041.675009999999</v>
      </c>
      <c r="D69" s="48"/>
      <c r="E69" s="48"/>
      <c r="F69" s="48"/>
      <c r="G69" s="48"/>
      <c r="H69" s="48"/>
      <c r="I69" s="48"/>
      <c r="J69" s="48"/>
      <c r="K69" s="48"/>
      <c r="L69" s="48"/>
      <c r="M69" s="48"/>
      <c r="N69" s="48"/>
      <c r="O69" s="48"/>
      <c r="P69" s="48"/>
      <c r="Q69" s="48"/>
      <c r="R69" s="48"/>
      <c r="S69" s="48"/>
      <c r="T69" s="48"/>
      <c r="U69" s="48"/>
    </row>
    <row r="70" spans="1:21">
      <c r="A70" s="16" t="s">
        <v>72</v>
      </c>
      <c r="B70" s="10">
        <v>0</v>
      </c>
      <c r="C70" s="10">
        <v>0</v>
      </c>
      <c r="D70" s="48"/>
      <c r="E70" s="48"/>
      <c r="F70" s="48"/>
      <c r="G70" s="48"/>
      <c r="H70" s="48"/>
      <c r="I70" s="48"/>
      <c r="J70" s="48"/>
      <c r="K70" s="48"/>
      <c r="L70" s="48"/>
      <c r="M70" s="48"/>
      <c r="N70" s="48"/>
      <c r="O70" s="48"/>
      <c r="P70" s="48"/>
      <c r="Q70" s="48"/>
      <c r="R70" s="48"/>
      <c r="S70" s="48"/>
      <c r="T70" s="48"/>
      <c r="U70" s="48"/>
    </row>
    <row r="71" spans="1:21">
      <c r="A71" s="16" t="s">
        <v>73</v>
      </c>
      <c r="B71" s="10">
        <v>3159.5888500000001</v>
      </c>
      <c r="C71" s="10">
        <v>3159.5888500000001</v>
      </c>
      <c r="D71" s="48"/>
      <c r="E71" s="48"/>
      <c r="F71" s="48"/>
      <c r="G71" s="48"/>
      <c r="H71" s="48"/>
      <c r="I71" s="48"/>
      <c r="J71" s="48"/>
      <c r="K71" s="48"/>
      <c r="L71" s="48"/>
      <c r="M71" s="48"/>
      <c r="N71" s="48"/>
      <c r="O71" s="48"/>
      <c r="P71" s="48"/>
      <c r="Q71" s="48"/>
      <c r="R71" s="48"/>
      <c r="S71" s="48"/>
      <c r="T71" s="48"/>
      <c r="U71" s="48"/>
    </row>
    <row r="72" spans="1:21">
      <c r="A72" s="16" t="s">
        <v>74</v>
      </c>
      <c r="B72" s="10">
        <v>43162.312149999998</v>
      </c>
      <c r="C72" s="10">
        <v>43162.312149999998</v>
      </c>
      <c r="D72" s="48"/>
      <c r="E72" s="48"/>
      <c r="F72" s="48"/>
      <c r="G72" s="48"/>
      <c r="H72" s="48"/>
      <c r="I72" s="48"/>
      <c r="J72" s="48"/>
      <c r="K72" s="48"/>
      <c r="L72" s="48"/>
      <c r="M72" s="48"/>
      <c r="N72" s="48"/>
      <c r="O72" s="48"/>
      <c r="P72" s="48"/>
      <c r="Q72" s="48"/>
      <c r="R72" s="48"/>
      <c r="S72" s="48"/>
      <c r="T72" s="48"/>
      <c r="U72" s="48"/>
    </row>
    <row r="73" spans="1:21">
      <c r="A73" s="16" t="s">
        <v>75</v>
      </c>
      <c r="B73" s="10">
        <v>0</v>
      </c>
      <c r="C73" s="10">
        <v>0</v>
      </c>
      <c r="D73" s="48"/>
      <c r="E73" s="48"/>
      <c r="F73" s="48"/>
      <c r="G73" s="48"/>
      <c r="H73" s="48"/>
      <c r="I73" s="48"/>
      <c r="J73" s="48"/>
      <c r="K73" s="48"/>
      <c r="L73" s="48"/>
      <c r="M73" s="48"/>
      <c r="N73" s="48"/>
      <c r="O73" s="48"/>
      <c r="P73" s="48"/>
      <c r="Q73" s="48"/>
      <c r="R73" s="48"/>
      <c r="S73" s="48"/>
      <c r="T73" s="48"/>
      <c r="U73" s="48"/>
    </row>
    <row r="74" spans="1:21">
      <c r="A74" s="16" t="s">
        <v>76</v>
      </c>
      <c r="B74" s="10">
        <v>-280.22598999999997</v>
      </c>
      <c r="C74" s="10">
        <v>-280.22598999999997</v>
      </c>
      <c r="D74" s="48"/>
      <c r="E74" s="48"/>
      <c r="F74" s="48"/>
      <c r="G74" s="48"/>
      <c r="H74" s="48"/>
      <c r="I74" s="48"/>
      <c r="J74" s="48"/>
      <c r="K74" s="48"/>
      <c r="L74" s="48"/>
      <c r="M74" s="48"/>
      <c r="N74" s="48"/>
      <c r="O74" s="48"/>
      <c r="P74" s="48"/>
      <c r="Q74" s="48"/>
      <c r="R74" s="48"/>
      <c r="S74" s="48"/>
      <c r="T74" s="48"/>
      <c r="U74" s="48"/>
    </row>
    <row r="75" spans="1:21">
      <c r="A75" s="15" t="s">
        <v>77</v>
      </c>
      <c r="B75" s="8">
        <v>28483.57401</v>
      </c>
      <c r="C75" s="8">
        <v>28483.57401</v>
      </c>
      <c r="D75" s="48"/>
      <c r="E75" s="48"/>
      <c r="F75" s="48"/>
      <c r="G75" s="48"/>
      <c r="H75" s="48"/>
      <c r="I75" s="48"/>
      <c r="J75" s="48"/>
      <c r="K75" s="48"/>
      <c r="L75" s="48"/>
      <c r="M75" s="48"/>
      <c r="N75" s="48"/>
      <c r="O75" s="48"/>
      <c r="P75" s="48"/>
      <c r="Q75" s="48"/>
      <c r="R75" s="48"/>
      <c r="S75" s="48"/>
      <c r="T75" s="48"/>
      <c r="U75" s="48"/>
    </row>
    <row r="76" spans="1:21">
      <c r="A76" s="16" t="s">
        <v>78</v>
      </c>
      <c r="B76" s="10">
        <v>0</v>
      </c>
      <c r="C76" s="10">
        <v>0</v>
      </c>
      <c r="D76" s="48"/>
      <c r="E76" s="48"/>
      <c r="F76" s="48"/>
      <c r="G76" s="48"/>
      <c r="H76" s="48"/>
      <c r="I76" s="48"/>
      <c r="J76" s="48"/>
      <c r="K76" s="48"/>
      <c r="L76" s="48"/>
      <c r="M76" s="48"/>
      <c r="N76" s="48"/>
      <c r="O76" s="48"/>
      <c r="P76" s="48"/>
      <c r="Q76" s="48"/>
      <c r="R76" s="48"/>
      <c r="S76" s="48"/>
      <c r="T76" s="48"/>
      <c r="U76" s="48"/>
    </row>
    <row r="77" spans="1:21">
      <c r="A77" s="16" t="s">
        <v>79</v>
      </c>
      <c r="B77" s="10">
        <v>56097.423860000003</v>
      </c>
      <c r="C77" s="10">
        <v>56097.423860000003</v>
      </c>
      <c r="D77" s="48"/>
      <c r="E77" s="48"/>
      <c r="F77" s="48"/>
      <c r="G77" s="48"/>
      <c r="H77" s="48"/>
      <c r="I77" s="48"/>
      <c r="J77" s="48"/>
      <c r="K77" s="48"/>
      <c r="L77" s="48"/>
      <c r="M77" s="48"/>
      <c r="N77" s="48"/>
      <c r="O77" s="48"/>
      <c r="P77" s="48"/>
      <c r="Q77" s="48"/>
      <c r="R77" s="48"/>
      <c r="S77" s="48"/>
      <c r="T77" s="48"/>
      <c r="U77" s="48"/>
    </row>
    <row r="78" spans="1:21">
      <c r="A78" s="16" t="s">
        <v>80</v>
      </c>
      <c r="B78" s="10">
        <v>0.34399999999999997</v>
      </c>
      <c r="C78" s="10">
        <v>0.34399999999999997</v>
      </c>
      <c r="D78" s="48"/>
      <c r="E78" s="48"/>
      <c r="F78" s="48"/>
      <c r="G78" s="48"/>
      <c r="H78" s="48"/>
      <c r="I78" s="48"/>
      <c r="J78" s="48"/>
      <c r="K78" s="48"/>
      <c r="L78" s="48"/>
      <c r="M78" s="48"/>
      <c r="N78" s="48"/>
      <c r="O78" s="48"/>
      <c r="P78" s="48"/>
      <c r="Q78" s="48"/>
      <c r="R78" s="48"/>
      <c r="S78" s="48"/>
      <c r="T78" s="48"/>
      <c r="U78" s="48"/>
    </row>
    <row r="79" spans="1:21">
      <c r="A79" s="16" t="s">
        <v>81</v>
      </c>
      <c r="B79" s="10">
        <v>0</v>
      </c>
      <c r="C79" s="10">
        <v>0</v>
      </c>
      <c r="D79" s="48"/>
      <c r="E79" s="48"/>
      <c r="F79" s="48"/>
      <c r="G79" s="48"/>
      <c r="H79" s="48"/>
      <c r="I79" s="48"/>
      <c r="J79" s="48"/>
      <c r="K79" s="48"/>
      <c r="L79" s="48"/>
      <c r="M79" s="48"/>
      <c r="N79" s="48"/>
      <c r="O79" s="48"/>
      <c r="P79" s="48"/>
      <c r="Q79" s="48"/>
      <c r="R79" s="48"/>
      <c r="S79" s="48"/>
      <c r="T79" s="48"/>
      <c r="U79" s="48"/>
    </row>
    <row r="80" spans="1:21">
      <c r="A80" s="16" t="s">
        <v>82</v>
      </c>
      <c r="B80" s="10">
        <v>-27614.193850000003</v>
      </c>
      <c r="C80" s="10">
        <v>-27614.193850000003</v>
      </c>
      <c r="D80" s="48"/>
      <c r="E80" s="48"/>
      <c r="F80" s="48"/>
      <c r="G80" s="48"/>
      <c r="H80" s="48"/>
      <c r="I80" s="48"/>
      <c r="J80" s="48"/>
      <c r="K80" s="48"/>
      <c r="L80" s="48"/>
      <c r="M80" s="48"/>
      <c r="N80" s="48"/>
      <c r="O80" s="48"/>
      <c r="P80" s="48"/>
      <c r="Q80" s="48"/>
      <c r="R80" s="48"/>
      <c r="S80" s="48"/>
      <c r="T80" s="48"/>
      <c r="U80" s="48"/>
    </row>
    <row r="81" spans="1:21">
      <c r="A81" s="15" t="s">
        <v>83</v>
      </c>
      <c r="B81" s="8">
        <v>1089316.3524100001</v>
      </c>
      <c r="C81" s="8">
        <v>1089316.3524100001</v>
      </c>
      <c r="D81" s="48"/>
      <c r="E81" s="48"/>
      <c r="F81" s="48"/>
      <c r="G81" s="48"/>
      <c r="H81" s="48"/>
      <c r="I81" s="48"/>
      <c r="J81" s="48"/>
      <c r="K81" s="48"/>
      <c r="L81" s="48"/>
      <c r="M81" s="48"/>
      <c r="N81" s="48"/>
      <c r="O81" s="48"/>
      <c r="P81" s="48"/>
      <c r="Q81" s="48"/>
      <c r="R81" s="48"/>
      <c r="S81" s="48"/>
      <c r="T81" s="48"/>
      <c r="U81" s="48"/>
    </row>
    <row r="82" spans="1:21">
      <c r="A82" s="16" t="s">
        <v>20</v>
      </c>
      <c r="B82" s="10">
        <v>0</v>
      </c>
      <c r="C82" s="10">
        <v>0</v>
      </c>
      <c r="D82" s="48"/>
      <c r="E82" s="48"/>
      <c r="F82" s="48"/>
      <c r="G82" s="48"/>
      <c r="H82" s="48"/>
      <c r="I82" s="48"/>
      <c r="J82" s="48"/>
      <c r="K82" s="48"/>
      <c r="L82" s="48"/>
      <c r="M82" s="48"/>
      <c r="N82" s="48"/>
      <c r="O82" s="48"/>
      <c r="P82" s="48"/>
      <c r="Q82" s="48"/>
      <c r="R82" s="48"/>
      <c r="S82" s="48"/>
      <c r="T82" s="48"/>
      <c r="U82" s="48"/>
    </row>
    <row r="83" spans="1:21">
      <c r="A83" s="16" t="s">
        <v>21</v>
      </c>
      <c r="B83" s="10">
        <v>764055.14900999994</v>
      </c>
      <c r="C83" s="10">
        <v>764055.14900999994</v>
      </c>
      <c r="D83" s="48"/>
      <c r="E83" s="48"/>
      <c r="F83" s="48"/>
      <c r="G83" s="48"/>
      <c r="H83" s="48"/>
      <c r="I83" s="48"/>
      <c r="J83" s="48"/>
      <c r="K83" s="48"/>
      <c r="L83" s="48"/>
      <c r="M83" s="48"/>
      <c r="N83" s="48"/>
      <c r="O83" s="48"/>
      <c r="P83" s="48"/>
      <c r="Q83" s="48"/>
      <c r="R83" s="48"/>
      <c r="S83" s="48"/>
      <c r="T83" s="48"/>
      <c r="U83" s="48"/>
    </row>
    <row r="84" spans="1:21">
      <c r="A84" s="16" t="s">
        <v>22</v>
      </c>
      <c r="B84" s="10">
        <v>0</v>
      </c>
      <c r="C84" s="10">
        <v>0</v>
      </c>
      <c r="D84" s="48"/>
      <c r="E84" s="48"/>
      <c r="F84" s="48"/>
      <c r="G84" s="48"/>
      <c r="H84" s="48"/>
      <c r="I84" s="48"/>
      <c r="J84" s="48"/>
      <c r="K84" s="48"/>
      <c r="L84" s="48"/>
      <c r="M84" s="48"/>
      <c r="N84" s="48"/>
      <c r="O84" s="48"/>
      <c r="P84" s="48"/>
      <c r="Q84" s="48"/>
      <c r="R84" s="48"/>
      <c r="S84" s="48"/>
      <c r="T84" s="48"/>
      <c r="U84" s="48"/>
    </row>
    <row r="85" spans="1:21">
      <c r="A85" s="16" t="s">
        <v>23</v>
      </c>
      <c r="B85" s="10">
        <v>0</v>
      </c>
      <c r="C85" s="10">
        <v>0</v>
      </c>
      <c r="D85" s="48"/>
      <c r="E85" s="48"/>
      <c r="F85" s="48"/>
      <c r="G85" s="48"/>
      <c r="H85" s="48"/>
      <c r="I85" s="48"/>
      <c r="J85" s="48"/>
      <c r="K85" s="48"/>
      <c r="L85" s="48"/>
      <c r="M85" s="48"/>
      <c r="N85" s="48"/>
      <c r="O85" s="48"/>
      <c r="P85" s="48"/>
      <c r="Q85" s="48"/>
      <c r="R85" s="48"/>
      <c r="S85" s="48"/>
      <c r="T85" s="48"/>
      <c r="U85" s="48"/>
    </row>
    <row r="86" spans="1:21">
      <c r="A86" s="16" t="s">
        <v>84</v>
      </c>
      <c r="B86" s="10">
        <v>65418.459000000003</v>
      </c>
      <c r="C86" s="10">
        <v>65418.459000000003</v>
      </c>
      <c r="D86" s="48"/>
      <c r="E86" s="48"/>
      <c r="F86" s="48"/>
      <c r="G86" s="48"/>
      <c r="H86" s="48"/>
      <c r="I86" s="48"/>
      <c r="J86" s="48"/>
      <c r="K86" s="48"/>
      <c r="L86" s="48"/>
      <c r="M86" s="48"/>
      <c r="N86" s="48"/>
      <c r="O86" s="48"/>
      <c r="P86" s="48"/>
      <c r="Q86" s="48"/>
      <c r="R86" s="48"/>
      <c r="S86" s="48"/>
      <c r="T86" s="48"/>
      <c r="U86" s="48"/>
    </row>
    <row r="87" spans="1:21">
      <c r="A87" s="16" t="s">
        <v>24</v>
      </c>
      <c r="B87" s="10">
        <v>23436.682149999997</v>
      </c>
      <c r="C87" s="10">
        <v>23436.682149999997</v>
      </c>
      <c r="D87" s="48"/>
      <c r="E87" s="48"/>
      <c r="F87" s="48"/>
      <c r="G87" s="48"/>
      <c r="H87" s="48"/>
      <c r="I87" s="48"/>
      <c r="J87" s="48"/>
      <c r="K87" s="48"/>
      <c r="L87" s="48"/>
      <c r="M87" s="48"/>
      <c r="N87" s="48"/>
      <c r="O87" s="48"/>
      <c r="P87" s="48"/>
      <c r="Q87" s="48"/>
      <c r="R87" s="48"/>
      <c r="S87" s="48"/>
      <c r="T87" s="48"/>
      <c r="U87" s="48"/>
    </row>
    <row r="88" spans="1:21">
      <c r="A88" s="16" t="s">
        <v>25</v>
      </c>
      <c r="B88" s="10">
        <v>148125.51725999999</v>
      </c>
      <c r="C88" s="10">
        <v>148125.51725999999</v>
      </c>
      <c r="D88" s="48"/>
      <c r="E88" s="48"/>
      <c r="F88" s="48"/>
      <c r="G88" s="48"/>
      <c r="H88" s="48"/>
      <c r="I88" s="48"/>
      <c r="J88" s="48"/>
      <c r="K88" s="48"/>
      <c r="L88" s="48"/>
      <c r="M88" s="48"/>
      <c r="N88" s="48"/>
      <c r="O88" s="48"/>
      <c r="P88" s="48"/>
      <c r="Q88" s="48"/>
      <c r="R88" s="48"/>
      <c r="S88" s="48"/>
      <c r="T88" s="48"/>
      <c r="U88" s="48"/>
    </row>
    <row r="89" spans="1:21">
      <c r="A89" s="16" t="s">
        <v>85</v>
      </c>
      <c r="B89" s="10">
        <v>89098.511480000001</v>
      </c>
      <c r="C89" s="10">
        <v>89098.511480000001</v>
      </c>
      <c r="D89" s="48"/>
      <c r="E89" s="48"/>
      <c r="F89" s="48"/>
      <c r="G89" s="48"/>
      <c r="H89" s="48"/>
      <c r="I89" s="48"/>
      <c r="J89" s="48"/>
      <c r="K89" s="48"/>
      <c r="L89" s="48"/>
      <c r="M89" s="48"/>
      <c r="N89" s="48"/>
      <c r="O89" s="48"/>
      <c r="P89" s="48"/>
      <c r="Q89" s="48"/>
      <c r="R89" s="48"/>
      <c r="S89" s="48"/>
      <c r="T89" s="48"/>
      <c r="U89" s="48"/>
    </row>
    <row r="90" spans="1:21">
      <c r="A90" s="16" t="s">
        <v>86</v>
      </c>
      <c r="B90" s="10">
        <v>-817.96649000000002</v>
      </c>
      <c r="C90" s="10">
        <v>-817.96649000000002</v>
      </c>
      <c r="D90" s="48"/>
      <c r="E90" s="48"/>
      <c r="F90" s="48"/>
      <c r="G90" s="48"/>
      <c r="H90" s="48"/>
      <c r="I90" s="48"/>
      <c r="J90" s="48"/>
      <c r="K90" s="48"/>
      <c r="L90" s="48"/>
      <c r="M90" s="48"/>
      <c r="N90" s="48"/>
      <c r="O90" s="48"/>
      <c r="P90" s="48"/>
      <c r="Q90" s="48"/>
      <c r="R90" s="48"/>
      <c r="S90" s="48"/>
      <c r="T90" s="48"/>
      <c r="U90" s="48"/>
    </row>
    <row r="91" spans="1:21">
      <c r="A91" s="15" t="s">
        <v>87</v>
      </c>
      <c r="B91" s="8">
        <v>46503.329170000005</v>
      </c>
      <c r="C91" s="8">
        <v>46503.329170000005</v>
      </c>
      <c r="D91" s="48"/>
      <c r="E91" s="48"/>
      <c r="F91" s="48"/>
      <c r="G91" s="48"/>
      <c r="H91" s="48"/>
      <c r="I91" s="48"/>
      <c r="J91" s="48"/>
      <c r="K91" s="48"/>
      <c r="L91" s="48"/>
      <c r="M91" s="48"/>
      <c r="N91" s="48"/>
      <c r="O91" s="48"/>
      <c r="P91" s="48"/>
      <c r="Q91" s="48"/>
      <c r="R91" s="48"/>
      <c r="S91" s="48"/>
      <c r="T91" s="48"/>
      <c r="U91" s="48"/>
    </row>
    <row r="92" spans="1:21">
      <c r="A92" s="16" t="s">
        <v>88</v>
      </c>
      <c r="B92" s="10">
        <v>0</v>
      </c>
      <c r="C92" s="10">
        <v>0</v>
      </c>
      <c r="D92" s="48"/>
      <c r="E92" s="48"/>
      <c r="F92" s="48"/>
      <c r="G92" s="48"/>
      <c r="H92" s="48"/>
      <c r="I92" s="48"/>
      <c r="J92" s="48"/>
      <c r="K92" s="48"/>
      <c r="L92" s="48"/>
      <c r="M92" s="48"/>
      <c r="N92" s="48"/>
      <c r="O92" s="48"/>
      <c r="P92" s="48"/>
      <c r="Q92" s="48"/>
      <c r="R92" s="48"/>
      <c r="S92" s="48"/>
      <c r="T92" s="48"/>
      <c r="U92" s="48"/>
    </row>
    <row r="93" spans="1:21">
      <c r="A93" s="16" t="s">
        <v>89</v>
      </c>
      <c r="B93" s="10">
        <v>28114.91678</v>
      </c>
      <c r="C93" s="10">
        <v>28114.91678</v>
      </c>
      <c r="D93" s="48"/>
      <c r="E93" s="48"/>
      <c r="F93" s="48"/>
      <c r="G93" s="48"/>
      <c r="H93" s="48"/>
      <c r="I93" s="48"/>
      <c r="J93" s="48"/>
      <c r="K93" s="48"/>
      <c r="L93" s="48"/>
      <c r="M93" s="48"/>
      <c r="N93" s="48"/>
      <c r="O93" s="48"/>
      <c r="P93" s="48"/>
      <c r="Q93" s="48"/>
      <c r="R93" s="48"/>
      <c r="S93" s="48"/>
      <c r="T93" s="48"/>
      <c r="U93" s="48"/>
    </row>
    <row r="94" spans="1:21">
      <c r="A94" s="16" t="s">
        <v>90</v>
      </c>
      <c r="B94" s="10">
        <v>3860.8108999999999</v>
      </c>
      <c r="C94" s="10">
        <v>3860.8108999999999</v>
      </c>
      <c r="D94" s="48"/>
      <c r="E94" s="48"/>
      <c r="F94" s="48"/>
      <c r="G94" s="48"/>
      <c r="H94" s="48"/>
      <c r="I94" s="48"/>
      <c r="J94" s="48"/>
      <c r="K94" s="48"/>
      <c r="L94" s="48"/>
      <c r="M94" s="48"/>
      <c r="N94" s="48"/>
      <c r="O94" s="48"/>
      <c r="P94" s="48"/>
      <c r="Q94" s="48"/>
      <c r="R94" s="48"/>
      <c r="S94" s="48"/>
      <c r="T94" s="48"/>
      <c r="U94" s="48"/>
    </row>
    <row r="95" spans="1:21">
      <c r="A95" s="16" t="s">
        <v>91</v>
      </c>
      <c r="B95" s="10">
        <v>3642.8992200000002</v>
      </c>
      <c r="C95" s="10">
        <v>3642.8992200000002</v>
      </c>
      <c r="D95" s="48"/>
      <c r="E95" s="48"/>
      <c r="F95" s="48"/>
      <c r="G95" s="48"/>
      <c r="H95" s="48"/>
      <c r="I95" s="48"/>
      <c r="J95" s="48"/>
      <c r="K95" s="48"/>
      <c r="L95" s="48"/>
      <c r="M95" s="48"/>
      <c r="N95" s="48"/>
      <c r="O95" s="48"/>
      <c r="P95" s="48"/>
      <c r="Q95" s="48"/>
      <c r="R95" s="48"/>
      <c r="S95" s="48"/>
      <c r="T95" s="48"/>
      <c r="U95" s="48"/>
    </row>
    <row r="96" spans="1:21">
      <c r="A96" s="16" t="s">
        <v>92</v>
      </c>
      <c r="B96" s="10">
        <v>6433.6913800000002</v>
      </c>
      <c r="C96" s="10">
        <v>6433.6913800000002</v>
      </c>
      <c r="D96" s="48"/>
      <c r="E96" s="48"/>
      <c r="F96" s="48"/>
      <c r="G96" s="48"/>
      <c r="H96" s="48"/>
      <c r="I96" s="48"/>
      <c r="J96" s="48"/>
      <c r="K96" s="48"/>
      <c r="L96" s="48"/>
      <c r="M96" s="48"/>
      <c r="N96" s="48"/>
      <c r="O96" s="48"/>
      <c r="P96" s="48"/>
      <c r="Q96" s="48"/>
      <c r="R96" s="48"/>
      <c r="S96" s="48"/>
      <c r="T96" s="48"/>
      <c r="U96" s="48"/>
    </row>
    <row r="97" spans="1:21">
      <c r="A97" s="16" t="s">
        <v>93</v>
      </c>
      <c r="B97" s="10">
        <v>4449.9817800000001</v>
      </c>
      <c r="C97" s="10">
        <v>4449.9817800000001</v>
      </c>
      <c r="D97" s="48"/>
      <c r="E97" s="48"/>
      <c r="F97" s="48"/>
      <c r="G97" s="48"/>
      <c r="H97" s="48"/>
      <c r="I97" s="48"/>
      <c r="J97" s="48"/>
      <c r="K97" s="48"/>
      <c r="L97" s="48"/>
      <c r="M97" s="48"/>
      <c r="N97" s="48"/>
      <c r="O97" s="48"/>
      <c r="P97" s="48"/>
      <c r="Q97" s="48"/>
      <c r="R97" s="48"/>
      <c r="S97" s="48"/>
      <c r="T97" s="48"/>
      <c r="U97" s="48"/>
    </row>
    <row r="98" spans="1:21">
      <c r="A98" s="16" t="s">
        <v>94</v>
      </c>
      <c r="B98" s="10">
        <v>1.02911</v>
      </c>
      <c r="C98" s="10">
        <v>1.02911</v>
      </c>
      <c r="D98" s="48"/>
      <c r="E98" s="48"/>
      <c r="F98" s="48"/>
      <c r="G98" s="48"/>
      <c r="H98" s="48"/>
      <c r="I98" s="48"/>
      <c r="J98" s="48"/>
      <c r="K98" s="48"/>
      <c r="L98" s="48"/>
      <c r="M98" s="48"/>
      <c r="N98" s="48"/>
      <c r="O98" s="48"/>
      <c r="P98" s="48"/>
      <c r="Q98" s="48"/>
      <c r="R98" s="48"/>
      <c r="S98" s="48"/>
      <c r="T98" s="48"/>
      <c r="U98" s="48"/>
    </row>
    <row r="99" spans="1:21">
      <c r="A99" s="16" t="s">
        <v>95</v>
      </c>
      <c r="B99" s="10">
        <v>0</v>
      </c>
      <c r="C99" s="10">
        <v>0</v>
      </c>
      <c r="D99" s="48"/>
      <c r="E99" s="48"/>
      <c r="F99" s="48"/>
      <c r="G99" s="48"/>
      <c r="H99" s="48"/>
      <c r="I99" s="48"/>
      <c r="J99" s="48"/>
      <c r="K99" s="48"/>
      <c r="L99" s="48"/>
      <c r="M99" s="48"/>
      <c r="N99" s="48"/>
      <c r="O99" s="48"/>
      <c r="P99" s="48"/>
      <c r="Q99" s="48"/>
      <c r="R99" s="48"/>
      <c r="S99" s="48"/>
      <c r="T99" s="48"/>
      <c r="U99" s="48"/>
    </row>
    <row r="100" spans="1:21">
      <c r="A100" s="16" t="s">
        <v>96</v>
      </c>
      <c r="B100" s="10">
        <v>0</v>
      </c>
      <c r="C100" s="10">
        <v>0</v>
      </c>
      <c r="D100" s="48"/>
      <c r="E100" s="48"/>
      <c r="F100" s="48"/>
      <c r="G100" s="48"/>
      <c r="H100" s="48"/>
      <c r="I100" s="48"/>
      <c r="J100" s="48"/>
      <c r="K100" s="48"/>
      <c r="L100" s="48"/>
      <c r="M100" s="48"/>
      <c r="N100" s="48"/>
      <c r="O100" s="48"/>
      <c r="P100" s="48"/>
      <c r="Q100" s="48"/>
      <c r="R100" s="48"/>
      <c r="S100" s="48"/>
      <c r="T100" s="48"/>
      <c r="U100" s="48"/>
    </row>
    <row r="101" spans="1:21">
      <c r="A101" s="15" t="s">
        <v>97</v>
      </c>
      <c r="B101" s="8">
        <v>2159.8528500000002</v>
      </c>
      <c r="C101" s="8">
        <v>2159.8528500000002</v>
      </c>
      <c r="D101" s="48"/>
      <c r="E101" s="48"/>
      <c r="F101" s="48"/>
      <c r="G101" s="48"/>
      <c r="H101" s="48"/>
      <c r="I101" s="48"/>
      <c r="J101" s="48"/>
      <c r="K101" s="48"/>
      <c r="L101" s="48"/>
      <c r="M101" s="48"/>
      <c r="N101" s="48"/>
      <c r="O101" s="48"/>
      <c r="P101" s="48"/>
      <c r="Q101" s="48"/>
      <c r="R101" s="48"/>
      <c r="S101" s="48"/>
      <c r="T101" s="48"/>
      <c r="U101" s="48"/>
    </row>
    <row r="102" spans="1:21">
      <c r="A102" s="16" t="s">
        <v>98</v>
      </c>
      <c r="B102" s="10">
        <v>193.47915</v>
      </c>
      <c r="C102" s="10">
        <v>193.47915</v>
      </c>
      <c r="D102" s="48"/>
      <c r="E102" s="48"/>
      <c r="F102" s="48"/>
      <c r="G102" s="48"/>
      <c r="H102" s="48"/>
      <c r="I102" s="48"/>
      <c r="J102" s="48"/>
      <c r="K102" s="48"/>
      <c r="L102" s="48"/>
      <c r="M102" s="48"/>
      <c r="N102" s="48"/>
      <c r="O102" s="48"/>
      <c r="P102" s="48"/>
      <c r="Q102" s="48"/>
      <c r="R102" s="48"/>
      <c r="S102" s="48"/>
      <c r="T102" s="48"/>
      <c r="U102" s="48"/>
    </row>
    <row r="103" spans="1:21">
      <c r="A103" s="16" t="s">
        <v>99</v>
      </c>
      <c r="B103" s="10">
        <v>452.83330000000001</v>
      </c>
      <c r="C103" s="10">
        <v>452.83330000000001</v>
      </c>
      <c r="D103" s="48"/>
      <c r="E103" s="48"/>
      <c r="F103" s="48"/>
      <c r="G103" s="48"/>
      <c r="H103" s="48"/>
      <c r="I103" s="48"/>
      <c r="J103" s="48"/>
      <c r="K103" s="48"/>
      <c r="L103" s="48"/>
      <c r="M103" s="48"/>
      <c r="N103" s="48"/>
      <c r="O103" s="48"/>
      <c r="P103" s="48"/>
      <c r="Q103" s="48"/>
      <c r="R103" s="48"/>
      <c r="S103" s="48"/>
      <c r="T103" s="48"/>
      <c r="U103" s="48"/>
    </row>
    <row r="104" spans="1:21">
      <c r="A104" s="16" t="s">
        <v>100</v>
      </c>
      <c r="B104" s="10">
        <v>0</v>
      </c>
      <c r="C104" s="10">
        <v>0</v>
      </c>
      <c r="D104" s="48"/>
      <c r="E104" s="48"/>
      <c r="F104" s="48"/>
      <c r="G104" s="48"/>
      <c r="H104" s="48"/>
      <c r="I104" s="48"/>
      <c r="J104" s="48"/>
      <c r="K104" s="48"/>
      <c r="L104" s="48"/>
      <c r="M104" s="48"/>
      <c r="N104" s="48"/>
      <c r="O104" s="48"/>
      <c r="P104" s="48"/>
      <c r="Q104" s="48"/>
      <c r="R104" s="48"/>
      <c r="S104" s="48"/>
      <c r="T104" s="48"/>
      <c r="U104" s="48"/>
    </row>
    <row r="105" spans="1:21">
      <c r="A105" s="18" t="s">
        <v>101</v>
      </c>
      <c r="B105" s="10">
        <v>1513.5403999999999</v>
      </c>
      <c r="C105" s="10">
        <v>1513.5403999999999</v>
      </c>
      <c r="D105" s="18"/>
      <c r="E105" s="18"/>
      <c r="F105" s="18"/>
      <c r="G105" s="18"/>
      <c r="H105" s="18"/>
      <c r="I105" s="18"/>
      <c r="J105" s="18"/>
      <c r="K105" s="18"/>
      <c r="L105" s="18"/>
      <c r="M105" s="18"/>
      <c r="N105" s="18"/>
      <c r="O105" s="18"/>
      <c r="P105" s="18"/>
      <c r="Q105" s="18"/>
      <c r="R105" s="18"/>
      <c r="S105" s="18"/>
      <c r="T105" s="18"/>
      <c r="U105" s="18"/>
    </row>
    <row r="106" spans="1:21">
      <c r="A106" s="18" t="s">
        <v>102</v>
      </c>
      <c r="B106" s="10">
        <v>0</v>
      </c>
      <c r="C106" s="10">
        <v>0</v>
      </c>
      <c r="D106" s="48"/>
      <c r="E106" s="48"/>
      <c r="F106" s="48"/>
      <c r="G106" s="48"/>
      <c r="H106" s="48"/>
      <c r="I106" s="48"/>
      <c r="J106" s="48"/>
      <c r="K106" s="48"/>
      <c r="L106" s="48"/>
      <c r="M106" s="48"/>
      <c r="N106" s="48"/>
      <c r="O106" s="48"/>
      <c r="P106" s="48"/>
      <c r="Q106" s="48"/>
      <c r="R106" s="48"/>
      <c r="S106" s="48"/>
      <c r="T106" s="48"/>
      <c r="U106" s="48"/>
    </row>
    <row r="107" spans="1:21">
      <c r="A107" s="15" t="s">
        <v>103</v>
      </c>
      <c r="B107" s="8">
        <v>701605.17598000006</v>
      </c>
      <c r="C107" s="8">
        <v>701605.17598000006</v>
      </c>
      <c r="D107" s="48"/>
      <c r="E107" s="48"/>
      <c r="F107" s="48"/>
      <c r="G107" s="48"/>
      <c r="H107" s="48"/>
      <c r="I107" s="48"/>
      <c r="J107" s="48"/>
      <c r="K107" s="48"/>
      <c r="L107" s="48"/>
      <c r="M107" s="48"/>
      <c r="N107" s="48"/>
      <c r="O107" s="48"/>
      <c r="P107" s="48"/>
      <c r="Q107" s="48"/>
      <c r="R107" s="48"/>
      <c r="S107" s="48"/>
      <c r="T107" s="48"/>
      <c r="U107" s="48"/>
    </row>
    <row r="108" spans="1:21">
      <c r="A108" s="16" t="s">
        <v>104</v>
      </c>
      <c r="B108" s="10">
        <v>667251.74384000001</v>
      </c>
      <c r="C108" s="10">
        <v>667251.74384000001</v>
      </c>
      <c r="D108" s="48"/>
      <c r="E108" s="48"/>
      <c r="F108" s="48"/>
      <c r="G108" s="48"/>
      <c r="H108" s="48"/>
      <c r="I108" s="48"/>
      <c r="J108" s="48"/>
      <c r="K108" s="48"/>
      <c r="L108" s="48"/>
      <c r="M108" s="48"/>
      <c r="N108" s="48"/>
      <c r="O108" s="48"/>
      <c r="P108" s="48"/>
      <c r="Q108" s="48"/>
      <c r="R108" s="48"/>
      <c r="S108" s="48"/>
      <c r="T108" s="48"/>
      <c r="U108" s="48"/>
    </row>
    <row r="109" spans="1:21">
      <c r="A109" s="16" t="s">
        <v>105</v>
      </c>
      <c r="B109" s="10">
        <v>0</v>
      </c>
      <c r="C109" s="10">
        <v>0</v>
      </c>
      <c r="D109" s="48"/>
      <c r="E109" s="48"/>
      <c r="F109" s="48"/>
      <c r="G109" s="48"/>
      <c r="H109" s="48"/>
      <c r="I109" s="48"/>
      <c r="J109" s="48"/>
      <c r="K109" s="48"/>
      <c r="L109" s="48"/>
      <c r="M109" s="48"/>
      <c r="N109" s="48"/>
      <c r="O109" s="48"/>
      <c r="P109" s="48"/>
      <c r="Q109" s="48"/>
      <c r="R109" s="48"/>
      <c r="S109" s="48"/>
      <c r="T109" s="48"/>
      <c r="U109" s="48"/>
    </row>
    <row r="110" spans="1:21">
      <c r="A110" s="16" t="s">
        <v>106</v>
      </c>
      <c r="B110" s="10">
        <v>0</v>
      </c>
      <c r="C110" s="10">
        <v>0</v>
      </c>
      <c r="D110" s="48"/>
      <c r="E110" s="48"/>
      <c r="F110" s="48"/>
      <c r="G110" s="48"/>
      <c r="H110" s="48"/>
      <c r="I110" s="48"/>
      <c r="J110" s="48"/>
      <c r="K110" s="48"/>
      <c r="L110" s="48"/>
      <c r="M110" s="48"/>
      <c r="N110" s="48"/>
      <c r="O110" s="48"/>
      <c r="P110" s="48"/>
      <c r="Q110" s="48"/>
      <c r="R110" s="48"/>
      <c r="S110" s="48"/>
      <c r="T110" s="48"/>
      <c r="U110" s="48"/>
    </row>
    <row r="111" spans="1:21">
      <c r="A111" s="18" t="s">
        <v>107</v>
      </c>
      <c r="B111" s="10">
        <v>0</v>
      </c>
      <c r="C111" s="10">
        <v>0</v>
      </c>
      <c r="D111" s="18"/>
      <c r="E111" s="18"/>
      <c r="F111" s="18"/>
      <c r="G111" s="18"/>
      <c r="H111" s="18"/>
      <c r="I111" s="18"/>
      <c r="J111" s="18"/>
      <c r="K111" s="18"/>
      <c r="L111" s="18"/>
      <c r="M111" s="18"/>
      <c r="N111" s="18"/>
      <c r="O111" s="18"/>
      <c r="P111" s="18"/>
      <c r="Q111" s="18"/>
      <c r="R111" s="18"/>
      <c r="S111" s="18"/>
      <c r="T111" s="18"/>
      <c r="U111" s="18"/>
    </row>
    <row r="112" spans="1:21">
      <c r="A112" s="16" t="s">
        <v>108</v>
      </c>
      <c r="B112" s="10">
        <v>70242.896120000005</v>
      </c>
      <c r="C112" s="10">
        <v>70242.896120000005</v>
      </c>
      <c r="D112" s="48"/>
      <c r="E112" s="48"/>
      <c r="F112" s="48"/>
      <c r="G112" s="48"/>
      <c r="H112" s="48"/>
      <c r="I112" s="48"/>
      <c r="J112" s="48"/>
      <c r="K112" s="48"/>
      <c r="L112" s="48"/>
      <c r="M112" s="48"/>
      <c r="N112" s="48"/>
      <c r="O112" s="48"/>
      <c r="P112" s="48"/>
      <c r="Q112" s="48"/>
      <c r="R112" s="48"/>
      <c r="S112" s="48"/>
      <c r="T112" s="48"/>
      <c r="U112" s="48"/>
    </row>
    <row r="113" spans="1:21">
      <c r="A113" s="18" t="s">
        <v>109</v>
      </c>
      <c r="B113" s="10">
        <v>-35889.463979999993</v>
      </c>
      <c r="C113" s="10">
        <v>-35889.463979999993</v>
      </c>
      <c r="D113" s="48"/>
      <c r="E113" s="48"/>
      <c r="F113" s="48"/>
      <c r="G113" s="48"/>
      <c r="H113" s="48"/>
      <c r="I113" s="48"/>
      <c r="J113" s="48"/>
      <c r="K113" s="48"/>
      <c r="L113" s="48"/>
      <c r="M113" s="48"/>
      <c r="N113" s="48"/>
      <c r="O113" s="48"/>
      <c r="P113" s="48"/>
      <c r="Q113" s="48"/>
      <c r="R113" s="48"/>
      <c r="S113" s="48"/>
      <c r="T113" s="48"/>
      <c r="U113" s="48"/>
    </row>
    <row r="114" spans="1:21">
      <c r="A114" s="15" t="s">
        <v>110</v>
      </c>
      <c r="B114" s="8">
        <v>8484965.6081900001</v>
      </c>
      <c r="C114" s="8">
        <v>8484965.6081900001</v>
      </c>
      <c r="D114" s="48"/>
      <c r="E114" s="48"/>
      <c r="F114" s="48"/>
      <c r="G114" s="48"/>
      <c r="H114" s="48"/>
      <c r="I114" s="48"/>
      <c r="J114" s="48"/>
      <c r="K114" s="48"/>
      <c r="L114" s="48"/>
      <c r="M114" s="48"/>
      <c r="N114" s="48"/>
      <c r="O114" s="48"/>
      <c r="P114" s="48"/>
      <c r="Q114" s="48"/>
      <c r="R114" s="48"/>
      <c r="S114" s="48"/>
      <c r="T114" s="48"/>
      <c r="U114" s="48"/>
    </row>
    <row r="115" spans="1:21">
      <c r="A115" s="15" t="s">
        <v>111</v>
      </c>
      <c r="B115" s="8">
        <v>1337415.16732</v>
      </c>
      <c r="C115" s="8">
        <v>1337415.16732</v>
      </c>
      <c r="D115" s="48"/>
      <c r="E115" s="48"/>
      <c r="F115" s="48"/>
      <c r="G115" s="48"/>
      <c r="H115" s="48"/>
      <c r="I115" s="48"/>
      <c r="J115" s="48"/>
      <c r="K115" s="48"/>
      <c r="L115" s="48"/>
      <c r="M115" s="48"/>
      <c r="N115" s="48"/>
      <c r="O115" s="48"/>
      <c r="P115" s="48"/>
      <c r="Q115" s="48"/>
      <c r="R115" s="48"/>
      <c r="S115" s="48"/>
      <c r="T115" s="48"/>
      <c r="U115" s="48"/>
    </row>
    <row r="116" spans="1:21">
      <c r="A116" s="16" t="s">
        <v>112</v>
      </c>
      <c r="B116" s="10">
        <v>0</v>
      </c>
      <c r="C116" s="10">
        <v>0</v>
      </c>
      <c r="D116" s="48"/>
      <c r="E116" s="48"/>
      <c r="F116" s="48"/>
      <c r="G116" s="48"/>
      <c r="H116" s="48"/>
      <c r="I116" s="48"/>
      <c r="J116" s="48"/>
      <c r="K116" s="48"/>
      <c r="L116" s="48"/>
      <c r="M116" s="48"/>
      <c r="N116" s="48"/>
      <c r="O116" s="48"/>
      <c r="P116" s="48"/>
      <c r="Q116" s="48"/>
      <c r="R116" s="48"/>
      <c r="S116" s="48"/>
      <c r="T116" s="48"/>
      <c r="U116" s="48"/>
    </row>
    <row r="117" spans="1:21">
      <c r="A117" s="16" t="s">
        <v>113</v>
      </c>
      <c r="B117" s="10">
        <v>0</v>
      </c>
      <c r="C117" s="10">
        <v>0</v>
      </c>
      <c r="D117" s="48"/>
      <c r="E117" s="48"/>
      <c r="F117" s="48"/>
      <c r="G117" s="48"/>
      <c r="H117" s="48"/>
      <c r="I117" s="48"/>
      <c r="J117" s="48"/>
      <c r="K117" s="48"/>
      <c r="L117" s="48"/>
      <c r="M117" s="48"/>
      <c r="N117" s="48"/>
      <c r="O117" s="48"/>
      <c r="P117" s="48"/>
      <c r="Q117" s="48"/>
      <c r="R117" s="48"/>
      <c r="S117" s="48"/>
      <c r="T117" s="48"/>
      <c r="U117" s="48"/>
    </row>
    <row r="118" spans="1:21">
      <c r="A118" s="16" t="s">
        <v>114</v>
      </c>
      <c r="B118" s="10">
        <v>0</v>
      </c>
      <c r="C118" s="10">
        <v>0</v>
      </c>
      <c r="D118" s="48"/>
      <c r="E118" s="48"/>
      <c r="F118" s="48"/>
      <c r="G118" s="48"/>
      <c r="H118" s="48"/>
      <c r="I118" s="48"/>
      <c r="J118" s="48"/>
      <c r="K118" s="48"/>
      <c r="L118" s="48"/>
      <c r="M118" s="48"/>
      <c r="N118" s="48"/>
      <c r="O118" s="48"/>
      <c r="P118" s="48"/>
      <c r="Q118" s="48"/>
      <c r="R118" s="48"/>
      <c r="S118" s="48"/>
      <c r="T118" s="48"/>
      <c r="U118" s="48"/>
    </row>
    <row r="119" spans="1:21">
      <c r="A119" s="16" t="s">
        <v>115</v>
      </c>
      <c r="B119" s="10">
        <v>0</v>
      </c>
      <c r="C119" s="10">
        <v>0</v>
      </c>
      <c r="D119" s="48"/>
      <c r="E119" s="48"/>
      <c r="F119" s="48"/>
      <c r="G119" s="48"/>
      <c r="H119" s="48"/>
      <c r="I119" s="48"/>
      <c r="J119" s="48"/>
      <c r="K119" s="48"/>
      <c r="L119" s="48"/>
      <c r="M119" s="48"/>
      <c r="N119" s="48"/>
      <c r="O119" s="48"/>
      <c r="P119" s="48"/>
      <c r="Q119" s="48"/>
      <c r="R119" s="48"/>
      <c r="S119" s="48"/>
      <c r="T119" s="48"/>
      <c r="U119" s="48"/>
    </row>
    <row r="120" spans="1:21">
      <c r="A120" s="16" t="s">
        <v>116</v>
      </c>
      <c r="B120" s="10">
        <v>0</v>
      </c>
      <c r="C120" s="10">
        <v>0</v>
      </c>
      <c r="D120" s="48"/>
      <c r="E120" s="48"/>
      <c r="F120" s="48"/>
      <c r="G120" s="48"/>
      <c r="H120" s="48"/>
      <c r="I120" s="48"/>
      <c r="J120" s="48"/>
      <c r="K120" s="48"/>
      <c r="L120" s="48"/>
      <c r="M120" s="48"/>
      <c r="N120" s="48"/>
      <c r="O120" s="48"/>
      <c r="P120" s="48"/>
      <c r="Q120" s="48"/>
      <c r="R120" s="48"/>
      <c r="S120" s="48"/>
      <c r="T120" s="48"/>
      <c r="U120" s="48"/>
    </row>
    <row r="121" spans="1:21">
      <c r="A121" s="17" t="s">
        <v>117</v>
      </c>
      <c r="B121" s="10">
        <v>0</v>
      </c>
      <c r="C121" s="10">
        <v>0</v>
      </c>
      <c r="D121" s="48"/>
      <c r="E121" s="48"/>
      <c r="F121" s="48"/>
      <c r="G121" s="48"/>
      <c r="H121" s="48"/>
      <c r="I121" s="48"/>
      <c r="J121" s="48"/>
      <c r="K121" s="48"/>
      <c r="L121" s="48"/>
      <c r="M121" s="48"/>
      <c r="N121" s="48"/>
      <c r="O121" s="48"/>
      <c r="P121" s="48"/>
      <c r="Q121" s="48"/>
      <c r="R121" s="48"/>
      <c r="S121" s="48"/>
      <c r="T121" s="48"/>
      <c r="U121" s="48"/>
    </row>
    <row r="122" spans="1:21">
      <c r="A122" s="18" t="s">
        <v>118</v>
      </c>
      <c r="B122" s="10">
        <v>0</v>
      </c>
      <c r="C122" s="10">
        <v>0</v>
      </c>
      <c r="D122" s="48"/>
      <c r="E122" s="48"/>
      <c r="F122" s="48"/>
      <c r="G122" s="48"/>
      <c r="H122" s="48"/>
      <c r="I122" s="48"/>
      <c r="J122" s="48"/>
      <c r="K122" s="48"/>
      <c r="L122" s="48"/>
      <c r="M122" s="48"/>
      <c r="N122" s="48"/>
      <c r="O122" s="48"/>
      <c r="P122" s="48"/>
      <c r="Q122" s="48"/>
      <c r="R122" s="48"/>
      <c r="S122" s="48"/>
      <c r="T122" s="48"/>
      <c r="U122" s="48"/>
    </row>
    <row r="123" spans="1:21">
      <c r="A123" s="18" t="s">
        <v>119</v>
      </c>
      <c r="B123" s="10">
        <v>0</v>
      </c>
      <c r="C123" s="10">
        <v>0</v>
      </c>
      <c r="D123" s="48"/>
      <c r="E123" s="48"/>
      <c r="F123" s="48"/>
      <c r="G123" s="48"/>
      <c r="H123" s="48"/>
      <c r="I123" s="48"/>
      <c r="J123" s="48"/>
      <c r="K123" s="48"/>
      <c r="L123" s="48"/>
      <c r="M123" s="48"/>
      <c r="N123" s="48"/>
      <c r="O123" s="48"/>
      <c r="P123" s="48"/>
      <c r="Q123" s="48"/>
      <c r="R123" s="48"/>
      <c r="S123" s="48"/>
      <c r="T123" s="48"/>
      <c r="U123" s="48"/>
    </row>
    <row r="124" spans="1:21">
      <c r="A124" s="18" t="s">
        <v>120</v>
      </c>
      <c r="B124" s="10">
        <v>0</v>
      </c>
      <c r="C124" s="10">
        <v>0</v>
      </c>
      <c r="D124" s="48"/>
      <c r="E124" s="48"/>
      <c r="F124" s="48"/>
      <c r="G124" s="48"/>
      <c r="H124" s="48"/>
      <c r="I124" s="48"/>
      <c r="J124" s="48"/>
      <c r="K124" s="48"/>
      <c r="L124" s="48"/>
      <c r="M124" s="48"/>
      <c r="N124" s="48"/>
      <c r="O124" s="48"/>
      <c r="P124" s="48"/>
      <c r="Q124" s="48"/>
      <c r="R124" s="48"/>
      <c r="S124" s="48"/>
      <c r="T124" s="48"/>
      <c r="U124" s="48"/>
    </row>
    <row r="125" spans="1:21">
      <c r="A125" s="18" t="s">
        <v>121</v>
      </c>
      <c r="B125" s="10">
        <v>0</v>
      </c>
      <c r="C125" s="10">
        <v>0</v>
      </c>
      <c r="D125" s="48"/>
      <c r="E125" s="48"/>
      <c r="F125" s="48"/>
      <c r="G125" s="48"/>
      <c r="H125" s="48"/>
      <c r="I125" s="48"/>
      <c r="J125" s="48"/>
      <c r="K125" s="48"/>
      <c r="L125" s="48"/>
      <c r="M125" s="48"/>
      <c r="N125" s="48"/>
      <c r="O125" s="48"/>
      <c r="P125" s="48"/>
      <c r="Q125" s="48"/>
      <c r="R125" s="48"/>
      <c r="S125" s="48"/>
      <c r="T125" s="48"/>
      <c r="U125" s="48"/>
    </row>
    <row r="126" spans="1:21">
      <c r="A126" s="18" t="s">
        <v>122</v>
      </c>
      <c r="B126" s="10">
        <v>0</v>
      </c>
      <c r="C126" s="10">
        <v>0</v>
      </c>
      <c r="D126" s="48"/>
      <c r="E126" s="48"/>
      <c r="F126" s="48"/>
      <c r="G126" s="48"/>
      <c r="H126" s="48"/>
      <c r="I126" s="48"/>
      <c r="J126" s="48"/>
      <c r="K126" s="48"/>
      <c r="L126" s="48"/>
      <c r="M126" s="48"/>
      <c r="N126" s="48"/>
      <c r="O126" s="48"/>
      <c r="P126" s="48"/>
      <c r="Q126" s="48"/>
      <c r="R126" s="48"/>
      <c r="S126" s="48"/>
      <c r="T126" s="48"/>
      <c r="U126" s="48"/>
    </row>
    <row r="127" spans="1:21">
      <c r="A127" s="19" t="s">
        <v>123</v>
      </c>
      <c r="B127" s="10">
        <v>0</v>
      </c>
      <c r="C127" s="10">
        <v>0</v>
      </c>
      <c r="D127" s="48"/>
      <c r="E127" s="48"/>
      <c r="F127" s="48"/>
      <c r="G127" s="48"/>
      <c r="H127" s="48"/>
      <c r="I127" s="48"/>
      <c r="J127" s="48"/>
      <c r="K127" s="48"/>
      <c r="L127" s="48"/>
      <c r="M127" s="48"/>
      <c r="N127" s="48"/>
      <c r="O127" s="48"/>
      <c r="P127" s="48"/>
      <c r="Q127" s="48"/>
      <c r="R127" s="48"/>
      <c r="S127" s="48"/>
      <c r="T127" s="48"/>
      <c r="U127" s="48"/>
    </row>
    <row r="128" spans="1:21">
      <c r="A128" s="20" t="s">
        <v>124</v>
      </c>
      <c r="B128" s="10">
        <v>0</v>
      </c>
      <c r="C128" s="10">
        <v>0</v>
      </c>
      <c r="D128" s="48"/>
      <c r="E128" s="48"/>
      <c r="F128" s="48"/>
      <c r="G128" s="48"/>
      <c r="H128" s="48"/>
      <c r="I128" s="48"/>
      <c r="J128" s="48"/>
      <c r="K128" s="48"/>
      <c r="L128" s="48"/>
      <c r="M128" s="48"/>
      <c r="N128" s="48"/>
      <c r="O128" s="48"/>
      <c r="P128" s="48"/>
      <c r="Q128" s="48"/>
      <c r="R128" s="48"/>
      <c r="S128" s="48"/>
      <c r="T128" s="48"/>
      <c r="U128" s="48"/>
    </row>
    <row r="129" spans="1:21">
      <c r="A129" s="21" t="s">
        <v>125</v>
      </c>
      <c r="B129" s="10">
        <v>0</v>
      </c>
      <c r="C129" s="10">
        <v>0</v>
      </c>
      <c r="D129" s="48"/>
      <c r="E129" s="48"/>
      <c r="F129" s="48"/>
      <c r="G129" s="48"/>
      <c r="H129" s="48"/>
      <c r="I129" s="48"/>
      <c r="J129" s="48"/>
      <c r="K129" s="48"/>
      <c r="L129" s="48"/>
      <c r="M129" s="48"/>
      <c r="N129" s="48"/>
      <c r="O129" s="48"/>
      <c r="P129" s="48"/>
      <c r="Q129" s="48"/>
      <c r="R129" s="48"/>
      <c r="S129" s="48"/>
      <c r="T129" s="48"/>
      <c r="U129" s="48"/>
    </row>
    <row r="130" spans="1:21">
      <c r="A130" s="16" t="s">
        <v>126</v>
      </c>
      <c r="B130" s="10">
        <v>1289111.83922</v>
      </c>
      <c r="C130" s="10">
        <v>1289111.83922</v>
      </c>
      <c r="D130" s="48"/>
      <c r="E130" s="48"/>
      <c r="F130" s="48"/>
      <c r="G130" s="48"/>
      <c r="H130" s="48"/>
      <c r="I130" s="48"/>
      <c r="J130" s="48"/>
      <c r="K130" s="48"/>
      <c r="L130" s="48"/>
      <c r="M130" s="48"/>
      <c r="N130" s="48"/>
      <c r="O130" s="48"/>
      <c r="P130" s="48"/>
      <c r="Q130" s="48"/>
      <c r="R130" s="48"/>
      <c r="S130" s="48"/>
      <c r="T130" s="48"/>
      <c r="U130" s="48"/>
    </row>
    <row r="131" spans="1:21">
      <c r="A131" s="16" t="s">
        <v>127</v>
      </c>
      <c r="B131" s="10">
        <v>48303.328099999999</v>
      </c>
      <c r="C131" s="10">
        <v>48303.328099999999</v>
      </c>
      <c r="D131" s="48"/>
      <c r="E131" s="48"/>
      <c r="F131" s="48"/>
      <c r="G131" s="48"/>
      <c r="H131" s="48"/>
      <c r="I131" s="48"/>
      <c r="J131" s="48"/>
      <c r="K131" s="48"/>
      <c r="L131" s="48"/>
      <c r="M131" s="48"/>
      <c r="N131" s="48"/>
      <c r="O131" s="48"/>
      <c r="P131" s="48"/>
      <c r="Q131" s="48"/>
      <c r="R131" s="48"/>
      <c r="S131" s="48"/>
      <c r="T131" s="48"/>
      <c r="U131" s="48"/>
    </row>
    <row r="132" spans="1:21">
      <c r="A132" s="15" t="s">
        <v>128</v>
      </c>
      <c r="B132" s="8">
        <v>0</v>
      </c>
      <c r="C132" s="8">
        <v>0</v>
      </c>
      <c r="D132" s="48"/>
      <c r="E132" s="48"/>
      <c r="F132" s="48"/>
      <c r="G132" s="48"/>
      <c r="H132" s="48"/>
      <c r="I132" s="48"/>
      <c r="J132" s="48"/>
      <c r="K132" s="48"/>
      <c r="L132" s="48"/>
      <c r="M132" s="48"/>
      <c r="N132" s="48"/>
      <c r="O132" s="48"/>
      <c r="P132" s="48"/>
      <c r="Q132" s="48"/>
      <c r="R132" s="48"/>
      <c r="S132" s="48"/>
      <c r="T132" s="48"/>
      <c r="U132" s="48"/>
    </row>
    <row r="133" spans="1:21">
      <c r="A133" s="15" t="s">
        <v>129</v>
      </c>
      <c r="B133" s="8">
        <v>3433571.0449399999</v>
      </c>
      <c r="C133" s="8">
        <v>3433571.0449399999</v>
      </c>
      <c r="D133" s="48"/>
      <c r="E133" s="48"/>
      <c r="F133" s="48"/>
      <c r="G133" s="48"/>
      <c r="H133" s="48"/>
      <c r="I133" s="48"/>
      <c r="J133" s="48"/>
      <c r="K133" s="48"/>
      <c r="L133" s="48"/>
      <c r="M133" s="48"/>
      <c r="N133" s="48"/>
      <c r="O133" s="48"/>
      <c r="P133" s="48"/>
      <c r="Q133" s="48"/>
      <c r="R133" s="48"/>
      <c r="S133" s="48"/>
      <c r="T133" s="48"/>
      <c r="U133" s="48"/>
    </row>
    <row r="134" spans="1:21">
      <c r="A134" s="16" t="s">
        <v>130</v>
      </c>
      <c r="B134" s="10">
        <v>0</v>
      </c>
      <c r="C134" s="10">
        <v>0</v>
      </c>
      <c r="D134" s="48"/>
      <c r="E134" s="48"/>
      <c r="F134" s="48"/>
      <c r="G134" s="48"/>
      <c r="H134" s="48"/>
      <c r="I134" s="48"/>
      <c r="J134" s="48"/>
      <c r="K134" s="48"/>
      <c r="L134" s="48"/>
      <c r="M134" s="48"/>
      <c r="N134" s="48"/>
      <c r="O134" s="48"/>
      <c r="P134" s="48"/>
      <c r="Q134" s="48"/>
      <c r="R134" s="48"/>
      <c r="S134" s="48"/>
      <c r="T134" s="48"/>
      <c r="U134" s="48"/>
    </row>
    <row r="135" spans="1:21">
      <c r="A135" s="16" t="s">
        <v>131</v>
      </c>
      <c r="B135" s="10">
        <v>0</v>
      </c>
      <c r="C135" s="10">
        <v>0</v>
      </c>
      <c r="D135" s="48"/>
      <c r="E135" s="48"/>
      <c r="F135" s="48"/>
      <c r="G135" s="48"/>
      <c r="H135" s="48"/>
      <c r="I135" s="48"/>
      <c r="J135" s="48"/>
      <c r="K135" s="48"/>
      <c r="L135" s="48"/>
      <c r="M135" s="48"/>
      <c r="N135" s="48"/>
      <c r="O135" s="48"/>
      <c r="P135" s="48"/>
      <c r="Q135" s="48"/>
      <c r="R135" s="48"/>
      <c r="S135" s="48"/>
      <c r="T135" s="48"/>
      <c r="U135" s="48"/>
    </row>
    <row r="136" spans="1:21">
      <c r="A136" s="16" t="s">
        <v>132</v>
      </c>
      <c r="B136" s="10">
        <v>0</v>
      </c>
      <c r="C136" s="10">
        <v>0</v>
      </c>
      <c r="D136" s="48"/>
      <c r="E136" s="48"/>
      <c r="F136" s="48"/>
      <c r="G136" s="48"/>
      <c r="H136" s="48"/>
      <c r="I136" s="48"/>
      <c r="J136" s="48"/>
      <c r="K136" s="48"/>
      <c r="L136" s="48"/>
      <c r="M136" s="48"/>
      <c r="N136" s="48"/>
      <c r="O136" s="48"/>
      <c r="P136" s="48"/>
      <c r="Q136" s="48"/>
      <c r="R136" s="48"/>
      <c r="S136" s="48"/>
      <c r="T136" s="48"/>
      <c r="U136" s="48"/>
    </row>
    <row r="137" spans="1:21">
      <c r="A137" s="16" t="s">
        <v>133</v>
      </c>
      <c r="B137" s="10">
        <v>0</v>
      </c>
      <c r="C137" s="10">
        <v>0</v>
      </c>
      <c r="D137" s="48"/>
      <c r="E137" s="48"/>
      <c r="F137" s="48"/>
      <c r="G137" s="48"/>
      <c r="H137" s="48"/>
      <c r="I137" s="48"/>
      <c r="J137" s="48"/>
      <c r="K137" s="48"/>
      <c r="L137" s="48"/>
      <c r="M137" s="48"/>
      <c r="N137" s="48"/>
      <c r="O137" s="48"/>
      <c r="P137" s="48"/>
      <c r="Q137" s="48"/>
      <c r="R137" s="48"/>
      <c r="S137" s="48"/>
      <c r="T137" s="48"/>
      <c r="U137" s="48"/>
    </row>
    <row r="138" spans="1:21">
      <c r="A138" s="16" t="s">
        <v>134</v>
      </c>
      <c r="B138" s="10">
        <v>3242700</v>
      </c>
      <c r="C138" s="10">
        <v>3242700</v>
      </c>
      <c r="D138" s="48"/>
      <c r="E138" s="48"/>
      <c r="F138" s="48"/>
      <c r="G138" s="48"/>
      <c r="H138" s="48"/>
      <c r="I138" s="48"/>
      <c r="J138" s="48"/>
      <c r="K138" s="48"/>
      <c r="L138" s="48"/>
      <c r="M138" s="48"/>
      <c r="N138" s="48"/>
      <c r="O138" s="48"/>
      <c r="P138" s="48"/>
      <c r="Q138" s="48"/>
      <c r="R138" s="48"/>
      <c r="S138" s="48"/>
      <c r="T138" s="48"/>
      <c r="U138" s="48"/>
    </row>
    <row r="139" spans="1:21">
      <c r="A139" s="16" t="s">
        <v>135</v>
      </c>
      <c r="B139" s="10">
        <v>190871.04493999999</v>
      </c>
      <c r="C139" s="10">
        <v>190871.04493999999</v>
      </c>
      <c r="D139" s="48"/>
      <c r="E139" s="48"/>
      <c r="F139" s="48"/>
      <c r="G139" s="48"/>
      <c r="H139" s="48"/>
      <c r="I139" s="48"/>
      <c r="J139" s="48"/>
      <c r="K139" s="48"/>
      <c r="L139" s="48"/>
      <c r="M139" s="48"/>
      <c r="N139" s="48"/>
      <c r="O139" s="48"/>
      <c r="P139" s="48"/>
      <c r="Q139" s="48"/>
      <c r="R139" s="48"/>
      <c r="S139" s="48"/>
      <c r="T139" s="48"/>
      <c r="U139" s="48"/>
    </row>
    <row r="140" spans="1:21">
      <c r="A140" s="15" t="s">
        <v>136</v>
      </c>
      <c r="B140" s="8">
        <v>3529854.6035199999</v>
      </c>
      <c r="C140" s="8">
        <v>3529854.6035199999</v>
      </c>
      <c r="D140" s="48"/>
      <c r="E140" s="48"/>
      <c r="F140" s="48"/>
      <c r="G140" s="48"/>
      <c r="H140" s="48"/>
      <c r="I140" s="48"/>
      <c r="J140" s="48"/>
      <c r="K140" s="48"/>
      <c r="L140" s="48"/>
      <c r="M140" s="48"/>
      <c r="N140" s="48"/>
      <c r="O140" s="48"/>
      <c r="P140" s="48"/>
      <c r="Q140" s="48"/>
      <c r="R140" s="48"/>
      <c r="S140" s="48"/>
      <c r="T140" s="48"/>
      <c r="U140" s="48"/>
    </row>
    <row r="141" spans="1:21">
      <c r="A141" s="16" t="s">
        <v>137</v>
      </c>
      <c r="B141" s="10">
        <v>0</v>
      </c>
      <c r="C141" s="10">
        <v>0</v>
      </c>
      <c r="D141" s="48"/>
      <c r="E141" s="48"/>
      <c r="F141" s="48"/>
      <c r="G141" s="48"/>
      <c r="H141" s="48"/>
      <c r="I141" s="48"/>
      <c r="J141" s="48"/>
      <c r="K141" s="48"/>
      <c r="L141" s="48"/>
      <c r="M141" s="48"/>
      <c r="N141" s="48"/>
      <c r="O141" s="48"/>
      <c r="P141" s="48"/>
      <c r="Q141" s="48"/>
      <c r="R141" s="48"/>
      <c r="S141" s="48"/>
      <c r="T141" s="48"/>
      <c r="U141" s="48"/>
    </row>
    <row r="142" spans="1:21">
      <c r="A142" s="16" t="s">
        <v>138</v>
      </c>
      <c r="B142" s="10">
        <v>766632.68798000005</v>
      </c>
      <c r="C142" s="10">
        <v>766632.68798000005</v>
      </c>
      <c r="D142" s="48"/>
      <c r="E142" s="48"/>
      <c r="F142" s="48"/>
      <c r="G142" s="48"/>
      <c r="H142" s="48"/>
      <c r="I142" s="48"/>
      <c r="J142" s="48"/>
      <c r="K142" s="48"/>
      <c r="L142" s="48"/>
      <c r="M142" s="48"/>
      <c r="N142" s="48"/>
      <c r="O142" s="48"/>
      <c r="P142" s="48"/>
      <c r="Q142" s="48"/>
      <c r="R142" s="48"/>
      <c r="S142" s="48"/>
      <c r="T142" s="48"/>
      <c r="U142" s="48"/>
    </row>
    <row r="143" spans="1:21">
      <c r="A143" s="16" t="s">
        <v>139</v>
      </c>
      <c r="B143" s="10">
        <v>0</v>
      </c>
      <c r="C143" s="10">
        <v>0</v>
      </c>
      <c r="D143" s="48"/>
      <c r="E143" s="48"/>
      <c r="F143" s="48"/>
      <c r="G143" s="48"/>
      <c r="H143" s="48"/>
      <c r="I143" s="48"/>
      <c r="J143" s="48"/>
      <c r="K143" s="48"/>
      <c r="L143" s="48"/>
      <c r="M143" s="48"/>
      <c r="N143" s="48"/>
      <c r="O143" s="48"/>
      <c r="P143" s="48"/>
      <c r="Q143" s="48"/>
      <c r="R143" s="48"/>
      <c r="S143" s="48"/>
      <c r="T143" s="48"/>
      <c r="U143" s="48"/>
    </row>
    <row r="144" spans="1:21">
      <c r="A144" s="16" t="s">
        <v>140</v>
      </c>
      <c r="B144" s="10">
        <v>0</v>
      </c>
      <c r="C144" s="10">
        <v>0</v>
      </c>
      <c r="D144" s="48"/>
      <c r="E144" s="48"/>
      <c r="F144" s="48"/>
      <c r="G144" s="48"/>
      <c r="H144" s="48"/>
      <c r="I144" s="48"/>
      <c r="J144" s="48"/>
      <c r="K144" s="48"/>
      <c r="L144" s="48"/>
      <c r="M144" s="48"/>
      <c r="N144" s="48"/>
      <c r="O144" s="48"/>
      <c r="P144" s="48"/>
      <c r="Q144" s="48"/>
      <c r="R144" s="48"/>
      <c r="S144" s="48"/>
      <c r="T144" s="48"/>
      <c r="U144" s="48"/>
    </row>
    <row r="145" spans="1:21">
      <c r="A145" s="11" t="s">
        <v>141</v>
      </c>
      <c r="B145" s="10">
        <v>1574797.65273</v>
      </c>
      <c r="C145" s="10">
        <v>1574797.65273</v>
      </c>
      <c r="D145" s="48"/>
      <c r="E145" s="48"/>
      <c r="F145" s="48"/>
      <c r="G145" s="48"/>
      <c r="H145" s="48"/>
      <c r="I145" s="48"/>
      <c r="J145" s="48"/>
      <c r="K145" s="48"/>
      <c r="L145" s="48"/>
      <c r="M145" s="48"/>
      <c r="N145" s="48"/>
      <c r="O145" s="48"/>
      <c r="P145" s="48"/>
      <c r="Q145" s="48"/>
      <c r="R145" s="48"/>
      <c r="S145" s="48"/>
      <c r="T145" s="48"/>
      <c r="U145" s="48"/>
    </row>
    <row r="146" spans="1:21">
      <c r="A146" s="16" t="s">
        <v>142</v>
      </c>
      <c r="B146" s="10">
        <v>1000652.62583</v>
      </c>
      <c r="C146" s="10">
        <v>1000652.62583</v>
      </c>
      <c r="D146" s="48"/>
      <c r="E146" s="48"/>
      <c r="F146" s="48"/>
      <c r="G146" s="48"/>
      <c r="H146" s="48"/>
      <c r="I146" s="48"/>
      <c r="J146" s="48"/>
      <c r="K146" s="48"/>
      <c r="L146" s="48"/>
      <c r="M146" s="48"/>
      <c r="N146" s="48"/>
      <c r="O146" s="48"/>
      <c r="P146" s="48"/>
      <c r="Q146" s="48"/>
      <c r="R146" s="48"/>
      <c r="S146" s="48"/>
      <c r="T146" s="48"/>
      <c r="U146" s="48"/>
    </row>
    <row r="147" spans="1:21">
      <c r="A147" s="16" t="s">
        <v>143</v>
      </c>
      <c r="B147" s="10">
        <v>114333.33336</v>
      </c>
      <c r="C147" s="10">
        <v>114333.33336</v>
      </c>
      <c r="D147" s="48"/>
      <c r="E147" s="48"/>
      <c r="F147" s="48"/>
      <c r="G147" s="48"/>
      <c r="H147" s="48"/>
      <c r="I147" s="48"/>
      <c r="J147" s="48"/>
      <c r="K147" s="48"/>
      <c r="L147" s="48"/>
      <c r="M147" s="48"/>
      <c r="N147" s="48"/>
      <c r="O147" s="48"/>
      <c r="P147" s="48"/>
      <c r="Q147" s="48"/>
      <c r="R147" s="48"/>
      <c r="S147" s="48"/>
      <c r="T147" s="48"/>
      <c r="U147" s="48"/>
    </row>
    <row r="148" spans="1:21">
      <c r="A148" s="16" t="s">
        <v>144</v>
      </c>
      <c r="B148" s="10">
        <v>73438.303620000006</v>
      </c>
      <c r="C148" s="10">
        <v>73438.303620000006</v>
      </c>
      <c r="D148" s="48"/>
      <c r="E148" s="48"/>
      <c r="F148" s="48"/>
      <c r="G148" s="48"/>
      <c r="H148" s="48"/>
      <c r="I148" s="48"/>
      <c r="J148" s="48"/>
      <c r="K148" s="48"/>
      <c r="L148" s="48"/>
      <c r="M148" s="48"/>
      <c r="N148" s="48"/>
      <c r="O148" s="48"/>
      <c r="P148" s="48"/>
      <c r="Q148" s="48"/>
      <c r="R148" s="48"/>
      <c r="S148" s="48"/>
      <c r="T148" s="48"/>
      <c r="U148" s="48"/>
    </row>
    <row r="149" spans="1:21">
      <c r="A149" s="15" t="s">
        <v>145</v>
      </c>
      <c r="B149" s="8">
        <v>36900.516689999997</v>
      </c>
      <c r="C149" s="8">
        <v>36900.516689999997</v>
      </c>
      <c r="D149" s="48"/>
      <c r="E149" s="48"/>
      <c r="F149" s="48"/>
      <c r="G149" s="48"/>
      <c r="H149" s="48"/>
      <c r="I149" s="48"/>
      <c r="J149" s="48"/>
      <c r="K149" s="48"/>
      <c r="L149" s="48"/>
      <c r="M149" s="48"/>
      <c r="N149" s="48"/>
      <c r="O149" s="48"/>
      <c r="P149" s="48"/>
      <c r="Q149" s="48"/>
      <c r="R149" s="48"/>
      <c r="S149" s="48"/>
      <c r="T149" s="48"/>
      <c r="U149" s="48"/>
    </row>
    <row r="150" spans="1:21">
      <c r="A150" s="16" t="s">
        <v>72</v>
      </c>
      <c r="B150" s="10">
        <v>0</v>
      </c>
      <c r="C150" s="10">
        <v>0</v>
      </c>
      <c r="D150" s="48"/>
      <c r="E150" s="48"/>
      <c r="F150" s="48"/>
      <c r="G150" s="48"/>
      <c r="H150" s="48"/>
      <c r="I150" s="48"/>
      <c r="J150" s="48"/>
      <c r="K150" s="48"/>
      <c r="L150" s="48"/>
      <c r="M150" s="48"/>
      <c r="N150" s="48"/>
      <c r="O150" s="48"/>
      <c r="P150" s="48"/>
      <c r="Q150" s="48"/>
      <c r="R150" s="48"/>
      <c r="S150" s="48"/>
      <c r="T150" s="48"/>
      <c r="U150" s="48"/>
    </row>
    <row r="151" spans="1:21">
      <c r="A151" s="16" t="s">
        <v>74</v>
      </c>
      <c r="B151" s="10">
        <v>12626.430550000001</v>
      </c>
      <c r="C151" s="10">
        <v>12626.430550000001</v>
      </c>
      <c r="D151" s="48"/>
      <c r="E151" s="48"/>
      <c r="F151" s="48"/>
      <c r="G151" s="48"/>
      <c r="H151" s="48"/>
      <c r="I151" s="48"/>
      <c r="J151" s="48"/>
      <c r="K151" s="48"/>
      <c r="L151" s="48"/>
      <c r="M151" s="48"/>
      <c r="N151" s="48"/>
      <c r="O151" s="48"/>
      <c r="P151" s="48"/>
      <c r="Q151" s="48"/>
      <c r="R151" s="48"/>
      <c r="S151" s="48"/>
      <c r="T151" s="48"/>
      <c r="U151" s="48"/>
    </row>
    <row r="152" spans="1:21">
      <c r="A152" s="16" t="s">
        <v>146</v>
      </c>
      <c r="B152" s="10">
        <v>24274.086139999999</v>
      </c>
      <c r="C152" s="10">
        <v>24274.086139999999</v>
      </c>
      <c r="D152" s="48"/>
      <c r="E152" s="48"/>
      <c r="F152" s="48"/>
      <c r="G152" s="48"/>
      <c r="H152" s="48"/>
      <c r="I152" s="48"/>
      <c r="J152" s="48"/>
      <c r="K152" s="48"/>
      <c r="L152" s="48"/>
      <c r="M152" s="48"/>
      <c r="N152" s="48"/>
      <c r="O152" s="48"/>
      <c r="P152" s="48"/>
      <c r="Q152" s="48"/>
      <c r="R152" s="48"/>
      <c r="S152" s="48"/>
      <c r="T152" s="48"/>
      <c r="U152" s="48"/>
    </row>
    <row r="153" spans="1:21">
      <c r="A153" s="16" t="s">
        <v>100</v>
      </c>
      <c r="B153" s="10">
        <v>0</v>
      </c>
      <c r="C153" s="10">
        <v>0</v>
      </c>
      <c r="D153" s="48"/>
      <c r="E153" s="48"/>
      <c r="F153" s="48"/>
      <c r="G153" s="48"/>
      <c r="H153" s="48"/>
      <c r="I153" s="48"/>
      <c r="J153" s="48"/>
      <c r="K153" s="48"/>
      <c r="L153" s="48"/>
      <c r="M153" s="48"/>
      <c r="N153" s="48"/>
      <c r="O153" s="48"/>
      <c r="P153" s="48"/>
      <c r="Q153" s="48"/>
      <c r="R153" s="48"/>
      <c r="S153" s="48"/>
      <c r="T153" s="48"/>
      <c r="U153" s="48"/>
    </row>
    <row r="154" spans="1:21">
      <c r="A154" s="16" t="s">
        <v>147</v>
      </c>
      <c r="B154" s="10">
        <v>0</v>
      </c>
      <c r="C154" s="10">
        <v>0</v>
      </c>
      <c r="D154" s="48"/>
      <c r="E154" s="48"/>
      <c r="F154" s="48"/>
      <c r="G154" s="48"/>
      <c r="H154" s="48"/>
      <c r="I154" s="48"/>
      <c r="J154" s="48"/>
      <c r="K154" s="48"/>
      <c r="L154" s="48"/>
      <c r="M154" s="48"/>
      <c r="N154" s="48"/>
      <c r="O154" s="48"/>
      <c r="P154" s="48"/>
      <c r="Q154" s="48"/>
      <c r="R154" s="48"/>
      <c r="S154" s="48"/>
      <c r="T154" s="48"/>
      <c r="U154" s="48"/>
    </row>
    <row r="155" spans="1:21">
      <c r="A155" s="15" t="s">
        <v>148</v>
      </c>
      <c r="B155" s="8">
        <v>44176.711170000002</v>
      </c>
      <c r="C155" s="8">
        <v>44176.711170000002</v>
      </c>
      <c r="D155" s="48"/>
      <c r="E155" s="48"/>
      <c r="F155" s="48"/>
      <c r="G155" s="48"/>
      <c r="H155" s="48"/>
      <c r="I155" s="48"/>
      <c r="J155" s="48"/>
      <c r="K155" s="48"/>
      <c r="L155" s="48"/>
      <c r="M155" s="48"/>
      <c r="N155" s="48"/>
      <c r="O155" s="48"/>
      <c r="P155" s="48"/>
      <c r="Q155" s="48"/>
      <c r="R155" s="48"/>
      <c r="S155" s="48"/>
      <c r="T155" s="48"/>
      <c r="U155" s="48"/>
    </row>
    <row r="156" spans="1:21">
      <c r="A156" s="16" t="s">
        <v>149</v>
      </c>
      <c r="B156" s="10">
        <v>0</v>
      </c>
      <c r="C156" s="10">
        <v>0</v>
      </c>
      <c r="D156" s="48"/>
      <c r="E156" s="48"/>
      <c r="F156" s="48"/>
      <c r="G156" s="48"/>
      <c r="H156" s="48"/>
      <c r="I156" s="48"/>
      <c r="J156" s="48"/>
      <c r="K156" s="48"/>
      <c r="L156" s="48"/>
      <c r="M156" s="48"/>
      <c r="N156" s="48"/>
      <c r="O156" s="48"/>
      <c r="P156" s="48"/>
      <c r="Q156" s="48"/>
      <c r="R156" s="48"/>
      <c r="S156" s="48"/>
      <c r="T156" s="48"/>
      <c r="U156" s="48"/>
    </row>
    <row r="157" spans="1:21">
      <c r="A157" s="16" t="s">
        <v>150</v>
      </c>
      <c r="B157" s="10">
        <v>0</v>
      </c>
      <c r="C157" s="10">
        <v>0</v>
      </c>
      <c r="D157" s="48"/>
      <c r="E157" s="48"/>
      <c r="F157" s="48"/>
      <c r="G157" s="48"/>
      <c r="H157" s="48"/>
      <c r="I157" s="48"/>
      <c r="J157" s="48"/>
      <c r="K157" s="48"/>
      <c r="L157" s="48"/>
      <c r="M157" s="48"/>
      <c r="N157" s="48"/>
      <c r="O157" s="48"/>
      <c r="P157" s="48"/>
      <c r="Q157" s="48"/>
      <c r="R157" s="48"/>
      <c r="S157" s="48"/>
      <c r="T157" s="48"/>
      <c r="U157" s="48"/>
    </row>
    <row r="158" spans="1:21">
      <c r="A158" s="16" t="s">
        <v>151</v>
      </c>
      <c r="B158" s="10">
        <v>4817.6170899999997</v>
      </c>
      <c r="C158" s="10">
        <v>4817.6170899999997</v>
      </c>
      <c r="D158" s="48"/>
      <c r="E158" s="48"/>
      <c r="F158" s="48"/>
      <c r="G158" s="48"/>
      <c r="H158" s="48"/>
      <c r="I158" s="48"/>
      <c r="J158" s="48"/>
      <c r="K158" s="48"/>
      <c r="L158" s="48"/>
      <c r="M158" s="48"/>
      <c r="N158" s="48"/>
      <c r="O158" s="48"/>
      <c r="P158" s="48"/>
      <c r="Q158" s="48"/>
      <c r="R158" s="48"/>
      <c r="S158" s="48"/>
      <c r="T158" s="48"/>
      <c r="U158" s="48"/>
    </row>
    <row r="159" spans="1:21">
      <c r="A159" s="16" t="s">
        <v>152</v>
      </c>
      <c r="B159" s="10">
        <v>0</v>
      </c>
      <c r="C159" s="10">
        <v>0</v>
      </c>
      <c r="D159" s="48"/>
      <c r="E159" s="48"/>
      <c r="F159" s="48"/>
      <c r="G159" s="48"/>
      <c r="H159" s="48"/>
      <c r="I159" s="48"/>
      <c r="J159" s="48"/>
      <c r="K159" s="48"/>
      <c r="L159" s="48"/>
      <c r="M159" s="48"/>
      <c r="N159" s="48"/>
      <c r="O159" s="48"/>
      <c r="P159" s="48"/>
      <c r="Q159" s="48"/>
      <c r="R159" s="48"/>
      <c r="S159" s="48"/>
      <c r="T159" s="48"/>
      <c r="U159" s="48"/>
    </row>
    <row r="160" spans="1:21">
      <c r="A160" s="16" t="s">
        <v>153</v>
      </c>
      <c r="B160" s="10">
        <v>39359.094079999995</v>
      </c>
      <c r="C160" s="10">
        <v>39359.094079999995</v>
      </c>
      <c r="D160" s="48"/>
      <c r="E160" s="48"/>
      <c r="F160" s="48"/>
      <c r="G160" s="48"/>
      <c r="H160" s="48"/>
      <c r="I160" s="48"/>
      <c r="J160" s="48"/>
      <c r="K160" s="48"/>
      <c r="L160" s="48"/>
      <c r="M160" s="48"/>
      <c r="N160" s="48"/>
      <c r="O160" s="48"/>
      <c r="P160" s="48"/>
      <c r="Q160" s="48"/>
      <c r="R160" s="48"/>
      <c r="S160" s="48"/>
      <c r="T160" s="48"/>
      <c r="U160" s="48"/>
    </row>
    <row r="161" spans="1:21">
      <c r="A161" s="16" t="s">
        <v>154</v>
      </c>
      <c r="B161" s="10">
        <v>0</v>
      </c>
      <c r="C161" s="10">
        <v>0</v>
      </c>
      <c r="D161" s="48"/>
      <c r="E161" s="48"/>
      <c r="F161" s="48"/>
      <c r="G161" s="48"/>
      <c r="H161" s="48"/>
      <c r="I161" s="48"/>
      <c r="J161" s="48"/>
      <c r="K161" s="48"/>
      <c r="L161" s="48"/>
      <c r="M161" s="48"/>
      <c r="N161" s="48"/>
      <c r="O161" s="48"/>
      <c r="P161" s="48"/>
      <c r="Q161" s="48"/>
      <c r="R161" s="48"/>
      <c r="S161" s="48"/>
      <c r="T161" s="48"/>
      <c r="U161" s="48"/>
    </row>
    <row r="162" spans="1:21">
      <c r="A162" s="15" t="s">
        <v>155</v>
      </c>
      <c r="B162" s="8">
        <v>103047.56455</v>
      </c>
      <c r="C162" s="8">
        <v>103047.56455</v>
      </c>
      <c r="D162" s="48"/>
      <c r="E162" s="48"/>
      <c r="F162" s="48"/>
      <c r="G162" s="48"/>
      <c r="H162" s="48"/>
      <c r="I162" s="48"/>
      <c r="J162" s="48"/>
      <c r="K162" s="48"/>
      <c r="L162" s="48"/>
      <c r="M162" s="48"/>
      <c r="N162" s="48"/>
      <c r="O162" s="48"/>
      <c r="P162" s="48"/>
      <c r="Q162" s="48"/>
      <c r="R162" s="48"/>
      <c r="S162" s="48"/>
      <c r="T162" s="48"/>
      <c r="U162" s="48"/>
    </row>
    <row r="163" spans="1:21">
      <c r="A163" s="16" t="s">
        <v>156</v>
      </c>
      <c r="B163" s="10">
        <v>102900</v>
      </c>
      <c r="C163" s="10">
        <v>102900</v>
      </c>
      <c r="D163" s="48"/>
      <c r="E163" s="48"/>
      <c r="F163" s="48"/>
      <c r="G163" s="48"/>
      <c r="H163" s="48"/>
      <c r="I163" s="48"/>
      <c r="J163" s="48"/>
      <c r="K163" s="48"/>
      <c r="L163" s="48"/>
      <c r="M163" s="48"/>
      <c r="N163" s="48"/>
      <c r="O163" s="48"/>
      <c r="P163" s="48"/>
      <c r="Q163" s="48"/>
      <c r="R163" s="48"/>
      <c r="S163" s="48"/>
      <c r="T163" s="48"/>
      <c r="U163" s="48"/>
    </row>
    <row r="164" spans="1:21">
      <c r="A164" s="16" t="s">
        <v>157</v>
      </c>
      <c r="B164" s="10">
        <v>0</v>
      </c>
      <c r="C164" s="10">
        <v>0</v>
      </c>
      <c r="D164" s="48"/>
      <c r="E164" s="48"/>
      <c r="F164" s="48"/>
      <c r="G164" s="48"/>
      <c r="H164" s="48"/>
      <c r="I164" s="48"/>
      <c r="J164" s="48"/>
      <c r="K164" s="48"/>
      <c r="L164" s="48"/>
      <c r="M164" s="48"/>
      <c r="N164" s="48"/>
      <c r="O164" s="48"/>
      <c r="P164" s="48"/>
      <c r="Q164" s="48"/>
      <c r="R164" s="48"/>
      <c r="S164" s="48"/>
      <c r="T164" s="48"/>
      <c r="U164" s="48"/>
    </row>
    <row r="165" spans="1:21">
      <c r="A165" s="11" t="s">
        <v>158</v>
      </c>
      <c r="B165" s="10">
        <v>0</v>
      </c>
      <c r="C165" s="10">
        <v>0</v>
      </c>
      <c r="D165" s="48"/>
      <c r="E165" s="48"/>
      <c r="F165" s="48"/>
      <c r="G165" s="48"/>
      <c r="H165" s="48"/>
      <c r="I165" s="48"/>
      <c r="J165" s="48"/>
      <c r="K165" s="48"/>
      <c r="L165" s="48"/>
      <c r="M165" s="48"/>
      <c r="N165" s="48"/>
      <c r="O165" s="48"/>
      <c r="P165" s="48"/>
      <c r="Q165" s="48"/>
      <c r="R165" s="48"/>
      <c r="S165" s="48"/>
      <c r="T165" s="48"/>
      <c r="U165" s="48"/>
    </row>
    <row r="166" spans="1:21">
      <c r="A166" s="16" t="s">
        <v>159</v>
      </c>
      <c r="B166" s="10">
        <v>147.56455</v>
      </c>
      <c r="C166" s="10">
        <v>147.56455</v>
      </c>
      <c r="D166" s="48"/>
      <c r="E166" s="48"/>
      <c r="F166" s="48"/>
      <c r="G166" s="48"/>
      <c r="H166" s="48"/>
      <c r="I166" s="48"/>
      <c r="J166" s="48"/>
      <c r="K166" s="48"/>
      <c r="L166" s="48"/>
      <c r="M166" s="48"/>
      <c r="N166" s="48"/>
      <c r="O166" s="48"/>
      <c r="P166" s="48"/>
      <c r="Q166" s="48"/>
      <c r="R166" s="48"/>
      <c r="S166" s="48"/>
      <c r="T166" s="48"/>
      <c r="U166" s="48"/>
    </row>
    <row r="167" spans="1:21">
      <c r="A167" s="15" t="s">
        <v>160</v>
      </c>
      <c r="B167" s="8">
        <v>0</v>
      </c>
      <c r="C167" s="8">
        <v>0</v>
      </c>
      <c r="D167" s="48"/>
      <c r="E167" s="48"/>
      <c r="F167" s="48"/>
      <c r="G167" s="48"/>
      <c r="H167" s="48"/>
      <c r="I167" s="48"/>
      <c r="J167" s="48"/>
      <c r="K167" s="48"/>
      <c r="L167" s="48"/>
      <c r="M167" s="48"/>
      <c r="N167" s="48"/>
      <c r="O167" s="48"/>
      <c r="P167" s="48"/>
      <c r="Q167" s="48"/>
      <c r="R167" s="48"/>
      <c r="S167" s="48"/>
      <c r="T167" s="48"/>
      <c r="U167" s="48"/>
    </row>
    <row r="168" spans="1:21">
      <c r="A168" s="16" t="s">
        <v>161</v>
      </c>
      <c r="B168" s="10">
        <v>0</v>
      </c>
      <c r="C168" s="10">
        <v>0</v>
      </c>
      <c r="D168" s="48"/>
      <c r="E168" s="48"/>
      <c r="F168" s="48"/>
      <c r="G168" s="48"/>
      <c r="H168" s="48"/>
      <c r="I168" s="48"/>
      <c r="J168" s="48"/>
      <c r="K168" s="48"/>
      <c r="L168" s="48"/>
      <c r="M168" s="48"/>
      <c r="N168" s="48"/>
      <c r="O168" s="48"/>
      <c r="P168" s="48"/>
      <c r="Q168" s="48"/>
      <c r="R168" s="48"/>
      <c r="S168" s="48"/>
      <c r="T168" s="48"/>
      <c r="U168" s="48"/>
    </row>
    <row r="169" spans="1:21">
      <c r="A169" s="16" t="s">
        <v>162</v>
      </c>
      <c r="B169" s="10">
        <v>0</v>
      </c>
      <c r="C169" s="10">
        <v>0</v>
      </c>
      <c r="D169" s="48"/>
      <c r="E169" s="48"/>
      <c r="F169" s="48"/>
      <c r="G169" s="48"/>
      <c r="H169" s="48"/>
      <c r="I169" s="48"/>
      <c r="J169" s="48"/>
      <c r="K169" s="48"/>
      <c r="L169" s="48"/>
      <c r="M169" s="48"/>
      <c r="N169" s="48"/>
      <c r="O169" s="48"/>
      <c r="P169" s="48"/>
      <c r="Q169" s="48"/>
      <c r="R169" s="48"/>
      <c r="S169" s="48"/>
      <c r="T169" s="48"/>
      <c r="U169" s="48"/>
    </row>
    <row r="170" spans="1:21">
      <c r="A170" s="16" t="s">
        <v>163</v>
      </c>
      <c r="B170" s="10">
        <v>0</v>
      </c>
      <c r="C170" s="10">
        <v>0</v>
      </c>
      <c r="D170" s="48"/>
      <c r="E170" s="48"/>
      <c r="F170" s="48"/>
      <c r="G170" s="48"/>
      <c r="H170" s="48"/>
      <c r="I170" s="48"/>
      <c r="J170" s="48"/>
      <c r="K170" s="48"/>
      <c r="L170" s="48"/>
      <c r="M170" s="48"/>
      <c r="N170" s="48"/>
      <c r="O170" s="48"/>
      <c r="P170" s="48"/>
      <c r="Q170" s="48"/>
      <c r="R170" s="48"/>
      <c r="S170" s="48"/>
      <c r="T170" s="48"/>
      <c r="U170" s="48"/>
    </row>
    <row r="171" spans="1:21">
      <c r="A171" s="16" t="s">
        <v>164</v>
      </c>
      <c r="B171" s="10">
        <v>0</v>
      </c>
      <c r="C171" s="10">
        <v>0</v>
      </c>
      <c r="D171" s="48"/>
      <c r="E171" s="48"/>
      <c r="F171" s="48"/>
      <c r="G171" s="48"/>
      <c r="H171" s="48"/>
      <c r="I171" s="48"/>
      <c r="J171" s="48"/>
      <c r="K171" s="48"/>
      <c r="L171" s="48"/>
      <c r="M171" s="48"/>
      <c r="N171" s="48"/>
      <c r="O171" s="48"/>
      <c r="P171" s="48"/>
      <c r="Q171" s="48"/>
      <c r="R171" s="48"/>
      <c r="S171" s="48"/>
      <c r="T171" s="48"/>
      <c r="U171" s="48"/>
    </row>
    <row r="172" spans="1:21">
      <c r="A172" s="16" t="s">
        <v>165</v>
      </c>
      <c r="B172" s="10">
        <v>0</v>
      </c>
      <c r="C172" s="10">
        <v>0</v>
      </c>
      <c r="D172" s="48"/>
      <c r="E172" s="48"/>
      <c r="F172" s="48"/>
      <c r="G172" s="48"/>
      <c r="H172" s="48"/>
      <c r="I172" s="48"/>
      <c r="J172" s="48"/>
      <c r="K172" s="48"/>
      <c r="L172" s="48"/>
      <c r="M172" s="48"/>
      <c r="N172" s="48"/>
      <c r="O172" s="48"/>
      <c r="P172" s="48"/>
      <c r="Q172" s="48"/>
      <c r="R172" s="48"/>
      <c r="S172" s="48"/>
      <c r="T172" s="48"/>
      <c r="U172" s="48"/>
    </row>
    <row r="173" spans="1:21">
      <c r="A173" s="16" t="s">
        <v>166</v>
      </c>
      <c r="B173" s="10">
        <v>0</v>
      </c>
      <c r="C173" s="10">
        <v>0</v>
      </c>
      <c r="D173" s="48"/>
      <c r="E173" s="48"/>
      <c r="F173" s="48"/>
      <c r="G173" s="48"/>
      <c r="H173" s="48"/>
      <c r="I173" s="48"/>
      <c r="J173" s="48"/>
      <c r="K173" s="48"/>
      <c r="L173" s="48"/>
      <c r="M173" s="48"/>
      <c r="N173" s="48"/>
      <c r="O173" s="48"/>
      <c r="P173" s="48"/>
      <c r="Q173" s="48"/>
      <c r="R173" s="48"/>
      <c r="S173" s="48"/>
      <c r="T173" s="48"/>
      <c r="U173" s="48"/>
    </row>
    <row r="174" spans="1:21">
      <c r="A174" s="16" t="s">
        <v>167</v>
      </c>
      <c r="B174" s="10">
        <v>0</v>
      </c>
      <c r="C174" s="10">
        <v>0</v>
      </c>
      <c r="D174" s="48"/>
      <c r="E174" s="48"/>
      <c r="F174" s="48"/>
      <c r="G174" s="48"/>
      <c r="H174" s="48"/>
      <c r="I174" s="48"/>
      <c r="J174" s="48"/>
      <c r="K174" s="48"/>
      <c r="L174" s="48"/>
      <c r="M174" s="48"/>
      <c r="N174" s="48"/>
      <c r="O174" s="48"/>
      <c r="P174" s="48"/>
      <c r="Q174" s="48"/>
      <c r="R174" s="48"/>
      <c r="S174" s="48"/>
      <c r="T174" s="48"/>
      <c r="U174" s="48"/>
    </row>
    <row r="175" spans="1:21">
      <c r="A175" s="16" t="s">
        <v>168</v>
      </c>
      <c r="B175" s="10">
        <v>0</v>
      </c>
      <c r="C175" s="10">
        <v>0</v>
      </c>
      <c r="D175" s="48"/>
      <c r="E175" s="48"/>
      <c r="F175" s="48"/>
      <c r="G175" s="48"/>
      <c r="H175" s="48"/>
      <c r="I175" s="48"/>
      <c r="J175" s="48"/>
      <c r="K175" s="48"/>
      <c r="L175" s="48"/>
      <c r="M175" s="48"/>
      <c r="N175" s="48"/>
      <c r="O175" s="48"/>
      <c r="P175" s="48"/>
      <c r="Q175" s="48"/>
      <c r="R175" s="48"/>
      <c r="S175" s="48"/>
      <c r="T175" s="48"/>
      <c r="U175" s="48"/>
    </row>
    <row r="176" spans="1:21">
      <c r="A176" s="15" t="s">
        <v>169</v>
      </c>
      <c r="B176" s="8">
        <v>891457.52876999998</v>
      </c>
      <c r="C176" s="8">
        <v>891457.52876999998</v>
      </c>
      <c r="D176" s="48"/>
      <c r="E176" s="48"/>
      <c r="F176" s="48"/>
      <c r="G176" s="48"/>
      <c r="H176" s="48"/>
      <c r="I176" s="48"/>
      <c r="J176" s="48"/>
      <c r="K176" s="48"/>
      <c r="L176" s="48"/>
      <c r="M176" s="48"/>
      <c r="N176" s="48"/>
      <c r="O176" s="48"/>
      <c r="P176" s="48"/>
      <c r="Q176" s="48"/>
      <c r="R176" s="48"/>
      <c r="S176" s="48"/>
      <c r="T176" s="48"/>
      <c r="U176" s="48"/>
    </row>
    <row r="177" spans="1:21">
      <c r="A177" s="22" t="s">
        <v>170</v>
      </c>
      <c r="B177" s="10">
        <v>739113</v>
      </c>
      <c r="C177" s="10">
        <v>739113</v>
      </c>
      <c r="D177" s="48"/>
      <c r="E177" s="48"/>
      <c r="F177" s="48"/>
      <c r="G177" s="48"/>
      <c r="H177" s="48"/>
      <c r="I177" s="48"/>
      <c r="J177" s="48"/>
      <c r="K177" s="48"/>
      <c r="L177" s="48"/>
      <c r="M177" s="48"/>
      <c r="N177" s="48"/>
      <c r="O177" s="48"/>
      <c r="P177" s="48"/>
      <c r="Q177" s="48"/>
      <c r="R177" s="48"/>
      <c r="S177" s="48"/>
      <c r="T177" s="48"/>
      <c r="U177" s="48"/>
    </row>
    <row r="178" spans="1:21">
      <c r="A178" s="16" t="s">
        <v>171</v>
      </c>
      <c r="B178" s="10">
        <v>739113</v>
      </c>
      <c r="C178" s="10">
        <v>739113</v>
      </c>
      <c r="D178" s="48"/>
      <c r="E178" s="48"/>
      <c r="F178" s="48"/>
      <c r="G178" s="48"/>
      <c r="H178" s="48"/>
      <c r="I178" s="48"/>
      <c r="J178" s="48"/>
      <c r="K178" s="48"/>
      <c r="L178" s="48"/>
      <c r="M178" s="48"/>
      <c r="N178" s="48"/>
      <c r="O178" s="48"/>
      <c r="P178" s="48"/>
      <c r="Q178" s="48"/>
      <c r="R178" s="48"/>
      <c r="S178" s="48"/>
      <c r="T178" s="48"/>
      <c r="U178" s="48"/>
    </row>
    <row r="179" spans="1:21">
      <c r="A179" s="16" t="s">
        <v>172</v>
      </c>
      <c r="B179" s="10">
        <v>0</v>
      </c>
      <c r="C179" s="10">
        <v>0</v>
      </c>
      <c r="D179" s="48"/>
      <c r="E179" s="48"/>
      <c r="F179" s="48"/>
      <c r="G179" s="48"/>
      <c r="H179" s="48"/>
      <c r="I179" s="48"/>
      <c r="J179" s="48"/>
      <c r="K179" s="48"/>
      <c r="L179" s="48"/>
      <c r="M179" s="48"/>
      <c r="N179" s="48"/>
      <c r="O179" s="48"/>
      <c r="P179" s="48"/>
      <c r="Q179" s="48"/>
      <c r="R179" s="48"/>
      <c r="S179" s="48"/>
      <c r="T179" s="48"/>
      <c r="U179" s="48"/>
    </row>
    <row r="180" spans="1:21">
      <c r="A180" s="16" t="s">
        <v>173</v>
      </c>
      <c r="B180" s="10">
        <v>0</v>
      </c>
      <c r="C180" s="10">
        <v>0</v>
      </c>
      <c r="D180" s="48"/>
      <c r="E180" s="48"/>
      <c r="F180" s="48"/>
      <c r="G180" s="48"/>
      <c r="H180" s="48"/>
      <c r="I180" s="48"/>
      <c r="J180" s="48"/>
      <c r="K180" s="48"/>
      <c r="L180" s="48"/>
      <c r="M180" s="48"/>
      <c r="N180" s="48"/>
      <c r="O180" s="48"/>
      <c r="P180" s="48"/>
      <c r="Q180" s="48"/>
      <c r="R180" s="48"/>
      <c r="S180" s="48"/>
      <c r="T180" s="48"/>
      <c r="U180" s="48"/>
    </row>
    <row r="181" spans="1:21">
      <c r="A181" s="22" t="s">
        <v>174</v>
      </c>
      <c r="B181" s="10">
        <v>0</v>
      </c>
      <c r="C181" s="10">
        <v>0</v>
      </c>
      <c r="D181" s="48"/>
      <c r="E181" s="48"/>
      <c r="F181" s="48"/>
      <c r="G181" s="48"/>
      <c r="H181" s="48"/>
      <c r="I181" s="48"/>
      <c r="J181" s="48"/>
      <c r="K181" s="48"/>
      <c r="L181" s="48"/>
      <c r="M181" s="48"/>
      <c r="N181" s="48"/>
      <c r="O181" s="48"/>
      <c r="P181" s="48"/>
      <c r="Q181" s="48"/>
      <c r="R181" s="48"/>
      <c r="S181" s="48"/>
      <c r="T181" s="48"/>
      <c r="U181" s="48"/>
    </row>
    <row r="182" spans="1:21">
      <c r="A182" s="16" t="s">
        <v>175</v>
      </c>
      <c r="B182" s="10">
        <v>0</v>
      </c>
      <c r="C182" s="10">
        <v>0</v>
      </c>
      <c r="D182" s="48"/>
      <c r="E182" s="48"/>
      <c r="F182" s="48"/>
      <c r="G182" s="48"/>
      <c r="H182" s="48"/>
      <c r="I182" s="48"/>
      <c r="J182" s="48"/>
      <c r="K182" s="48"/>
      <c r="L182" s="48"/>
      <c r="M182" s="48"/>
      <c r="N182" s="48"/>
      <c r="O182" s="48"/>
      <c r="P182" s="48"/>
      <c r="Q182" s="48"/>
      <c r="R182" s="48"/>
      <c r="S182" s="48"/>
      <c r="T182" s="48"/>
      <c r="U182" s="48"/>
    </row>
    <row r="183" spans="1:21">
      <c r="A183" s="16" t="s">
        <v>176</v>
      </c>
      <c r="B183" s="10">
        <v>0</v>
      </c>
      <c r="C183" s="10">
        <v>0</v>
      </c>
      <c r="D183" s="48"/>
      <c r="E183" s="48"/>
      <c r="F183" s="48"/>
      <c r="G183" s="48"/>
      <c r="H183" s="48"/>
      <c r="I183" s="48"/>
      <c r="J183" s="48"/>
      <c r="K183" s="48"/>
      <c r="L183" s="48"/>
      <c r="M183" s="48"/>
      <c r="N183" s="48"/>
      <c r="O183" s="48"/>
      <c r="P183" s="48"/>
      <c r="Q183" s="48"/>
      <c r="R183" s="48"/>
      <c r="S183" s="48"/>
      <c r="T183" s="48"/>
      <c r="U183" s="48"/>
    </row>
    <row r="184" spans="1:21">
      <c r="A184" s="16" t="s">
        <v>177</v>
      </c>
      <c r="B184" s="10">
        <v>0</v>
      </c>
      <c r="C184" s="10">
        <v>0</v>
      </c>
      <c r="D184" s="48"/>
      <c r="E184" s="48"/>
      <c r="F184" s="48"/>
      <c r="G184" s="48"/>
      <c r="H184" s="48"/>
      <c r="I184" s="48"/>
      <c r="J184" s="48"/>
      <c r="K184" s="48"/>
      <c r="L184" s="48"/>
      <c r="M184" s="48"/>
      <c r="N184" s="48"/>
      <c r="O184" s="48"/>
      <c r="P184" s="48"/>
      <c r="Q184" s="48"/>
      <c r="R184" s="48"/>
      <c r="S184" s="48"/>
      <c r="T184" s="48"/>
      <c r="U184" s="48"/>
    </row>
    <row r="185" spans="1:21">
      <c r="A185" s="22" t="s">
        <v>178</v>
      </c>
      <c r="B185" s="10">
        <v>0</v>
      </c>
      <c r="C185" s="10">
        <v>0</v>
      </c>
      <c r="D185" s="48"/>
      <c r="E185" s="48"/>
      <c r="F185" s="48"/>
      <c r="G185" s="48"/>
      <c r="H185" s="48"/>
      <c r="I185" s="48"/>
      <c r="J185" s="48"/>
      <c r="K185" s="48"/>
      <c r="L185" s="48"/>
      <c r="M185" s="48"/>
      <c r="N185" s="48"/>
      <c r="O185" s="48"/>
      <c r="P185" s="48"/>
      <c r="Q185" s="48"/>
      <c r="R185" s="48"/>
      <c r="S185" s="48"/>
      <c r="T185" s="48"/>
      <c r="U185" s="48"/>
    </row>
    <row r="186" spans="1:21">
      <c r="A186" s="16" t="s">
        <v>179</v>
      </c>
      <c r="B186" s="10">
        <v>0</v>
      </c>
      <c r="C186" s="10">
        <v>0</v>
      </c>
      <c r="D186" s="48"/>
      <c r="E186" s="48"/>
      <c r="F186" s="48"/>
      <c r="G186" s="48"/>
      <c r="H186" s="48"/>
      <c r="I186" s="48"/>
      <c r="J186" s="48"/>
      <c r="K186" s="48"/>
      <c r="L186" s="48"/>
      <c r="M186" s="48"/>
      <c r="N186" s="48"/>
      <c r="O186" s="48"/>
      <c r="P186" s="48"/>
      <c r="Q186" s="48"/>
      <c r="R186" s="48"/>
      <c r="S186" s="48"/>
      <c r="T186" s="48"/>
      <c r="U186" s="48"/>
    </row>
    <row r="187" spans="1:21">
      <c r="A187" s="22" t="s">
        <v>180</v>
      </c>
      <c r="B187" s="10">
        <v>132078.94136</v>
      </c>
      <c r="C187" s="10">
        <v>132078.94136</v>
      </c>
      <c r="D187" s="48"/>
      <c r="E187" s="48"/>
      <c r="F187" s="48"/>
      <c r="G187" s="48"/>
      <c r="H187" s="48"/>
      <c r="I187" s="48"/>
      <c r="J187" s="48"/>
      <c r="K187" s="48"/>
      <c r="L187" s="48"/>
      <c r="M187" s="48"/>
      <c r="N187" s="48"/>
      <c r="O187" s="48"/>
      <c r="P187" s="48"/>
      <c r="Q187" s="48"/>
      <c r="R187" s="48"/>
      <c r="S187" s="48"/>
      <c r="T187" s="48"/>
      <c r="U187" s="48"/>
    </row>
    <row r="188" spans="1:21">
      <c r="A188" s="16" t="s">
        <v>181</v>
      </c>
      <c r="B188" s="10">
        <v>57404.119340000005</v>
      </c>
      <c r="C188" s="10">
        <v>57404.119340000005</v>
      </c>
      <c r="D188" s="48"/>
      <c r="E188" s="48"/>
      <c r="F188" s="48"/>
      <c r="G188" s="48"/>
      <c r="H188" s="48"/>
      <c r="I188" s="48"/>
      <c r="J188" s="48"/>
      <c r="K188" s="48"/>
      <c r="L188" s="48"/>
      <c r="M188" s="48"/>
      <c r="N188" s="48"/>
      <c r="O188" s="48"/>
      <c r="P188" s="48"/>
      <c r="Q188" s="48"/>
      <c r="R188" s="48"/>
      <c r="S188" s="48"/>
      <c r="T188" s="48"/>
      <c r="U188" s="48"/>
    </row>
    <row r="189" spans="1:21">
      <c r="A189" s="16" t="s">
        <v>182</v>
      </c>
      <c r="B189" s="10">
        <v>47494.563020000001</v>
      </c>
      <c r="C189" s="10">
        <v>47494.563020000001</v>
      </c>
      <c r="D189" s="48"/>
      <c r="E189" s="48"/>
      <c r="F189" s="48"/>
      <c r="G189" s="48"/>
      <c r="H189" s="48"/>
      <c r="I189" s="48"/>
      <c r="J189" s="48"/>
      <c r="K189" s="48"/>
      <c r="L189" s="48"/>
      <c r="M189" s="48"/>
      <c r="N189" s="48"/>
      <c r="O189" s="48"/>
      <c r="P189" s="48"/>
      <c r="Q189" s="48"/>
      <c r="R189" s="48"/>
      <c r="S189" s="48"/>
      <c r="T189" s="48"/>
      <c r="U189" s="48"/>
    </row>
    <row r="190" spans="1:21">
      <c r="A190" s="16" t="s">
        <v>183</v>
      </c>
      <c r="B190" s="10">
        <v>27180.258999999998</v>
      </c>
      <c r="C190" s="10">
        <v>27180.258999999998</v>
      </c>
      <c r="D190" s="48"/>
      <c r="E190" s="48"/>
      <c r="F190" s="48"/>
      <c r="G190" s="48"/>
      <c r="H190" s="48"/>
      <c r="I190" s="48"/>
      <c r="J190" s="48"/>
      <c r="K190" s="48"/>
      <c r="L190" s="48"/>
      <c r="M190" s="48"/>
      <c r="N190" s="48"/>
      <c r="O190" s="48"/>
      <c r="P190" s="48"/>
      <c r="Q190" s="48"/>
      <c r="R190" s="48"/>
      <c r="S190" s="48"/>
      <c r="T190" s="48"/>
      <c r="U190" s="48"/>
    </row>
    <row r="191" spans="1:21">
      <c r="A191" s="22" t="s">
        <v>184</v>
      </c>
      <c r="B191" s="10">
        <v>20265.58741</v>
      </c>
      <c r="C191" s="10">
        <v>20265.58741</v>
      </c>
      <c r="D191" s="48"/>
      <c r="E191" s="48"/>
      <c r="F191" s="48"/>
      <c r="G191" s="48"/>
      <c r="H191" s="48"/>
      <c r="I191" s="48"/>
      <c r="J191" s="48"/>
      <c r="K191" s="48"/>
      <c r="L191" s="48"/>
      <c r="M191" s="48"/>
      <c r="N191" s="48"/>
      <c r="O191" s="48"/>
      <c r="P191" s="48"/>
      <c r="Q191" s="48"/>
      <c r="R191" s="48"/>
      <c r="S191" s="48"/>
      <c r="T191" s="48"/>
      <c r="U191" s="48"/>
    </row>
    <row r="192" spans="1:21">
      <c r="A192" s="16" t="s">
        <v>185</v>
      </c>
      <c r="B192" s="10">
        <v>0.36299000000000003</v>
      </c>
      <c r="C192" s="10">
        <v>0.36299000000000003</v>
      </c>
      <c r="D192" s="48"/>
      <c r="E192" s="48"/>
      <c r="F192" s="48"/>
      <c r="G192" s="48"/>
      <c r="H192" s="48"/>
      <c r="I192" s="48"/>
      <c r="J192" s="48"/>
      <c r="K192" s="48"/>
      <c r="L192" s="48"/>
      <c r="M192" s="48"/>
      <c r="N192" s="48"/>
      <c r="O192" s="48"/>
      <c r="P192" s="48"/>
      <c r="Q192" s="48"/>
      <c r="R192" s="48"/>
      <c r="S192" s="48"/>
      <c r="T192" s="48"/>
      <c r="U192" s="48"/>
    </row>
    <row r="193" spans="1:21">
      <c r="A193" s="40" t="s">
        <v>186</v>
      </c>
      <c r="B193" s="459">
        <v>20265.224420000002</v>
      </c>
      <c r="C193" s="10">
        <v>20265.224420000002</v>
      </c>
      <c r="D193" s="48"/>
      <c r="E193" s="48"/>
      <c r="F193" s="48"/>
      <c r="G193" s="48"/>
      <c r="H193" s="48"/>
      <c r="I193" s="48"/>
      <c r="J193" s="48"/>
      <c r="K193" s="48"/>
      <c r="L193" s="48"/>
      <c r="M193" s="48"/>
      <c r="N193" s="48"/>
      <c r="O193" s="48"/>
      <c r="P193" s="48"/>
      <c r="Q193" s="48"/>
      <c r="R193" s="48"/>
      <c r="S193" s="48"/>
      <c r="T193" s="48"/>
      <c r="U193" s="48"/>
    </row>
    <row r="194" spans="1:21">
      <c r="A194" s="14" t="s">
        <v>187</v>
      </c>
      <c r="B194" s="8">
        <v>9376423.1369599998</v>
      </c>
      <c r="C194" s="8">
        <v>9376423.1369599998</v>
      </c>
      <c r="D194" s="48"/>
      <c r="E194" s="48"/>
      <c r="F194" s="48"/>
      <c r="G194" s="48"/>
      <c r="H194" s="48"/>
      <c r="I194" s="48"/>
      <c r="J194" s="48"/>
      <c r="K194" s="48"/>
      <c r="L194" s="48"/>
      <c r="M194" s="48"/>
      <c r="N194" s="48"/>
      <c r="O194" s="48"/>
      <c r="P194" s="48"/>
      <c r="Q194" s="48"/>
      <c r="R194" s="48"/>
      <c r="S194" s="48"/>
      <c r="T194" s="48"/>
      <c r="U194" s="48"/>
    </row>
    <row r="195" spans="1:21">
      <c r="A195" s="15" t="s">
        <v>188</v>
      </c>
      <c r="B195" s="8">
        <v>0</v>
      </c>
      <c r="C195" s="8">
        <v>0</v>
      </c>
      <c r="D195" s="48"/>
      <c r="E195" s="48"/>
      <c r="F195" s="48"/>
      <c r="G195" s="48"/>
      <c r="H195" s="48"/>
      <c r="I195" s="48"/>
      <c r="J195" s="48"/>
      <c r="K195" s="48"/>
      <c r="L195" s="48"/>
      <c r="M195" s="48"/>
      <c r="N195" s="48"/>
      <c r="O195" s="48"/>
      <c r="P195" s="48"/>
      <c r="Q195" s="48"/>
      <c r="R195" s="48"/>
      <c r="S195" s="48"/>
      <c r="T195" s="48"/>
      <c r="U195" s="48"/>
    </row>
    <row r="196" spans="1:21">
      <c r="A196" s="22" t="s">
        <v>189</v>
      </c>
      <c r="B196" s="10">
        <v>0</v>
      </c>
      <c r="C196" s="10">
        <v>0</v>
      </c>
      <c r="D196" s="48"/>
      <c r="E196" s="48"/>
      <c r="F196" s="48"/>
      <c r="G196" s="48"/>
      <c r="H196" s="48"/>
      <c r="I196" s="48"/>
      <c r="J196" s="48"/>
      <c r="K196" s="48"/>
      <c r="L196" s="48"/>
      <c r="M196" s="48"/>
      <c r="N196" s="48"/>
      <c r="O196" s="48"/>
      <c r="P196" s="48"/>
      <c r="Q196" s="48"/>
      <c r="R196" s="48"/>
      <c r="S196" s="48"/>
      <c r="T196" s="48"/>
      <c r="U196" s="48"/>
    </row>
    <row r="197" spans="1:21">
      <c r="A197" s="16" t="s">
        <v>190</v>
      </c>
      <c r="B197" s="10">
        <v>0</v>
      </c>
      <c r="C197" s="10">
        <v>0</v>
      </c>
      <c r="D197" s="48"/>
      <c r="E197" s="48"/>
      <c r="F197" s="48"/>
      <c r="G197" s="48"/>
      <c r="H197" s="48"/>
      <c r="I197" s="48"/>
      <c r="J197" s="48"/>
      <c r="K197" s="48"/>
      <c r="L197" s="48"/>
      <c r="M197" s="48"/>
      <c r="N197" s="48"/>
      <c r="O197" s="48"/>
      <c r="P197" s="48"/>
      <c r="Q197" s="48"/>
      <c r="R197" s="48"/>
      <c r="S197" s="48"/>
      <c r="T197" s="48"/>
      <c r="U197" s="48"/>
    </row>
    <row r="198" spans="1:21">
      <c r="A198" s="16" t="s">
        <v>191</v>
      </c>
      <c r="B198" s="10">
        <v>0</v>
      </c>
      <c r="C198" s="10">
        <v>0</v>
      </c>
      <c r="D198" s="48"/>
      <c r="E198" s="48"/>
      <c r="F198" s="48"/>
      <c r="G198" s="48"/>
      <c r="H198" s="48"/>
      <c r="I198" s="48"/>
      <c r="J198" s="48"/>
      <c r="K198" s="48"/>
      <c r="L198" s="48"/>
      <c r="M198" s="48"/>
      <c r="N198" s="48"/>
      <c r="O198" s="48"/>
      <c r="P198" s="48"/>
      <c r="Q198" s="48"/>
      <c r="R198" s="48"/>
      <c r="S198" s="48"/>
      <c r="T198" s="48"/>
      <c r="U198" s="48"/>
    </row>
    <row r="199" spans="1:21">
      <c r="A199" s="16" t="s">
        <v>192</v>
      </c>
      <c r="B199" s="10">
        <v>0</v>
      </c>
      <c r="C199" s="10">
        <v>0</v>
      </c>
      <c r="D199" s="48"/>
      <c r="E199" s="48"/>
      <c r="F199" s="48"/>
      <c r="G199" s="48"/>
      <c r="H199" s="48"/>
      <c r="I199" s="48"/>
      <c r="J199" s="48"/>
      <c r="K199" s="48"/>
      <c r="L199" s="48"/>
      <c r="M199" s="48"/>
      <c r="N199" s="48"/>
      <c r="O199" s="48"/>
      <c r="P199" s="48"/>
      <c r="Q199" s="48"/>
      <c r="R199" s="48"/>
      <c r="S199" s="48"/>
      <c r="T199" s="48"/>
      <c r="U199" s="48"/>
    </row>
    <row r="200" spans="1:21">
      <c r="A200" s="16" t="s">
        <v>193</v>
      </c>
      <c r="B200" s="10">
        <v>0</v>
      </c>
      <c r="C200" s="10">
        <v>0</v>
      </c>
      <c r="D200" s="48"/>
      <c r="E200" s="48"/>
      <c r="F200" s="48"/>
      <c r="G200" s="48"/>
      <c r="H200" s="48"/>
      <c r="I200" s="48"/>
      <c r="J200" s="48"/>
      <c r="K200" s="48"/>
      <c r="L200" s="48"/>
      <c r="M200" s="48"/>
      <c r="N200" s="48"/>
      <c r="O200" s="48"/>
      <c r="P200" s="48"/>
      <c r="Q200" s="48"/>
      <c r="R200" s="48"/>
      <c r="S200" s="48"/>
      <c r="T200" s="48"/>
      <c r="U200" s="48"/>
    </row>
    <row r="201" spans="1:21">
      <c r="A201" s="16" t="s">
        <v>194</v>
      </c>
      <c r="B201" s="10">
        <v>0</v>
      </c>
      <c r="C201" s="10">
        <v>0</v>
      </c>
      <c r="D201" s="48"/>
      <c r="E201" s="48"/>
      <c r="F201" s="48"/>
      <c r="G201" s="48"/>
      <c r="H201" s="48"/>
      <c r="I201" s="48"/>
      <c r="J201" s="48"/>
      <c r="K201" s="48"/>
      <c r="L201" s="48"/>
      <c r="M201" s="48"/>
      <c r="N201" s="48"/>
      <c r="O201" s="48"/>
      <c r="P201" s="48"/>
      <c r="Q201" s="48"/>
      <c r="R201" s="48"/>
      <c r="S201" s="48"/>
      <c r="T201" s="48"/>
      <c r="U201" s="48"/>
    </row>
    <row r="202" spans="1:21">
      <c r="A202" s="22" t="s">
        <v>195</v>
      </c>
      <c r="B202" s="10">
        <v>0</v>
      </c>
      <c r="C202" s="10">
        <v>0</v>
      </c>
      <c r="D202" s="48"/>
      <c r="E202" s="48"/>
      <c r="F202" s="48"/>
      <c r="G202" s="48"/>
      <c r="H202" s="48"/>
      <c r="I202" s="48"/>
      <c r="J202" s="48"/>
      <c r="K202" s="48"/>
      <c r="L202" s="48"/>
      <c r="M202" s="48"/>
      <c r="N202" s="48"/>
      <c r="O202" s="48"/>
      <c r="P202" s="48"/>
      <c r="Q202" s="48"/>
      <c r="R202" s="48"/>
      <c r="S202" s="48"/>
      <c r="T202" s="48"/>
      <c r="U202" s="48"/>
    </row>
    <row r="203" spans="1:21">
      <c r="A203" s="16" t="s">
        <v>196</v>
      </c>
      <c r="B203" s="10">
        <v>0</v>
      </c>
      <c r="C203" s="10">
        <v>0</v>
      </c>
      <c r="D203" s="48"/>
      <c r="E203" s="48"/>
      <c r="F203" s="48"/>
      <c r="G203" s="48"/>
      <c r="H203" s="48"/>
      <c r="I203" s="48"/>
      <c r="J203" s="48"/>
      <c r="K203" s="48"/>
      <c r="L203" s="48"/>
      <c r="M203" s="48"/>
      <c r="N203" s="48"/>
      <c r="O203" s="48"/>
      <c r="P203" s="48"/>
      <c r="Q203" s="48"/>
      <c r="R203" s="48"/>
      <c r="S203" s="48"/>
      <c r="T203" s="48"/>
      <c r="U203" s="48"/>
    </row>
    <row r="204" spans="1:21">
      <c r="A204" s="16" t="s">
        <v>197</v>
      </c>
      <c r="B204" s="10">
        <v>0</v>
      </c>
      <c r="C204" s="10">
        <v>0</v>
      </c>
      <c r="D204" s="48"/>
      <c r="E204" s="48"/>
      <c r="F204" s="48"/>
      <c r="G204" s="48"/>
      <c r="H204" s="48"/>
      <c r="I204" s="48"/>
      <c r="J204" s="48"/>
      <c r="K204" s="48"/>
      <c r="L204" s="48"/>
      <c r="M204" s="48"/>
      <c r="N204" s="48"/>
      <c r="O204" s="48"/>
      <c r="P204" s="48"/>
      <c r="Q204" s="48"/>
      <c r="R204" s="48"/>
      <c r="S204" s="48"/>
      <c r="T204" s="48"/>
      <c r="U204" s="48"/>
    </row>
    <row r="205" spans="1:21">
      <c r="A205" s="11" t="s">
        <v>198</v>
      </c>
      <c r="B205" s="10">
        <v>0</v>
      </c>
      <c r="C205" s="10">
        <v>0</v>
      </c>
      <c r="D205" s="48"/>
      <c r="E205" s="48"/>
      <c r="F205" s="48"/>
      <c r="G205" s="48"/>
      <c r="H205" s="48"/>
      <c r="I205" s="48"/>
      <c r="J205" s="48"/>
      <c r="K205" s="48"/>
      <c r="L205" s="48"/>
      <c r="M205" s="48"/>
      <c r="N205" s="48"/>
      <c r="O205" s="48"/>
      <c r="P205" s="48"/>
      <c r="Q205" s="48"/>
      <c r="R205" s="48"/>
      <c r="S205" s="48"/>
      <c r="T205" s="48"/>
      <c r="U205" s="48"/>
    </row>
    <row r="206" spans="1:21">
      <c r="A206" s="16" t="s">
        <v>199</v>
      </c>
      <c r="B206" s="10">
        <v>0</v>
      </c>
      <c r="C206" s="10">
        <v>0</v>
      </c>
      <c r="D206" s="48"/>
      <c r="E206" s="48"/>
      <c r="F206" s="48"/>
      <c r="G206" s="48"/>
      <c r="H206" s="48"/>
      <c r="I206" s="48"/>
      <c r="J206" s="48"/>
      <c r="K206" s="48"/>
      <c r="L206" s="48"/>
      <c r="M206" s="48"/>
      <c r="N206" s="48"/>
      <c r="O206" s="48"/>
      <c r="P206" s="48"/>
      <c r="Q206" s="48"/>
      <c r="R206" s="48"/>
      <c r="S206" s="48"/>
      <c r="T206" s="48"/>
      <c r="U206" s="48"/>
    </row>
    <row r="207" spans="1:21">
      <c r="A207" s="16" t="s">
        <v>200</v>
      </c>
      <c r="B207" s="10">
        <v>0</v>
      </c>
      <c r="C207" s="10">
        <v>0</v>
      </c>
      <c r="D207" s="48"/>
      <c r="E207" s="48"/>
      <c r="F207" s="48"/>
      <c r="G207" s="48"/>
      <c r="H207" s="48"/>
      <c r="I207" s="48"/>
      <c r="J207" s="48"/>
      <c r="K207" s="48"/>
      <c r="L207" s="48"/>
      <c r="M207" s="48"/>
      <c r="N207" s="48"/>
      <c r="O207" s="48"/>
      <c r="P207" s="48"/>
      <c r="Q207" s="48"/>
      <c r="R207" s="48"/>
      <c r="S207" s="48"/>
      <c r="T207" s="48"/>
      <c r="U207" s="48"/>
    </row>
    <row r="208" spans="1:21">
      <c r="A208" s="22" t="s">
        <v>201</v>
      </c>
      <c r="B208" s="10">
        <v>0</v>
      </c>
      <c r="C208" s="10">
        <v>0</v>
      </c>
      <c r="D208" s="48"/>
      <c r="E208" s="48"/>
      <c r="F208" s="48"/>
      <c r="G208" s="48"/>
      <c r="H208" s="48"/>
      <c r="I208" s="48"/>
      <c r="J208" s="48"/>
      <c r="K208" s="48"/>
      <c r="L208" s="48"/>
      <c r="M208" s="48"/>
      <c r="N208" s="48"/>
      <c r="O208" s="48"/>
      <c r="P208" s="48"/>
      <c r="Q208" s="48"/>
      <c r="R208" s="48"/>
      <c r="S208" s="48"/>
      <c r="T208" s="48"/>
      <c r="U208" s="48"/>
    </row>
    <row r="209" spans="1:21">
      <c r="A209" s="22" t="s">
        <v>202</v>
      </c>
      <c r="B209" s="10">
        <v>0</v>
      </c>
      <c r="C209" s="10">
        <v>0</v>
      </c>
      <c r="D209" s="48"/>
      <c r="E209" s="48"/>
      <c r="F209" s="48"/>
      <c r="G209" s="48"/>
      <c r="H209" s="48"/>
      <c r="I209" s="48"/>
      <c r="J209" s="48"/>
      <c r="K209" s="48"/>
      <c r="L209" s="48"/>
      <c r="M209" s="48"/>
      <c r="N209" s="48"/>
      <c r="O209" s="48"/>
      <c r="P209" s="48"/>
      <c r="Q209" s="48"/>
      <c r="R209" s="48"/>
      <c r="S209" s="48"/>
      <c r="T209" s="48"/>
      <c r="U209" s="48"/>
    </row>
    <row r="210" spans="1:21">
      <c r="A210" s="16" t="s">
        <v>203</v>
      </c>
      <c r="B210" s="10">
        <v>0</v>
      </c>
      <c r="C210" s="10">
        <v>0</v>
      </c>
      <c r="D210" s="48"/>
      <c r="E210" s="48"/>
      <c r="F210" s="48"/>
      <c r="G210" s="48"/>
      <c r="H210" s="48"/>
      <c r="I210" s="48"/>
      <c r="J210" s="48"/>
      <c r="K210" s="48"/>
      <c r="L210" s="48"/>
      <c r="M210" s="48"/>
      <c r="N210" s="48"/>
      <c r="O210" s="48"/>
      <c r="P210" s="48"/>
      <c r="Q210" s="48"/>
      <c r="R210" s="48"/>
      <c r="S210" s="48"/>
      <c r="T210" s="48"/>
      <c r="U210" s="48"/>
    </row>
    <row r="211" spans="1:21">
      <c r="A211" s="16" t="s">
        <v>204</v>
      </c>
      <c r="B211" s="10">
        <v>0</v>
      </c>
      <c r="C211" s="10">
        <v>0</v>
      </c>
      <c r="D211" s="48"/>
      <c r="E211" s="48"/>
      <c r="F211" s="48"/>
      <c r="G211" s="48"/>
      <c r="H211" s="48"/>
      <c r="I211" s="48"/>
      <c r="J211" s="48"/>
      <c r="K211" s="48"/>
      <c r="L211" s="48"/>
      <c r="M211" s="48"/>
      <c r="N211" s="48"/>
      <c r="O211" s="48"/>
      <c r="P211" s="48"/>
      <c r="Q211" s="48"/>
      <c r="R211" s="48"/>
      <c r="S211" s="48"/>
      <c r="T211" s="48"/>
      <c r="U211" s="48"/>
    </row>
    <row r="212" spans="1:21">
      <c r="A212" s="16" t="s">
        <v>205</v>
      </c>
      <c r="B212" s="10">
        <v>0</v>
      </c>
      <c r="C212" s="10">
        <v>0</v>
      </c>
      <c r="D212" s="48"/>
      <c r="E212" s="48"/>
      <c r="F212" s="48"/>
      <c r="G212" s="48"/>
      <c r="H212" s="48"/>
      <c r="I212" s="48"/>
      <c r="J212" s="48"/>
      <c r="K212" s="48"/>
      <c r="L212" s="48"/>
      <c r="M212" s="48"/>
      <c r="N212" s="48"/>
      <c r="O212" s="48"/>
      <c r="P212" s="48"/>
      <c r="Q212" s="48"/>
      <c r="R212" s="48"/>
      <c r="S212" s="48"/>
      <c r="T212" s="48"/>
      <c r="U212" s="48"/>
    </row>
    <row r="213" spans="1:21">
      <c r="A213" s="16" t="s">
        <v>206</v>
      </c>
      <c r="B213" s="10">
        <v>0</v>
      </c>
      <c r="C213" s="10">
        <v>0</v>
      </c>
      <c r="D213" s="48"/>
      <c r="E213" s="48"/>
      <c r="F213" s="48"/>
      <c r="G213" s="48"/>
      <c r="H213" s="48"/>
      <c r="I213" s="48"/>
      <c r="J213" s="48"/>
      <c r="K213" s="48"/>
      <c r="L213" s="48"/>
      <c r="M213" s="48"/>
      <c r="N213" s="48"/>
      <c r="O213" s="48"/>
      <c r="P213" s="48"/>
      <c r="Q213" s="48"/>
      <c r="R213" s="48"/>
      <c r="S213" s="48"/>
      <c r="T213" s="48"/>
      <c r="U213" s="48"/>
    </row>
    <row r="214" spans="1:21">
      <c r="A214" s="22" t="s">
        <v>207</v>
      </c>
      <c r="B214" s="10">
        <v>0</v>
      </c>
      <c r="C214" s="10">
        <v>0</v>
      </c>
      <c r="D214" s="48"/>
      <c r="E214" s="48"/>
      <c r="F214" s="48"/>
      <c r="G214" s="48"/>
      <c r="H214" s="48"/>
      <c r="I214" s="48"/>
      <c r="J214" s="48"/>
      <c r="K214" s="48"/>
      <c r="L214" s="48"/>
      <c r="M214" s="48"/>
      <c r="N214" s="48"/>
      <c r="O214" s="48"/>
      <c r="P214" s="48"/>
      <c r="Q214" s="48"/>
      <c r="R214" s="48"/>
      <c r="S214" s="48"/>
      <c r="T214" s="48"/>
      <c r="U214" s="48"/>
    </row>
    <row r="215" spans="1:21">
      <c r="A215" s="15" t="s">
        <v>208</v>
      </c>
      <c r="B215" s="8">
        <v>23334880.05844</v>
      </c>
      <c r="C215" s="8">
        <v>23334880.05844</v>
      </c>
      <c r="D215" s="48"/>
      <c r="E215" s="48"/>
      <c r="F215" s="48"/>
      <c r="G215" s="48"/>
      <c r="H215" s="48"/>
      <c r="I215" s="48"/>
      <c r="J215" s="48"/>
      <c r="K215" s="48"/>
      <c r="L215" s="48"/>
      <c r="M215" s="48"/>
      <c r="N215" s="48"/>
      <c r="O215" s="48"/>
      <c r="P215" s="48"/>
      <c r="Q215" s="48"/>
      <c r="R215" s="48"/>
      <c r="S215" s="48"/>
      <c r="T215" s="48"/>
      <c r="U215" s="48"/>
    </row>
    <row r="216" spans="1:21">
      <c r="A216" s="22" t="s">
        <v>209</v>
      </c>
      <c r="B216" s="10">
        <v>0</v>
      </c>
      <c r="C216" s="10">
        <v>0</v>
      </c>
      <c r="D216" s="48"/>
      <c r="E216" s="48"/>
      <c r="F216" s="48"/>
      <c r="G216" s="48"/>
      <c r="H216" s="48"/>
      <c r="I216" s="48"/>
      <c r="J216" s="48"/>
      <c r="K216" s="48"/>
      <c r="L216" s="48"/>
      <c r="M216" s="48"/>
      <c r="N216" s="48"/>
      <c r="O216" s="48"/>
      <c r="P216" s="48"/>
      <c r="Q216" s="48"/>
      <c r="R216" s="48"/>
      <c r="S216" s="48"/>
      <c r="T216" s="48"/>
      <c r="U216" s="48"/>
    </row>
    <row r="217" spans="1:21">
      <c r="A217" s="16" t="s">
        <v>210</v>
      </c>
      <c r="B217" s="10">
        <v>0</v>
      </c>
      <c r="C217" s="10">
        <v>0</v>
      </c>
      <c r="D217" s="48"/>
      <c r="E217" s="48"/>
      <c r="F217" s="48"/>
      <c r="G217" s="48"/>
      <c r="H217" s="48"/>
      <c r="I217" s="48"/>
      <c r="J217" s="48"/>
      <c r="K217" s="48"/>
      <c r="L217" s="48"/>
      <c r="M217" s="48"/>
      <c r="N217" s="48"/>
      <c r="O217" s="48"/>
      <c r="P217" s="48"/>
      <c r="Q217" s="48"/>
      <c r="R217" s="48"/>
      <c r="S217" s="48"/>
      <c r="T217" s="48"/>
      <c r="U217" s="48"/>
    </row>
    <row r="218" spans="1:21">
      <c r="A218" s="16" t="s">
        <v>211</v>
      </c>
      <c r="B218" s="10">
        <v>0</v>
      </c>
      <c r="C218" s="10">
        <v>0</v>
      </c>
      <c r="D218" s="48"/>
      <c r="E218" s="48"/>
      <c r="F218" s="48"/>
      <c r="G218" s="48"/>
      <c r="H218" s="48"/>
      <c r="I218" s="48"/>
      <c r="J218" s="48"/>
      <c r="K218" s="48"/>
      <c r="L218" s="48"/>
      <c r="M218" s="48"/>
      <c r="N218" s="48"/>
      <c r="O218" s="48"/>
      <c r="P218" s="48"/>
      <c r="Q218" s="48"/>
      <c r="R218" s="48"/>
      <c r="S218" s="48"/>
      <c r="T218" s="48"/>
      <c r="U218" s="48"/>
    </row>
    <row r="219" spans="1:21">
      <c r="A219" s="16" t="s">
        <v>212</v>
      </c>
      <c r="B219" s="10">
        <v>0</v>
      </c>
      <c r="C219" s="10">
        <v>0</v>
      </c>
      <c r="D219" s="48"/>
      <c r="E219" s="48"/>
      <c r="F219" s="48"/>
      <c r="G219" s="48"/>
      <c r="H219" s="48"/>
      <c r="I219" s="48"/>
      <c r="J219" s="48"/>
      <c r="K219" s="48"/>
      <c r="L219" s="48"/>
      <c r="M219" s="48"/>
      <c r="N219" s="48"/>
      <c r="O219" s="48"/>
      <c r="P219" s="48"/>
      <c r="Q219" s="48"/>
      <c r="R219" s="48"/>
      <c r="S219" s="48"/>
      <c r="T219" s="48"/>
      <c r="U219" s="48"/>
    </row>
    <row r="220" spans="1:21">
      <c r="A220" s="22" t="s">
        <v>213</v>
      </c>
      <c r="B220" s="10">
        <v>0</v>
      </c>
      <c r="C220" s="10">
        <v>0</v>
      </c>
      <c r="D220" s="48"/>
      <c r="E220" s="48"/>
      <c r="F220" s="48"/>
      <c r="G220" s="48"/>
      <c r="H220" s="48"/>
      <c r="I220" s="48"/>
      <c r="J220" s="48"/>
      <c r="K220" s="48"/>
      <c r="L220" s="48"/>
      <c r="M220" s="48"/>
      <c r="N220" s="48"/>
      <c r="O220" s="48"/>
      <c r="P220" s="48"/>
      <c r="Q220" s="48"/>
      <c r="R220" s="48"/>
      <c r="S220" s="48"/>
      <c r="T220" s="48"/>
      <c r="U220" s="48"/>
    </row>
    <row r="221" spans="1:21">
      <c r="A221" s="17" t="s">
        <v>214</v>
      </c>
      <c r="B221" s="10">
        <v>0</v>
      </c>
      <c r="C221" s="10">
        <v>0</v>
      </c>
      <c r="D221" s="48"/>
      <c r="E221" s="48"/>
      <c r="F221" s="48"/>
      <c r="G221" s="48"/>
      <c r="H221" s="48"/>
      <c r="I221" s="48"/>
      <c r="J221" s="48"/>
      <c r="K221" s="48"/>
      <c r="L221" s="48"/>
      <c r="M221" s="48"/>
      <c r="N221" s="48"/>
      <c r="O221" s="48"/>
      <c r="P221" s="48"/>
      <c r="Q221" s="48"/>
      <c r="R221" s="48"/>
      <c r="S221" s="48"/>
      <c r="T221" s="48"/>
      <c r="U221" s="48"/>
    </row>
    <row r="222" spans="1:21">
      <c r="A222" s="16" t="s">
        <v>215</v>
      </c>
      <c r="B222" s="10">
        <v>0</v>
      </c>
      <c r="C222" s="10">
        <v>0</v>
      </c>
      <c r="D222" s="48"/>
      <c r="E222" s="48"/>
      <c r="F222" s="48"/>
      <c r="G222" s="48"/>
      <c r="H222" s="48"/>
      <c r="I222" s="48"/>
      <c r="J222" s="48"/>
      <c r="K222" s="48"/>
      <c r="L222" s="48"/>
      <c r="M222" s="48"/>
      <c r="N222" s="48"/>
      <c r="O222" s="48"/>
      <c r="P222" s="48"/>
      <c r="Q222" s="48"/>
      <c r="R222" s="48"/>
      <c r="S222" s="48"/>
      <c r="T222" s="48"/>
      <c r="U222" s="48"/>
    </row>
    <row r="223" spans="1:21">
      <c r="A223" s="16" t="s">
        <v>216</v>
      </c>
      <c r="B223" s="10">
        <v>0</v>
      </c>
      <c r="C223" s="10">
        <v>0</v>
      </c>
      <c r="D223" s="48"/>
      <c r="E223" s="48"/>
      <c r="F223" s="48"/>
      <c r="G223" s="48"/>
      <c r="H223" s="48"/>
      <c r="I223" s="48"/>
      <c r="J223" s="48"/>
      <c r="K223" s="48"/>
      <c r="L223" s="48"/>
      <c r="M223" s="48"/>
      <c r="N223" s="48"/>
      <c r="O223" s="48"/>
      <c r="P223" s="48"/>
      <c r="Q223" s="48"/>
      <c r="R223" s="48"/>
      <c r="S223" s="48"/>
      <c r="T223" s="48"/>
      <c r="U223" s="48"/>
    </row>
    <row r="224" spans="1:21">
      <c r="A224" s="16" t="s">
        <v>217</v>
      </c>
      <c r="B224" s="10">
        <v>0</v>
      </c>
      <c r="C224" s="10">
        <v>0</v>
      </c>
      <c r="D224" s="48"/>
      <c r="E224" s="48"/>
      <c r="F224" s="48"/>
      <c r="G224" s="48"/>
      <c r="H224" s="48"/>
      <c r="I224" s="48"/>
      <c r="J224" s="48"/>
      <c r="K224" s="48"/>
      <c r="L224" s="48"/>
      <c r="M224" s="48"/>
      <c r="N224" s="48"/>
      <c r="O224" s="48"/>
      <c r="P224" s="48"/>
      <c r="Q224" s="48"/>
      <c r="R224" s="48"/>
      <c r="S224" s="48"/>
      <c r="T224" s="48"/>
      <c r="U224" s="48"/>
    </row>
    <row r="225" spans="1:21">
      <c r="A225" s="16" t="s">
        <v>218</v>
      </c>
      <c r="B225" s="10">
        <v>0</v>
      </c>
      <c r="C225" s="10">
        <v>0</v>
      </c>
      <c r="D225" s="48"/>
      <c r="E225" s="48"/>
      <c r="F225" s="48"/>
      <c r="G225" s="48"/>
      <c r="H225" s="48"/>
      <c r="I225" s="48"/>
      <c r="J225" s="48"/>
      <c r="K225" s="48"/>
      <c r="L225" s="48"/>
      <c r="M225" s="48"/>
      <c r="N225" s="48"/>
      <c r="O225" s="48"/>
      <c r="P225" s="48"/>
      <c r="Q225" s="48"/>
      <c r="R225" s="48"/>
      <c r="S225" s="48"/>
      <c r="T225" s="48"/>
      <c r="U225" s="48"/>
    </row>
    <row r="226" spans="1:21">
      <c r="A226" s="22" t="s">
        <v>219</v>
      </c>
      <c r="B226" s="10">
        <v>0</v>
      </c>
      <c r="C226" s="10">
        <v>0</v>
      </c>
      <c r="D226" s="48"/>
      <c r="E226" s="48"/>
      <c r="F226" s="48"/>
      <c r="G226" s="48"/>
      <c r="H226" s="48"/>
      <c r="I226" s="48"/>
      <c r="J226" s="48"/>
      <c r="K226" s="48"/>
      <c r="L226" s="48"/>
      <c r="M226" s="48"/>
      <c r="N226" s="48"/>
      <c r="O226" s="48"/>
      <c r="P226" s="48"/>
      <c r="Q226" s="48"/>
      <c r="R226" s="48"/>
      <c r="S226" s="48"/>
      <c r="T226" s="48"/>
      <c r="U226" s="48"/>
    </row>
    <row r="227" spans="1:21">
      <c r="A227" s="16" t="s">
        <v>220</v>
      </c>
      <c r="B227" s="10">
        <v>0</v>
      </c>
      <c r="C227" s="10">
        <v>0</v>
      </c>
      <c r="D227" s="48"/>
      <c r="E227" s="48"/>
      <c r="F227" s="48"/>
      <c r="G227" s="48"/>
      <c r="H227" s="48"/>
      <c r="I227" s="48"/>
      <c r="J227" s="48"/>
      <c r="K227" s="48"/>
      <c r="L227" s="48"/>
      <c r="M227" s="48"/>
      <c r="N227" s="48"/>
      <c r="O227" s="48"/>
      <c r="P227" s="48"/>
      <c r="Q227" s="48"/>
      <c r="R227" s="48"/>
      <c r="S227" s="48"/>
      <c r="T227" s="48"/>
      <c r="U227" s="48"/>
    </row>
    <row r="228" spans="1:21">
      <c r="A228" s="16" t="s">
        <v>221</v>
      </c>
      <c r="B228" s="10">
        <v>0</v>
      </c>
      <c r="C228" s="10">
        <v>0</v>
      </c>
      <c r="D228" s="48"/>
      <c r="E228" s="48"/>
      <c r="F228" s="48"/>
      <c r="G228" s="48"/>
      <c r="H228" s="48"/>
      <c r="I228" s="48"/>
      <c r="J228" s="48"/>
      <c r="K228" s="48"/>
      <c r="L228" s="48"/>
      <c r="M228" s="48"/>
      <c r="N228" s="48"/>
      <c r="O228" s="48"/>
      <c r="P228" s="48"/>
      <c r="Q228" s="48"/>
      <c r="R228" s="48"/>
      <c r="S228" s="48"/>
      <c r="T228" s="48"/>
      <c r="U228" s="48"/>
    </row>
    <row r="229" spans="1:21">
      <c r="A229" s="22" t="s">
        <v>222</v>
      </c>
      <c r="B229" s="10">
        <v>0</v>
      </c>
      <c r="C229" s="10">
        <v>0</v>
      </c>
      <c r="D229" s="48"/>
      <c r="E229" s="48"/>
      <c r="F229" s="48"/>
      <c r="G229" s="48"/>
      <c r="H229" s="48"/>
      <c r="I229" s="48"/>
      <c r="J229" s="48"/>
      <c r="K229" s="48"/>
      <c r="L229" s="48"/>
      <c r="M229" s="48"/>
      <c r="N229" s="48"/>
      <c r="O229" s="48"/>
      <c r="P229" s="48"/>
      <c r="Q229" s="48"/>
      <c r="R229" s="48"/>
      <c r="S229" s="48"/>
      <c r="T229" s="48"/>
      <c r="U229" s="48"/>
    </row>
    <row r="230" spans="1:21">
      <c r="A230" s="16" t="s">
        <v>223</v>
      </c>
      <c r="B230" s="10">
        <v>0</v>
      </c>
      <c r="C230" s="10">
        <v>0</v>
      </c>
      <c r="D230" s="48"/>
      <c r="E230" s="48"/>
      <c r="F230" s="48"/>
      <c r="G230" s="48"/>
      <c r="H230" s="48"/>
      <c r="I230" s="48"/>
      <c r="J230" s="48"/>
      <c r="K230" s="48"/>
      <c r="L230" s="48"/>
      <c r="M230" s="48"/>
      <c r="N230" s="48"/>
      <c r="O230" s="48"/>
      <c r="P230" s="48"/>
      <c r="Q230" s="48"/>
      <c r="R230" s="48"/>
      <c r="S230" s="48"/>
      <c r="T230" s="48"/>
      <c r="U230" s="48"/>
    </row>
    <row r="231" spans="1:21">
      <c r="A231" s="16" t="s">
        <v>224</v>
      </c>
      <c r="B231" s="10">
        <v>0</v>
      </c>
      <c r="C231" s="10">
        <v>0</v>
      </c>
      <c r="D231" s="48"/>
      <c r="E231" s="48"/>
      <c r="F231" s="48"/>
      <c r="G231" s="48"/>
      <c r="H231" s="48"/>
      <c r="I231" s="48"/>
      <c r="J231" s="48"/>
      <c r="K231" s="48"/>
      <c r="L231" s="48"/>
      <c r="M231" s="48"/>
      <c r="N231" s="48"/>
      <c r="O231" s="48"/>
      <c r="P231" s="48"/>
      <c r="Q231" s="48"/>
      <c r="R231" s="48"/>
      <c r="S231" s="48"/>
      <c r="T231" s="48"/>
      <c r="U231" s="48"/>
    </row>
    <row r="232" spans="1:21">
      <c r="A232" s="22" t="s">
        <v>225</v>
      </c>
      <c r="B232" s="10">
        <v>4328115.1915500006</v>
      </c>
      <c r="C232" s="10">
        <v>4328115.1915500006</v>
      </c>
      <c r="D232" s="48"/>
      <c r="E232" s="48"/>
      <c r="F232" s="48"/>
      <c r="G232" s="48"/>
      <c r="H232" s="48"/>
      <c r="I232" s="48"/>
      <c r="J232" s="48"/>
      <c r="K232" s="48"/>
      <c r="L232" s="48"/>
      <c r="M232" s="48"/>
      <c r="N232" s="48"/>
      <c r="O232" s="48"/>
      <c r="P232" s="48"/>
      <c r="Q232" s="48"/>
      <c r="R232" s="48"/>
      <c r="S232" s="48"/>
      <c r="T232" s="48"/>
      <c r="U232" s="48"/>
    </row>
    <row r="233" spans="1:21">
      <c r="A233" s="16" t="s">
        <v>226</v>
      </c>
      <c r="B233" s="10">
        <v>2921102.88057</v>
      </c>
      <c r="C233" s="10">
        <v>2921102.88057</v>
      </c>
      <c r="D233" s="48"/>
      <c r="E233" s="48"/>
      <c r="F233" s="48"/>
      <c r="G233" s="48"/>
      <c r="H233" s="48"/>
      <c r="I233" s="48"/>
      <c r="J233" s="48"/>
      <c r="K233" s="48"/>
      <c r="L233" s="48"/>
      <c r="M233" s="48"/>
      <c r="N233" s="48"/>
      <c r="O233" s="48"/>
      <c r="P233" s="48"/>
      <c r="Q233" s="48"/>
      <c r="R233" s="48"/>
      <c r="S233" s="48"/>
      <c r="T233" s="48"/>
      <c r="U233" s="48"/>
    </row>
    <row r="234" spans="1:21">
      <c r="A234" s="16" t="s">
        <v>227</v>
      </c>
      <c r="B234" s="10">
        <v>0</v>
      </c>
      <c r="C234" s="10">
        <v>0</v>
      </c>
      <c r="D234" s="48"/>
      <c r="E234" s="48"/>
      <c r="F234" s="48"/>
      <c r="G234" s="48"/>
      <c r="H234" s="48"/>
      <c r="I234" s="48"/>
      <c r="J234" s="48"/>
      <c r="K234" s="48"/>
      <c r="L234" s="48"/>
      <c r="M234" s="48"/>
      <c r="N234" s="48"/>
      <c r="O234" s="48"/>
      <c r="P234" s="48"/>
      <c r="Q234" s="48"/>
      <c r="R234" s="48"/>
      <c r="S234" s="48"/>
      <c r="T234" s="48"/>
      <c r="U234" s="48"/>
    </row>
    <row r="235" spans="1:21">
      <c r="A235" s="16" t="s">
        <v>228</v>
      </c>
      <c r="B235" s="10">
        <v>339052.64552999998</v>
      </c>
      <c r="C235" s="10">
        <v>339052.64552999998</v>
      </c>
      <c r="D235" s="48"/>
      <c r="E235" s="48"/>
      <c r="F235" s="48"/>
      <c r="G235" s="48"/>
      <c r="H235" s="48"/>
      <c r="I235" s="48"/>
      <c r="J235" s="48"/>
      <c r="K235" s="48"/>
      <c r="L235" s="48"/>
      <c r="M235" s="48"/>
      <c r="N235" s="48"/>
      <c r="O235" s="48"/>
      <c r="P235" s="48"/>
      <c r="Q235" s="48"/>
      <c r="R235" s="48"/>
      <c r="S235" s="48"/>
      <c r="T235" s="48"/>
      <c r="U235" s="48"/>
    </row>
    <row r="236" spans="1:21">
      <c r="A236" s="16" t="s">
        <v>229</v>
      </c>
      <c r="B236" s="10">
        <v>0</v>
      </c>
      <c r="C236" s="10">
        <v>0</v>
      </c>
      <c r="D236" s="48"/>
      <c r="E236" s="48"/>
      <c r="F236" s="48"/>
      <c r="G236" s="48"/>
      <c r="H236" s="48"/>
      <c r="I236" s="48"/>
      <c r="J236" s="48"/>
      <c r="K236" s="48"/>
      <c r="L236" s="48"/>
      <c r="M236" s="48"/>
      <c r="N236" s="48"/>
      <c r="O236" s="48"/>
      <c r="P236" s="48"/>
      <c r="Q236" s="48"/>
      <c r="R236" s="48"/>
      <c r="S236" s="48"/>
      <c r="T236" s="48"/>
      <c r="U236" s="48"/>
    </row>
    <row r="237" spans="1:21">
      <c r="A237" s="16" t="s">
        <v>230</v>
      </c>
      <c r="B237" s="10">
        <v>0</v>
      </c>
      <c r="C237" s="10">
        <v>0</v>
      </c>
      <c r="D237" s="48"/>
      <c r="E237" s="48"/>
      <c r="F237" s="48"/>
      <c r="G237" s="48"/>
      <c r="H237" s="48"/>
      <c r="I237" s="48"/>
      <c r="J237" s="48"/>
      <c r="K237" s="48"/>
      <c r="L237" s="48"/>
      <c r="M237" s="48"/>
      <c r="N237" s="48"/>
      <c r="O237" s="48"/>
      <c r="P237" s="48"/>
      <c r="Q237" s="48"/>
      <c r="R237" s="48"/>
      <c r="S237" s="48"/>
      <c r="T237" s="48"/>
      <c r="U237" s="48"/>
    </row>
    <row r="238" spans="1:21">
      <c r="A238" s="16" t="s">
        <v>231</v>
      </c>
      <c r="B238" s="10">
        <v>0</v>
      </c>
      <c r="C238" s="10">
        <v>0</v>
      </c>
      <c r="D238" s="48"/>
      <c r="E238" s="48"/>
      <c r="F238" s="48"/>
      <c r="G238" s="48"/>
      <c r="H238" s="48"/>
      <c r="I238" s="48"/>
      <c r="J238" s="48"/>
      <c r="K238" s="48"/>
      <c r="L238" s="48"/>
      <c r="M238" s="48"/>
      <c r="N238" s="48"/>
      <c r="O238" s="48"/>
      <c r="P238" s="48"/>
      <c r="Q238" s="48"/>
      <c r="R238" s="48"/>
      <c r="S238" s="48"/>
      <c r="T238" s="48"/>
      <c r="U238" s="48"/>
    </row>
    <row r="239" spans="1:21">
      <c r="A239" s="16" t="s">
        <v>232</v>
      </c>
      <c r="B239" s="10">
        <v>0</v>
      </c>
      <c r="C239" s="10">
        <v>0</v>
      </c>
      <c r="D239" s="48"/>
      <c r="E239" s="48"/>
      <c r="F239" s="48"/>
      <c r="G239" s="48"/>
      <c r="H239" s="48"/>
      <c r="I239" s="48"/>
      <c r="J239" s="48"/>
      <c r="K239" s="48"/>
      <c r="L239" s="48"/>
      <c r="M239" s="48"/>
      <c r="N239" s="48"/>
      <c r="O239" s="48"/>
      <c r="P239" s="48"/>
      <c r="Q239" s="48"/>
      <c r="R239" s="48"/>
      <c r="S239" s="48"/>
      <c r="T239" s="48"/>
      <c r="U239" s="48"/>
    </row>
    <row r="240" spans="1:21">
      <c r="A240" s="16" t="s">
        <v>233</v>
      </c>
      <c r="B240" s="10">
        <v>1067959.66545</v>
      </c>
      <c r="C240" s="10">
        <v>1067959.66545</v>
      </c>
      <c r="D240" s="48"/>
      <c r="E240" s="48"/>
      <c r="F240" s="48"/>
      <c r="G240" s="48"/>
      <c r="H240" s="48"/>
      <c r="I240" s="48"/>
      <c r="J240" s="48"/>
      <c r="K240" s="48"/>
      <c r="L240" s="48"/>
      <c r="M240" s="48"/>
      <c r="N240" s="48"/>
      <c r="O240" s="48"/>
      <c r="P240" s="48"/>
      <c r="Q240" s="48"/>
      <c r="R240" s="48"/>
      <c r="S240" s="48"/>
      <c r="T240" s="48"/>
      <c r="U240" s="48"/>
    </row>
    <row r="241" spans="1:21">
      <c r="A241" s="22" t="s">
        <v>234</v>
      </c>
      <c r="B241" s="10">
        <v>5052588.1952299997</v>
      </c>
      <c r="C241" s="10">
        <v>5052588.1952299997</v>
      </c>
      <c r="D241" s="48"/>
      <c r="E241" s="48"/>
      <c r="F241" s="48"/>
      <c r="G241" s="48"/>
      <c r="H241" s="48"/>
      <c r="I241" s="48"/>
      <c r="J241" s="48"/>
      <c r="K241" s="48"/>
      <c r="L241" s="48"/>
      <c r="M241" s="48"/>
      <c r="N241" s="48"/>
      <c r="O241" s="48"/>
      <c r="P241" s="48"/>
      <c r="Q241" s="48"/>
      <c r="R241" s="48"/>
      <c r="S241" s="48"/>
      <c r="T241" s="48"/>
      <c r="U241" s="48"/>
    </row>
    <row r="242" spans="1:21">
      <c r="A242" s="16" t="s">
        <v>235</v>
      </c>
      <c r="B242" s="10">
        <v>121449.1459</v>
      </c>
      <c r="C242" s="10">
        <v>121449.1459</v>
      </c>
      <c r="D242" s="48"/>
      <c r="E242" s="48"/>
      <c r="F242" s="48"/>
      <c r="G242" s="48"/>
      <c r="H242" s="48"/>
      <c r="I242" s="48"/>
      <c r="J242" s="48"/>
      <c r="K242" s="48"/>
      <c r="L242" s="48"/>
      <c r="M242" s="48"/>
      <c r="N242" s="48"/>
      <c r="O242" s="48"/>
      <c r="P242" s="48"/>
      <c r="Q242" s="48"/>
      <c r="R242" s="48"/>
      <c r="S242" s="48"/>
      <c r="T242" s="48"/>
      <c r="U242" s="48"/>
    </row>
    <row r="243" spans="1:21">
      <c r="A243" s="16" t="s">
        <v>236</v>
      </c>
      <c r="B243" s="10">
        <v>75.459999999999994</v>
      </c>
      <c r="C243" s="10">
        <v>75.459999999999994</v>
      </c>
      <c r="D243" s="48"/>
      <c r="E243" s="48"/>
      <c r="F243" s="48"/>
      <c r="G243" s="48"/>
      <c r="H243" s="48"/>
      <c r="I243" s="48"/>
      <c r="J243" s="48"/>
      <c r="K243" s="48"/>
      <c r="L243" s="48"/>
      <c r="M243" s="48"/>
      <c r="N243" s="48"/>
      <c r="O243" s="48"/>
      <c r="P243" s="48"/>
      <c r="Q243" s="48"/>
      <c r="R243" s="48"/>
      <c r="S243" s="48"/>
      <c r="T243" s="48"/>
      <c r="U243" s="48"/>
    </row>
    <row r="244" spans="1:21">
      <c r="A244" s="16" t="s">
        <v>237</v>
      </c>
      <c r="B244" s="10">
        <v>46219.272619999996</v>
      </c>
      <c r="C244" s="10">
        <v>46219.272619999996</v>
      </c>
      <c r="D244" s="48"/>
      <c r="E244" s="48"/>
      <c r="F244" s="48"/>
      <c r="G244" s="48"/>
      <c r="H244" s="48"/>
      <c r="I244" s="48"/>
      <c r="J244" s="48"/>
      <c r="K244" s="48"/>
      <c r="L244" s="48"/>
      <c r="M244" s="48"/>
      <c r="N244" s="48"/>
      <c r="O244" s="48"/>
      <c r="P244" s="48"/>
      <c r="Q244" s="48"/>
      <c r="R244" s="48"/>
      <c r="S244" s="48"/>
      <c r="T244" s="48"/>
      <c r="U244" s="48"/>
    </row>
    <row r="245" spans="1:21">
      <c r="A245" s="16" t="s">
        <v>238</v>
      </c>
      <c r="B245" s="10">
        <v>16189.665590000001</v>
      </c>
      <c r="C245" s="10">
        <v>16189.665590000001</v>
      </c>
      <c r="D245" s="48"/>
      <c r="E245" s="48"/>
      <c r="F245" s="48"/>
      <c r="G245" s="48"/>
      <c r="H245" s="48"/>
      <c r="I245" s="48"/>
      <c r="J245" s="48"/>
      <c r="K245" s="48"/>
      <c r="L245" s="48"/>
      <c r="M245" s="48"/>
      <c r="N245" s="48"/>
      <c r="O245" s="48"/>
      <c r="P245" s="48"/>
      <c r="Q245" s="48"/>
      <c r="R245" s="48"/>
      <c r="S245" s="48"/>
      <c r="T245" s="48"/>
      <c r="U245" s="48"/>
    </row>
    <row r="246" spans="1:21">
      <c r="A246" s="11" t="s">
        <v>239</v>
      </c>
      <c r="B246" s="10">
        <v>0</v>
      </c>
      <c r="C246" s="10">
        <v>0</v>
      </c>
      <c r="D246" s="48"/>
      <c r="E246" s="48"/>
      <c r="F246" s="48"/>
      <c r="G246" s="48"/>
      <c r="H246" s="48"/>
      <c r="I246" s="48"/>
      <c r="J246" s="48"/>
      <c r="K246" s="48"/>
      <c r="L246" s="48"/>
      <c r="M246" s="48"/>
      <c r="N246" s="48"/>
      <c r="O246" s="48"/>
      <c r="P246" s="48"/>
      <c r="Q246" s="48"/>
      <c r="R246" s="48"/>
      <c r="S246" s="48"/>
      <c r="T246" s="48"/>
      <c r="U246" s="48"/>
    </row>
    <row r="247" spans="1:21">
      <c r="A247" s="16" t="s">
        <v>240</v>
      </c>
      <c r="B247" s="10">
        <v>4868654.6511199996</v>
      </c>
      <c r="C247" s="10">
        <v>4868654.6511199996</v>
      </c>
      <c r="D247" s="48"/>
      <c r="E247" s="48"/>
      <c r="F247" s="48"/>
      <c r="G247" s="48"/>
      <c r="H247" s="48"/>
      <c r="I247" s="48"/>
      <c r="J247" s="48"/>
      <c r="K247" s="48"/>
      <c r="L247" s="48"/>
      <c r="M247" s="48"/>
      <c r="N247" s="48"/>
      <c r="O247" s="48"/>
      <c r="P247" s="48"/>
      <c r="Q247" s="48"/>
      <c r="R247" s="48"/>
      <c r="S247" s="48"/>
      <c r="T247" s="48"/>
      <c r="U247" s="48"/>
    </row>
    <row r="248" spans="1:21">
      <c r="A248" s="22" t="s">
        <v>241</v>
      </c>
      <c r="B248" s="10">
        <v>1617458.6402400001</v>
      </c>
      <c r="C248" s="10">
        <v>1617458.6402400001</v>
      </c>
      <c r="D248" s="48"/>
      <c r="E248" s="48"/>
      <c r="F248" s="48"/>
      <c r="G248" s="48"/>
      <c r="H248" s="48"/>
      <c r="I248" s="48"/>
      <c r="J248" s="48"/>
      <c r="K248" s="48"/>
      <c r="L248" s="48"/>
      <c r="M248" s="48"/>
      <c r="N248" s="48"/>
      <c r="O248" s="48"/>
      <c r="P248" s="48"/>
      <c r="Q248" s="48"/>
      <c r="R248" s="48"/>
      <c r="S248" s="48"/>
      <c r="T248" s="48"/>
      <c r="U248" s="48"/>
    </row>
    <row r="249" spans="1:21">
      <c r="A249" s="16" t="s">
        <v>242</v>
      </c>
      <c r="B249" s="10">
        <v>1579753.1864700001</v>
      </c>
      <c r="C249" s="10">
        <v>1579753.1864700001</v>
      </c>
      <c r="D249" s="48"/>
      <c r="E249" s="48"/>
      <c r="F249" s="48"/>
      <c r="G249" s="48"/>
      <c r="H249" s="48"/>
      <c r="I249" s="48"/>
      <c r="J249" s="48"/>
      <c r="K249" s="48"/>
      <c r="L249" s="48"/>
      <c r="M249" s="48"/>
      <c r="N249" s="48"/>
      <c r="O249" s="48"/>
      <c r="P249" s="48"/>
      <c r="Q249" s="48"/>
      <c r="R249" s="48"/>
      <c r="S249" s="48"/>
      <c r="T249" s="48"/>
      <c r="U249" s="48"/>
    </row>
    <row r="250" spans="1:21">
      <c r="A250" s="16" t="s">
        <v>243</v>
      </c>
      <c r="B250" s="10">
        <v>37705.45377</v>
      </c>
      <c r="C250" s="10">
        <v>37705.45377</v>
      </c>
      <c r="D250" s="48"/>
      <c r="E250" s="48"/>
      <c r="F250" s="48"/>
      <c r="G250" s="48"/>
      <c r="H250" s="48"/>
      <c r="I250" s="48"/>
      <c r="J250" s="48"/>
      <c r="K250" s="48"/>
      <c r="L250" s="48"/>
      <c r="M250" s="48"/>
      <c r="N250" s="48"/>
      <c r="O250" s="48"/>
      <c r="P250" s="48"/>
      <c r="Q250" s="48"/>
      <c r="R250" s="48"/>
      <c r="S250" s="48"/>
      <c r="T250" s="48"/>
      <c r="U250" s="48"/>
    </row>
    <row r="251" spans="1:21">
      <c r="A251" s="22" t="s">
        <v>244</v>
      </c>
      <c r="B251" s="10">
        <v>12336718.03142</v>
      </c>
      <c r="C251" s="10">
        <v>12336718.03142</v>
      </c>
      <c r="D251" s="48"/>
      <c r="E251" s="48"/>
      <c r="F251" s="48"/>
      <c r="G251" s="48"/>
      <c r="H251" s="48"/>
      <c r="I251" s="48"/>
      <c r="J251" s="48"/>
      <c r="K251" s="48"/>
      <c r="L251" s="48"/>
      <c r="M251" s="48"/>
      <c r="N251" s="48"/>
      <c r="O251" s="48"/>
      <c r="P251" s="48"/>
      <c r="Q251" s="48"/>
      <c r="R251" s="48"/>
      <c r="S251" s="48"/>
      <c r="T251" s="48"/>
      <c r="U251" s="48"/>
    </row>
    <row r="252" spans="1:21">
      <c r="A252" s="16" t="s">
        <v>242</v>
      </c>
      <c r="B252" s="10">
        <v>7369240.0414700005</v>
      </c>
      <c r="C252" s="10">
        <v>7369240.0414700005</v>
      </c>
      <c r="D252" s="48"/>
      <c r="E252" s="48"/>
      <c r="F252" s="48"/>
      <c r="G252" s="48"/>
      <c r="H252" s="48"/>
      <c r="I252" s="48"/>
      <c r="J252" s="48"/>
      <c r="K252" s="48"/>
      <c r="L252" s="48"/>
      <c r="M252" s="48"/>
      <c r="N252" s="48"/>
      <c r="O252" s="48"/>
      <c r="P252" s="48"/>
      <c r="Q252" s="48"/>
      <c r="R252" s="48"/>
      <c r="S252" s="48"/>
      <c r="T252" s="48"/>
      <c r="U252" s="48"/>
    </row>
    <row r="253" spans="1:21">
      <c r="A253" s="16" t="s">
        <v>243</v>
      </c>
      <c r="B253" s="10">
        <v>4967477.9899499994</v>
      </c>
      <c r="C253" s="10">
        <v>4967477.9899499994</v>
      </c>
      <c r="D253" s="48"/>
      <c r="E253" s="48"/>
      <c r="F253" s="48"/>
      <c r="G253" s="48"/>
      <c r="H253" s="48"/>
      <c r="I253" s="48"/>
      <c r="J253" s="48"/>
      <c r="K253" s="48"/>
      <c r="L253" s="48"/>
      <c r="M253" s="48"/>
      <c r="N253" s="48"/>
      <c r="O253" s="48"/>
      <c r="P253" s="48"/>
      <c r="Q253" s="48"/>
      <c r="R253" s="48"/>
      <c r="S253" s="48"/>
      <c r="T253" s="48"/>
      <c r="U253" s="48"/>
    </row>
    <row r="254" spans="1:21">
      <c r="A254" s="15" t="s">
        <v>245</v>
      </c>
      <c r="B254" s="8">
        <v>508981.29826999997</v>
      </c>
      <c r="C254" s="8">
        <v>508981.29826999997</v>
      </c>
      <c r="D254" s="48"/>
      <c r="E254" s="48"/>
      <c r="F254" s="48"/>
      <c r="G254" s="48"/>
      <c r="H254" s="48"/>
      <c r="I254" s="48"/>
      <c r="J254" s="48"/>
      <c r="K254" s="48"/>
      <c r="L254" s="48"/>
      <c r="M254" s="48"/>
      <c r="N254" s="48"/>
      <c r="O254" s="48"/>
      <c r="P254" s="48"/>
      <c r="Q254" s="48"/>
      <c r="R254" s="48"/>
      <c r="S254" s="48"/>
      <c r="T254" s="48"/>
      <c r="U254" s="48"/>
    </row>
    <row r="255" spans="1:21">
      <c r="A255" s="16" t="s">
        <v>246</v>
      </c>
      <c r="B255" s="10">
        <v>6.9196800000000005</v>
      </c>
      <c r="C255" s="10">
        <v>6.9196800000000005</v>
      </c>
      <c r="D255" s="48"/>
      <c r="E255" s="48"/>
      <c r="F255" s="48"/>
      <c r="G255" s="48"/>
      <c r="H255" s="48"/>
      <c r="I255" s="48"/>
      <c r="J255" s="48"/>
      <c r="K255" s="48"/>
      <c r="L255" s="48"/>
      <c r="M255" s="48"/>
      <c r="N255" s="48"/>
      <c r="O255" s="48"/>
      <c r="P255" s="48"/>
      <c r="Q255" s="48"/>
      <c r="R255" s="48"/>
      <c r="S255" s="48"/>
      <c r="T255" s="48"/>
      <c r="U255" s="48"/>
    </row>
    <row r="256" spans="1:21">
      <c r="A256" s="16" t="s">
        <v>247</v>
      </c>
      <c r="B256" s="10">
        <v>25931.41634</v>
      </c>
      <c r="C256" s="10">
        <v>25931.41634</v>
      </c>
      <c r="D256" s="48"/>
      <c r="E256" s="48"/>
      <c r="F256" s="48"/>
      <c r="G256" s="48"/>
      <c r="H256" s="48"/>
      <c r="I256" s="48"/>
      <c r="J256" s="48"/>
      <c r="K256" s="48"/>
      <c r="L256" s="48"/>
      <c r="M256" s="48"/>
      <c r="N256" s="48"/>
      <c r="O256" s="48"/>
      <c r="P256" s="48"/>
      <c r="Q256" s="48"/>
      <c r="R256" s="48"/>
      <c r="S256" s="48"/>
      <c r="T256" s="48"/>
      <c r="U256" s="48"/>
    </row>
    <row r="257" spans="1:21">
      <c r="A257" s="16" t="s">
        <v>248</v>
      </c>
      <c r="B257" s="10">
        <v>445606.23085000005</v>
      </c>
      <c r="C257" s="10">
        <v>445606.23085000005</v>
      </c>
      <c r="D257" s="48"/>
      <c r="E257" s="48"/>
      <c r="F257" s="48"/>
      <c r="G257" s="48"/>
      <c r="H257" s="48"/>
      <c r="I257" s="48"/>
      <c r="J257" s="48"/>
      <c r="K257" s="48"/>
      <c r="L257" s="48"/>
      <c r="M257" s="48"/>
      <c r="N257" s="48"/>
      <c r="O257" s="48"/>
      <c r="P257" s="48"/>
      <c r="Q257" s="48"/>
      <c r="R257" s="48"/>
      <c r="S257" s="48"/>
      <c r="T257" s="48"/>
      <c r="U257" s="48"/>
    </row>
    <row r="258" spans="1:21">
      <c r="A258" s="16" t="s">
        <v>249</v>
      </c>
      <c r="B258" s="10">
        <v>0</v>
      </c>
      <c r="C258" s="10">
        <v>0</v>
      </c>
      <c r="D258" s="48"/>
      <c r="E258" s="48"/>
      <c r="F258" s="48"/>
      <c r="G258" s="48"/>
      <c r="H258" s="48"/>
      <c r="I258" s="48"/>
      <c r="J258" s="48"/>
      <c r="K258" s="48"/>
      <c r="L258" s="48"/>
      <c r="M258" s="48"/>
      <c r="N258" s="48"/>
      <c r="O258" s="48"/>
      <c r="P258" s="48"/>
      <c r="Q258" s="48"/>
      <c r="R258" s="48"/>
      <c r="S258" s="48"/>
      <c r="T258" s="48"/>
      <c r="U258" s="48"/>
    </row>
    <row r="259" spans="1:21">
      <c r="A259" s="16" t="s">
        <v>250</v>
      </c>
      <c r="B259" s="10">
        <v>4857.0580599999994</v>
      </c>
      <c r="C259" s="10">
        <v>4857.0580599999994</v>
      </c>
      <c r="D259" s="48"/>
      <c r="E259" s="48"/>
      <c r="F259" s="48"/>
      <c r="G259" s="48"/>
      <c r="H259" s="48"/>
      <c r="I259" s="48"/>
      <c r="J259" s="48"/>
      <c r="K259" s="48"/>
      <c r="L259" s="48"/>
      <c r="M259" s="48"/>
      <c r="N259" s="48"/>
      <c r="O259" s="48"/>
      <c r="P259" s="48"/>
      <c r="Q259" s="48"/>
      <c r="R259" s="48"/>
      <c r="S259" s="48"/>
      <c r="T259" s="48"/>
      <c r="U259" s="48"/>
    </row>
    <row r="260" spans="1:21">
      <c r="A260" s="16" t="s">
        <v>251</v>
      </c>
      <c r="B260" s="10">
        <v>0</v>
      </c>
      <c r="C260" s="10">
        <v>0</v>
      </c>
      <c r="D260" s="48"/>
      <c r="E260" s="48"/>
      <c r="F260" s="48"/>
      <c r="G260" s="48"/>
      <c r="H260" s="48"/>
      <c r="I260" s="48"/>
      <c r="J260" s="48"/>
      <c r="K260" s="48"/>
      <c r="L260" s="48"/>
      <c r="M260" s="48"/>
      <c r="N260" s="48"/>
      <c r="O260" s="48"/>
      <c r="P260" s="48"/>
      <c r="Q260" s="48"/>
      <c r="R260" s="48"/>
      <c r="S260" s="48"/>
      <c r="T260" s="48"/>
      <c r="U260" s="48"/>
    </row>
    <row r="261" spans="1:21">
      <c r="A261" s="16" t="s">
        <v>252</v>
      </c>
      <c r="B261" s="10">
        <v>0</v>
      </c>
      <c r="C261" s="10">
        <v>0</v>
      </c>
      <c r="D261" s="48"/>
      <c r="E261" s="48"/>
      <c r="F261" s="48"/>
      <c r="G261" s="48"/>
      <c r="H261" s="48"/>
      <c r="I261" s="48"/>
      <c r="J261" s="48"/>
      <c r="K261" s="48"/>
      <c r="L261" s="48"/>
      <c r="M261" s="48"/>
      <c r="N261" s="48"/>
      <c r="O261" s="48"/>
      <c r="P261" s="48"/>
      <c r="Q261" s="48"/>
      <c r="R261" s="48"/>
      <c r="S261" s="48"/>
      <c r="T261" s="48"/>
      <c r="U261" s="48"/>
    </row>
    <row r="262" spans="1:21">
      <c r="A262" s="16" t="s">
        <v>253</v>
      </c>
      <c r="B262" s="10">
        <v>0</v>
      </c>
      <c r="C262" s="10">
        <v>0</v>
      </c>
      <c r="D262" s="48"/>
      <c r="E262" s="48"/>
      <c r="F262" s="48"/>
      <c r="G262" s="48"/>
      <c r="H262" s="48"/>
      <c r="I262" s="48"/>
      <c r="J262" s="48"/>
      <c r="K262" s="48"/>
      <c r="L262" s="48"/>
      <c r="M262" s="48"/>
      <c r="N262" s="48"/>
      <c r="O262" s="48"/>
      <c r="P262" s="48"/>
      <c r="Q262" s="48"/>
      <c r="R262" s="48"/>
      <c r="S262" s="48"/>
      <c r="T262" s="48"/>
      <c r="U262" s="48"/>
    </row>
    <row r="263" spans="1:21">
      <c r="A263" s="16" t="s">
        <v>254</v>
      </c>
      <c r="B263" s="10">
        <v>0</v>
      </c>
      <c r="C263" s="10">
        <v>0</v>
      </c>
      <c r="D263" s="48"/>
      <c r="E263" s="48"/>
      <c r="F263" s="48"/>
      <c r="G263" s="48"/>
      <c r="H263" s="48"/>
      <c r="I263" s="48"/>
      <c r="J263" s="48"/>
      <c r="K263" s="48"/>
      <c r="L263" s="48"/>
      <c r="M263" s="48"/>
      <c r="N263" s="48"/>
      <c r="O263" s="48"/>
      <c r="P263" s="48"/>
      <c r="Q263" s="48"/>
      <c r="R263" s="48"/>
      <c r="S263" s="48"/>
      <c r="T263" s="48"/>
      <c r="U263" s="48"/>
    </row>
    <row r="264" spans="1:21">
      <c r="A264" s="16" t="s">
        <v>255</v>
      </c>
      <c r="B264" s="10">
        <v>32579.673340000001</v>
      </c>
      <c r="C264" s="10">
        <v>32579.673340000001</v>
      </c>
      <c r="D264" s="48"/>
      <c r="E264" s="48"/>
      <c r="F264" s="48"/>
      <c r="G264" s="48"/>
      <c r="H264" s="48"/>
      <c r="I264" s="48"/>
      <c r="J264" s="48"/>
      <c r="K264" s="48"/>
      <c r="L264" s="48"/>
      <c r="M264" s="48"/>
      <c r="N264" s="48"/>
      <c r="O264" s="48"/>
      <c r="P264" s="48"/>
      <c r="Q264" s="48"/>
      <c r="R264" s="48"/>
      <c r="S264" s="48"/>
      <c r="T264" s="48"/>
      <c r="U264" s="48"/>
    </row>
    <row r="265" spans="1:21">
      <c r="A265" s="16" t="s">
        <v>256</v>
      </c>
      <c r="B265" s="10">
        <v>0</v>
      </c>
      <c r="C265" s="10">
        <v>0</v>
      </c>
      <c r="D265" s="48"/>
      <c r="E265" s="48"/>
      <c r="F265" s="48"/>
      <c r="G265" s="48"/>
      <c r="H265" s="48"/>
      <c r="I265" s="48"/>
      <c r="J265" s="48"/>
      <c r="K265" s="48"/>
      <c r="L265" s="48"/>
      <c r="M265" s="48"/>
      <c r="N265" s="48"/>
      <c r="O265" s="48"/>
      <c r="P265" s="48"/>
      <c r="Q265" s="48"/>
      <c r="R265" s="48"/>
      <c r="S265" s="48"/>
      <c r="T265" s="48"/>
      <c r="U265" s="48"/>
    </row>
    <row r="266" spans="1:21">
      <c r="A266" s="15" t="s">
        <v>257</v>
      </c>
      <c r="B266" s="8">
        <v>-294237.14799000003</v>
      </c>
      <c r="C266" s="8">
        <v>-294237.14799000003</v>
      </c>
      <c r="D266" s="48"/>
      <c r="E266" s="48"/>
      <c r="F266" s="48"/>
      <c r="G266" s="48"/>
      <c r="H266" s="48"/>
      <c r="I266" s="48"/>
      <c r="J266" s="48"/>
      <c r="K266" s="48"/>
      <c r="L266" s="48"/>
      <c r="M266" s="48"/>
      <c r="N266" s="48"/>
      <c r="O266" s="48"/>
      <c r="P266" s="48"/>
      <c r="Q266" s="48"/>
      <c r="R266" s="48"/>
      <c r="S266" s="48"/>
      <c r="T266" s="48"/>
      <c r="U266" s="48"/>
    </row>
    <row r="267" spans="1:21">
      <c r="A267" s="16" t="s">
        <v>258</v>
      </c>
      <c r="B267" s="10">
        <v>-102979.65934</v>
      </c>
      <c r="C267" s="10">
        <v>-102979.65934</v>
      </c>
      <c r="D267" s="48"/>
      <c r="E267" s="48"/>
      <c r="F267" s="48"/>
      <c r="G267" s="48"/>
      <c r="H267" s="48"/>
      <c r="I267" s="48"/>
      <c r="J267" s="48"/>
      <c r="K267" s="48"/>
      <c r="L267" s="48"/>
      <c r="M267" s="48"/>
      <c r="N267" s="48"/>
      <c r="O267" s="48"/>
      <c r="P267" s="48"/>
      <c r="Q267" s="48"/>
      <c r="R267" s="48"/>
      <c r="S267" s="48"/>
      <c r="T267" s="48"/>
      <c r="U267" s="48"/>
    </row>
    <row r="268" spans="1:21">
      <c r="A268" s="16" t="s">
        <v>259</v>
      </c>
      <c r="B268" s="10">
        <v>0</v>
      </c>
      <c r="C268" s="10">
        <v>0</v>
      </c>
      <c r="D268" s="48"/>
      <c r="E268" s="48"/>
      <c r="F268" s="48"/>
      <c r="G268" s="48"/>
      <c r="H268" s="48"/>
      <c r="I268" s="48"/>
      <c r="J268" s="48"/>
      <c r="K268" s="48"/>
      <c r="L268" s="48"/>
      <c r="M268" s="48"/>
      <c r="N268" s="48"/>
      <c r="O268" s="48"/>
      <c r="P268" s="48"/>
      <c r="Q268" s="48"/>
      <c r="R268" s="48"/>
      <c r="S268" s="48"/>
      <c r="T268" s="48"/>
      <c r="U268" s="48"/>
    </row>
    <row r="269" spans="1:21">
      <c r="A269" s="16" t="s">
        <v>260</v>
      </c>
      <c r="B269" s="10">
        <v>-96768.676930000001</v>
      </c>
      <c r="C269" s="10">
        <v>-96768.676930000001</v>
      </c>
      <c r="D269" s="48"/>
      <c r="E269" s="48"/>
      <c r="F269" s="48"/>
      <c r="G269" s="48"/>
      <c r="H269" s="48"/>
      <c r="I269" s="48"/>
      <c r="J269" s="48"/>
      <c r="K269" s="48"/>
      <c r="L269" s="48"/>
      <c r="M269" s="48"/>
      <c r="N269" s="48"/>
      <c r="O269" s="48"/>
      <c r="P269" s="48"/>
      <c r="Q269" s="48"/>
      <c r="R269" s="48"/>
      <c r="S269" s="48"/>
      <c r="T269" s="48"/>
      <c r="U269" s="48"/>
    </row>
    <row r="270" spans="1:21">
      <c r="A270" s="16" t="s">
        <v>261</v>
      </c>
      <c r="B270" s="10">
        <v>0</v>
      </c>
      <c r="C270" s="10">
        <v>0</v>
      </c>
      <c r="D270" s="48"/>
      <c r="E270" s="48"/>
      <c r="F270" s="48"/>
      <c r="G270" s="48"/>
      <c r="H270" s="48"/>
      <c r="I270" s="48"/>
      <c r="J270" s="48"/>
      <c r="K270" s="48"/>
      <c r="L270" s="48"/>
      <c r="M270" s="48"/>
      <c r="N270" s="48"/>
      <c r="O270" s="48"/>
      <c r="P270" s="48"/>
      <c r="Q270" s="48"/>
      <c r="R270" s="48"/>
      <c r="S270" s="48"/>
      <c r="T270" s="48"/>
      <c r="U270" s="48"/>
    </row>
    <row r="271" spans="1:21">
      <c r="A271" s="16" t="s">
        <v>262</v>
      </c>
      <c r="B271" s="10">
        <v>-134.34189999999998</v>
      </c>
      <c r="C271" s="10">
        <v>-134.34189999999998</v>
      </c>
      <c r="D271" s="48"/>
      <c r="E271" s="48"/>
      <c r="F271" s="48"/>
      <c r="G271" s="48"/>
      <c r="H271" s="48"/>
      <c r="I271" s="48"/>
      <c r="J271" s="48"/>
      <c r="K271" s="48"/>
      <c r="L271" s="48"/>
      <c r="M271" s="48"/>
      <c r="N271" s="48"/>
      <c r="O271" s="48"/>
      <c r="P271" s="48"/>
      <c r="Q271" s="48"/>
      <c r="R271" s="48"/>
      <c r="S271" s="48"/>
      <c r="T271" s="48"/>
      <c r="U271" s="48"/>
    </row>
    <row r="272" spans="1:21">
      <c r="A272" s="17" t="s">
        <v>263</v>
      </c>
      <c r="B272" s="10">
        <v>0</v>
      </c>
      <c r="C272" s="10">
        <v>0</v>
      </c>
      <c r="D272" s="48"/>
      <c r="E272" s="48"/>
      <c r="F272" s="48"/>
      <c r="G272" s="48"/>
      <c r="H272" s="48"/>
      <c r="I272" s="48"/>
      <c r="J272" s="48"/>
      <c r="K272" s="48"/>
      <c r="L272" s="48"/>
      <c r="M272" s="48"/>
      <c r="N272" s="48"/>
      <c r="O272" s="48"/>
      <c r="P272" s="48"/>
      <c r="Q272" s="48"/>
      <c r="R272" s="48"/>
      <c r="S272" s="48"/>
      <c r="T272" s="48"/>
      <c r="U272" s="48"/>
    </row>
    <row r="273" spans="1:21">
      <c r="A273" s="17" t="s">
        <v>264</v>
      </c>
      <c r="B273" s="10">
        <v>-94354.469819999998</v>
      </c>
      <c r="C273" s="10">
        <v>-94354.469819999998</v>
      </c>
      <c r="D273" s="48"/>
      <c r="E273" s="48"/>
      <c r="F273" s="48"/>
      <c r="G273" s="48"/>
      <c r="H273" s="48"/>
      <c r="I273" s="48"/>
      <c r="J273" s="48"/>
      <c r="K273" s="48"/>
      <c r="L273" s="48"/>
      <c r="M273" s="48"/>
      <c r="N273" s="48"/>
      <c r="O273" s="48"/>
      <c r="P273" s="48"/>
      <c r="Q273" s="48"/>
      <c r="R273" s="48"/>
      <c r="S273" s="48"/>
      <c r="T273" s="48"/>
      <c r="U273" s="48"/>
    </row>
    <row r="274" spans="1:21">
      <c r="A274" s="15" t="s">
        <v>265</v>
      </c>
      <c r="B274" s="8">
        <v>214744.15028</v>
      </c>
      <c r="C274" s="8">
        <v>214744.15028</v>
      </c>
      <c r="D274" s="48"/>
      <c r="E274" s="48"/>
      <c r="F274" s="48"/>
      <c r="G274" s="48"/>
      <c r="H274" s="48"/>
      <c r="I274" s="48"/>
      <c r="J274" s="48"/>
      <c r="K274" s="48"/>
      <c r="L274" s="48"/>
      <c r="M274" s="48"/>
      <c r="N274" s="48"/>
      <c r="O274" s="48"/>
      <c r="P274" s="48"/>
      <c r="Q274" s="48"/>
      <c r="R274" s="48"/>
      <c r="S274" s="48"/>
      <c r="T274" s="48"/>
      <c r="U274" s="48"/>
    </row>
    <row r="275" spans="1:21">
      <c r="A275" s="14" t="s">
        <v>266</v>
      </c>
      <c r="B275" s="8">
        <v>77753.909209999998</v>
      </c>
      <c r="C275" s="8">
        <v>77753.909209999998</v>
      </c>
      <c r="D275" s="48"/>
      <c r="E275" s="48"/>
      <c r="F275" s="48"/>
      <c r="G275" s="48"/>
      <c r="H275" s="48"/>
      <c r="I275" s="48"/>
      <c r="J275" s="48"/>
      <c r="K275" s="48"/>
      <c r="L275" s="48"/>
      <c r="M275" s="48"/>
      <c r="N275" s="48"/>
      <c r="O275" s="48"/>
      <c r="P275" s="48"/>
      <c r="Q275" s="48"/>
      <c r="R275" s="48"/>
      <c r="S275" s="48"/>
      <c r="T275" s="48"/>
      <c r="U275" s="48"/>
    </row>
    <row r="276" spans="1:21">
      <c r="A276" s="16" t="s">
        <v>267</v>
      </c>
      <c r="B276" s="10">
        <v>38392.116979999999</v>
      </c>
      <c r="C276" s="10">
        <v>38392.116979999999</v>
      </c>
      <c r="D276" s="48"/>
      <c r="E276" s="48"/>
      <c r="F276" s="48"/>
      <c r="G276" s="48"/>
      <c r="H276" s="48"/>
      <c r="I276" s="48"/>
      <c r="J276" s="48"/>
      <c r="K276" s="48"/>
      <c r="L276" s="48"/>
      <c r="M276" s="48"/>
      <c r="N276" s="48"/>
      <c r="O276" s="48"/>
      <c r="P276" s="48"/>
      <c r="Q276" s="48"/>
      <c r="R276" s="48"/>
      <c r="S276" s="48"/>
      <c r="T276" s="48"/>
      <c r="U276" s="48"/>
    </row>
    <row r="277" spans="1:21">
      <c r="A277" s="16" t="s">
        <v>268</v>
      </c>
      <c r="B277" s="10">
        <v>1.5147200000000001</v>
      </c>
      <c r="C277" s="10">
        <v>1.5147200000000001</v>
      </c>
      <c r="D277" s="48"/>
      <c r="E277" s="48"/>
      <c r="F277" s="48"/>
      <c r="G277" s="48"/>
      <c r="H277" s="48"/>
      <c r="I277" s="48"/>
      <c r="J277" s="48"/>
      <c r="K277" s="48"/>
      <c r="L277" s="48"/>
      <c r="M277" s="48"/>
      <c r="N277" s="48"/>
      <c r="O277" s="48"/>
      <c r="P277" s="48"/>
      <c r="Q277" s="48"/>
      <c r="R277" s="48"/>
      <c r="S277" s="48"/>
      <c r="T277" s="48"/>
      <c r="U277" s="48"/>
    </row>
    <row r="278" spans="1:21">
      <c r="A278" s="16" t="s">
        <v>269</v>
      </c>
      <c r="B278" s="10">
        <v>361.24615999999997</v>
      </c>
      <c r="C278" s="10">
        <v>361.24615999999997</v>
      </c>
      <c r="D278" s="48"/>
      <c r="E278" s="48"/>
      <c r="F278" s="48"/>
      <c r="G278" s="48"/>
      <c r="H278" s="48"/>
      <c r="I278" s="48"/>
      <c r="J278" s="48"/>
      <c r="K278" s="48"/>
      <c r="L278" s="48"/>
      <c r="M278" s="48"/>
      <c r="N278" s="48"/>
      <c r="O278" s="48"/>
      <c r="P278" s="48"/>
      <c r="Q278" s="48"/>
      <c r="R278" s="48"/>
      <c r="S278" s="48"/>
      <c r="T278" s="48"/>
      <c r="U278" s="48"/>
    </row>
    <row r="279" spans="1:21">
      <c r="A279" s="16" t="s">
        <v>270</v>
      </c>
      <c r="B279" s="10">
        <v>7157.4821199999997</v>
      </c>
      <c r="C279" s="10">
        <v>7157.4821199999997</v>
      </c>
      <c r="D279" s="48"/>
      <c r="E279" s="48"/>
      <c r="F279" s="48"/>
      <c r="G279" s="48"/>
      <c r="H279" s="48"/>
      <c r="I279" s="48"/>
      <c r="J279" s="48"/>
      <c r="K279" s="48"/>
      <c r="L279" s="48"/>
      <c r="M279" s="48"/>
      <c r="N279" s="48"/>
      <c r="O279" s="48"/>
      <c r="P279" s="48"/>
      <c r="Q279" s="48"/>
      <c r="R279" s="48"/>
      <c r="S279" s="48"/>
      <c r="T279" s="48"/>
      <c r="U279" s="48"/>
    </row>
    <row r="280" spans="1:21">
      <c r="A280" s="42" t="s">
        <v>271</v>
      </c>
      <c r="B280" s="10">
        <v>816.9425500000001</v>
      </c>
      <c r="C280" s="10">
        <v>816.9425500000001</v>
      </c>
      <c r="D280" s="48"/>
      <c r="E280" s="48"/>
      <c r="F280" s="48"/>
      <c r="G280" s="48"/>
      <c r="H280" s="48"/>
      <c r="I280" s="48"/>
      <c r="J280" s="48"/>
      <c r="K280" s="48"/>
      <c r="L280" s="48"/>
      <c r="M280" s="48"/>
      <c r="N280" s="48"/>
      <c r="O280" s="48"/>
      <c r="P280" s="48"/>
      <c r="Q280" s="48"/>
      <c r="R280" s="48"/>
      <c r="S280" s="48"/>
      <c r="T280" s="48"/>
      <c r="U280" s="48"/>
    </row>
    <row r="281" spans="1:21">
      <c r="A281" s="42" t="s">
        <v>272</v>
      </c>
      <c r="B281" s="10">
        <v>31024.606680000001</v>
      </c>
      <c r="C281" s="10">
        <v>31024.606680000001</v>
      </c>
      <c r="D281" s="48"/>
      <c r="E281" s="48"/>
      <c r="F281" s="48"/>
      <c r="G281" s="48"/>
      <c r="H281" s="48"/>
      <c r="I281" s="48"/>
      <c r="J281" s="48"/>
      <c r="K281" s="48"/>
      <c r="L281" s="48"/>
      <c r="M281" s="48"/>
      <c r="N281" s="48"/>
      <c r="O281" s="48"/>
      <c r="P281" s="48"/>
      <c r="Q281" s="48"/>
      <c r="R281" s="48"/>
      <c r="S281" s="48"/>
      <c r="T281" s="48"/>
      <c r="U281" s="48"/>
    </row>
    <row r="282" spans="1:21">
      <c r="A282" s="15" t="s">
        <v>273</v>
      </c>
      <c r="B282" s="8">
        <v>-33467.254560000001</v>
      </c>
      <c r="C282" s="8">
        <v>-33467.254560000001</v>
      </c>
      <c r="D282" s="48"/>
      <c r="E282" s="48"/>
      <c r="F282" s="48"/>
      <c r="G282" s="48"/>
      <c r="H282" s="48"/>
      <c r="I282" s="48"/>
      <c r="J282" s="48"/>
      <c r="K282" s="48"/>
      <c r="L282" s="48"/>
      <c r="M282" s="48"/>
      <c r="N282" s="48"/>
      <c r="O282" s="48"/>
      <c r="P282" s="48"/>
      <c r="Q282" s="48"/>
      <c r="R282" s="48"/>
      <c r="S282" s="48"/>
      <c r="T282" s="48"/>
      <c r="U282" s="48"/>
    </row>
    <row r="283" spans="1:21">
      <c r="A283" s="16" t="s">
        <v>267</v>
      </c>
      <c r="B283" s="10">
        <v>-4082.34337</v>
      </c>
      <c r="C283" s="10">
        <v>-4082.34337</v>
      </c>
      <c r="D283" s="48"/>
      <c r="E283" s="48"/>
      <c r="F283" s="48"/>
      <c r="G283" s="48"/>
      <c r="H283" s="48"/>
      <c r="I283" s="48"/>
      <c r="J283" s="48"/>
      <c r="K283" s="48"/>
      <c r="L283" s="48"/>
      <c r="M283" s="48"/>
      <c r="N283" s="48"/>
      <c r="O283" s="48"/>
      <c r="P283" s="48"/>
      <c r="Q283" s="48"/>
      <c r="R283" s="48"/>
      <c r="S283" s="48"/>
      <c r="T283" s="48"/>
      <c r="U283" s="48"/>
    </row>
    <row r="284" spans="1:21">
      <c r="A284" s="16" t="s">
        <v>274</v>
      </c>
      <c r="B284" s="10">
        <v>-22569.031219999997</v>
      </c>
      <c r="C284" s="10">
        <v>-22569.031219999997</v>
      </c>
      <c r="D284" s="48"/>
      <c r="E284" s="48"/>
      <c r="F284" s="48"/>
      <c r="G284" s="48"/>
      <c r="H284" s="48"/>
      <c r="I284" s="48"/>
      <c r="J284" s="48"/>
      <c r="K284" s="48"/>
      <c r="L284" s="48"/>
      <c r="M284" s="48"/>
      <c r="N284" s="48"/>
      <c r="O284" s="48"/>
      <c r="P284" s="48"/>
      <c r="Q284" s="48"/>
      <c r="R284" s="48"/>
      <c r="S284" s="48"/>
      <c r="T284" s="48"/>
      <c r="U284" s="48"/>
    </row>
    <row r="285" spans="1:21">
      <c r="A285" s="16" t="s">
        <v>275</v>
      </c>
      <c r="B285" s="10">
        <v>-804.08780000000002</v>
      </c>
      <c r="C285" s="10">
        <v>-804.08780000000002</v>
      </c>
      <c r="D285" s="48"/>
      <c r="E285" s="48"/>
      <c r="F285" s="48"/>
      <c r="G285" s="48"/>
      <c r="H285" s="48"/>
      <c r="I285" s="48"/>
      <c r="J285" s="48"/>
      <c r="K285" s="48"/>
      <c r="L285" s="48"/>
      <c r="M285" s="48"/>
      <c r="N285" s="48"/>
      <c r="O285" s="48"/>
      <c r="P285" s="48"/>
      <c r="Q285" s="48"/>
      <c r="R285" s="48"/>
      <c r="S285" s="48"/>
      <c r="T285" s="48"/>
      <c r="U285" s="48"/>
    </row>
    <row r="286" spans="1:21">
      <c r="A286" s="16" t="s">
        <v>276</v>
      </c>
      <c r="B286" s="10">
        <v>0</v>
      </c>
      <c r="C286" s="10">
        <v>0</v>
      </c>
      <c r="D286" s="48"/>
      <c r="E286" s="48"/>
      <c r="F286" s="48"/>
      <c r="G286" s="48"/>
      <c r="H286" s="48"/>
      <c r="I286" s="48"/>
      <c r="J286" s="48"/>
      <c r="K286" s="48"/>
      <c r="L286" s="48"/>
      <c r="M286" s="48"/>
      <c r="N286" s="48"/>
      <c r="O286" s="48"/>
      <c r="P286" s="48"/>
      <c r="Q286" s="48"/>
      <c r="R286" s="48"/>
      <c r="S286" s="48"/>
      <c r="T286" s="48"/>
      <c r="U286" s="48"/>
    </row>
    <row r="287" spans="1:21">
      <c r="A287" s="17" t="s">
        <v>277</v>
      </c>
      <c r="B287" s="10">
        <v>-1098.2154399999999</v>
      </c>
      <c r="C287" s="10">
        <v>-1098.2154399999999</v>
      </c>
      <c r="D287" s="48"/>
      <c r="E287" s="48"/>
      <c r="F287" s="48"/>
      <c r="G287" s="48"/>
      <c r="H287" s="48"/>
      <c r="I287" s="48"/>
      <c r="J287" s="48"/>
      <c r="K287" s="48"/>
      <c r="L287" s="48"/>
      <c r="M287" s="48"/>
      <c r="N287" s="48"/>
      <c r="O287" s="48"/>
      <c r="P287" s="48"/>
      <c r="Q287" s="48"/>
      <c r="R287" s="48"/>
      <c r="S287" s="48"/>
      <c r="T287" s="48"/>
      <c r="U287" s="48"/>
    </row>
    <row r="288" spans="1:21">
      <c r="A288" s="17" t="s">
        <v>278</v>
      </c>
      <c r="B288" s="10">
        <v>-4913.5767300000007</v>
      </c>
      <c r="C288" s="10">
        <v>-4913.5767300000007</v>
      </c>
      <c r="D288" s="48"/>
      <c r="E288" s="48"/>
      <c r="F288" s="48"/>
      <c r="G288" s="48"/>
      <c r="H288" s="48"/>
      <c r="I288" s="48"/>
      <c r="J288" s="48"/>
      <c r="K288" s="48"/>
      <c r="L288" s="48"/>
      <c r="M288" s="48"/>
      <c r="N288" s="48"/>
      <c r="O288" s="48"/>
      <c r="P288" s="48"/>
      <c r="Q288" s="48"/>
      <c r="R288" s="48"/>
      <c r="S288" s="48"/>
      <c r="T288" s="48"/>
      <c r="U288" s="48"/>
    </row>
    <row r="289" spans="1:21">
      <c r="A289" s="15" t="s">
        <v>279</v>
      </c>
      <c r="B289" s="8">
        <v>259030.80493000001</v>
      </c>
      <c r="C289" s="8">
        <v>259030.80493000001</v>
      </c>
      <c r="D289" s="48"/>
      <c r="E289" s="48"/>
      <c r="F289" s="48"/>
      <c r="G289" s="48"/>
      <c r="H289" s="48"/>
      <c r="I289" s="48"/>
      <c r="J289" s="48"/>
      <c r="K289" s="48"/>
      <c r="L289" s="48"/>
      <c r="M289" s="48"/>
      <c r="N289" s="48"/>
      <c r="O289" s="48"/>
      <c r="P289" s="48"/>
      <c r="Q289" s="48"/>
      <c r="R289" s="48"/>
      <c r="S289" s="48"/>
      <c r="T289" s="48"/>
      <c r="U289" s="48"/>
    </row>
    <row r="290" spans="1:21">
      <c r="A290" s="16" t="s">
        <v>280</v>
      </c>
      <c r="B290" s="10">
        <v>164571.02825999999</v>
      </c>
      <c r="C290" s="10">
        <v>164571.02825999999</v>
      </c>
      <c r="D290" s="48"/>
      <c r="E290" s="48"/>
      <c r="F290" s="48"/>
      <c r="G290" s="48"/>
      <c r="H290" s="48"/>
      <c r="I290" s="48"/>
      <c r="J290" s="48"/>
      <c r="K290" s="48"/>
      <c r="L290" s="48"/>
      <c r="M290" s="48"/>
      <c r="N290" s="48"/>
      <c r="O290" s="48"/>
      <c r="P290" s="48"/>
      <c r="Q290" s="48"/>
      <c r="R290" s="48"/>
      <c r="S290" s="48"/>
      <c r="T290" s="48"/>
      <c r="U290" s="48"/>
    </row>
    <row r="291" spans="1:21">
      <c r="A291" s="16" t="s">
        <v>281</v>
      </c>
      <c r="B291" s="10">
        <v>666.49956000000009</v>
      </c>
      <c r="C291" s="10">
        <v>666.49956000000009</v>
      </c>
      <c r="D291" s="48"/>
      <c r="E291" s="48"/>
      <c r="F291" s="48"/>
      <c r="G291" s="48"/>
      <c r="H291" s="48"/>
      <c r="I291" s="48"/>
      <c r="J291" s="48"/>
      <c r="K291" s="48"/>
      <c r="L291" s="48"/>
      <c r="M291" s="48"/>
      <c r="N291" s="48"/>
      <c r="O291" s="48"/>
      <c r="P291" s="48"/>
      <c r="Q291" s="48"/>
      <c r="R291" s="48"/>
      <c r="S291" s="48"/>
      <c r="T291" s="48"/>
      <c r="U291" s="48"/>
    </row>
    <row r="292" spans="1:21">
      <c r="A292" s="16" t="s">
        <v>282</v>
      </c>
      <c r="B292" s="10">
        <v>163904.5287</v>
      </c>
      <c r="C292" s="10">
        <v>163904.5287</v>
      </c>
      <c r="D292" s="48"/>
      <c r="E292" s="48"/>
      <c r="F292" s="48"/>
      <c r="G292" s="48"/>
      <c r="H292" s="48"/>
      <c r="I292" s="48"/>
      <c r="J292" s="48"/>
      <c r="K292" s="48"/>
      <c r="L292" s="48"/>
      <c r="M292" s="48"/>
      <c r="N292" s="48"/>
      <c r="O292" s="48"/>
      <c r="P292" s="48"/>
      <c r="Q292" s="48"/>
      <c r="R292" s="48"/>
      <c r="S292" s="48"/>
      <c r="T292" s="48"/>
      <c r="U292" s="48"/>
    </row>
    <row r="293" spans="1:21">
      <c r="A293" s="16" t="s">
        <v>283</v>
      </c>
      <c r="B293" s="10">
        <v>0</v>
      </c>
      <c r="C293" s="10">
        <v>0</v>
      </c>
      <c r="D293" s="48"/>
      <c r="E293" s="48"/>
      <c r="F293" s="48"/>
      <c r="G293" s="48"/>
      <c r="H293" s="48"/>
      <c r="I293" s="48"/>
      <c r="J293" s="48"/>
      <c r="K293" s="48"/>
      <c r="L293" s="48"/>
      <c r="M293" s="48"/>
      <c r="N293" s="48"/>
      <c r="O293" s="48"/>
      <c r="P293" s="48"/>
      <c r="Q293" s="48"/>
      <c r="R293" s="48"/>
      <c r="S293" s="48"/>
      <c r="T293" s="48"/>
      <c r="U293" s="48"/>
    </row>
    <row r="294" spans="1:21">
      <c r="A294" s="16" t="s">
        <v>284</v>
      </c>
      <c r="B294" s="10">
        <v>0</v>
      </c>
      <c r="C294" s="10">
        <v>0</v>
      </c>
      <c r="D294" s="48"/>
      <c r="E294" s="48"/>
      <c r="F294" s="48"/>
      <c r="G294" s="48"/>
      <c r="H294" s="48"/>
      <c r="I294" s="48"/>
      <c r="J294" s="48"/>
      <c r="K294" s="48"/>
      <c r="L294" s="48"/>
      <c r="M294" s="48"/>
      <c r="N294" s="48"/>
      <c r="O294" s="48"/>
      <c r="P294" s="48"/>
      <c r="Q294" s="48"/>
      <c r="R294" s="48"/>
      <c r="S294" s="48"/>
      <c r="T294" s="48"/>
      <c r="U294" s="48"/>
    </row>
    <row r="295" spans="1:21">
      <c r="A295" s="16" t="s">
        <v>285</v>
      </c>
      <c r="B295" s="10">
        <v>0</v>
      </c>
      <c r="C295" s="10">
        <v>0</v>
      </c>
      <c r="D295" s="48"/>
      <c r="E295" s="48"/>
      <c r="F295" s="48"/>
      <c r="G295" s="48"/>
      <c r="H295" s="48"/>
      <c r="I295" s="48"/>
      <c r="J295" s="48"/>
      <c r="K295" s="48"/>
      <c r="L295" s="48"/>
      <c r="M295" s="48"/>
      <c r="N295" s="48"/>
      <c r="O295" s="48"/>
      <c r="P295" s="48"/>
      <c r="Q295" s="48"/>
      <c r="R295" s="48"/>
      <c r="S295" s="48"/>
      <c r="T295" s="48"/>
      <c r="U295" s="48"/>
    </row>
    <row r="296" spans="1:21">
      <c r="A296" s="16" t="s">
        <v>286</v>
      </c>
      <c r="B296" s="10">
        <v>0</v>
      </c>
      <c r="C296" s="10">
        <v>0</v>
      </c>
      <c r="D296" s="48"/>
      <c r="E296" s="48"/>
      <c r="F296" s="48"/>
      <c r="G296" s="48"/>
      <c r="H296" s="48"/>
      <c r="I296" s="48"/>
      <c r="J296" s="48"/>
      <c r="K296" s="48"/>
      <c r="L296" s="48"/>
      <c r="M296" s="48"/>
      <c r="N296" s="48"/>
      <c r="O296" s="48"/>
      <c r="P296" s="48"/>
      <c r="Q296" s="48"/>
      <c r="R296" s="48"/>
      <c r="S296" s="48"/>
      <c r="T296" s="48"/>
      <c r="U296" s="48"/>
    </row>
    <row r="297" spans="1:21">
      <c r="A297" s="16" t="s">
        <v>287</v>
      </c>
      <c r="B297" s="10">
        <v>0</v>
      </c>
      <c r="C297" s="10">
        <v>0</v>
      </c>
      <c r="D297" s="48"/>
      <c r="E297" s="48"/>
      <c r="F297" s="48"/>
      <c r="G297" s="48"/>
      <c r="H297" s="48"/>
      <c r="I297" s="48"/>
      <c r="J297" s="48"/>
      <c r="K297" s="48"/>
      <c r="L297" s="48"/>
      <c r="M297" s="48"/>
      <c r="N297" s="48"/>
      <c r="O297" s="48"/>
      <c r="P297" s="48"/>
      <c r="Q297" s="48"/>
      <c r="R297" s="48"/>
      <c r="S297" s="48"/>
      <c r="T297" s="48"/>
      <c r="U297" s="48"/>
    </row>
    <row r="298" spans="1:21">
      <c r="A298" s="16" t="s">
        <v>288</v>
      </c>
      <c r="B298" s="10">
        <v>-223811.43471</v>
      </c>
      <c r="C298" s="10">
        <v>-223811.43471</v>
      </c>
      <c r="D298" s="48"/>
      <c r="E298" s="48"/>
      <c r="F298" s="48"/>
      <c r="G298" s="48"/>
      <c r="H298" s="48"/>
      <c r="I298" s="48"/>
      <c r="J298" s="48"/>
      <c r="K298" s="48"/>
      <c r="L298" s="48"/>
      <c r="M298" s="48"/>
      <c r="N298" s="48"/>
      <c r="O298" s="48"/>
      <c r="P298" s="48"/>
      <c r="Q298" s="48"/>
      <c r="R298" s="48"/>
      <c r="S298" s="48"/>
      <c r="T298" s="48"/>
      <c r="U298" s="48"/>
    </row>
    <row r="299" spans="1:21">
      <c r="A299" s="16" t="s">
        <v>289</v>
      </c>
      <c r="B299" s="10">
        <v>-204647.43325</v>
      </c>
      <c r="C299" s="10">
        <v>-204647.43325</v>
      </c>
      <c r="D299" s="48"/>
      <c r="E299" s="48"/>
      <c r="F299" s="48"/>
      <c r="G299" s="48"/>
      <c r="H299" s="48"/>
      <c r="I299" s="48"/>
      <c r="J299" s="48"/>
      <c r="K299" s="48"/>
      <c r="L299" s="48"/>
      <c r="M299" s="48"/>
      <c r="N299" s="48"/>
      <c r="O299" s="48"/>
      <c r="P299" s="48"/>
      <c r="Q299" s="48"/>
      <c r="R299" s="48"/>
      <c r="S299" s="48"/>
      <c r="T299" s="48"/>
      <c r="U299" s="48"/>
    </row>
    <row r="300" spans="1:21">
      <c r="A300" s="16" t="s">
        <v>290</v>
      </c>
      <c r="B300" s="10">
        <v>-7.5193500000000002</v>
      </c>
      <c r="C300" s="10">
        <v>-7.5193500000000002</v>
      </c>
      <c r="D300" s="48"/>
      <c r="E300" s="48"/>
      <c r="F300" s="48"/>
      <c r="G300" s="48"/>
      <c r="H300" s="48"/>
      <c r="I300" s="48"/>
      <c r="J300" s="48"/>
      <c r="K300" s="48"/>
      <c r="L300" s="48"/>
      <c r="M300" s="48"/>
      <c r="N300" s="48"/>
      <c r="O300" s="48"/>
      <c r="P300" s="48"/>
      <c r="Q300" s="48"/>
      <c r="R300" s="48"/>
      <c r="S300" s="48"/>
      <c r="T300" s="48"/>
      <c r="U300" s="48"/>
    </row>
    <row r="301" spans="1:21">
      <c r="A301" s="16" t="s">
        <v>291</v>
      </c>
      <c r="B301" s="10">
        <v>-622.88721999999996</v>
      </c>
      <c r="C301" s="10">
        <v>-622.88721999999996</v>
      </c>
      <c r="D301" s="48"/>
      <c r="E301" s="48"/>
      <c r="F301" s="48"/>
      <c r="G301" s="48"/>
      <c r="H301" s="48"/>
      <c r="I301" s="48"/>
      <c r="J301" s="48"/>
      <c r="K301" s="48"/>
      <c r="L301" s="48"/>
      <c r="M301" s="48"/>
      <c r="N301" s="48"/>
      <c r="O301" s="48"/>
      <c r="P301" s="48"/>
      <c r="Q301" s="48"/>
      <c r="R301" s="48"/>
      <c r="S301" s="48"/>
      <c r="T301" s="48"/>
      <c r="U301" s="48"/>
    </row>
    <row r="302" spans="1:21">
      <c r="A302" s="17" t="s">
        <v>292</v>
      </c>
      <c r="B302" s="10">
        <v>-18533.59489</v>
      </c>
      <c r="C302" s="10">
        <v>-18533.59489</v>
      </c>
      <c r="D302" s="48"/>
      <c r="E302" s="48"/>
      <c r="F302" s="48"/>
      <c r="G302" s="48"/>
      <c r="H302" s="48"/>
      <c r="I302" s="48"/>
      <c r="J302" s="48"/>
      <c r="K302" s="48"/>
      <c r="L302" s="48"/>
      <c r="M302" s="48"/>
      <c r="N302" s="48"/>
      <c r="O302" s="48"/>
      <c r="P302" s="48"/>
      <c r="Q302" s="48"/>
      <c r="R302" s="48"/>
      <c r="S302" s="48"/>
      <c r="T302" s="48"/>
      <c r="U302" s="48"/>
    </row>
    <row r="303" spans="1:21">
      <c r="A303" s="11" t="s">
        <v>293</v>
      </c>
      <c r="B303" s="10">
        <v>0</v>
      </c>
      <c r="C303" s="10">
        <v>0</v>
      </c>
      <c r="D303" s="48"/>
      <c r="E303" s="48"/>
      <c r="F303" s="48"/>
      <c r="G303" s="48"/>
      <c r="H303" s="48"/>
      <c r="I303" s="48"/>
      <c r="J303" s="48"/>
      <c r="K303" s="48"/>
      <c r="L303" s="48"/>
      <c r="M303" s="48"/>
      <c r="N303" s="48"/>
      <c r="O303" s="48"/>
      <c r="P303" s="48"/>
      <c r="Q303" s="48"/>
      <c r="R303" s="48"/>
      <c r="S303" s="48"/>
      <c r="T303" s="48"/>
      <c r="U303" s="48"/>
    </row>
    <row r="304" spans="1:21">
      <c r="A304" s="16" t="s">
        <v>294</v>
      </c>
      <c r="B304" s="10">
        <v>0</v>
      </c>
      <c r="C304" s="10">
        <v>0</v>
      </c>
      <c r="D304" s="48"/>
      <c r="E304" s="48"/>
      <c r="F304" s="48"/>
      <c r="G304" s="48"/>
      <c r="H304" s="48"/>
      <c r="I304" s="48"/>
      <c r="J304" s="48"/>
      <c r="K304" s="48"/>
      <c r="L304" s="48"/>
      <c r="M304" s="48"/>
      <c r="N304" s="48"/>
      <c r="O304" s="48"/>
      <c r="P304" s="48"/>
      <c r="Q304" s="48"/>
      <c r="R304" s="48"/>
      <c r="S304" s="48"/>
      <c r="T304" s="48"/>
      <c r="U304" s="48"/>
    </row>
    <row r="305" spans="1:21">
      <c r="A305" s="15" t="s">
        <v>295</v>
      </c>
      <c r="B305" s="8">
        <v>199790.39848</v>
      </c>
      <c r="C305" s="8">
        <v>199790.39848</v>
      </c>
      <c r="D305" s="48"/>
      <c r="E305" s="48"/>
      <c r="F305" s="48"/>
      <c r="G305" s="48"/>
      <c r="H305" s="48"/>
      <c r="I305" s="48"/>
      <c r="J305" s="48"/>
      <c r="K305" s="48"/>
      <c r="L305" s="48"/>
      <c r="M305" s="48"/>
      <c r="N305" s="48"/>
      <c r="O305" s="48"/>
      <c r="P305" s="48"/>
      <c r="Q305" s="48"/>
      <c r="R305" s="48"/>
      <c r="S305" s="48"/>
      <c r="T305" s="48"/>
      <c r="U305" s="48"/>
    </row>
    <row r="306" spans="1:21">
      <c r="A306" s="15" t="s">
        <v>296</v>
      </c>
      <c r="B306" s="8">
        <v>-184849.90913999997</v>
      </c>
      <c r="C306" s="8">
        <v>-184849.90913999997</v>
      </c>
      <c r="D306" s="48"/>
      <c r="E306" s="48"/>
      <c r="F306" s="48"/>
      <c r="G306" s="48"/>
      <c r="H306" s="48"/>
      <c r="I306" s="48"/>
      <c r="J306" s="48"/>
      <c r="K306" s="48"/>
      <c r="L306" s="48"/>
      <c r="M306" s="48"/>
      <c r="N306" s="48"/>
      <c r="O306" s="48"/>
      <c r="P306" s="48"/>
      <c r="Q306" s="48"/>
      <c r="R306" s="48"/>
      <c r="S306" s="48"/>
      <c r="T306" s="48"/>
      <c r="U306" s="48"/>
    </row>
    <row r="307" spans="1:21">
      <c r="A307" s="16" t="s">
        <v>297</v>
      </c>
      <c r="B307" s="10">
        <v>-94720.585030000002</v>
      </c>
      <c r="C307" s="10">
        <v>-94720.585030000002</v>
      </c>
      <c r="D307" s="48"/>
      <c r="E307" s="48"/>
      <c r="F307" s="48"/>
      <c r="G307" s="48"/>
      <c r="H307" s="48"/>
      <c r="I307" s="48"/>
      <c r="J307" s="48"/>
      <c r="K307" s="48"/>
      <c r="L307" s="48"/>
      <c r="M307" s="48"/>
      <c r="N307" s="48"/>
      <c r="O307" s="48"/>
      <c r="P307" s="48"/>
      <c r="Q307" s="48"/>
      <c r="R307" s="48"/>
      <c r="S307" s="48"/>
      <c r="T307" s="48"/>
      <c r="U307" s="48"/>
    </row>
    <row r="308" spans="1:21">
      <c r="A308" s="16" t="s">
        <v>298</v>
      </c>
      <c r="B308" s="10">
        <v>-12483.34398</v>
      </c>
      <c r="C308" s="10">
        <v>-12483.34398</v>
      </c>
      <c r="D308" s="48"/>
      <c r="E308" s="48"/>
      <c r="F308" s="48"/>
      <c r="G308" s="48"/>
      <c r="H308" s="48"/>
      <c r="I308" s="48"/>
      <c r="J308" s="48"/>
      <c r="K308" s="48"/>
      <c r="L308" s="48"/>
      <c r="M308" s="48"/>
      <c r="N308" s="48"/>
      <c r="O308" s="48"/>
      <c r="P308" s="48"/>
      <c r="Q308" s="48"/>
      <c r="R308" s="48"/>
      <c r="S308" s="48"/>
      <c r="T308" s="48"/>
      <c r="U308" s="48"/>
    </row>
    <row r="309" spans="1:21">
      <c r="A309" s="16" t="s">
        <v>299</v>
      </c>
      <c r="B309" s="10">
        <v>-1770.99289</v>
      </c>
      <c r="C309" s="10">
        <v>-1770.99289</v>
      </c>
      <c r="D309" s="48"/>
      <c r="E309" s="48"/>
      <c r="F309" s="48"/>
      <c r="G309" s="48"/>
      <c r="H309" s="48"/>
      <c r="I309" s="48"/>
      <c r="J309" s="48"/>
      <c r="K309" s="48"/>
      <c r="L309" s="48"/>
      <c r="M309" s="48"/>
      <c r="N309" s="48"/>
      <c r="O309" s="48"/>
      <c r="P309" s="48"/>
      <c r="Q309" s="48"/>
      <c r="R309" s="48"/>
      <c r="S309" s="48"/>
      <c r="T309" s="48"/>
      <c r="U309" s="48"/>
    </row>
    <row r="310" spans="1:21">
      <c r="A310" s="16" t="s">
        <v>300</v>
      </c>
      <c r="B310" s="10">
        <v>-8468.7230999999992</v>
      </c>
      <c r="C310" s="10">
        <v>-8468.7230999999992</v>
      </c>
      <c r="D310" s="48"/>
      <c r="E310" s="48"/>
      <c r="F310" s="48"/>
      <c r="G310" s="48"/>
      <c r="H310" s="48"/>
      <c r="I310" s="48"/>
      <c r="J310" s="48"/>
      <c r="K310" s="48"/>
      <c r="L310" s="48"/>
      <c r="M310" s="48"/>
      <c r="N310" s="48"/>
      <c r="O310" s="48"/>
      <c r="P310" s="48"/>
      <c r="Q310" s="48"/>
      <c r="R310" s="48"/>
      <c r="S310" s="48"/>
      <c r="T310" s="48"/>
      <c r="U310" s="48"/>
    </row>
    <row r="311" spans="1:21">
      <c r="A311" s="16" t="s">
        <v>301</v>
      </c>
      <c r="B311" s="10">
        <v>-16208.98631</v>
      </c>
      <c r="C311" s="10">
        <v>-16208.98631</v>
      </c>
      <c r="D311" s="48"/>
      <c r="E311" s="48"/>
      <c r="F311" s="48"/>
      <c r="G311" s="48"/>
      <c r="H311" s="48"/>
      <c r="I311" s="48"/>
      <c r="J311" s="48"/>
      <c r="K311" s="48"/>
      <c r="L311" s="48"/>
      <c r="M311" s="48"/>
      <c r="N311" s="48"/>
      <c r="O311" s="48"/>
      <c r="P311" s="48"/>
      <c r="Q311" s="48"/>
      <c r="R311" s="48"/>
      <c r="S311" s="48"/>
      <c r="T311" s="48"/>
      <c r="U311" s="48"/>
    </row>
    <row r="312" spans="1:21">
      <c r="A312" s="16" t="s">
        <v>302</v>
      </c>
      <c r="B312" s="10">
        <v>-3631.9880600000001</v>
      </c>
      <c r="C312" s="10">
        <v>-3631.9880600000001</v>
      </c>
      <c r="D312" s="48"/>
      <c r="E312" s="48"/>
      <c r="F312" s="48"/>
      <c r="G312" s="48"/>
      <c r="H312" s="48"/>
      <c r="I312" s="48"/>
      <c r="J312" s="48"/>
      <c r="K312" s="48"/>
      <c r="L312" s="48"/>
      <c r="M312" s="48"/>
      <c r="N312" s="48"/>
      <c r="O312" s="48"/>
      <c r="P312" s="48"/>
      <c r="Q312" s="48"/>
      <c r="R312" s="48"/>
      <c r="S312" s="48"/>
      <c r="T312" s="48"/>
      <c r="U312" s="48"/>
    </row>
    <row r="313" spans="1:21">
      <c r="A313" s="16" t="s">
        <v>303</v>
      </c>
      <c r="B313" s="10">
        <v>-5801.2308400000002</v>
      </c>
      <c r="C313" s="10">
        <v>-5801.2308400000002</v>
      </c>
      <c r="D313" s="48"/>
      <c r="E313" s="48"/>
      <c r="F313" s="48"/>
      <c r="G313" s="48"/>
      <c r="H313" s="48"/>
      <c r="I313" s="48"/>
      <c r="J313" s="48"/>
      <c r="K313" s="48"/>
      <c r="L313" s="48"/>
      <c r="M313" s="48"/>
      <c r="N313" s="48"/>
      <c r="O313" s="48"/>
      <c r="P313" s="48"/>
      <c r="Q313" s="48"/>
      <c r="R313" s="48"/>
      <c r="S313" s="48"/>
      <c r="T313" s="48"/>
      <c r="U313" s="48"/>
    </row>
    <row r="314" spans="1:21">
      <c r="A314" s="16" t="s">
        <v>304</v>
      </c>
      <c r="B314" s="10">
        <v>-2241.1849700000002</v>
      </c>
      <c r="C314" s="10">
        <v>-2241.1849700000002</v>
      </c>
      <c r="D314" s="48"/>
      <c r="E314" s="48"/>
      <c r="F314" s="48"/>
      <c r="G314" s="48"/>
      <c r="H314" s="48"/>
      <c r="I314" s="48"/>
      <c r="J314" s="48"/>
      <c r="K314" s="48"/>
      <c r="L314" s="48"/>
      <c r="M314" s="48"/>
      <c r="N314" s="48"/>
      <c r="O314" s="48"/>
      <c r="P314" s="48"/>
      <c r="Q314" s="48"/>
      <c r="R314" s="48"/>
      <c r="S314" s="48"/>
      <c r="T314" s="48"/>
      <c r="U314" s="48"/>
    </row>
    <row r="315" spans="1:21">
      <c r="A315" s="16" t="s">
        <v>305</v>
      </c>
      <c r="B315" s="10">
        <v>-39522.873960000004</v>
      </c>
      <c r="C315" s="10">
        <v>-39522.873960000004</v>
      </c>
      <c r="D315" s="48"/>
      <c r="E315" s="48"/>
      <c r="F315" s="48"/>
      <c r="G315" s="48"/>
      <c r="H315" s="48"/>
      <c r="I315" s="48"/>
      <c r="J315" s="48"/>
      <c r="K315" s="48"/>
      <c r="L315" s="48"/>
      <c r="M315" s="48"/>
      <c r="N315" s="48"/>
      <c r="O315" s="48"/>
      <c r="P315" s="48"/>
      <c r="Q315" s="48"/>
      <c r="R315" s="48"/>
      <c r="S315" s="48"/>
      <c r="T315" s="48"/>
      <c r="U315" s="48"/>
    </row>
    <row r="316" spans="1:21">
      <c r="A316" s="14" t="s">
        <v>306</v>
      </c>
      <c r="B316" s="8">
        <v>14940.48934</v>
      </c>
      <c r="C316" s="8">
        <v>14940.48934</v>
      </c>
      <c r="D316" s="48"/>
      <c r="E316" s="48"/>
      <c r="F316" s="48"/>
      <c r="G316" s="48"/>
      <c r="H316" s="48"/>
      <c r="I316" s="48"/>
      <c r="J316" s="48"/>
      <c r="K316" s="48"/>
      <c r="L316" s="48"/>
      <c r="M316" s="48"/>
      <c r="N316" s="48"/>
      <c r="O316" s="48"/>
      <c r="P316" s="48"/>
      <c r="Q316" s="48"/>
      <c r="R316" s="48"/>
      <c r="S316" s="48"/>
      <c r="T316" s="48"/>
      <c r="U316" s="48"/>
    </row>
    <row r="317" spans="1:21">
      <c r="A317" s="17" t="s">
        <v>307</v>
      </c>
      <c r="B317" s="10">
        <v>0.03</v>
      </c>
      <c r="C317" s="10">
        <v>0.03</v>
      </c>
      <c r="D317" s="48"/>
      <c r="E317" s="48"/>
      <c r="F317" s="48"/>
      <c r="G317" s="48"/>
      <c r="H317" s="48"/>
      <c r="I317" s="48"/>
      <c r="J317" s="48"/>
      <c r="K317" s="48"/>
      <c r="L317" s="48"/>
      <c r="M317" s="48"/>
      <c r="N317" s="48"/>
      <c r="O317" s="48"/>
      <c r="P317" s="48"/>
      <c r="Q317" s="48"/>
      <c r="R317" s="48"/>
      <c r="S317" s="48"/>
      <c r="T317" s="48"/>
      <c r="U317" s="48"/>
    </row>
    <row r="318" spans="1:21">
      <c r="A318" s="17" t="s">
        <v>308</v>
      </c>
      <c r="B318" s="10">
        <v>0</v>
      </c>
      <c r="C318" s="10">
        <v>0</v>
      </c>
      <c r="D318" s="48"/>
      <c r="E318" s="48"/>
      <c r="F318" s="48"/>
      <c r="G318" s="48"/>
      <c r="H318" s="48"/>
      <c r="I318" s="48"/>
      <c r="J318" s="48"/>
      <c r="K318" s="48"/>
      <c r="L318" s="48"/>
      <c r="M318" s="48"/>
      <c r="N318" s="48"/>
      <c r="O318" s="48"/>
      <c r="P318" s="48"/>
      <c r="Q318" s="48"/>
      <c r="R318" s="48"/>
      <c r="S318" s="48"/>
      <c r="T318" s="48"/>
      <c r="U318" s="48"/>
    </row>
    <row r="319" spans="1:21">
      <c r="A319" s="17" t="s">
        <v>309</v>
      </c>
      <c r="B319" s="10">
        <v>0.03</v>
      </c>
      <c r="C319" s="10">
        <v>0.03</v>
      </c>
      <c r="D319" s="48"/>
      <c r="E319" s="48"/>
      <c r="F319" s="48"/>
      <c r="G319" s="48"/>
      <c r="H319" s="48"/>
      <c r="I319" s="48"/>
      <c r="J319" s="48"/>
      <c r="K319" s="48"/>
      <c r="L319" s="48"/>
      <c r="M319" s="48"/>
      <c r="N319" s="48"/>
      <c r="O319" s="48"/>
      <c r="P319" s="48"/>
      <c r="Q319" s="48"/>
      <c r="R319" s="48"/>
      <c r="S319" s="48"/>
      <c r="T319" s="48"/>
      <c r="U319" s="48"/>
    </row>
    <row r="320" spans="1:21">
      <c r="A320" s="17" t="s">
        <v>310</v>
      </c>
      <c r="B320" s="10">
        <v>0</v>
      </c>
      <c r="C320" s="10">
        <v>0</v>
      </c>
      <c r="D320" s="48"/>
      <c r="E320" s="48"/>
      <c r="F320" s="48"/>
      <c r="G320" s="48"/>
      <c r="H320" s="48"/>
      <c r="I320" s="48"/>
      <c r="J320" s="48"/>
      <c r="K320" s="48"/>
      <c r="L320" s="48"/>
      <c r="M320" s="48"/>
      <c r="N320" s="48"/>
      <c r="O320" s="48"/>
      <c r="P320" s="48"/>
      <c r="Q320" s="48"/>
      <c r="R320" s="48"/>
      <c r="S320" s="48"/>
      <c r="T320" s="48"/>
      <c r="U320" s="48"/>
    </row>
    <row r="321" spans="1:21">
      <c r="A321" s="17" t="s">
        <v>311</v>
      </c>
      <c r="B321" s="10">
        <v>0</v>
      </c>
      <c r="C321" s="10">
        <v>0</v>
      </c>
      <c r="D321" s="48"/>
      <c r="E321" s="48"/>
      <c r="F321" s="48"/>
      <c r="G321" s="48"/>
      <c r="H321" s="48"/>
      <c r="I321" s="48"/>
      <c r="J321" s="48"/>
      <c r="K321" s="48"/>
      <c r="L321" s="48"/>
      <c r="M321" s="48"/>
      <c r="N321" s="48"/>
      <c r="O321" s="48"/>
      <c r="P321" s="48"/>
      <c r="Q321" s="48"/>
      <c r="R321" s="48"/>
      <c r="S321" s="48"/>
      <c r="T321" s="48"/>
      <c r="U321" s="48"/>
    </row>
    <row r="322" spans="1:21">
      <c r="A322" s="17" t="s">
        <v>312</v>
      </c>
      <c r="B322" s="10">
        <v>0</v>
      </c>
      <c r="C322" s="10">
        <v>0</v>
      </c>
      <c r="D322" s="48"/>
      <c r="E322" s="48"/>
      <c r="F322" s="48"/>
      <c r="G322" s="48"/>
      <c r="H322" s="48"/>
      <c r="I322" s="48"/>
      <c r="J322" s="48"/>
      <c r="K322" s="48"/>
      <c r="L322" s="48"/>
      <c r="M322" s="48"/>
      <c r="N322" s="48"/>
      <c r="O322" s="48"/>
      <c r="P322" s="48"/>
      <c r="Q322" s="48"/>
      <c r="R322" s="48"/>
      <c r="S322" s="48"/>
      <c r="T322" s="48"/>
      <c r="U322" s="48"/>
    </row>
    <row r="323" spans="1:21">
      <c r="A323" s="14" t="s">
        <v>313</v>
      </c>
      <c r="B323" s="8">
        <v>14940.519340000001</v>
      </c>
      <c r="C323" s="8">
        <v>14940.519340000001</v>
      </c>
      <c r="D323" s="48"/>
      <c r="E323" s="48"/>
      <c r="F323" s="48"/>
      <c r="G323" s="48"/>
      <c r="H323" s="48"/>
      <c r="I323" s="48"/>
      <c r="J323" s="48"/>
      <c r="K323" s="48"/>
      <c r="L323" s="48"/>
      <c r="M323" s="48"/>
      <c r="N323" s="48"/>
      <c r="O323" s="48"/>
      <c r="P323" s="48"/>
      <c r="Q323" s="48"/>
      <c r="R323" s="48"/>
      <c r="S323" s="48"/>
      <c r="T323" s="48"/>
      <c r="U323" s="48"/>
    </row>
    <row r="324" spans="1:21">
      <c r="A324" s="17" t="s">
        <v>314</v>
      </c>
      <c r="B324" s="10">
        <v>2472.0664999999999</v>
      </c>
      <c r="C324" s="10">
        <v>2472.0664999999999</v>
      </c>
      <c r="D324" s="48"/>
      <c r="E324" s="48"/>
      <c r="F324" s="48"/>
      <c r="G324" s="48"/>
      <c r="H324" s="48"/>
      <c r="I324" s="48"/>
      <c r="J324" s="48"/>
      <c r="K324" s="48"/>
      <c r="L324" s="48"/>
      <c r="M324" s="48"/>
      <c r="N324" s="48"/>
      <c r="O324" s="48"/>
      <c r="P324" s="48"/>
      <c r="Q324" s="48"/>
      <c r="R324" s="48"/>
      <c r="S324" s="48"/>
      <c r="T324" s="48"/>
      <c r="U324" s="48"/>
    </row>
    <row r="325" spans="1:21">
      <c r="A325" s="14" t="s">
        <v>315</v>
      </c>
      <c r="B325" s="8">
        <v>17412.58584</v>
      </c>
      <c r="C325" s="8">
        <v>17412.58584</v>
      </c>
      <c r="D325" s="48"/>
      <c r="E325" s="48"/>
      <c r="F325" s="48"/>
      <c r="G325" s="48"/>
      <c r="H325" s="48"/>
      <c r="I325" s="48"/>
      <c r="J325" s="48"/>
      <c r="K325" s="48"/>
      <c r="L325" s="48"/>
      <c r="M325" s="48"/>
      <c r="N325" s="48"/>
      <c r="O325" s="48"/>
      <c r="P325" s="48"/>
      <c r="Q325" s="48"/>
      <c r="R325" s="48"/>
      <c r="S325" s="48"/>
      <c r="T325" s="48"/>
      <c r="U325" s="48"/>
    </row>
    <row r="326" spans="1:21">
      <c r="A326" s="16" t="s">
        <v>316</v>
      </c>
      <c r="B326" s="10">
        <v>4390.4024800000007</v>
      </c>
      <c r="C326" s="10">
        <v>4390.4024800000007</v>
      </c>
      <c r="D326" s="48"/>
      <c r="E326" s="48"/>
      <c r="F326" s="48"/>
      <c r="G326" s="48"/>
      <c r="H326" s="48"/>
      <c r="I326" s="48"/>
      <c r="J326" s="48"/>
      <c r="K326" s="48"/>
      <c r="L326" s="48"/>
      <c r="M326" s="48"/>
      <c r="N326" s="48"/>
      <c r="O326" s="48"/>
      <c r="P326" s="48"/>
      <c r="Q326" s="48"/>
      <c r="R326" s="48"/>
      <c r="S326" s="48"/>
      <c r="T326" s="48"/>
      <c r="U326" s="48"/>
    </row>
    <row r="327" spans="1:21">
      <c r="A327" s="14" t="s">
        <v>317</v>
      </c>
      <c r="B327" s="8">
        <v>21802.98832</v>
      </c>
      <c r="C327" s="8">
        <v>21802.98832</v>
      </c>
      <c r="D327" s="48"/>
      <c r="E327" s="48"/>
      <c r="F327" s="48"/>
      <c r="G327" s="48"/>
      <c r="H327" s="48"/>
      <c r="I327" s="48"/>
      <c r="J327" s="48"/>
      <c r="K327" s="48"/>
      <c r="L327" s="48"/>
      <c r="M327" s="48"/>
      <c r="N327" s="48"/>
      <c r="O327" s="48"/>
      <c r="P327" s="48"/>
      <c r="Q327" s="48"/>
      <c r="R327" s="48"/>
      <c r="S327" s="48"/>
      <c r="T327" s="48"/>
      <c r="U327" s="48"/>
    </row>
    <row r="328" spans="1:21">
      <c r="A328" s="16" t="s">
        <v>318</v>
      </c>
      <c r="B328" s="10">
        <v>0</v>
      </c>
      <c r="C328" s="10">
        <v>0</v>
      </c>
      <c r="D328" s="48"/>
      <c r="E328" s="48"/>
      <c r="F328" s="48"/>
      <c r="G328" s="48"/>
      <c r="H328" s="48"/>
      <c r="I328" s="48"/>
      <c r="J328" s="48"/>
      <c r="K328" s="48"/>
      <c r="L328" s="48"/>
      <c r="M328" s="48"/>
      <c r="N328" s="48"/>
      <c r="O328" s="48"/>
      <c r="P328" s="48"/>
      <c r="Q328" s="48"/>
      <c r="R328" s="48"/>
      <c r="S328" s="48"/>
      <c r="T328" s="48"/>
      <c r="U328" s="48"/>
    </row>
    <row r="329" spans="1:21">
      <c r="A329" s="14" t="s">
        <v>319</v>
      </c>
      <c r="B329" s="8">
        <v>21802.98832</v>
      </c>
      <c r="C329" s="8">
        <v>21802.98832</v>
      </c>
      <c r="D329" s="48"/>
      <c r="E329" s="48"/>
      <c r="F329" s="48"/>
      <c r="G329" s="48"/>
      <c r="H329" s="48"/>
      <c r="I329" s="48"/>
      <c r="J329" s="48"/>
      <c r="K329" s="48"/>
      <c r="L329" s="48"/>
      <c r="M329" s="48"/>
      <c r="N329" s="48"/>
      <c r="O329" s="48"/>
      <c r="P329" s="48"/>
      <c r="Q329" s="48"/>
      <c r="R329" s="48"/>
      <c r="S329" s="48"/>
      <c r="T329" s="48"/>
      <c r="U329" s="48"/>
    </row>
    <row r="330" spans="1:21">
      <c r="A330" s="17" t="s">
        <v>320</v>
      </c>
      <c r="B330" s="10">
        <v>-1537.7638999999999</v>
      </c>
      <c r="C330" s="10">
        <v>-1537.7638999999999</v>
      </c>
      <c r="D330" s="48"/>
      <c r="E330" s="48"/>
      <c r="F330" s="48"/>
      <c r="G330" s="48"/>
      <c r="H330" s="48"/>
      <c r="I330" s="48"/>
      <c r="J330" s="48"/>
      <c r="K330" s="48"/>
      <c r="L330" s="48"/>
      <c r="M330" s="48"/>
      <c r="N330" s="48"/>
      <c r="O330" s="48"/>
      <c r="P330" s="48"/>
      <c r="Q330" s="48"/>
      <c r="R330" s="48"/>
      <c r="S330" s="48"/>
      <c r="T330" s="48"/>
      <c r="U330" s="48"/>
    </row>
    <row r="331" spans="1:21">
      <c r="A331" s="14" t="s">
        <v>321</v>
      </c>
      <c r="B331" s="8">
        <v>20265.224420000002</v>
      </c>
      <c r="C331" s="8">
        <v>20265.224420000002</v>
      </c>
      <c r="D331" s="48"/>
      <c r="E331" s="48"/>
      <c r="F331" s="48"/>
      <c r="G331" s="48"/>
      <c r="H331" s="48"/>
      <c r="I331" s="48"/>
      <c r="J331" s="48"/>
      <c r="K331" s="48"/>
      <c r="L331" s="48"/>
      <c r="M331" s="48"/>
      <c r="N331" s="48"/>
      <c r="O331" s="48"/>
      <c r="P331" s="48"/>
      <c r="Q331" s="48"/>
      <c r="R331" s="48"/>
      <c r="S331" s="48"/>
      <c r="T331" s="48"/>
      <c r="U331" s="48"/>
    </row>
    <row r="332" spans="1:21" ht="3.75" customHeight="1" thickBot="1">
      <c r="A332" s="30"/>
      <c r="B332" s="31"/>
      <c r="C332" s="31"/>
      <c r="D332" s="48"/>
      <c r="E332" s="48"/>
      <c r="F332" s="48"/>
      <c r="G332" s="48"/>
      <c r="H332" s="48"/>
      <c r="I332" s="48"/>
      <c r="J332" s="48"/>
      <c r="K332" s="48"/>
      <c r="L332" s="48"/>
      <c r="M332" s="48"/>
      <c r="N332" s="48"/>
      <c r="O332" s="48"/>
      <c r="P332" s="48"/>
      <c r="Q332" s="48"/>
      <c r="R332" s="48"/>
      <c r="S332" s="48"/>
      <c r="T332" s="48"/>
      <c r="U332" s="48"/>
    </row>
    <row r="333" spans="1:21" ht="15.75" thickTop="1">
      <c r="A333" s="16"/>
      <c r="B333" s="32"/>
      <c r="C333" s="32"/>
      <c r="D333" s="48"/>
      <c r="E333" s="48"/>
      <c r="F333" s="48"/>
      <c r="G333" s="48"/>
      <c r="H333" s="48"/>
      <c r="I333" s="48"/>
      <c r="J333" s="48"/>
      <c r="K333" s="48"/>
      <c r="L333" s="48"/>
      <c r="M333" s="48"/>
      <c r="N333" s="48"/>
      <c r="O333" s="48"/>
      <c r="P333" s="48"/>
      <c r="Q333" s="48"/>
      <c r="R333" s="48"/>
      <c r="S333" s="48"/>
      <c r="T333" s="48"/>
      <c r="U333" s="48"/>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126"/>
  <sheetViews>
    <sheetView workbookViewId="0">
      <selection activeCell="A3" sqref="A3:C3"/>
    </sheetView>
  </sheetViews>
  <sheetFormatPr baseColWidth="10" defaultColWidth="9.140625" defaultRowHeight="15"/>
  <cols>
    <col min="1" max="1" width="99.5703125" customWidth="1"/>
    <col min="2" max="256" width="11.42578125" customWidth="1"/>
    <col min="257" max="257" width="99.5703125" customWidth="1"/>
    <col min="258" max="512" width="11.42578125" customWidth="1"/>
    <col min="513" max="513" width="99.5703125" customWidth="1"/>
    <col min="514" max="768" width="11.42578125" customWidth="1"/>
    <col min="769" max="769" width="99.5703125" customWidth="1"/>
    <col min="770" max="1024" width="11.42578125" customWidth="1"/>
    <col min="1025" max="1025" width="99.5703125" customWidth="1"/>
    <col min="1026" max="1280" width="11.42578125" customWidth="1"/>
    <col min="1281" max="1281" width="99.5703125" customWidth="1"/>
    <col min="1282" max="1536" width="11.42578125" customWidth="1"/>
    <col min="1537" max="1537" width="99.5703125" customWidth="1"/>
    <col min="1538" max="1792" width="11.42578125" customWidth="1"/>
    <col min="1793" max="1793" width="99.5703125" customWidth="1"/>
    <col min="1794" max="2048" width="11.42578125" customWidth="1"/>
    <col min="2049" max="2049" width="99.5703125" customWidth="1"/>
    <col min="2050" max="2304" width="11.42578125" customWidth="1"/>
    <col min="2305" max="2305" width="99.5703125" customWidth="1"/>
    <col min="2306" max="2560" width="11.42578125" customWidth="1"/>
    <col min="2561" max="2561" width="99.5703125" customWidth="1"/>
    <col min="2562" max="2816" width="11.42578125" customWidth="1"/>
    <col min="2817" max="2817" width="99.5703125" customWidth="1"/>
    <col min="2818" max="3072" width="11.42578125" customWidth="1"/>
    <col min="3073" max="3073" width="99.5703125" customWidth="1"/>
    <col min="3074" max="3328" width="11.42578125" customWidth="1"/>
    <col min="3329" max="3329" width="99.5703125" customWidth="1"/>
    <col min="3330" max="3584" width="11.42578125" customWidth="1"/>
    <col min="3585" max="3585" width="99.5703125" customWidth="1"/>
    <col min="3586" max="3840" width="11.42578125" customWidth="1"/>
    <col min="3841" max="3841" width="99.5703125" customWidth="1"/>
    <col min="3842" max="4096" width="11.42578125" customWidth="1"/>
    <col min="4097" max="4097" width="99.5703125" customWidth="1"/>
    <col min="4098" max="4352" width="11.42578125" customWidth="1"/>
    <col min="4353" max="4353" width="99.5703125" customWidth="1"/>
    <col min="4354" max="4608" width="11.42578125" customWidth="1"/>
    <col min="4609" max="4609" width="99.5703125" customWidth="1"/>
    <col min="4610" max="4864" width="11.42578125" customWidth="1"/>
    <col min="4865" max="4865" width="99.5703125" customWidth="1"/>
    <col min="4866" max="5120" width="11.42578125" customWidth="1"/>
    <col min="5121" max="5121" width="99.5703125" customWidth="1"/>
    <col min="5122" max="5376" width="11.42578125" customWidth="1"/>
    <col min="5377" max="5377" width="99.5703125" customWidth="1"/>
    <col min="5378" max="5632" width="11.42578125" customWidth="1"/>
    <col min="5633" max="5633" width="99.5703125" customWidth="1"/>
    <col min="5634" max="5888" width="11.42578125" customWidth="1"/>
    <col min="5889" max="5889" width="99.5703125" customWidth="1"/>
    <col min="5890" max="6144" width="11.42578125" customWidth="1"/>
    <col min="6145" max="6145" width="99.5703125" customWidth="1"/>
    <col min="6146" max="6400" width="11.42578125" customWidth="1"/>
    <col min="6401" max="6401" width="99.5703125" customWidth="1"/>
    <col min="6402" max="6656" width="11.42578125" customWidth="1"/>
    <col min="6657" max="6657" width="99.5703125" customWidth="1"/>
    <col min="6658" max="6912" width="11.42578125" customWidth="1"/>
    <col min="6913" max="6913" width="99.5703125" customWidth="1"/>
    <col min="6914" max="7168" width="11.42578125" customWidth="1"/>
    <col min="7169" max="7169" width="99.5703125" customWidth="1"/>
    <col min="7170" max="7424" width="11.42578125" customWidth="1"/>
    <col min="7425" max="7425" width="99.5703125" customWidth="1"/>
    <col min="7426" max="7680" width="11.42578125" customWidth="1"/>
    <col min="7681" max="7681" width="99.5703125" customWidth="1"/>
    <col min="7682" max="7936" width="11.42578125" customWidth="1"/>
    <col min="7937" max="7937" width="99.5703125" customWidth="1"/>
    <col min="7938" max="8192" width="11.42578125" customWidth="1"/>
    <col min="8193" max="8193" width="99.5703125" customWidth="1"/>
    <col min="8194" max="8448" width="11.42578125" customWidth="1"/>
    <col min="8449" max="8449" width="99.5703125" customWidth="1"/>
    <col min="8450" max="8704" width="11.42578125" customWidth="1"/>
    <col min="8705" max="8705" width="99.5703125" customWidth="1"/>
    <col min="8706" max="8960" width="11.42578125" customWidth="1"/>
    <col min="8961" max="8961" width="99.5703125" customWidth="1"/>
    <col min="8962" max="9216" width="11.42578125" customWidth="1"/>
    <col min="9217" max="9217" width="99.5703125" customWidth="1"/>
    <col min="9218" max="9472" width="11.42578125" customWidth="1"/>
    <col min="9473" max="9473" width="99.5703125" customWidth="1"/>
    <col min="9474" max="9728" width="11.42578125" customWidth="1"/>
    <col min="9729" max="9729" width="99.5703125" customWidth="1"/>
    <col min="9730" max="9984" width="11.42578125" customWidth="1"/>
    <col min="9985" max="9985" width="99.5703125" customWidth="1"/>
    <col min="9986" max="10240" width="11.42578125" customWidth="1"/>
    <col min="10241" max="10241" width="99.5703125" customWidth="1"/>
    <col min="10242" max="10496" width="11.42578125" customWidth="1"/>
    <col min="10497" max="10497" width="99.5703125" customWidth="1"/>
    <col min="10498" max="10752" width="11.42578125" customWidth="1"/>
    <col min="10753" max="10753" width="99.5703125" customWidth="1"/>
    <col min="10754" max="11008" width="11.42578125" customWidth="1"/>
    <col min="11009" max="11009" width="99.5703125" customWidth="1"/>
    <col min="11010" max="11264" width="11.42578125" customWidth="1"/>
    <col min="11265" max="11265" width="99.5703125" customWidth="1"/>
    <col min="11266" max="11520" width="11.42578125" customWidth="1"/>
    <col min="11521" max="11521" width="99.5703125" customWidth="1"/>
    <col min="11522" max="11776" width="11.42578125" customWidth="1"/>
    <col min="11777" max="11777" width="99.5703125" customWidth="1"/>
    <col min="11778" max="12032" width="11.42578125" customWidth="1"/>
    <col min="12033" max="12033" width="99.5703125" customWidth="1"/>
    <col min="12034" max="12288" width="11.42578125" customWidth="1"/>
    <col min="12289" max="12289" width="99.5703125" customWidth="1"/>
    <col min="12290" max="12544" width="11.42578125" customWidth="1"/>
    <col min="12545" max="12545" width="99.5703125" customWidth="1"/>
    <col min="12546" max="12800" width="11.42578125" customWidth="1"/>
    <col min="12801" max="12801" width="99.5703125" customWidth="1"/>
    <col min="12802" max="13056" width="11.42578125" customWidth="1"/>
    <col min="13057" max="13057" width="99.5703125" customWidth="1"/>
    <col min="13058" max="13312" width="11.42578125" customWidth="1"/>
    <col min="13313" max="13313" width="99.5703125" customWidth="1"/>
    <col min="13314" max="13568" width="11.42578125" customWidth="1"/>
    <col min="13569" max="13569" width="99.5703125" customWidth="1"/>
    <col min="13570" max="13824" width="11.42578125" customWidth="1"/>
    <col min="13825" max="13825" width="99.5703125" customWidth="1"/>
    <col min="13826" max="14080" width="11.42578125" customWidth="1"/>
    <col min="14081" max="14081" width="99.5703125" customWidth="1"/>
    <col min="14082" max="14336" width="11.42578125" customWidth="1"/>
    <col min="14337" max="14337" width="99.5703125" customWidth="1"/>
    <col min="14338" max="14592" width="11.42578125" customWidth="1"/>
    <col min="14593" max="14593" width="99.5703125" customWidth="1"/>
    <col min="14594" max="14848" width="11.42578125" customWidth="1"/>
    <col min="14849" max="14849" width="99.5703125" customWidth="1"/>
    <col min="14850" max="15104" width="11.42578125" customWidth="1"/>
    <col min="15105" max="15105" width="99.5703125" customWidth="1"/>
    <col min="15106" max="15360" width="11.42578125" customWidth="1"/>
    <col min="15361" max="15361" width="99.5703125" customWidth="1"/>
    <col min="15362" max="15616" width="11.42578125" customWidth="1"/>
    <col min="15617" max="15617" width="99.5703125" customWidth="1"/>
    <col min="15618" max="15872" width="11.42578125" customWidth="1"/>
    <col min="15873" max="15873" width="99.5703125" customWidth="1"/>
    <col min="15874" max="16128" width="11.42578125" customWidth="1"/>
    <col min="16129" max="16129" width="99.5703125" customWidth="1"/>
    <col min="16130" max="16384" width="11.42578125" customWidth="1"/>
  </cols>
  <sheetData>
    <row r="1" spans="1:3" ht="30" customHeight="1">
      <c r="A1" s="705" t="s">
        <v>887</v>
      </c>
      <c r="B1" s="705"/>
      <c r="C1" s="705"/>
    </row>
    <row r="2" spans="1:3" ht="18">
      <c r="A2" s="706" t="s">
        <v>336</v>
      </c>
      <c r="B2" s="706"/>
      <c r="C2" s="706"/>
    </row>
    <row r="3" spans="1:3" ht="30" customHeight="1">
      <c r="A3" s="709" t="s">
        <v>2</v>
      </c>
      <c r="B3" s="709"/>
      <c r="C3" s="709"/>
    </row>
    <row r="4" spans="1:3">
      <c r="A4" s="46"/>
      <c r="B4" s="47"/>
      <c r="C4" s="47"/>
    </row>
    <row r="5" spans="1:3" ht="30" customHeight="1">
      <c r="A5" s="49"/>
      <c r="B5" s="55" t="s">
        <v>888</v>
      </c>
      <c r="C5" s="51" t="s">
        <v>335</v>
      </c>
    </row>
    <row r="6" spans="1:3">
      <c r="A6" s="46"/>
      <c r="B6" s="52"/>
      <c r="C6" s="53"/>
    </row>
    <row r="7" spans="1:3">
      <c r="A7" s="23" t="s">
        <v>337</v>
      </c>
      <c r="B7" s="50"/>
      <c r="C7" s="51"/>
    </row>
    <row r="8" spans="1:3">
      <c r="A8" s="46" t="s">
        <v>338</v>
      </c>
      <c r="B8" s="268">
        <v>2.41E-2</v>
      </c>
      <c r="C8" s="268">
        <v>2.41E-2</v>
      </c>
    </row>
    <row r="9" spans="1:3">
      <c r="A9" s="46" t="s">
        <v>339</v>
      </c>
      <c r="B9" s="268">
        <v>0.66559999999999997</v>
      </c>
      <c r="C9" s="268">
        <v>0.66559999999999997</v>
      </c>
    </row>
    <row r="10" spans="1:3">
      <c r="A10" s="23" t="s">
        <v>340</v>
      </c>
      <c r="B10" s="269"/>
      <c r="C10" s="269"/>
    </row>
    <row r="11" spans="1:3">
      <c r="A11" s="59" t="s">
        <v>341</v>
      </c>
      <c r="B11" s="268">
        <v>0.1426</v>
      </c>
      <c r="C11" s="268">
        <v>0.1426</v>
      </c>
    </row>
    <row r="12" spans="1:3">
      <c r="A12" s="59" t="s">
        <v>342</v>
      </c>
      <c r="B12" s="268">
        <v>0.50880000000000003</v>
      </c>
      <c r="C12" s="268">
        <v>0.50880000000000003</v>
      </c>
    </row>
    <row r="13" spans="1:3">
      <c r="A13" s="46" t="s">
        <v>343</v>
      </c>
      <c r="B13" s="268">
        <v>0.3765</v>
      </c>
      <c r="C13" s="268">
        <v>0.3765</v>
      </c>
    </row>
    <row r="14" spans="1:3">
      <c r="A14" s="59" t="s">
        <v>344</v>
      </c>
      <c r="B14" s="268">
        <v>0</v>
      </c>
      <c r="C14" s="268">
        <v>0</v>
      </c>
    </row>
    <row r="15" spans="1:3">
      <c r="A15" s="60" t="s">
        <v>345</v>
      </c>
      <c r="B15" s="269"/>
      <c r="C15" s="269"/>
    </row>
    <row r="16" spans="1:3">
      <c r="A16" s="59" t="s">
        <v>346</v>
      </c>
      <c r="B16" s="268">
        <v>1</v>
      </c>
      <c r="C16" s="268">
        <v>1</v>
      </c>
    </row>
    <row r="17" spans="1:3">
      <c r="A17" s="59" t="s">
        <v>347</v>
      </c>
      <c r="B17" s="268">
        <v>0</v>
      </c>
      <c r="C17" s="268">
        <v>0</v>
      </c>
    </row>
    <row r="18" spans="1:3">
      <c r="A18" s="59" t="s">
        <v>348</v>
      </c>
      <c r="B18" s="270">
        <v>697.3297</v>
      </c>
      <c r="C18" s="270">
        <v>697.3297</v>
      </c>
    </row>
    <row r="19" spans="1:3">
      <c r="A19" s="60" t="s">
        <v>349</v>
      </c>
      <c r="B19" s="271"/>
      <c r="C19" s="271"/>
    </row>
    <row r="20" spans="1:3">
      <c r="A20" s="46" t="s">
        <v>350</v>
      </c>
      <c r="B20" s="268">
        <v>0.98060000000000003</v>
      </c>
      <c r="C20" s="268">
        <v>0.98060000000000003</v>
      </c>
    </row>
    <row r="21" spans="1:3">
      <c r="A21" s="46" t="s">
        <v>351</v>
      </c>
      <c r="B21" s="268">
        <v>0.1056</v>
      </c>
      <c r="C21" s="268">
        <v>0.1056</v>
      </c>
    </row>
    <row r="22" spans="1:3">
      <c r="A22" s="59" t="s">
        <v>352</v>
      </c>
      <c r="B22" s="268">
        <v>1.9400000000000001E-2</v>
      </c>
      <c r="C22" s="268">
        <v>1.9400000000000001E-2</v>
      </c>
    </row>
    <row r="23" spans="1:3">
      <c r="A23" s="59" t="s">
        <v>353</v>
      </c>
      <c r="B23" s="268">
        <v>0.10340000000000001</v>
      </c>
      <c r="C23" s="268">
        <v>0.10340000000000001</v>
      </c>
    </row>
    <row r="24" spans="1:3">
      <c r="A24" s="59" t="s">
        <v>354</v>
      </c>
      <c r="B24" s="268">
        <v>3.9399999999999998E-2</v>
      </c>
      <c r="C24" s="268">
        <v>3.9399999999999998E-2</v>
      </c>
    </row>
    <row r="25" spans="1:3">
      <c r="A25" s="59" t="s">
        <v>355</v>
      </c>
      <c r="B25" s="268">
        <v>3.7100000000000001E-2</v>
      </c>
      <c r="C25" s="268">
        <v>3.7100000000000001E-2</v>
      </c>
    </row>
    <row r="26" spans="1:3">
      <c r="A26" s="59" t="s">
        <v>356</v>
      </c>
      <c r="B26" s="268">
        <v>2.0799999999999999E-2</v>
      </c>
      <c r="C26" s="268">
        <v>2.0799999999999999E-2</v>
      </c>
    </row>
    <row r="27" spans="1:3">
      <c r="A27" s="59" t="s">
        <v>357</v>
      </c>
      <c r="B27" s="268">
        <v>0.97789999999999999</v>
      </c>
      <c r="C27" s="268">
        <v>0.97789999999999999</v>
      </c>
    </row>
    <row r="28" spans="1:3">
      <c r="A28" s="59" t="s">
        <v>358</v>
      </c>
      <c r="B28" s="268">
        <v>2.2000000000000001E-3</v>
      </c>
      <c r="C28" s="268">
        <v>2.2000000000000001E-3</v>
      </c>
    </row>
    <row r="29" spans="1:3">
      <c r="A29" s="59" t="s">
        <v>359</v>
      </c>
      <c r="B29" s="268">
        <v>2.9999999999999997E-4</v>
      </c>
      <c r="C29" s="268">
        <v>2.9999999999999997E-4</v>
      </c>
    </row>
    <row r="30" spans="1:3">
      <c r="A30" s="59" t="s">
        <v>360</v>
      </c>
      <c r="B30" s="268">
        <v>0</v>
      </c>
      <c r="C30" s="268">
        <v>0</v>
      </c>
    </row>
    <row r="31" spans="1:3">
      <c r="A31" s="59" t="s">
        <v>361</v>
      </c>
      <c r="B31" s="268">
        <v>7.7999999999999996E-3</v>
      </c>
      <c r="C31" s="268">
        <v>7.7999999999999996E-3</v>
      </c>
    </row>
    <row r="32" spans="1:3">
      <c r="A32" s="59" t="s">
        <v>362</v>
      </c>
      <c r="B32" s="268">
        <v>1.17E-2</v>
      </c>
      <c r="C32" s="268">
        <v>1.17E-2</v>
      </c>
    </row>
    <row r="33" spans="1:3">
      <c r="A33" s="60" t="s">
        <v>363</v>
      </c>
      <c r="B33" s="269"/>
      <c r="C33" s="269"/>
    </row>
    <row r="34" spans="1:3">
      <c r="A34" s="59" t="s">
        <v>364</v>
      </c>
      <c r="B34" s="268">
        <v>0</v>
      </c>
      <c r="C34" s="268">
        <v>0</v>
      </c>
    </row>
    <row r="35" spans="1:3">
      <c r="A35" s="59" t="s">
        <v>365</v>
      </c>
      <c r="B35" s="268">
        <v>0</v>
      </c>
      <c r="C35" s="268">
        <v>0</v>
      </c>
    </row>
    <row r="36" spans="1:3">
      <c r="A36" s="59" t="s">
        <v>366</v>
      </c>
      <c r="B36" s="268">
        <v>0.1439</v>
      </c>
      <c r="C36" s="268">
        <v>0.1439</v>
      </c>
    </row>
    <row r="37" spans="1:3">
      <c r="A37" s="59" t="s">
        <v>367</v>
      </c>
      <c r="B37" s="268">
        <v>0.13020000000000001</v>
      </c>
      <c r="C37" s="268">
        <v>0.13020000000000001</v>
      </c>
    </row>
    <row r="38" spans="1:3">
      <c r="A38" s="46" t="s">
        <v>368</v>
      </c>
      <c r="B38" s="268">
        <v>0.3856</v>
      </c>
      <c r="C38" s="268">
        <v>0.3856</v>
      </c>
    </row>
    <row r="39" spans="1:3">
      <c r="A39" s="23" t="s">
        <v>369</v>
      </c>
      <c r="B39" s="269"/>
      <c r="C39" s="269"/>
    </row>
    <row r="40" spans="1:3">
      <c r="A40" s="59" t="s">
        <v>370</v>
      </c>
      <c r="B40" s="268">
        <v>9.5100000000000004E-2</v>
      </c>
      <c r="C40" s="268">
        <v>9.5100000000000004E-2</v>
      </c>
    </row>
    <row r="41" spans="1:3">
      <c r="A41" s="59" t="s">
        <v>371</v>
      </c>
      <c r="B41" s="268">
        <v>9.5100000000000004E-2</v>
      </c>
      <c r="C41" s="268">
        <v>9.5100000000000004E-2</v>
      </c>
    </row>
    <row r="42" spans="1:3">
      <c r="A42" s="59" t="s">
        <v>372</v>
      </c>
      <c r="B42" s="268">
        <v>0.1336</v>
      </c>
      <c r="C42" s="268">
        <v>0.1336</v>
      </c>
    </row>
    <row r="43" spans="1:3">
      <c r="A43" s="59" t="s">
        <v>373</v>
      </c>
      <c r="B43" s="268">
        <v>2.86E-2</v>
      </c>
      <c r="C43" s="268">
        <v>2.86E-2</v>
      </c>
    </row>
    <row r="44" spans="1:3">
      <c r="A44" s="59" t="s">
        <v>374</v>
      </c>
      <c r="B44" s="268">
        <v>6.6000000000000003E-2</v>
      </c>
      <c r="C44" s="268">
        <v>6.6000000000000003E-2</v>
      </c>
    </row>
    <row r="45" spans="1:3">
      <c r="A45" s="59" t="s">
        <v>375</v>
      </c>
      <c r="B45" s="268">
        <v>0.1469</v>
      </c>
      <c r="C45" s="268">
        <v>0.1469</v>
      </c>
    </row>
    <row r="46" spans="1:3">
      <c r="A46" s="60" t="s">
        <v>376</v>
      </c>
      <c r="B46" s="269"/>
      <c r="C46" s="269"/>
    </row>
    <row r="47" spans="1:3">
      <c r="A47" s="59" t="s">
        <v>377</v>
      </c>
      <c r="B47" s="268">
        <v>0.85370000000000001</v>
      </c>
      <c r="C47" s="268">
        <v>0.85370000000000001</v>
      </c>
    </row>
    <row r="48" spans="1:3">
      <c r="A48" s="59" t="s">
        <v>378</v>
      </c>
      <c r="B48" s="268">
        <v>0.9536</v>
      </c>
      <c r="C48" s="268">
        <v>0.9536</v>
      </c>
    </row>
    <row r="49" spans="1:4">
      <c r="A49" s="59" t="s">
        <v>379</v>
      </c>
      <c r="B49" s="268">
        <v>-1.0699999999999999E-2</v>
      </c>
      <c r="C49" s="268">
        <v>-1.0699999999999999E-2</v>
      </c>
    </row>
    <row r="50" spans="1:4" ht="15.75" thickBot="1">
      <c r="A50" s="367" t="s">
        <v>380</v>
      </c>
      <c r="B50" s="79">
        <v>1.5386</v>
      </c>
      <c r="C50" s="79">
        <v>1.5386</v>
      </c>
    </row>
    <row r="51" spans="1:4" ht="27" customHeight="1" thickTop="1">
      <c r="A51" s="767" t="s">
        <v>381</v>
      </c>
      <c r="B51" s="767"/>
      <c r="C51" s="767"/>
    </row>
    <row r="52" spans="1:4" ht="83.25" customHeight="1">
      <c r="A52" s="711" t="s">
        <v>382</v>
      </c>
      <c r="B52" s="711"/>
      <c r="C52" s="711"/>
    </row>
    <row r="53" spans="1:4" ht="82.5" customHeight="1">
      <c r="A53" s="711" t="s">
        <v>383</v>
      </c>
      <c r="B53" s="711"/>
      <c r="C53" s="711"/>
    </row>
    <row r="54" spans="1:4">
      <c r="A54" s="713" t="s">
        <v>384</v>
      </c>
      <c r="B54" s="713"/>
      <c r="C54" s="713"/>
    </row>
    <row r="55" spans="1:4" ht="28.5" customHeight="1">
      <c r="A55" s="739" t="s">
        <v>385</v>
      </c>
      <c r="B55" s="739"/>
      <c r="C55" s="739"/>
    </row>
    <row r="56" spans="1:4" ht="39.75" customHeight="1">
      <c r="A56" s="746" t="s">
        <v>900</v>
      </c>
      <c r="B56" s="746"/>
      <c r="C56" s="746"/>
      <c r="D56" s="460"/>
    </row>
    <row r="57" spans="1:4" ht="25.5">
      <c r="A57" s="67"/>
      <c r="B57" s="68" t="s">
        <v>888</v>
      </c>
      <c r="C57" s="69" t="s">
        <v>335</v>
      </c>
    </row>
    <row r="58" spans="1:4">
      <c r="A58" s="48"/>
      <c r="B58" s="48"/>
      <c r="C58" s="48"/>
    </row>
    <row r="59" spans="1:4">
      <c r="A59" s="60" t="s">
        <v>387</v>
      </c>
      <c r="B59" s="68"/>
      <c r="C59" s="69"/>
    </row>
    <row r="60" spans="1:4">
      <c r="A60" s="73" t="s">
        <v>388</v>
      </c>
      <c r="B60" s="273">
        <v>2.4400000000000002E-2</v>
      </c>
      <c r="C60" s="273">
        <v>2.4400000000000002E-2</v>
      </c>
    </row>
    <row r="61" spans="1:4">
      <c r="A61" s="73" t="s">
        <v>389</v>
      </c>
      <c r="B61" s="273">
        <v>2.9499999999999998E-2</v>
      </c>
      <c r="C61" s="273">
        <v>2.9499999999999998E-2</v>
      </c>
    </row>
    <row r="62" spans="1:4">
      <c r="A62" s="73" t="s">
        <v>390</v>
      </c>
      <c r="B62" s="273">
        <v>2.2700000000000001E-2</v>
      </c>
      <c r="C62" s="273">
        <v>2.2700000000000001E-2</v>
      </c>
    </row>
    <row r="63" spans="1:4">
      <c r="A63" s="73" t="s">
        <v>391</v>
      </c>
      <c r="B63" s="273">
        <v>1.6999999999999999E-3</v>
      </c>
      <c r="C63" s="273">
        <v>1.6999999999999999E-3</v>
      </c>
    </row>
    <row r="64" spans="1:4">
      <c r="A64" s="73" t="s">
        <v>392</v>
      </c>
      <c r="B64" s="273">
        <v>2.5000000000000001E-3</v>
      </c>
      <c r="C64" s="273">
        <v>2.5000000000000001E-3</v>
      </c>
    </row>
    <row r="65" spans="1:3">
      <c r="A65" s="73" t="s">
        <v>393</v>
      </c>
      <c r="B65" s="273">
        <v>2.3E-3</v>
      </c>
      <c r="C65" s="273">
        <v>2.3E-3</v>
      </c>
    </row>
    <row r="66" spans="1:3">
      <c r="A66" s="73" t="s">
        <v>394</v>
      </c>
      <c r="B66" s="273">
        <v>2.3E-2</v>
      </c>
      <c r="C66" s="273">
        <v>2.3E-2</v>
      </c>
    </row>
    <row r="67" spans="1:3">
      <c r="A67" s="60" t="s">
        <v>395</v>
      </c>
      <c r="B67" s="461"/>
      <c r="C67" s="462"/>
    </row>
    <row r="68" spans="1:3">
      <c r="A68" s="73" t="s">
        <v>396</v>
      </c>
      <c r="B68" s="273">
        <v>5.79E-2</v>
      </c>
      <c r="C68" s="273">
        <v>5.79E-2</v>
      </c>
    </row>
    <row r="69" spans="1:3">
      <c r="A69" s="73" t="s">
        <v>397</v>
      </c>
      <c r="B69" s="273">
        <v>-3.3500000000000002E-2</v>
      </c>
      <c r="C69" s="273">
        <v>-3.3500000000000002E-2</v>
      </c>
    </row>
    <row r="70" spans="1:3">
      <c r="A70" s="73" t="s">
        <v>398</v>
      </c>
      <c r="B70" s="273">
        <v>3.9E-2</v>
      </c>
      <c r="C70" s="273">
        <v>3.9E-2</v>
      </c>
    </row>
    <row r="71" spans="1:3">
      <c r="A71" s="73" t="s">
        <v>399</v>
      </c>
      <c r="B71" s="273">
        <v>0</v>
      </c>
      <c r="C71" s="273">
        <v>0</v>
      </c>
    </row>
    <row r="72" spans="1:3">
      <c r="A72" s="73" t="s">
        <v>400</v>
      </c>
      <c r="B72" s="273">
        <v>-6.7000000000000002E-3</v>
      </c>
      <c r="C72" s="273">
        <v>-6.7000000000000002E-3</v>
      </c>
    </row>
    <row r="73" spans="1:3">
      <c r="A73" s="73" t="s">
        <v>401</v>
      </c>
      <c r="B73" s="273">
        <v>5.0000000000000001E-3</v>
      </c>
      <c r="C73" s="273">
        <v>5.0000000000000001E-3</v>
      </c>
    </row>
    <row r="74" spans="1:3">
      <c r="A74" s="73" t="s">
        <v>402</v>
      </c>
      <c r="B74" s="273">
        <v>-2.1000000000000001E-2</v>
      </c>
      <c r="C74" s="273">
        <v>-2.1000000000000001E-2</v>
      </c>
    </row>
    <row r="75" spans="1:3">
      <c r="A75" s="73" t="s">
        <v>403</v>
      </c>
      <c r="B75" s="273">
        <v>8.0000000000000004E-4</v>
      </c>
      <c r="C75" s="273">
        <v>8.0000000000000004E-4</v>
      </c>
    </row>
    <row r="76" spans="1:3">
      <c r="A76" s="73" t="s">
        <v>404</v>
      </c>
      <c r="B76" s="273">
        <v>0.18179999999999999</v>
      </c>
      <c r="C76" s="273">
        <v>0.18179999999999999</v>
      </c>
    </row>
    <row r="77" spans="1:3">
      <c r="A77" s="60" t="s">
        <v>405</v>
      </c>
      <c r="B77" s="461"/>
      <c r="C77" s="462"/>
    </row>
    <row r="78" spans="1:3">
      <c r="A78" s="73" t="s">
        <v>406</v>
      </c>
      <c r="B78" s="273">
        <v>8.8900000000000007E-2</v>
      </c>
      <c r="C78" s="273">
        <v>8.8900000000000007E-2</v>
      </c>
    </row>
    <row r="79" spans="1:3">
      <c r="A79" s="73" t="s">
        <v>407</v>
      </c>
      <c r="B79" s="273">
        <v>0</v>
      </c>
      <c r="C79" s="273">
        <v>0</v>
      </c>
    </row>
    <row r="80" spans="1:3">
      <c r="A80" s="73" t="s">
        <v>408</v>
      </c>
      <c r="B80" s="273">
        <v>6.3600000000000004E-2</v>
      </c>
      <c r="C80" s="273">
        <v>6.3600000000000004E-2</v>
      </c>
    </row>
    <row r="81" spans="1:3">
      <c r="A81" s="73" t="s">
        <v>409</v>
      </c>
      <c r="B81" s="273">
        <v>0</v>
      </c>
      <c r="C81" s="273">
        <v>0</v>
      </c>
    </row>
    <row r="82" spans="1:3">
      <c r="A82" s="73" t="s">
        <v>410</v>
      </c>
      <c r="B82" s="273">
        <v>0</v>
      </c>
      <c r="C82" s="273">
        <v>0</v>
      </c>
    </row>
    <row r="83" spans="1:3">
      <c r="A83" s="73" t="s">
        <v>411</v>
      </c>
      <c r="B83" s="273">
        <v>0</v>
      </c>
      <c r="C83" s="273">
        <v>0</v>
      </c>
    </row>
    <row r="84" spans="1:3">
      <c r="A84" s="73" t="s">
        <v>412</v>
      </c>
      <c r="B84" s="273">
        <v>0</v>
      </c>
      <c r="C84" s="273">
        <v>0</v>
      </c>
    </row>
    <row r="85" spans="1:3">
      <c r="A85" s="73" t="s">
        <v>413</v>
      </c>
      <c r="B85" s="273">
        <v>0</v>
      </c>
      <c r="C85" s="273">
        <v>0</v>
      </c>
    </row>
    <row r="86" spans="1:3">
      <c r="A86" s="73" t="s">
        <v>414</v>
      </c>
      <c r="B86" s="273">
        <v>0</v>
      </c>
      <c r="C86" s="273">
        <v>0</v>
      </c>
    </row>
    <row r="87" spans="1:3">
      <c r="A87" s="73" t="s">
        <v>415</v>
      </c>
      <c r="B87" s="273">
        <v>3.6499999999999998E-2</v>
      </c>
      <c r="C87" s="273">
        <v>3.6499999999999998E-2</v>
      </c>
    </row>
    <row r="88" spans="1:3">
      <c r="A88" s="73" t="s">
        <v>416</v>
      </c>
      <c r="B88" s="273">
        <v>5.8200000000000002E-2</v>
      </c>
      <c r="C88" s="273">
        <v>5.8200000000000002E-2</v>
      </c>
    </row>
    <row r="89" spans="1:3">
      <c r="A89" s="73" t="s">
        <v>417</v>
      </c>
      <c r="B89" s="273">
        <v>2.1700000000000001E-2</v>
      </c>
      <c r="C89" s="273">
        <v>2.1700000000000001E-2</v>
      </c>
    </row>
    <row r="90" spans="1:3">
      <c r="A90" s="60" t="s">
        <v>418</v>
      </c>
      <c r="B90" s="461"/>
      <c r="C90" s="462"/>
    </row>
    <row r="91" spans="1:3">
      <c r="A91" s="60" t="s">
        <v>419</v>
      </c>
      <c r="B91" s="461"/>
      <c r="C91" s="462"/>
    </row>
    <row r="92" spans="1:3">
      <c r="A92" s="73" t="s">
        <v>420</v>
      </c>
      <c r="B92" s="273">
        <v>2.1000000000000001E-2</v>
      </c>
      <c r="C92" s="273">
        <v>2.1000000000000001E-2</v>
      </c>
    </row>
    <row r="93" spans="1:3">
      <c r="A93" s="73" t="s">
        <v>421</v>
      </c>
      <c r="B93" s="273">
        <v>2.47E-2</v>
      </c>
      <c r="C93" s="273">
        <v>2.47E-2</v>
      </c>
    </row>
    <row r="94" spans="1:3">
      <c r="A94" s="73" t="s">
        <v>422</v>
      </c>
      <c r="B94" s="273">
        <v>3.2300000000000002E-2</v>
      </c>
      <c r="C94" s="273">
        <v>3.2300000000000002E-2</v>
      </c>
    </row>
    <row r="95" spans="1:3">
      <c r="A95" s="73" t="s">
        <v>423</v>
      </c>
      <c r="B95" s="273">
        <v>6.5600000000000006E-2</v>
      </c>
      <c r="C95" s="273">
        <v>6.5600000000000006E-2</v>
      </c>
    </row>
    <row r="96" spans="1:3">
      <c r="A96" s="60" t="s">
        <v>424</v>
      </c>
      <c r="B96" s="461"/>
      <c r="C96" s="462"/>
    </row>
    <row r="97" spans="1:3">
      <c r="A97" s="73" t="s">
        <v>425</v>
      </c>
      <c r="B97" s="273">
        <v>0.51239999999999997</v>
      </c>
      <c r="C97" s="273">
        <v>0.51239999999999997</v>
      </c>
    </row>
    <row r="98" spans="1:3">
      <c r="A98" s="73" t="s">
        <v>426</v>
      </c>
      <c r="B98" s="273">
        <v>4.3499999999999997E-2</v>
      </c>
      <c r="C98" s="273">
        <v>4.3499999999999997E-2</v>
      </c>
    </row>
    <row r="99" spans="1:3">
      <c r="A99" s="73" t="s">
        <v>427</v>
      </c>
      <c r="B99" s="273">
        <v>0.44409999999999999</v>
      </c>
      <c r="C99" s="273">
        <v>0.44409999999999999</v>
      </c>
    </row>
    <row r="100" spans="1:3">
      <c r="A100" s="73" t="s">
        <v>428</v>
      </c>
      <c r="B100" s="273">
        <v>0.25019999999999998</v>
      </c>
      <c r="C100" s="273">
        <v>0.25019999999999998</v>
      </c>
    </row>
    <row r="101" spans="1:3">
      <c r="A101" s="60" t="s">
        <v>429</v>
      </c>
      <c r="B101" s="461"/>
      <c r="C101" s="462"/>
    </row>
    <row r="102" spans="1:3">
      <c r="A102" s="59" t="s">
        <v>430</v>
      </c>
      <c r="B102" s="273">
        <v>2.7400000000000001E-2</v>
      </c>
      <c r="C102" s="273">
        <v>2.7400000000000001E-2</v>
      </c>
    </row>
    <row r="103" spans="1:3">
      <c r="A103" s="59" t="s">
        <v>431</v>
      </c>
      <c r="B103" s="273">
        <v>2.23E-2</v>
      </c>
      <c r="C103" s="273">
        <v>2.23E-2</v>
      </c>
    </row>
    <row r="104" spans="1:3">
      <c r="A104" s="46" t="s">
        <v>432</v>
      </c>
      <c r="B104" s="273">
        <v>3.1399999999999997E-2</v>
      </c>
      <c r="C104" s="273">
        <v>3.1399999999999997E-2</v>
      </c>
    </row>
    <row r="105" spans="1:3">
      <c r="A105" s="46" t="s">
        <v>433</v>
      </c>
      <c r="B105" s="273">
        <v>6.4799999999999996E-2</v>
      </c>
      <c r="C105" s="273">
        <v>6.4799999999999996E-2</v>
      </c>
    </row>
    <row r="106" spans="1:3">
      <c r="A106" s="46" t="s">
        <v>434</v>
      </c>
      <c r="B106" s="273">
        <v>-3.3500000000000002E-2</v>
      </c>
      <c r="C106" s="273">
        <v>-3.3500000000000002E-2</v>
      </c>
    </row>
    <row r="107" spans="1:3">
      <c r="A107" s="46" t="s">
        <v>435</v>
      </c>
      <c r="B107" s="273">
        <v>-8.9999999999999993E-3</v>
      </c>
      <c r="C107" s="273">
        <v>-8.9999999999999993E-3</v>
      </c>
    </row>
    <row r="108" spans="1:3">
      <c r="A108" s="46" t="s">
        <v>436</v>
      </c>
      <c r="B108" s="273">
        <v>5.0000000000000001E-3</v>
      </c>
      <c r="C108" s="273">
        <v>5.0000000000000001E-3</v>
      </c>
    </row>
    <row r="109" spans="1:3">
      <c r="A109" s="60" t="s">
        <v>437</v>
      </c>
      <c r="B109" s="461"/>
      <c r="C109" s="462"/>
    </row>
    <row r="110" spans="1:3">
      <c r="A110" s="46" t="s">
        <v>430</v>
      </c>
      <c r="B110" s="273">
        <v>2.7400000000000001E-2</v>
      </c>
      <c r="C110" s="273">
        <v>2.7400000000000001E-2</v>
      </c>
    </row>
    <row r="111" spans="1:3">
      <c r="A111" s="46" t="s">
        <v>438</v>
      </c>
      <c r="B111" s="273">
        <v>-4.5999999999999999E-3</v>
      </c>
      <c r="C111" s="273">
        <v>-4.5999999999999999E-3</v>
      </c>
    </row>
    <row r="112" spans="1:3">
      <c r="A112" s="46" t="s">
        <v>439</v>
      </c>
      <c r="B112" s="273">
        <v>-2.1000000000000001E-2</v>
      </c>
      <c r="C112" s="273">
        <v>-2.1000000000000001E-2</v>
      </c>
    </row>
    <row r="113" spans="1:3">
      <c r="A113" s="46" t="s">
        <v>440</v>
      </c>
      <c r="B113" s="273">
        <v>2.9999999999999997E-4</v>
      </c>
      <c r="C113" s="273">
        <v>2.9999999999999997E-4</v>
      </c>
    </row>
    <row r="114" spans="1:3">
      <c r="A114" s="46" t="s">
        <v>441</v>
      </c>
      <c r="B114" s="273">
        <v>5.0000000000000001E-4</v>
      </c>
      <c r="C114" s="273">
        <v>5.0000000000000001E-4</v>
      </c>
    </row>
    <row r="115" spans="1:3">
      <c r="A115" s="46" t="s">
        <v>442</v>
      </c>
      <c r="B115" s="273">
        <v>0</v>
      </c>
      <c r="C115" s="273">
        <v>0</v>
      </c>
    </row>
    <row r="116" spans="1:3">
      <c r="A116" s="23" t="s">
        <v>443</v>
      </c>
      <c r="B116" s="463">
        <v>2.5999999999999999E-3</v>
      </c>
      <c r="C116" s="464">
        <v>2.5999999999999999E-3</v>
      </c>
    </row>
    <row r="117" spans="1:3" ht="3.75" customHeight="1" thickBot="1">
      <c r="A117" s="78"/>
      <c r="B117" s="80"/>
      <c r="C117" s="80"/>
    </row>
    <row r="118" spans="1:3" ht="15.75" thickTop="1">
      <c r="A118" s="740" t="s">
        <v>444</v>
      </c>
      <c r="B118" s="740"/>
      <c r="C118" s="740"/>
    </row>
    <row r="119" spans="1:3">
      <c r="A119" s="766" t="s">
        <v>445</v>
      </c>
      <c r="B119" s="766"/>
      <c r="C119" s="766"/>
    </row>
    <row r="120" spans="1:3">
      <c r="A120" s="766" t="s">
        <v>446</v>
      </c>
      <c r="B120" s="766"/>
      <c r="C120" s="766"/>
    </row>
    <row r="121" spans="1:3">
      <c r="A121" s="766" t="s">
        <v>447</v>
      </c>
      <c r="B121" s="766"/>
      <c r="C121" s="766"/>
    </row>
    <row r="122" spans="1:3">
      <c r="A122" s="766" t="s">
        <v>972</v>
      </c>
      <c r="B122" s="766"/>
      <c r="C122" s="766"/>
    </row>
    <row r="123" spans="1:3" ht="30" customHeight="1">
      <c r="A123" s="717" t="s">
        <v>449</v>
      </c>
      <c r="B123" s="717"/>
      <c r="C123" s="717"/>
    </row>
    <row r="124" spans="1:3">
      <c r="A124" s="766" t="s">
        <v>450</v>
      </c>
      <c r="B124" s="766"/>
      <c r="C124" s="766"/>
    </row>
    <row r="125" spans="1:3" ht="30" customHeight="1">
      <c r="A125" s="717" t="s">
        <v>451</v>
      </c>
      <c r="B125" s="717"/>
      <c r="C125" s="717"/>
    </row>
    <row r="126" spans="1:3">
      <c r="A126" s="48"/>
      <c r="B126" s="45"/>
      <c r="C126" s="45"/>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Y85"/>
  <sheetViews>
    <sheetView zoomScaleNormal="100" workbookViewId="0">
      <selection activeCell="O74" sqref="O74"/>
    </sheetView>
  </sheetViews>
  <sheetFormatPr baseColWidth="10" defaultColWidth="9.140625" defaultRowHeight="18"/>
  <cols>
    <col min="1" max="1" width="89.85546875" style="82" bestFit="1" customWidth="1"/>
    <col min="2" max="9" width="10.7109375" style="82" bestFit="1" customWidth="1"/>
    <col min="10" max="10" width="10.7109375" style="100" bestFit="1" customWidth="1"/>
    <col min="11" max="256" width="11.42578125" style="82" customWidth="1"/>
    <col min="257" max="257" width="89.85546875" style="82" bestFit="1" customWidth="1"/>
    <col min="258" max="266" width="10.7109375" style="82" bestFit="1" customWidth="1"/>
    <col min="267" max="512" width="11.42578125" style="82" customWidth="1"/>
    <col min="513" max="513" width="89.85546875" style="82" bestFit="1" customWidth="1"/>
    <col min="514" max="522" width="10.7109375" style="82" bestFit="1" customWidth="1"/>
    <col min="523" max="768" width="11.42578125" style="82" customWidth="1"/>
    <col min="769" max="769" width="89.85546875" style="82" bestFit="1" customWidth="1"/>
    <col min="770" max="778" width="10.7109375" style="82" bestFit="1" customWidth="1"/>
    <col min="779" max="1024" width="11.42578125" style="82" customWidth="1"/>
    <col min="1025" max="1025" width="89.85546875" style="82" bestFit="1" customWidth="1"/>
    <col min="1026" max="1034" width="10.7109375" style="82" bestFit="1" customWidth="1"/>
    <col min="1035" max="1280" width="11.42578125" style="82" customWidth="1"/>
    <col min="1281" max="1281" width="89.85546875" style="82" bestFit="1" customWidth="1"/>
    <col min="1282" max="1290" width="10.7109375" style="82" bestFit="1" customWidth="1"/>
    <col min="1291" max="1536" width="11.42578125" style="82" customWidth="1"/>
    <col min="1537" max="1537" width="89.85546875" style="82" bestFit="1" customWidth="1"/>
    <col min="1538" max="1546" width="10.7109375" style="82" bestFit="1" customWidth="1"/>
    <col min="1547" max="1792" width="11.42578125" style="82" customWidth="1"/>
    <col min="1793" max="1793" width="89.85546875" style="82" bestFit="1" customWidth="1"/>
    <col min="1794" max="1802" width="10.7109375" style="82" bestFit="1" customWidth="1"/>
    <col min="1803" max="2048" width="11.42578125" style="82" customWidth="1"/>
    <col min="2049" max="2049" width="89.85546875" style="82" bestFit="1" customWidth="1"/>
    <col min="2050" max="2058" width="10.7109375" style="82" bestFit="1" customWidth="1"/>
    <col min="2059" max="2304" width="11.42578125" style="82" customWidth="1"/>
    <col min="2305" max="2305" width="89.85546875" style="82" bestFit="1" customWidth="1"/>
    <col min="2306" max="2314" width="10.7109375" style="82" bestFit="1" customWidth="1"/>
    <col min="2315" max="2560" width="11.42578125" style="82" customWidth="1"/>
    <col min="2561" max="2561" width="89.85546875" style="82" bestFit="1" customWidth="1"/>
    <col min="2562" max="2570" width="10.7109375" style="82" bestFit="1" customWidth="1"/>
    <col min="2571" max="2816" width="11.42578125" style="82" customWidth="1"/>
    <col min="2817" max="2817" width="89.85546875" style="82" bestFit="1" customWidth="1"/>
    <col min="2818" max="2826" width="10.7109375" style="82" bestFit="1" customWidth="1"/>
    <col min="2827" max="3072" width="11.42578125" style="82" customWidth="1"/>
    <col min="3073" max="3073" width="89.85546875" style="82" bestFit="1" customWidth="1"/>
    <col min="3074" max="3082" width="10.7109375" style="82" bestFit="1" customWidth="1"/>
    <col min="3083" max="3328" width="11.42578125" style="82" customWidth="1"/>
    <col min="3329" max="3329" width="89.85546875" style="82" bestFit="1" customWidth="1"/>
    <col min="3330" max="3338" width="10.7109375" style="82" bestFit="1" customWidth="1"/>
    <col min="3339" max="3584" width="11.42578125" style="82" customWidth="1"/>
    <col min="3585" max="3585" width="89.85546875" style="82" bestFit="1" customWidth="1"/>
    <col min="3586" max="3594" width="10.7109375" style="82" bestFit="1" customWidth="1"/>
    <col min="3595" max="3840" width="11.42578125" style="82" customWidth="1"/>
    <col min="3841" max="3841" width="89.85546875" style="82" bestFit="1" customWidth="1"/>
    <col min="3842" max="3850" width="10.7109375" style="82" bestFit="1" customWidth="1"/>
    <col min="3851" max="4096" width="11.42578125" style="82" customWidth="1"/>
    <col min="4097" max="4097" width="89.85546875" style="82" bestFit="1" customWidth="1"/>
    <col min="4098" max="4106" width="10.7109375" style="82" bestFit="1" customWidth="1"/>
    <col min="4107" max="4352" width="11.42578125" style="82" customWidth="1"/>
    <col min="4353" max="4353" width="89.85546875" style="82" bestFit="1" customWidth="1"/>
    <col min="4354" max="4362" width="10.7109375" style="82" bestFit="1" customWidth="1"/>
    <col min="4363" max="4608" width="11.42578125" style="82" customWidth="1"/>
    <col min="4609" max="4609" width="89.85546875" style="82" bestFit="1" customWidth="1"/>
    <col min="4610" max="4618" width="10.7109375" style="82" bestFit="1" customWidth="1"/>
    <col min="4619" max="4864" width="11.42578125" style="82" customWidth="1"/>
    <col min="4865" max="4865" width="89.85546875" style="82" bestFit="1" customWidth="1"/>
    <col min="4866" max="4874" width="10.7109375" style="82" bestFit="1" customWidth="1"/>
    <col min="4875" max="5120" width="11.42578125" style="82" customWidth="1"/>
    <col min="5121" max="5121" width="89.85546875" style="82" bestFit="1" customWidth="1"/>
    <col min="5122" max="5130" width="10.7109375" style="82" bestFit="1" customWidth="1"/>
    <col min="5131" max="5376" width="11.42578125" style="82" customWidth="1"/>
    <col min="5377" max="5377" width="89.85546875" style="82" bestFit="1" customWidth="1"/>
    <col min="5378" max="5386" width="10.7109375" style="82" bestFit="1" customWidth="1"/>
    <col min="5387" max="5632" width="11.42578125" style="82" customWidth="1"/>
    <col min="5633" max="5633" width="89.85546875" style="82" bestFit="1" customWidth="1"/>
    <col min="5634" max="5642" width="10.7109375" style="82" bestFit="1" customWidth="1"/>
    <col min="5643" max="5888" width="11.42578125" style="82" customWidth="1"/>
    <col min="5889" max="5889" width="89.85546875" style="82" bestFit="1" customWidth="1"/>
    <col min="5890" max="5898" width="10.7109375" style="82" bestFit="1" customWidth="1"/>
    <col min="5899" max="6144" width="11.42578125" style="82" customWidth="1"/>
    <col min="6145" max="6145" width="89.85546875" style="82" bestFit="1" customWidth="1"/>
    <col min="6146" max="6154" width="10.7109375" style="82" bestFit="1" customWidth="1"/>
    <col min="6155" max="6400" width="11.42578125" style="82" customWidth="1"/>
    <col min="6401" max="6401" width="89.85546875" style="82" bestFit="1" customWidth="1"/>
    <col min="6402" max="6410" width="10.7109375" style="82" bestFit="1" customWidth="1"/>
    <col min="6411" max="6656" width="11.42578125" style="82" customWidth="1"/>
    <col min="6657" max="6657" width="89.85546875" style="82" bestFit="1" customWidth="1"/>
    <col min="6658" max="6666" width="10.7109375" style="82" bestFit="1" customWidth="1"/>
    <col min="6667" max="6912" width="11.42578125" style="82" customWidth="1"/>
    <col min="6913" max="6913" width="89.85546875" style="82" bestFit="1" customWidth="1"/>
    <col min="6914" max="6922" width="10.7109375" style="82" bestFit="1" customWidth="1"/>
    <col min="6923" max="7168" width="11.42578125" style="82" customWidth="1"/>
    <col min="7169" max="7169" width="89.85546875" style="82" bestFit="1" customWidth="1"/>
    <col min="7170" max="7178" width="10.7109375" style="82" bestFit="1" customWidth="1"/>
    <col min="7179" max="7424" width="11.42578125" style="82" customWidth="1"/>
    <col min="7425" max="7425" width="89.85546875" style="82" bestFit="1" customWidth="1"/>
    <col min="7426" max="7434" width="10.7109375" style="82" bestFit="1" customWidth="1"/>
    <col min="7435" max="7680" width="11.42578125" style="82" customWidth="1"/>
    <col min="7681" max="7681" width="89.85546875" style="82" bestFit="1" customWidth="1"/>
    <col min="7682" max="7690" width="10.7109375" style="82" bestFit="1" customWidth="1"/>
    <col min="7691" max="7936" width="11.42578125" style="82" customWidth="1"/>
    <col min="7937" max="7937" width="89.85546875" style="82" bestFit="1" customWidth="1"/>
    <col min="7938" max="7946" width="10.7109375" style="82" bestFit="1" customWidth="1"/>
    <col min="7947" max="8192" width="11.42578125" style="82" customWidth="1"/>
    <col min="8193" max="8193" width="89.85546875" style="82" bestFit="1" customWidth="1"/>
    <col min="8194" max="8202" width="10.7109375" style="82" bestFit="1" customWidth="1"/>
    <col min="8203" max="8448" width="11.42578125" style="82" customWidth="1"/>
    <col min="8449" max="8449" width="89.85546875" style="82" bestFit="1" customWidth="1"/>
    <col min="8450" max="8458" width="10.7109375" style="82" bestFit="1" customWidth="1"/>
    <col min="8459" max="8704" width="11.42578125" style="82" customWidth="1"/>
    <col min="8705" max="8705" width="89.85546875" style="82" bestFit="1" customWidth="1"/>
    <col min="8706" max="8714" width="10.7109375" style="82" bestFit="1" customWidth="1"/>
    <col min="8715" max="8960" width="11.42578125" style="82" customWidth="1"/>
    <col min="8961" max="8961" width="89.85546875" style="82" bestFit="1" customWidth="1"/>
    <col min="8962" max="8970" width="10.7109375" style="82" bestFit="1" customWidth="1"/>
    <col min="8971" max="9216" width="11.42578125" style="82" customWidth="1"/>
    <col min="9217" max="9217" width="89.85546875" style="82" bestFit="1" customWidth="1"/>
    <col min="9218" max="9226" width="10.7109375" style="82" bestFit="1" customWidth="1"/>
    <col min="9227" max="9472" width="11.42578125" style="82" customWidth="1"/>
    <col min="9473" max="9473" width="89.85546875" style="82" bestFit="1" customWidth="1"/>
    <col min="9474" max="9482" width="10.7109375" style="82" bestFit="1" customWidth="1"/>
    <col min="9483" max="9728" width="11.42578125" style="82" customWidth="1"/>
    <col min="9729" max="9729" width="89.85546875" style="82" bestFit="1" customWidth="1"/>
    <col min="9730" max="9738" width="10.7109375" style="82" bestFit="1" customWidth="1"/>
    <col min="9739" max="9984" width="11.42578125" style="82" customWidth="1"/>
    <col min="9985" max="9985" width="89.85546875" style="82" bestFit="1" customWidth="1"/>
    <col min="9986" max="9994" width="10.7109375" style="82" bestFit="1" customWidth="1"/>
    <col min="9995" max="10240" width="11.42578125" style="82" customWidth="1"/>
    <col min="10241" max="10241" width="89.85546875" style="82" bestFit="1" customWidth="1"/>
    <col min="10242" max="10250" width="10.7109375" style="82" bestFit="1" customWidth="1"/>
    <col min="10251" max="10496" width="11.42578125" style="82" customWidth="1"/>
    <col min="10497" max="10497" width="89.85546875" style="82" bestFit="1" customWidth="1"/>
    <col min="10498" max="10506" width="10.7109375" style="82" bestFit="1" customWidth="1"/>
    <col min="10507" max="10752" width="11.42578125" style="82" customWidth="1"/>
    <col min="10753" max="10753" width="89.85546875" style="82" bestFit="1" customWidth="1"/>
    <col min="10754" max="10762" width="10.7109375" style="82" bestFit="1" customWidth="1"/>
    <col min="10763" max="11008" width="11.42578125" style="82" customWidth="1"/>
    <col min="11009" max="11009" width="89.85546875" style="82" bestFit="1" customWidth="1"/>
    <col min="11010" max="11018" width="10.7109375" style="82" bestFit="1" customWidth="1"/>
    <col min="11019" max="11264" width="11.42578125" style="82" customWidth="1"/>
    <col min="11265" max="11265" width="89.85546875" style="82" bestFit="1" customWidth="1"/>
    <col min="11266" max="11274" width="10.7109375" style="82" bestFit="1" customWidth="1"/>
    <col min="11275" max="11520" width="11.42578125" style="82" customWidth="1"/>
    <col min="11521" max="11521" width="89.85546875" style="82" bestFit="1" customWidth="1"/>
    <col min="11522" max="11530" width="10.7109375" style="82" bestFit="1" customWidth="1"/>
    <col min="11531" max="11776" width="11.42578125" style="82" customWidth="1"/>
    <col min="11777" max="11777" width="89.85546875" style="82" bestFit="1" customWidth="1"/>
    <col min="11778" max="11786" width="10.7109375" style="82" bestFit="1" customWidth="1"/>
    <col min="11787" max="12032" width="11.42578125" style="82" customWidth="1"/>
    <col min="12033" max="12033" width="89.85546875" style="82" bestFit="1" customWidth="1"/>
    <col min="12034" max="12042" width="10.7109375" style="82" bestFit="1" customWidth="1"/>
    <col min="12043" max="12288" width="11.42578125" style="82" customWidth="1"/>
    <col min="12289" max="12289" width="89.85546875" style="82" bestFit="1" customWidth="1"/>
    <col min="12290" max="12298" width="10.7109375" style="82" bestFit="1" customWidth="1"/>
    <col min="12299" max="12544" width="11.42578125" style="82" customWidth="1"/>
    <col min="12545" max="12545" width="89.85546875" style="82" bestFit="1" customWidth="1"/>
    <col min="12546" max="12554" width="10.7109375" style="82" bestFit="1" customWidth="1"/>
    <col min="12555" max="12800" width="11.42578125" style="82" customWidth="1"/>
    <col min="12801" max="12801" width="89.85546875" style="82" bestFit="1" customWidth="1"/>
    <col min="12802" max="12810" width="10.7109375" style="82" bestFit="1" customWidth="1"/>
    <col min="12811" max="13056" width="11.42578125" style="82" customWidth="1"/>
    <col min="13057" max="13057" width="89.85546875" style="82" bestFit="1" customWidth="1"/>
    <col min="13058" max="13066" width="10.7109375" style="82" bestFit="1" customWidth="1"/>
    <col min="13067" max="13312" width="11.42578125" style="82" customWidth="1"/>
    <col min="13313" max="13313" width="89.85546875" style="82" bestFit="1" customWidth="1"/>
    <col min="13314" max="13322" width="10.7109375" style="82" bestFit="1" customWidth="1"/>
    <col min="13323" max="13568" width="11.42578125" style="82" customWidth="1"/>
    <col min="13569" max="13569" width="89.85546875" style="82" bestFit="1" customWidth="1"/>
    <col min="13570" max="13578" width="10.7109375" style="82" bestFit="1" customWidth="1"/>
    <col min="13579" max="13824" width="11.42578125" style="82" customWidth="1"/>
    <col min="13825" max="13825" width="89.85546875" style="82" bestFit="1" customWidth="1"/>
    <col min="13826" max="13834" width="10.7109375" style="82" bestFit="1" customWidth="1"/>
    <col min="13835" max="14080" width="11.42578125" style="82" customWidth="1"/>
    <col min="14081" max="14081" width="89.85546875" style="82" bestFit="1" customWidth="1"/>
    <col min="14082" max="14090" width="10.7109375" style="82" bestFit="1" customWidth="1"/>
    <col min="14091" max="14336" width="11.42578125" style="82" customWidth="1"/>
    <col min="14337" max="14337" width="89.85546875" style="82" bestFit="1" customWidth="1"/>
    <col min="14338" max="14346" width="10.7109375" style="82" bestFit="1" customWidth="1"/>
    <col min="14347" max="14592" width="11.42578125" style="82" customWidth="1"/>
    <col min="14593" max="14593" width="89.85546875" style="82" bestFit="1" customWidth="1"/>
    <col min="14594" max="14602" width="10.7109375" style="82" bestFit="1" customWidth="1"/>
    <col min="14603" max="14848" width="11.42578125" style="82" customWidth="1"/>
    <col min="14849" max="14849" width="89.85546875" style="82" bestFit="1" customWidth="1"/>
    <col min="14850" max="14858" width="10.7109375" style="82" bestFit="1" customWidth="1"/>
    <col min="14859" max="15104" width="11.42578125" style="82" customWidth="1"/>
    <col min="15105" max="15105" width="89.85546875" style="82" bestFit="1" customWidth="1"/>
    <col min="15106" max="15114" width="10.7109375" style="82" bestFit="1" customWidth="1"/>
    <col min="15115" max="15360" width="11.42578125" style="82" customWidth="1"/>
    <col min="15361" max="15361" width="89.85546875" style="82" bestFit="1" customWidth="1"/>
    <col min="15362" max="15370" width="10.7109375" style="82" bestFit="1" customWidth="1"/>
    <col min="15371" max="15616" width="11.42578125" style="82" customWidth="1"/>
    <col min="15617" max="15617" width="89.85546875" style="82" bestFit="1" customWidth="1"/>
    <col min="15618" max="15626" width="10.7109375" style="82" bestFit="1" customWidth="1"/>
    <col min="15627" max="15872" width="11.42578125" style="82" customWidth="1"/>
    <col min="15873" max="15873" width="89.85546875" style="82" bestFit="1" customWidth="1"/>
    <col min="15874" max="15882" width="10.7109375" style="82" bestFit="1" customWidth="1"/>
    <col min="15883" max="16128" width="11.42578125" style="82" customWidth="1"/>
    <col min="16129" max="16129" width="89.85546875" style="82" bestFit="1" customWidth="1"/>
    <col min="16130" max="16138" width="10.7109375" style="82" bestFit="1" customWidth="1"/>
    <col min="16139" max="16384" width="11.42578125" style="82" customWidth="1"/>
  </cols>
  <sheetData>
    <row r="1" spans="1:25" ht="30" customHeight="1">
      <c r="A1" s="718" t="s">
        <v>887</v>
      </c>
      <c r="B1" s="718"/>
      <c r="C1" s="718"/>
      <c r="D1" s="718"/>
      <c r="E1" s="718"/>
      <c r="F1" s="718"/>
      <c r="G1" s="718"/>
      <c r="H1" s="718"/>
      <c r="I1" s="718"/>
      <c r="J1" s="718"/>
      <c r="K1" s="81"/>
      <c r="L1" s="81"/>
      <c r="M1" s="81"/>
      <c r="N1" s="81"/>
      <c r="O1" s="81"/>
      <c r="P1" s="81"/>
      <c r="Q1" s="81"/>
      <c r="R1" s="81"/>
      <c r="S1" s="81"/>
      <c r="T1" s="81"/>
      <c r="U1" s="81"/>
      <c r="V1" s="81"/>
      <c r="W1" s="81"/>
      <c r="X1" s="81"/>
      <c r="Y1" s="81"/>
    </row>
    <row r="2" spans="1:25" ht="15" customHeight="1">
      <c r="A2" s="719" t="s">
        <v>452</v>
      </c>
      <c r="B2" s="719"/>
      <c r="C2" s="719"/>
      <c r="D2" s="719"/>
      <c r="E2" s="719"/>
      <c r="F2" s="719"/>
      <c r="G2" s="719"/>
      <c r="H2" s="719"/>
      <c r="I2" s="719"/>
      <c r="J2" s="719"/>
      <c r="K2" s="81"/>
      <c r="L2" s="81"/>
      <c r="M2" s="81"/>
      <c r="N2" s="81"/>
      <c r="O2" s="81"/>
      <c r="P2" s="81"/>
      <c r="Q2" s="81"/>
      <c r="R2" s="81"/>
      <c r="S2" s="81"/>
      <c r="T2" s="81"/>
      <c r="U2" s="81"/>
      <c r="V2" s="81"/>
      <c r="W2" s="81"/>
      <c r="X2" s="81"/>
      <c r="Y2" s="81"/>
    </row>
    <row r="3" spans="1:25" ht="30" customHeight="1">
      <c r="A3" s="720" t="s">
        <v>3</v>
      </c>
      <c r="B3" s="720"/>
      <c r="C3" s="720"/>
      <c r="D3" s="720"/>
      <c r="E3" s="720"/>
      <c r="F3" s="720"/>
      <c r="G3" s="720"/>
      <c r="H3" s="720"/>
      <c r="I3" s="720"/>
      <c r="J3" s="720"/>
      <c r="K3" s="81"/>
      <c r="L3" s="81"/>
      <c r="M3" s="81"/>
      <c r="N3" s="81"/>
      <c r="O3" s="81"/>
      <c r="P3" s="81"/>
      <c r="Q3" s="81"/>
      <c r="R3" s="81"/>
      <c r="S3" s="81"/>
      <c r="T3" s="81"/>
      <c r="U3" s="81"/>
      <c r="V3" s="81"/>
      <c r="W3" s="81"/>
      <c r="X3" s="81"/>
      <c r="Y3" s="81"/>
    </row>
    <row r="4" spans="1:25" ht="3.75" customHeight="1" thickBot="1">
      <c r="A4" s="81"/>
      <c r="B4" s="81"/>
      <c r="C4" s="81"/>
      <c r="D4" s="81"/>
      <c r="E4" s="81"/>
      <c r="F4" s="81"/>
      <c r="G4" s="81"/>
      <c r="H4" s="81"/>
      <c r="I4" s="81"/>
      <c r="J4" s="81"/>
      <c r="K4" s="81"/>
      <c r="L4" s="81"/>
      <c r="M4" s="81"/>
      <c r="N4" s="81"/>
      <c r="O4" s="81"/>
      <c r="P4" s="81"/>
      <c r="Q4" s="81"/>
      <c r="R4" s="81"/>
      <c r="S4" s="81"/>
      <c r="T4" s="81"/>
      <c r="U4" s="81"/>
      <c r="V4" s="81"/>
      <c r="W4" s="81"/>
      <c r="X4" s="81"/>
      <c r="Y4" s="81"/>
    </row>
    <row r="5" spans="1:25" s="84" customFormat="1" ht="30" customHeight="1" thickTop="1" thickBot="1">
      <c r="A5" s="608"/>
      <c r="B5" s="609" t="s">
        <v>454</v>
      </c>
      <c r="C5" s="609" t="s">
        <v>455</v>
      </c>
      <c r="D5" s="609" t="s">
        <v>456</v>
      </c>
      <c r="E5" s="609" t="s">
        <v>457</v>
      </c>
      <c r="F5" s="609" t="s">
        <v>458</v>
      </c>
      <c r="G5" s="609" t="s">
        <v>459</v>
      </c>
      <c r="H5" s="609" t="s">
        <v>460</v>
      </c>
      <c r="I5" s="609" t="s">
        <v>461</v>
      </c>
      <c r="J5" s="609" t="s">
        <v>462</v>
      </c>
      <c r="K5" s="83"/>
      <c r="L5" s="83"/>
      <c r="M5" s="83"/>
      <c r="N5" s="83"/>
      <c r="O5" s="83"/>
      <c r="P5" s="83"/>
      <c r="Q5" s="83"/>
      <c r="R5" s="83"/>
      <c r="S5" s="83"/>
      <c r="T5" s="83"/>
      <c r="U5" s="83"/>
      <c r="V5" s="83"/>
      <c r="W5" s="83"/>
      <c r="X5" s="83"/>
      <c r="Y5" s="83"/>
    </row>
    <row r="6" spans="1:25" ht="15" customHeight="1" thickTop="1" thickBot="1">
      <c r="A6" s="610" t="s">
        <v>463</v>
      </c>
      <c r="B6" s="611">
        <v>2291179.05798</v>
      </c>
      <c r="C6" s="611">
        <v>2802304.4663200001</v>
      </c>
      <c r="D6" s="611">
        <v>3551069.3998799999</v>
      </c>
      <c r="E6" s="611">
        <v>4374583.7067399994</v>
      </c>
      <c r="F6" s="611">
        <v>5551518.2495799996</v>
      </c>
      <c r="G6" s="611">
        <v>7126139.2755200006</v>
      </c>
      <c r="H6" s="611">
        <v>7718467.9462099997</v>
      </c>
      <c r="I6" s="611">
        <v>8203668.6418699995</v>
      </c>
      <c r="J6" s="611">
        <v>9376423.1377000008</v>
      </c>
      <c r="K6" s="81"/>
      <c r="L6" s="81"/>
      <c r="M6" s="81"/>
      <c r="N6" s="81"/>
      <c r="O6" s="81"/>
      <c r="P6" s="81"/>
      <c r="Q6" s="81"/>
      <c r="R6" s="81"/>
      <c r="S6" s="81"/>
      <c r="T6" s="81"/>
      <c r="U6" s="81"/>
      <c r="V6" s="81"/>
      <c r="W6" s="81"/>
      <c r="X6" s="81"/>
      <c r="Y6" s="81"/>
    </row>
    <row r="7" spans="1:25" s="87" customFormat="1" ht="15" customHeight="1" thickTop="1">
      <c r="A7" s="85" t="s">
        <v>10</v>
      </c>
      <c r="B7" s="86">
        <v>75632.465469999996</v>
      </c>
      <c r="C7" s="86">
        <v>34558.96746</v>
      </c>
      <c r="D7" s="86">
        <v>105194.50708</v>
      </c>
      <c r="E7" s="86">
        <v>33660.982349999998</v>
      </c>
      <c r="F7" s="86">
        <v>40160.804299999996</v>
      </c>
      <c r="G7" s="86">
        <v>98902.918049999993</v>
      </c>
      <c r="H7" s="86">
        <v>466205.15279000002</v>
      </c>
      <c r="I7" s="86">
        <v>214862.37891999999</v>
      </c>
      <c r="J7" s="86">
        <v>225722.84510000001</v>
      </c>
      <c r="K7" s="81"/>
      <c r="L7" s="81"/>
      <c r="M7" s="81"/>
      <c r="N7" s="81"/>
      <c r="O7" s="81"/>
      <c r="P7" s="81"/>
      <c r="Q7" s="81"/>
      <c r="R7" s="81"/>
      <c r="S7" s="81"/>
      <c r="T7" s="81"/>
      <c r="U7" s="81"/>
      <c r="V7" s="81"/>
      <c r="W7" s="81"/>
      <c r="X7" s="81"/>
      <c r="Y7" s="81"/>
    </row>
    <row r="8" spans="1:25" s="87" customFormat="1" ht="15" customHeight="1">
      <c r="A8" s="85" t="s">
        <v>19</v>
      </c>
      <c r="B8" s="86">
        <v>169545.55041</v>
      </c>
      <c r="C8" s="86">
        <v>209188.99453</v>
      </c>
      <c r="D8" s="86">
        <v>52720.908520000005</v>
      </c>
      <c r="E8" s="86">
        <v>77401.024120000002</v>
      </c>
      <c r="F8" s="86">
        <v>112718.76996999999</v>
      </c>
      <c r="G8" s="86">
        <v>666063.89358000003</v>
      </c>
      <c r="H8" s="86">
        <v>741465.46629999997</v>
      </c>
      <c r="I8" s="86">
        <v>779477.17559</v>
      </c>
      <c r="J8" s="86">
        <v>995212.00127999997</v>
      </c>
      <c r="K8" s="81"/>
      <c r="L8" s="81"/>
      <c r="M8" s="81"/>
      <c r="N8" s="81"/>
      <c r="O8" s="81"/>
      <c r="P8" s="81"/>
      <c r="Q8" s="81"/>
      <c r="R8" s="81"/>
      <c r="S8" s="81"/>
      <c r="T8" s="81"/>
      <c r="U8" s="81"/>
      <c r="V8" s="81"/>
      <c r="W8" s="81"/>
      <c r="X8" s="81"/>
      <c r="Y8" s="81"/>
    </row>
    <row r="9" spans="1:25" s="87" customFormat="1" ht="15" customHeight="1">
      <c r="A9" s="85" t="s">
        <v>28</v>
      </c>
      <c r="B9" s="86">
        <v>1486801.8136800001</v>
      </c>
      <c r="C9" s="86">
        <v>1824959.8581400001</v>
      </c>
      <c r="D9" s="86">
        <v>2485672.6386299999</v>
      </c>
      <c r="E9" s="86">
        <v>3225565.4301499999</v>
      </c>
      <c r="F9" s="86">
        <v>3840059.01498</v>
      </c>
      <c r="G9" s="86">
        <v>4662769.7634300003</v>
      </c>
      <c r="H9" s="86">
        <v>4696239.3191099996</v>
      </c>
      <c r="I9" s="86">
        <v>5407359.5464700004</v>
      </c>
      <c r="J9" s="86">
        <v>6241378.33189</v>
      </c>
      <c r="K9" s="81"/>
      <c r="L9" s="81"/>
      <c r="M9" s="81"/>
      <c r="N9" s="81"/>
      <c r="O9" s="81"/>
      <c r="P9" s="81"/>
      <c r="Q9" s="81"/>
      <c r="R9" s="81"/>
      <c r="S9" s="81"/>
      <c r="T9" s="81"/>
      <c r="U9" s="81"/>
      <c r="V9" s="81"/>
      <c r="W9" s="81"/>
      <c r="X9" s="81"/>
      <c r="Y9" s="81"/>
    </row>
    <row r="10" spans="1:25" s="87" customFormat="1" ht="15" customHeight="1">
      <c r="A10" s="88" t="s">
        <v>464</v>
      </c>
      <c r="B10" s="86">
        <v>1552127.4343099999</v>
      </c>
      <c r="C10" s="86">
        <v>1885782.0617</v>
      </c>
      <c r="D10" s="86">
        <v>2534144.3994</v>
      </c>
      <c r="E10" s="86">
        <v>3249109.3643</v>
      </c>
      <c r="F10" s="86">
        <v>3835789.1685799998</v>
      </c>
      <c r="G10" s="86">
        <v>4537783.40142</v>
      </c>
      <c r="H10" s="86">
        <v>4536708.8538300004</v>
      </c>
      <c r="I10" s="86">
        <v>5233406.0194799993</v>
      </c>
      <c r="J10" s="86">
        <v>6017661.9220399996</v>
      </c>
      <c r="K10" s="81"/>
      <c r="L10" s="81"/>
      <c r="M10" s="81"/>
      <c r="N10" s="81"/>
      <c r="O10" s="81"/>
      <c r="P10" s="81"/>
      <c r="Q10" s="81"/>
      <c r="R10" s="81"/>
      <c r="S10" s="81"/>
      <c r="T10" s="81"/>
      <c r="U10" s="81"/>
      <c r="V10" s="81"/>
      <c r="W10" s="81"/>
      <c r="X10" s="81"/>
      <c r="Y10" s="81"/>
    </row>
    <row r="11" spans="1:25" s="87" customFormat="1" ht="15" customHeight="1">
      <c r="A11" s="88" t="s">
        <v>465</v>
      </c>
      <c r="B11" s="86">
        <v>1552127.4343099999</v>
      </c>
      <c r="C11" s="86">
        <v>1885680.0671700002</v>
      </c>
      <c r="D11" s="86">
        <v>2533688.4385700002</v>
      </c>
      <c r="E11" s="86">
        <v>3244212.6769099999</v>
      </c>
      <c r="F11" s="86">
        <v>3828902.1836599996</v>
      </c>
      <c r="G11" s="86">
        <v>4530854.6741899997</v>
      </c>
      <c r="H11" s="86">
        <v>4159796.0914600003</v>
      </c>
      <c r="I11" s="86">
        <v>4632206.1421000008</v>
      </c>
      <c r="J11" s="86">
        <v>5395153.1734699998</v>
      </c>
      <c r="K11" s="81"/>
      <c r="L11" s="81"/>
      <c r="M11" s="81"/>
      <c r="N11" s="81"/>
      <c r="O11" s="81"/>
      <c r="P11" s="81"/>
      <c r="Q11" s="81"/>
      <c r="R11" s="81"/>
      <c r="S11" s="81"/>
      <c r="T11" s="81"/>
      <c r="U11" s="81"/>
      <c r="V11" s="81"/>
      <c r="W11" s="81"/>
      <c r="X11" s="81"/>
      <c r="Y11" s="81"/>
    </row>
    <row r="12" spans="1:25" s="87" customFormat="1" ht="15" customHeight="1">
      <c r="A12" s="88" t="s">
        <v>466</v>
      </c>
      <c r="B12" s="86">
        <v>0</v>
      </c>
      <c r="C12" s="86">
        <v>101.99453</v>
      </c>
      <c r="D12" s="86">
        <v>455.96083000000004</v>
      </c>
      <c r="E12" s="86">
        <v>4896.6873900000001</v>
      </c>
      <c r="F12" s="86">
        <v>6886.9849199999999</v>
      </c>
      <c r="G12" s="86">
        <v>6928.7272300000004</v>
      </c>
      <c r="H12" s="86">
        <v>376912.76237000001</v>
      </c>
      <c r="I12" s="86">
        <v>601199.87737999996</v>
      </c>
      <c r="J12" s="86">
        <v>622508.74857000005</v>
      </c>
      <c r="K12" s="81"/>
      <c r="L12" s="81"/>
      <c r="M12" s="81"/>
      <c r="N12" s="81"/>
      <c r="O12" s="81"/>
      <c r="P12" s="81"/>
      <c r="Q12" s="81"/>
      <c r="R12" s="81"/>
      <c r="S12" s="81"/>
      <c r="T12" s="81"/>
      <c r="U12" s="81"/>
      <c r="V12" s="81"/>
      <c r="W12" s="81"/>
      <c r="X12" s="81"/>
      <c r="Y12" s="81"/>
    </row>
    <row r="13" spans="1:25" s="87" customFormat="1" ht="15" customHeight="1">
      <c r="A13" s="88" t="s">
        <v>467</v>
      </c>
      <c r="B13" s="86">
        <v>0</v>
      </c>
      <c r="C13" s="86">
        <v>238.09289000000001</v>
      </c>
      <c r="D13" s="86">
        <v>1185.52369</v>
      </c>
      <c r="E13" s="86">
        <v>5204.1306599999998</v>
      </c>
      <c r="F13" s="86">
        <v>6794.9845599999999</v>
      </c>
      <c r="G13" s="86">
        <v>6519.7216799999997</v>
      </c>
      <c r="H13" s="86">
        <v>35103.383090000003</v>
      </c>
      <c r="I13" s="86">
        <v>28966.958620000001</v>
      </c>
      <c r="J13" s="86">
        <v>36346.437810000003</v>
      </c>
      <c r="K13" s="81"/>
      <c r="L13" s="81"/>
      <c r="M13" s="81"/>
      <c r="N13" s="81"/>
      <c r="O13" s="81"/>
      <c r="P13" s="81"/>
      <c r="Q13" s="81"/>
      <c r="R13" s="81"/>
      <c r="S13" s="81"/>
      <c r="T13" s="81"/>
      <c r="U13" s="81"/>
      <c r="V13" s="81"/>
      <c r="W13" s="81"/>
      <c r="X13" s="81"/>
      <c r="Y13" s="81"/>
    </row>
    <row r="14" spans="1:25" s="87" customFormat="1" ht="15" customHeight="1">
      <c r="A14" s="88" t="s">
        <v>468</v>
      </c>
      <c r="B14" s="86">
        <v>0</v>
      </c>
      <c r="C14" s="86">
        <v>238.09289000000001</v>
      </c>
      <c r="D14" s="86">
        <v>1185.52369</v>
      </c>
      <c r="E14" s="86">
        <v>5204.1306599999998</v>
      </c>
      <c r="F14" s="86">
        <v>6480.3633600000003</v>
      </c>
      <c r="G14" s="86">
        <v>6387.9201600000006</v>
      </c>
      <c r="H14" s="86">
        <v>34998.154350000004</v>
      </c>
      <c r="I14" s="86">
        <v>21382.160479999999</v>
      </c>
      <c r="J14" s="86">
        <v>22244.084059999997</v>
      </c>
      <c r="K14" s="81"/>
      <c r="L14" s="81"/>
      <c r="M14" s="81"/>
      <c r="N14" s="81"/>
      <c r="O14" s="81"/>
      <c r="P14" s="81"/>
      <c r="Q14" s="81"/>
      <c r="R14" s="81"/>
      <c r="S14" s="81"/>
      <c r="T14" s="81"/>
      <c r="U14" s="81"/>
      <c r="V14" s="81"/>
      <c r="W14" s="81"/>
      <c r="X14" s="81"/>
      <c r="Y14" s="81"/>
    </row>
    <row r="15" spans="1:25" s="87" customFormat="1" ht="15" customHeight="1">
      <c r="A15" s="88" t="s">
        <v>469</v>
      </c>
      <c r="B15" s="86">
        <v>0</v>
      </c>
      <c r="C15" s="86">
        <v>0</v>
      </c>
      <c r="D15" s="86">
        <v>0</v>
      </c>
      <c r="E15" s="86">
        <v>0</v>
      </c>
      <c r="F15" s="86">
        <v>314.62119999999999</v>
      </c>
      <c r="G15" s="86">
        <v>131.80151999999998</v>
      </c>
      <c r="H15" s="86">
        <v>105.22874</v>
      </c>
      <c r="I15" s="86">
        <v>7584.7981399999999</v>
      </c>
      <c r="J15" s="86">
        <v>14102.35375</v>
      </c>
      <c r="K15" s="81"/>
      <c r="L15" s="81"/>
      <c r="M15" s="81"/>
      <c r="N15" s="81"/>
      <c r="O15" s="81"/>
      <c r="P15" s="81"/>
      <c r="Q15" s="81"/>
      <c r="R15" s="81"/>
      <c r="S15" s="81"/>
      <c r="T15" s="81"/>
      <c r="U15" s="81"/>
      <c r="V15" s="81"/>
      <c r="W15" s="81"/>
      <c r="X15" s="81"/>
      <c r="Y15" s="81"/>
    </row>
    <row r="16" spans="1:25" s="87" customFormat="1" ht="15" customHeight="1">
      <c r="A16" s="88" t="s">
        <v>470</v>
      </c>
      <c r="B16" s="86">
        <v>0</v>
      </c>
      <c r="C16" s="86">
        <v>0</v>
      </c>
      <c r="D16" s="86">
        <v>5483.9552199999998</v>
      </c>
      <c r="E16" s="86">
        <v>11439.58258</v>
      </c>
      <c r="F16" s="86">
        <v>13588.96924</v>
      </c>
      <c r="G16" s="86">
        <v>17016.194820000001</v>
      </c>
      <c r="H16" s="86">
        <v>13849.36643</v>
      </c>
      <c r="I16" s="86">
        <v>40937.28314</v>
      </c>
      <c r="J16" s="86">
        <v>82795.522459999993</v>
      </c>
      <c r="K16" s="81"/>
      <c r="L16" s="81"/>
      <c r="M16" s="81"/>
      <c r="N16" s="81"/>
      <c r="O16" s="81"/>
      <c r="P16" s="81"/>
      <c r="Q16" s="81"/>
      <c r="R16" s="81"/>
      <c r="S16" s="81"/>
      <c r="T16" s="81"/>
      <c r="U16" s="81"/>
      <c r="V16" s="81"/>
      <c r="W16" s="81"/>
      <c r="X16" s="81"/>
      <c r="Y16" s="81"/>
    </row>
    <row r="17" spans="1:25" s="87" customFormat="1" ht="15" customHeight="1">
      <c r="A17" s="88" t="s">
        <v>471</v>
      </c>
      <c r="B17" s="86">
        <v>0</v>
      </c>
      <c r="C17" s="86">
        <v>0</v>
      </c>
      <c r="D17" s="86">
        <v>5442.9860699999999</v>
      </c>
      <c r="E17" s="86">
        <v>11169.441939999999</v>
      </c>
      <c r="F17" s="86">
        <v>13549.746289999999</v>
      </c>
      <c r="G17" s="86">
        <v>16723.901229999999</v>
      </c>
      <c r="H17" s="86">
        <v>13684.610140000001</v>
      </c>
      <c r="I17" s="86">
        <v>37700.270200000006</v>
      </c>
      <c r="J17" s="86">
        <v>71397.79578</v>
      </c>
      <c r="K17" s="81"/>
      <c r="L17" s="81"/>
      <c r="M17" s="81"/>
      <c r="N17" s="81"/>
      <c r="O17" s="81"/>
      <c r="P17" s="81"/>
      <c r="Q17" s="81"/>
      <c r="R17" s="81"/>
      <c r="S17" s="81"/>
      <c r="T17" s="81"/>
      <c r="U17" s="81"/>
      <c r="V17" s="81"/>
      <c r="W17" s="81"/>
      <c r="X17" s="81"/>
      <c r="Y17" s="81"/>
    </row>
    <row r="18" spans="1:25" s="87" customFormat="1" ht="15" customHeight="1">
      <c r="A18" s="88" t="s">
        <v>472</v>
      </c>
      <c r="B18" s="86">
        <v>0</v>
      </c>
      <c r="C18" s="86">
        <v>0</v>
      </c>
      <c r="D18" s="86">
        <v>40.969149999999999</v>
      </c>
      <c r="E18" s="86">
        <v>270.14064000000002</v>
      </c>
      <c r="F18" s="86">
        <v>39.222949999999997</v>
      </c>
      <c r="G18" s="86">
        <v>292.29359000000005</v>
      </c>
      <c r="H18" s="86">
        <v>164.75629000000001</v>
      </c>
      <c r="I18" s="86">
        <v>3237.0129400000001</v>
      </c>
      <c r="J18" s="86">
        <v>11397.72668</v>
      </c>
      <c r="K18" s="81"/>
      <c r="L18" s="81"/>
      <c r="M18" s="81"/>
      <c r="N18" s="81"/>
      <c r="O18" s="81"/>
      <c r="P18" s="81"/>
      <c r="Q18" s="81"/>
      <c r="R18" s="81"/>
      <c r="S18" s="81"/>
      <c r="T18" s="81"/>
      <c r="U18" s="81"/>
      <c r="V18" s="81"/>
      <c r="W18" s="81"/>
      <c r="X18" s="81"/>
      <c r="Y18" s="81"/>
    </row>
    <row r="19" spans="1:25" s="87" customFormat="1" ht="15" customHeight="1">
      <c r="A19" s="88" t="s">
        <v>41</v>
      </c>
      <c r="B19" s="86">
        <v>10237.28866</v>
      </c>
      <c r="C19" s="86">
        <v>15127.060380000001</v>
      </c>
      <c r="D19" s="86">
        <v>25297.943079999997</v>
      </c>
      <c r="E19" s="86">
        <v>36336.759060000004</v>
      </c>
      <c r="F19" s="86">
        <v>53580.459259999996</v>
      </c>
      <c r="G19" s="86">
        <v>172323.94190000001</v>
      </c>
      <c r="H19" s="86">
        <v>194268.03704</v>
      </c>
      <c r="I19" s="86">
        <v>212306.0876</v>
      </c>
      <c r="J19" s="86">
        <v>227584.09823</v>
      </c>
      <c r="K19" s="81"/>
      <c r="L19" s="81"/>
      <c r="M19" s="81"/>
      <c r="N19" s="81"/>
      <c r="O19" s="81"/>
      <c r="P19" s="81"/>
      <c r="Q19" s="81"/>
      <c r="R19" s="81"/>
      <c r="S19" s="81"/>
      <c r="T19" s="81"/>
      <c r="U19" s="81"/>
      <c r="V19" s="81"/>
      <c r="W19" s="81"/>
      <c r="X19" s="81"/>
      <c r="Y19" s="81"/>
    </row>
    <row r="20" spans="1:25" s="87" customFormat="1" ht="15" customHeight="1">
      <c r="A20" s="88" t="s">
        <v>473</v>
      </c>
      <c r="B20" s="86">
        <v>-75562.909290000011</v>
      </c>
      <c r="C20" s="86">
        <v>-76187.356830000004</v>
      </c>
      <c r="D20" s="86">
        <v>-80439.182760000011</v>
      </c>
      <c r="E20" s="86">
        <v>-76524.406450000009</v>
      </c>
      <c r="F20" s="86">
        <v>-69694.566659999997</v>
      </c>
      <c r="G20" s="86">
        <v>-70873.49639</v>
      </c>
      <c r="H20" s="86">
        <v>-83690.321280000004</v>
      </c>
      <c r="I20" s="86">
        <v>-108256.80237</v>
      </c>
      <c r="J20" s="86">
        <v>-123009.64865</v>
      </c>
      <c r="K20" s="81"/>
      <c r="L20" s="81"/>
      <c r="M20" s="81"/>
      <c r="N20" s="81"/>
      <c r="O20" s="81"/>
      <c r="P20" s="81"/>
      <c r="Q20" s="81"/>
      <c r="R20" s="81"/>
      <c r="S20" s="81"/>
      <c r="T20" s="81"/>
      <c r="U20" s="81"/>
      <c r="V20" s="81"/>
      <c r="W20" s="81"/>
      <c r="X20" s="81"/>
      <c r="Y20" s="81"/>
    </row>
    <row r="21" spans="1:25" s="87" customFormat="1" ht="15" customHeight="1">
      <c r="A21" s="85" t="s">
        <v>71</v>
      </c>
      <c r="B21" s="86">
        <v>3417.3564200000001</v>
      </c>
      <c r="C21" s="86">
        <v>3872.97883</v>
      </c>
      <c r="D21" s="86">
        <v>11960.472599999999</v>
      </c>
      <c r="E21" s="86">
        <v>5371.7016700000004</v>
      </c>
      <c r="F21" s="86">
        <v>7144.6997899999997</v>
      </c>
      <c r="G21" s="86">
        <v>7990.2418899999993</v>
      </c>
      <c r="H21" s="86">
        <v>7035.8343499999992</v>
      </c>
      <c r="I21" s="86">
        <v>5503.2050499999996</v>
      </c>
      <c r="J21" s="86">
        <v>46041.675009999999</v>
      </c>
      <c r="K21" s="81"/>
      <c r="L21" s="81"/>
      <c r="M21" s="81"/>
      <c r="N21" s="81"/>
      <c r="O21" s="81"/>
      <c r="P21" s="81"/>
      <c r="Q21" s="81"/>
      <c r="R21" s="81"/>
      <c r="S21" s="81"/>
      <c r="T21" s="81"/>
      <c r="U21" s="81"/>
      <c r="V21" s="81"/>
      <c r="W21" s="81"/>
      <c r="X21" s="81"/>
      <c r="Y21" s="81"/>
    </row>
    <row r="22" spans="1:25" s="87" customFormat="1" ht="15" customHeight="1">
      <c r="A22" s="85" t="s">
        <v>77</v>
      </c>
      <c r="B22" s="86">
        <v>0</v>
      </c>
      <c r="C22" s="86">
        <v>0</v>
      </c>
      <c r="D22" s="86">
        <v>0</v>
      </c>
      <c r="E22" s="86">
        <v>0</v>
      </c>
      <c r="F22" s="86">
        <v>2170.9320299999999</v>
      </c>
      <c r="G22" s="86">
        <v>1877.4249499999999</v>
      </c>
      <c r="H22" s="86">
        <v>130.96244999999999</v>
      </c>
      <c r="I22" s="86">
        <v>1652.47504</v>
      </c>
      <c r="J22" s="86">
        <v>28483.57401</v>
      </c>
      <c r="K22" s="81"/>
      <c r="L22" s="81"/>
      <c r="M22" s="81"/>
      <c r="N22" s="81"/>
      <c r="O22" s="81"/>
      <c r="P22" s="81"/>
      <c r="Q22" s="81"/>
      <c r="R22" s="81"/>
      <c r="S22" s="81"/>
      <c r="T22" s="81"/>
      <c r="U22" s="81"/>
      <c r="V22" s="81"/>
      <c r="W22" s="81"/>
      <c r="X22" s="81"/>
      <c r="Y22" s="81"/>
    </row>
    <row r="23" spans="1:25" s="87" customFormat="1" ht="15" customHeight="1">
      <c r="A23" s="85" t="s">
        <v>474</v>
      </c>
      <c r="B23" s="86">
        <v>177137.31</v>
      </c>
      <c r="C23" s="86">
        <v>294010.51874999999</v>
      </c>
      <c r="D23" s="86">
        <v>404160.53443</v>
      </c>
      <c r="E23" s="86">
        <v>427233.46183999995</v>
      </c>
      <c r="F23" s="86">
        <v>834552.09460000007</v>
      </c>
      <c r="G23" s="86">
        <v>949042.61014999996</v>
      </c>
      <c r="H23" s="86">
        <v>1075627.80382</v>
      </c>
      <c r="I23" s="86">
        <v>1064132.5024900001</v>
      </c>
      <c r="J23" s="86">
        <v>1089316.3524100001</v>
      </c>
      <c r="K23" s="81"/>
      <c r="L23" s="81"/>
      <c r="M23" s="81"/>
      <c r="N23" s="81"/>
      <c r="O23" s="81"/>
      <c r="P23" s="81"/>
      <c r="Q23" s="81"/>
      <c r="R23" s="81"/>
      <c r="S23" s="81"/>
      <c r="T23" s="81"/>
      <c r="U23" s="81"/>
      <c r="V23" s="81"/>
      <c r="W23" s="81"/>
      <c r="X23" s="81"/>
      <c r="Y23" s="81"/>
    </row>
    <row r="24" spans="1:25" s="87" customFormat="1" ht="15" customHeight="1">
      <c r="A24" s="85" t="s">
        <v>87</v>
      </c>
      <c r="B24" s="86">
        <v>10914.90108</v>
      </c>
      <c r="C24" s="86">
        <v>12228.05315</v>
      </c>
      <c r="D24" s="86">
        <v>13807.42438</v>
      </c>
      <c r="E24" s="86">
        <v>20190.886589999998</v>
      </c>
      <c r="F24" s="86">
        <v>19343.554960000001</v>
      </c>
      <c r="G24" s="86">
        <v>17240.276320000001</v>
      </c>
      <c r="H24" s="86">
        <v>14798.949689999999</v>
      </c>
      <c r="I24" s="86">
        <v>17316.33322</v>
      </c>
      <c r="J24" s="86">
        <v>46503.329170000005</v>
      </c>
      <c r="K24" s="81"/>
      <c r="L24" s="81"/>
      <c r="M24" s="81"/>
      <c r="N24" s="81"/>
      <c r="O24" s="81"/>
      <c r="P24" s="81"/>
      <c r="Q24" s="81"/>
      <c r="R24" s="81"/>
      <c r="S24" s="81"/>
      <c r="T24" s="81"/>
      <c r="U24" s="81"/>
      <c r="V24" s="81"/>
      <c r="W24" s="81"/>
      <c r="X24" s="81"/>
      <c r="Y24" s="81"/>
    </row>
    <row r="25" spans="1:25" s="87" customFormat="1" ht="15" customHeight="1">
      <c r="A25" s="85" t="s">
        <v>475</v>
      </c>
      <c r="B25" s="86">
        <v>2668.92848</v>
      </c>
      <c r="C25" s="86">
        <v>1611.7813899999999</v>
      </c>
      <c r="D25" s="86">
        <v>2145.3939300000002</v>
      </c>
      <c r="E25" s="86">
        <v>3408.6325899999997</v>
      </c>
      <c r="F25" s="86">
        <v>3052.9101800000003</v>
      </c>
      <c r="G25" s="86">
        <v>1698.2263400000002</v>
      </c>
      <c r="H25" s="86">
        <v>1714.1817800000001</v>
      </c>
      <c r="I25" s="86">
        <v>1994.7172</v>
      </c>
      <c r="J25" s="86">
        <v>2159.8528500000002</v>
      </c>
      <c r="K25" s="81"/>
      <c r="L25" s="81"/>
      <c r="M25" s="81"/>
      <c r="N25" s="81"/>
      <c r="O25" s="81"/>
      <c r="P25" s="81"/>
      <c r="Q25" s="81"/>
      <c r="R25" s="81"/>
      <c r="S25" s="81"/>
      <c r="T25" s="81"/>
      <c r="U25" s="81"/>
      <c r="V25" s="81"/>
      <c r="W25" s="81"/>
      <c r="X25" s="81"/>
      <c r="Y25" s="81"/>
    </row>
    <row r="26" spans="1:25" s="89" customFormat="1" ht="15" customHeight="1" thickBot="1">
      <c r="A26" s="85" t="s">
        <v>103</v>
      </c>
      <c r="B26" s="86">
        <v>365060.73243999999</v>
      </c>
      <c r="C26" s="86">
        <v>421873.31406999996</v>
      </c>
      <c r="D26" s="86">
        <v>475407.52030999999</v>
      </c>
      <c r="E26" s="86">
        <v>581751.58742999996</v>
      </c>
      <c r="F26" s="86">
        <v>692315.46877000004</v>
      </c>
      <c r="G26" s="86">
        <v>720553.92080999992</v>
      </c>
      <c r="H26" s="86">
        <v>715250.27591999993</v>
      </c>
      <c r="I26" s="86">
        <v>711370.30788999994</v>
      </c>
      <c r="J26" s="86">
        <v>701605.17598000006</v>
      </c>
      <c r="K26" s="81"/>
      <c r="L26" s="81"/>
      <c r="M26" s="81"/>
      <c r="N26" s="81"/>
      <c r="O26" s="81"/>
      <c r="P26" s="81"/>
      <c r="Q26" s="81"/>
      <c r="R26" s="81"/>
      <c r="S26" s="81"/>
      <c r="T26" s="81"/>
      <c r="U26" s="81"/>
      <c r="V26" s="81"/>
      <c r="W26" s="81"/>
      <c r="X26" s="81"/>
      <c r="Y26" s="81"/>
    </row>
    <row r="27" spans="1:25" ht="15" customHeight="1" thickTop="1" thickBot="1">
      <c r="A27" s="610" t="s">
        <v>476</v>
      </c>
      <c r="B27" s="611">
        <v>1780051.96477</v>
      </c>
      <c r="C27" s="611">
        <v>2266993.9284299999</v>
      </c>
      <c r="D27" s="611">
        <v>2986189.5417199996</v>
      </c>
      <c r="E27" s="611">
        <v>3787857.0433700001</v>
      </c>
      <c r="F27" s="611">
        <v>4936844.1802700004</v>
      </c>
      <c r="G27" s="611">
        <v>6498334.6071300004</v>
      </c>
      <c r="H27" s="611">
        <v>6908322.7295600008</v>
      </c>
      <c r="I27" s="611">
        <v>7332476.3367499998</v>
      </c>
      <c r="J27" s="611">
        <v>8484965.6081900001</v>
      </c>
      <c r="K27" s="81"/>
      <c r="L27" s="81"/>
      <c r="M27" s="81"/>
      <c r="N27" s="81"/>
      <c r="O27" s="81"/>
      <c r="P27" s="81"/>
      <c r="Q27" s="81"/>
      <c r="R27" s="81"/>
      <c r="S27" s="81"/>
      <c r="T27" s="81"/>
      <c r="U27" s="81"/>
      <c r="V27" s="81"/>
      <c r="W27" s="81"/>
      <c r="X27" s="81"/>
      <c r="Y27" s="81"/>
    </row>
    <row r="28" spans="1:25" s="87" customFormat="1" ht="15" customHeight="1" thickTop="1">
      <c r="A28" s="85" t="s">
        <v>477</v>
      </c>
      <c r="B28" s="86">
        <v>223036.06664999999</v>
      </c>
      <c r="C28" s="86">
        <v>929801.73284000007</v>
      </c>
      <c r="D28" s="86">
        <v>1848995.7657399999</v>
      </c>
      <c r="E28" s="86">
        <v>2448022.9246900002</v>
      </c>
      <c r="F28" s="86">
        <v>3270963.2093500001</v>
      </c>
      <c r="G28" s="86">
        <v>4164228.74474</v>
      </c>
      <c r="H28" s="86">
        <v>4180403.3288499997</v>
      </c>
      <c r="I28" s="86">
        <v>4548226.7915000003</v>
      </c>
      <c r="J28" s="86">
        <v>1337415.16732</v>
      </c>
      <c r="K28" s="81"/>
      <c r="L28" s="81"/>
      <c r="M28" s="81"/>
      <c r="N28" s="81"/>
      <c r="O28" s="81"/>
      <c r="P28" s="81"/>
      <c r="Q28" s="81"/>
      <c r="R28" s="81"/>
      <c r="S28" s="81"/>
      <c r="T28" s="81"/>
      <c r="U28" s="81"/>
      <c r="V28" s="81"/>
      <c r="W28" s="81"/>
      <c r="X28" s="81"/>
      <c r="Y28" s="81"/>
    </row>
    <row r="29" spans="1:25" s="87" customFormat="1" ht="15" customHeight="1">
      <c r="A29" s="88" t="s">
        <v>478</v>
      </c>
      <c r="B29" s="86">
        <v>0</v>
      </c>
      <c r="C29" s="86">
        <v>0</v>
      </c>
      <c r="D29" s="86">
        <v>0</v>
      </c>
      <c r="E29" s="86">
        <v>0</v>
      </c>
      <c r="F29" s="86">
        <v>0</v>
      </c>
      <c r="G29" s="86">
        <v>0</v>
      </c>
      <c r="H29" s="86">
        <v>0</v>
      </c>
      <c r="I29" s="86">
        <v>0</v>
      </c>
      <c r="J29" s="86">
        <v>0</v>
      </c>
      <c r="K29" s="81"/>
      <c r="L29" s="81"/>
      <c r="M29" s="81"/>
      <c r="N29" s="81"/>
      <c r="O29" s="81"/>
      <c r="P29" s="81"/>
      <c r="Q29" s="81"/>
      <c r="R29" s="81"/>
      <c r="S29" s="81"/>
      <c r="T29" s="81"/>
      <c r="U29" s="81"/>
      <c r="V29" s="81"/>
      <c r="W29" s="81"/>
      <c r="X29" s="81"/>
      <c r="Y29" s="81"/>
    </row>
    <row r="30" spans="1:25" s="87" customFormat="1" ht="15" customHeight="1">
      <c r="A30" s="88" t="s">
        <v>479</v>
      </c>
      <c r="B30" s="86">
        <v>0</v>
      </c>
      <c r="C30" s="86">
        <v>0</v>
      </c>
      <c r="D30" s="86">
        <v>0</v>
      </c>
      <c r="E30" s="86">
        <v>0</v>
      </c>
      <c r="F30" s="86">
        <v>0</v>
      </c>
      <c r="G30" s="86">
        <v>0</v>
      </c>
      <c r="H30" s="86">
        <v>0</v>
      </c>
      <c r="I30" s="86">
        <v>0</v>
      </c>
      <c r="J30" s="86">
        <v>0</v>
      </c>
      <c r="K30" s="81"/>
      <c r="L30" s="81"/>
      <c r="M30" s="81"/>
      <c r="N30" s="81"/>
      <c r="O30" s="81"/>
      <c r="P30" s="81"/>
      <c r="Q30" s="81"/>
      <c r="R30" s="81"/>
      <c r="S30" s="81"/>
      <c r="T30" s="81"/>
      <c r="U30" s="81"/>
      <c r="V30" s="81"/>
      <c r="W30" s="81"/>
      <c r="X30" s="81"/>
      <c r="Y30" s="81"/>
    </row>
    <row r="31" spans="1:25" s="87" customFormat="1" ht="15" customHeight="1">
      <c r="A31" s="88" t="s">
        <v>480</v>
      </c>
      <c r="B31" s="86">
        <v>0</v>
      </c>
      <c r="C31" s="86">
        <v>0</v>
      </c>
      <c r="D31" s="86">
        <v>0</v>
      </c>
      <c r="E31" s="86">
        <v>0</v>
      </c>
      <c r="F31" s="86">
        <v>0</v>
      </c>
      <c r="G31" s="86">
        <v>0</v>
      </c>
      <c r="H31" s="86">
        <v>0</v>
      </c>
      <c r="I31" s="86">
        <v>0</v>
      </c>
      <c r="J31" s="86">
        <v>0</v>
      </c>
      <c r="K31" s="81"/>
      <c r="L31" s="81"/>
      <c r="M31" s="81"/>
      <c r="N31" s="81"/>
      <c r="O31" s="81"/>
      <c r="P31" s="81"/>
      <c r="Q31" s="81"/>
      <c r="R31" s="81"/>
      <c r="S31" s="81"/>
      <c r="T31" s="81"/>
      <c r="U31" s="81"/>
      <c r="V31" s="81"/>
      <c r="W31" s="81"/>
      <c r="X31" s="81"/>
      <c r="Y31" s="81"/>
    </row>
    <row r="32" spans="1:25" s="87" customFormat="1" ht="15" customHeight="1">
      <c r="A32" s="88" t="s">
        <v>481</v>
      </c>
      <c r="B32" s="86">
        <v>0</v>
      </c>
      <c r="C32" s="86">
        <v>0</v>
      </c>
      <c r="D32" s="86">
        <v>0</v>
      </c>
      <c r="E32" s="86">
        <v>0</v>
      </c>
      <c r="F32" s="86">
        <v>0</v>
      </c>
      <c r="G32" s="86">
        <v>0</v>
      </c>
      <c r="H32" s="86">
        <v>0</v>
      </c>
      <c r="I32" s="86">
        <v>0</v>
      </c>
      <c r="J32" s="86">
        <v>0</v>
      </c>
      <c r="K32" s="81"/>
      <c r="L32" s="81"/>
      <c r="M32" s="81"/>
      <c r="N32" s="81"/>
      <c r="O32" s="81"/>
      <c r="P32" s="81"/>
      <c r="Q32" s="81"/>
      <c r="R32" s="81"/>
      <c r="S32" s="81"/>
      <c r="T32" s="81"/>
      <c r="U32" s="81"/>
      <c r="V32" s="81"/>
      <c r="W32" s="81"/>
      <c r="X32" s="81"/>
      <c r="Y32" s="81"/>
    </row>
    <row r="33" spans="1:25" s="87" customFormat="1" ht="15" customHeight="1">
      <c r="A33" s="88" t="s">
        <v>482</v>
      </c>
      <c r="B33" s="86">
        <v>223000</v>
      </c>
      <c r="C33" s="86">
        <v>913860</v>
      </c>
      <c r="D33" s="86">
        <v>1805199</v>
      </c>
      <c r="E33" s="86">
        <v>2351510</v>
      </c>
      <c r="F33" s="86">
        <v>3142023.13858</v>
      </c>
      <c r="G33" s="86">
        <v>3980121.2406000001</v>
      </c>
      <c r="H33" s="86">
        <v>3999937.96324</v>
      </c>
      <c r="I33" s="86">
        <v>4346356.0021200003</v>
      </c>
      <c r="J33" s="86">
        <v>1289111.83922</v>
      </c>
      <c r="K33" s="81"/>
      <c r="L33" s="81"/>
      <c r="M33" s="81"/>
      <c r="N33" s="81"/>
      <c r="O33" s="81"/>
      <c r="P33" s="81"/>
      <c r="Q33" s="81"/>
      <c r="R33" s="81"/>
      <c r="S33" s="81"/>
      <c r="T33" s="81"/>
      <c r="U33" s="81"/>
      <c r="V33" s="81"/>
      <c r="W33" s="81"/>
      <c r="X33" s="81"/>
      <c r="Y33" s="81"/>
    </row>
    <row r="34" spans="1:25" s="87" customFormat="1" ht="15" customHeight="1">
      <c r="A34" s="88" t="s">
        <v>483</v>
      </c>
      <c r="B34" s="86">
        <v>36.066650000000003</v>
      </c>
      <c r="C34" s="86">
        <v>15941.732840000001</v>
      </c>
      <c r="D34" s="86">
        <v>43796.765740000003</v>
      </c>
      <c r="E34" s="86">
        <v>96512.92469</v>
      </c>
      <c r="F34" s="86">
        <v>128940.07076999999</v>
      </c>
      <c r="G34" s="86">
        <v>184107.50413999998</v>
      </c>
      <c r="H34" s="86">
        <v>180465.36561000001</v>
      </c>
      <c r="I34" s="86">
        <v>201870.78938</v>
      </c>
      <c r="J34" s="86">
        <v>48303.328099999999</v>
      </c>
      <c r="K34" s="81"/>
      <c r="L34" s="81"/>
      <c r="M34" s="81"/>
      <c r="N34" s="81"/>
      <c r="O34" s="81"/>
      <c r="P34" s="81"/>
      <c r="Q34" s="81"/>
      <c r="R34" s="81"/>
      <c r="S34" s="81"/>
      <c r="T34" s="81"/>
      <c r="U34" s="81"/>
      <c r="V34" s="81"/>
      <c r="W34" s="81"/>
      <c r="X34" s="81"/>
      <c r="Y34" s="81"/>
    </row>
    <row r="35" spans="1:25" s="87" customFormat="1" ht="15" customHeight="1">
      <c r="A35" s="85" t="s">
        <v>484</v>
      </c>
      <c r="B35" s="86">
        <v>0</v>
      </c>
      <c r="C35" s="86">
        <v>0</v>
      </c>
      <c r="D35" s="86">
        <v>0</v>
      </c>
      <c r="E35" s="86">
        <v>0</v>
      </c>
      <c r="F35" s="86">
        <v>0</v>
      </c>
      <c r="G35" s="86">
        <v>0</v>
      </c>
      <c r="H35" s="86">
        <v>0</v>
      </c>
      <c r="I35" s="86">
        <v>0</v>
      </c>
      <c r="J35" s="86">
        <v>0</v>
      </c>
      <c r="K35" s="81"/>
      <c r="L35" s="81"/>
      <c r="M35" s="81"/>
      <c r="N35" s="81"/>
      <c r="O35" s="81"/>
      <c r="P35" s="81"/>
      <c r="Q35" s="81"/>
      <c r="R35" s="81"/>
      <c r="S35" s="81"/>
      <c r="T35" s="81"/>
      <c r="U35" s="81"/>
      <c r="V35" s="81"/>
      <c r="W35" s="81"/>
      <c r="X35" s="81"/>
      <c r="Y35" s="81"/>
    </row>
    <row r="36" spans="1:25" s="87" customFormat="1" ht="15" customHeight="1">
      <c r="A36" s="85" t="s">
        <v>485</v>
      </c>
      <c r="B36" s="86">
        <v>920347.80855999992</v>
      </c>
      <c r="C36" s="86">
        <v>876343.64245000004</v>
      </c>
      <c r="D36" s="86">
        <v>856566.92619000003</v>
      </c>
      <c r="E36" s="86">
        <v>1220221.5493099999</v>
      </c>
      <c r="F36" s="86">
        <v>1614354.1113900002</v>
      </c>
      <c r="G36" s="86">
        <v>2236792.3911700002</v>
      </c>
      <c r="H36" s="86">
        <v>2666128.4313600003</v>
      </c>
      <c r="I36" s="86">
        <v>2697253.1375899999</v>
      </c>
      <c r="J36" s="86">
        <v>3529854.6035199999</v>
      </c>
      <c r="K36" s="81"/>
      <c r="L36" s="81"/>
      <c r="M36" s="81"/>
      <c r="N36" s="81"/>
      <c r="O36" s="81"/>
      <c r="P36" s="81"/>
      <c r="Q36" s="81"/>
      <c r="R36" s="81"/>
      <c r="S36" s="81"/>
      <c r="T36" s="81"/>
      <c r="U36" s="81"/>
      <c r="V36" s="81"/>
      <c r="W36" s="81"/>
      <c r="X36" s="81"/>
      <c r="Y36" s="81"/>
    </row>
    <row r="37" spans="1:25" s="87" customFormat="1" ht="15" customHeight="1">
      <c r="A37" s="85" t="s">
        <v>486</v>
      </c>
      <c r="B37" s="86">
        <v>9517.8359700000001</v>
      </c>
      <c r="C37" s="86">
        <v>11077.612499999999</v>
      </c>
      <c r="D37" s="86">
        <v>14666.026260000001</v>
      </c>
      <c r="E37" s="86">
        <v>19368.209170000002</v>
      </c>
      <c r="F37" s="86">
        <v>30173.757600000001</v>
      </c>
      <c r="G37" s="86">
        <v>33716.231690000001</v>
      </c>
      <c r="H37" s="86">
        <v>33734.248479999995</v>
      </c>
      <c r="I37" s="86">
        <v>40961.861939999995</v>
      </c>
      <c r="J37" s="86">
        <v>36900.516689999997</v>
      </c>
      <c r="K37" s="81"/>
      <c r="L37" s="81"/>
      <c r="M37" s="81"/>
      <c r="N37" s="81"/>
      <c r="O37" s="81"/>
      <c r="P37" s="81"/>
      <c r="Q37" s="81"/>
      <c r="R37" s="81"/>
      <c r="S37" s="81"/>
      <c r="T37" s="81"/>
      <c r="U37" s="81"/>
      <c r="V37" s="81"/>
      <c r="W37" s="81"/>
      <c r="X37" s="81"/>
      <c r="Y37" s="81"/>
    </row>
    <row r="38" spans="1:25" s="87" customFormat="1" ht="15" customHeight="1">
      <c r="A38" s="85" t="s">
        <v>148</v>
      </c>
      <c r="B38" s="86">
        <v>5159.3535899999997</v>
      </c>
      <c r="C38" s="86">
        <v>6992.5106399999995</v>
      </c>
      <c r="D38" s="86">
        <v>10415.633529999999</v>
      </c>
      <c r="E38" s="86">
        <v>15030.670199999999</v>
      </c>
      <c r="F38" s="86">
        <v>21353.101930000001</v>
      </c>
      <c r="G38" s="86">
        <v>25750.239530000003</v>
      </c>
      <c r="H38" s="86">
        <v>28056.720870000001</v>
      </c>
      <c r="I38" s="86">
        <v>36161.221409999998</v>
      </c>
      <c r="J38" s="86">
        <v>44176.711170000002</v>
      </c>
      <c r="K38" s="81"/>
      <c r="L38" s="81"/>
      <c r="M38" s="81"/>
      <c r="N38" s="81"/>
      <c r="O38" s="81"/>
      <c r="P38" s="81"/>
      <c r="Q38" s="81"/>
      <c r="R38" s="81"/>
      <c r="S38" s="81"/>
      <c r="T38" s="81"/>
      <c r="U38" s="81"/>
      <c r="V38" s="81"/>
      <c r="W38" s="81"/>
      <c r="X38" s="81"/>
      <c r="Y38" s="81"/>
    </row>
    <row r="39" spans="1:25" s="87" customFormat="1" ht="15" customHeight="1">
      <c r="A39" s="85" t="s">
        <v>155</v>
      </c>
      <c r="B39" s="86">
        <v>621990.9</v>
      </c>
      <c r="C39" s="86">
        <v>442778.43</v>
      </c>
      <c r="D39" s="86">
        <v>255545.19</v>
      </c>
      <c r="E39" s="86">
        <v>85213.69</v>
      </c>
      <c r="F39" s="86">
        <v>0</v>
      </c>
      <c r="G39" s="86">
        <v>0</v>
      </c>
      <c r="H39" s="86">
        <v>0</v>
      </c>
      <c r="I39" s="86">
        <v>0</v>
      </c>
      <c r="J39" s="86">
        <v>103047.56455</v>
      </c>
      <c r="K39" s="81"/>
      <c r="L39" s="81"/>
      <c r="M39" s="81"/>
      <c r="N39" s="81"/>
      <c r="O39" s="81"/>
      <c r="P39" s="81"/>
      <c r="Q39" s="81"/>
      <c r="R39" s="81"/>
      <c r="S39" s="81"/>
      <c r="T39" s="81"/>
      <c r="U39" s="81"/>
      <c r="V39" s="81"/>
      <c r="W39" s="81"/>
      <c r="X39" s="81"/>
      <c r="Y39" s="81"/>
    </row>
    <row r="40" spans="1:25" s="87" customFormat="1" ht="15" customHeight="1">
      <c r="A40" s="85" t="s">
        <v>487</v>
      </c>
      <c r="B40" s="86">
        <v>0</v>
      </c>
      <c r="C40" s="86">
        <v>0</v>
      </c>
      <c r="D40" s="86">
        <v>0</v>
      </c>
      <c r="E40" s="86">
        <v>0</v>
      </c>
      <c r="F40" s="86">
        <v>0</v>
      </c>
      <c r="G40" s="86">
        <v>0</v>
      </c>
      <c r="H40" s="86">
        <v>0</v>
      </c>
      <c r="I40" s="86">
        <v>0</v>
      </c>
      <c r="J40" s="86">
        <v>0</v>
      </c>
      <c r="K40" s="81"/>
      <c r="L40" s="81"/>
      <c r="M40" s="81"/>
      <c r="N40" s="81"/>
      <c r="O40" s="81"/>
      <c r="P40" s="81"/>
      <c r="Q40" s="81"/>
      <c r="R40" s="81"/>
      <c r="S40" s="81"/>
      <c r="T40" s="81"/>
      <c r="U40" s="81"/>
      <c r="V40" s="81"/>
      <c r="W40" s="81"/>
      <c r="X40" s="81"/>
      <c r="Y40" s="81"/>
    </row>
    <row r="41" spans="1:25" s="89" customFormat="1" ht="15" customHeight="1" thickBot="1">
      <c r="A41" s="85" t="s">
        <v>129</v>
      </c>
      <c r="B41" s="86">
        <v>0</v>
      </c>
      <c r="C41" s="86">
        <v>0</v>
      </c>
      <c r="D41" s="86">
        <v>0</v>
      </c>
      <c r="E41" s="86">
        <v>0</v>
      </c>
      <c r="F41" s="86">
        <v>0</v>
      </c>
      <c r="G41" s="86">
        <v>37847</v>
      </c>
      <c r="H41" s="86">
        <v>0</v>
      </c>
      <c r="I41" s="86">
        <v>9873.32431</v>
      </c>
      <c r="J41" s="86">
        <v>3433571.0449399999</v>
      </c>
      <c r="K41" s="81"/>
      <c r="L41" s="81"/>
      <c r="M41" s="81"/>
      <c r="N41" s="81"/>
      <c r="O41" s="81"/>
      <c r="P41" s="81"/>
      <c r="Q41" s="81"/>
      <c r="R41" s="81"/>
      <c r="S41" s="81"/>
      <c r="T41" s="81"/>
      <c r="U41" s="81"/>
      <c r="V41" s="81"/>
      <c r="W41" s="81"/>
      <c r="X41" s="81"/>
      <c r="Y41" s="81"/>
    </row>
    <row r="42" spans="1:25" ht="15" customHeight="1" thickTop="1" thickBot="1">
      <c r="A42" s="610" t="s">
        <v>488</v>
      </c>
      <c r="B42" s="611">
        <v>511127.09324000002</v>
      </c>
      <c r="C42" s="611">
        <v>535310.53786000004</v>
      </c>
      <c r="D42" s="611">
        <v>564879.85744000005</v>
      </c>
      <c r="E42" s="611">
        <v>586726.66265999991</v>
      </c>
      <c r="F42" s="611">
        <v>614674.06858000008</v>
      </c>
      <c r="G42" s="611">
        <v>627804.66764999996</v>
      </c>
      <c r="H42" s="611">
        <v>810145.21594000002</v>
      </c>
      <c r="I42" s="611">
        <v>871192.30434999999</v>
      </c>
      <c r="J42" s="611">
        <v>891457.52876999998</v>
      </c>
      <c r="K42" s="81"/>
      <c r="L42" s="81"/>
      <c r="M42" s="81"/>
      <c r="N42" s="81"/>
      <c r="O42" s="81"/>
      <c r="P42" s="81"/>
      <c r="Q42" s="81"/>
      <c r="R42" s="81"/>
      <c r="S42" s="81"/>
      <c r="T42" s="81"/>
      <c r="U42" s="81"/>
      <c r="V42" s="81"/>
      <c r="W42" s="81"/>
      <c r="X42" s="81"/>
      <c r="Y42" s="81"/>
    </row>
    <row r="43" spans="1:25" s="87" customFormat="1" ht="15" customHeight="1" thickTop="1">
      <c r="A43" s="85" t="s">
        <v>170</v>
      </c>
      <c r="B43" s="86">
        <v>300163.5</v>
      </c>
      <c r="C43" s="86">
        <v>300163.5</v>
      </c>
      <c r="D43" s="86">
        <v>416239.5</v>
      </c>
      <c r="E43" s="86">
        <v>442851.5</v>
      </c>
      <c r="F43" s="86">
        <v>462513.5</v>
      </c>
      <c r="G43" s="86">
        <v>487666</v>
      </c>
      <c r="H43" s="86">
        <v>499483.5</v>
      </c>
      <c r="I43" s="86">
        <v>721213.5</v>
      </c>
      <c r="J43" s="86">
        <v>739113</v>
      </c>
      <c r="K43" s="81"/>
      <c r="L43" s="81"/>
      <c r="M43" s="81"/>
      <c r="N43" s="81"/>
      <c r="O43" s="81"/>
      <c r="P43" s="81"/>
      <c r="Q43" s="81"/>
      <c r="R43" s="81"/>
      <c r="S43" s="81"/>
      <c r="T43" s="81"/>
      <c r="U43" s="81"/>
      <c r="V43" s="81"/>
      <c r="W43" s="81"/>
      <c r="X43" s="81"/>
      <c r="Y43" s="81"/>
    </row>
    <row r="44" spans="1:25" s="87" customFormat="1" ht="15" customHeight="1">
      <c r="A44" s="85" t="s">
        <v>174</v>
      </c>
      <c r="B44" s="86">
        <v>0</v>
      </c>
      <c r="C44" s="86">
        <v>0</v>
      </c>
      <c r="D44" s="86">
        <v>0</v>
      </c>
      <c r="E44" s="86">
        <v>0</v>
      </c>
      <c r="F44" s="86">
        <v>0</v>
      </c>
      <c r="G44" s="86">
        <v>0</v>
      </c>
      <c r="H44" s="86">
        <v>164640</v>
      </c>
      <c r="I44" s="86">
        <v>0</v>
      </c>
      <c r="J44" s="86">
        <v>0</v>
      </c>
      <c r="K44" s="81"/>
      <c r="L44" s="81"/>
      <c r="M44" s="81"/>
      <c r="N44" s="81"/>
      <c r="O44" s="81"/>
      <c r="P44" s="81"/>
      <c r="Q44" s="81"/>
      <c r="R44" s="81"/>
      <c r="S44" s="81"/>
      <c r="T44" s="81"/>
      <c r="U44" s="81"/>
      <c r="V44" s="81"/>
      <c r="W44" s="81"/>
      <c r="X44" s="81"/>
      <c r="Y44" s="81"/>
    </row>
    <row r="45" spans="1:25" s="87" customFormat="1" ht="15" customHeight="1">
      <c r="A45" s="85" t="s">
        <v>178</v>
      </c>
      <c r="B45" s="86">
        <v>0</v>
      </c>
      <c r="C45" s="86">
        <v>0</v>
      </c>
      <c r="D45" s="86">
        <v>0</v>
      </c>
      <c r="E45" s="86">
        <v>0</v>
      </c>
      <c r="F45" s="86">
        <v>0</v>
      </c>
      <c r="G45" s="86">
        <v>0</v>
      </c>
      <c r="H45" s="86">
        <v>0</v>
      </c>
      <c r="I45" s="86">
        <v>0</v>
      </c>
      <c r="J45" s="86">
        <v>0</v>
      </c>
      <c r="K45" s="81"/>
      <c r="L45" s="81"/>
      <c r="M45" s="81"/>
      <c r="N45" s="81"/>
      <c r="O45" s="81"/>
      <c r="P45" s="81"/>
      <c r="Q45" s="81"/>
      <c r="R45" s="81"/>
      <c r="S45" s="81"/>
      <c r="T45" s="81"/>
      <c r="U45" s="81"/>
      <c r="V45" s="81"/>
      <c r="W45" s="81"/>
      <c r="X45" s="81"/>
      <c r="Y45" s="81"/>
    </row>
    <row r="46" spans="1:25" s="87" customFormat="1" ht="15" customHeight="1">
      <c r="A46" s="85" t="s">
        <v>489</v>
      </c>
      <c r="B46" s="86">
        <v>113577.01564</v>
      </c>
      <c r="C46" s="86">
        <v>116652.42020000001</v>
      </c>
      <c r="D46" s="86">
        <v>119070.76467</v>
      </c>
      <c r="E46" s="86">
        <v>122027.69667</v>
      </c>
      <c r="F46" s="86">
        <v>124212.37719</v>
      </c>
      <c r="G46" s="86">
        <v>127007.11778</v>
      </c>
      <c r="H46" s="86">
        <v>128320.17769</v>
      </c>
      <c r="I46" s="86">
        <v>130090.23251999999</v>
      </c>
      <c r="J46" s="86">
        <v>132078.94136</v>
      </c>
      <c r="K46" s="81"/>
      <c r="L46" s="81"/>
      <c r="M46" s="81"/>
      <c r="N46" s="81"/>
      <c r="O46" s="81"/>
      <c r="P46" s="81"/>
      <c r="Q46" s="81"/>
      <c r="R46" s="81"/>
      <c r="S46" s="81"/>
      <c r="T46" s="81"/>
      <c r="U46" s="81"/>
      <c r="V46" s="81"/>
      <c r="W46" s="81"/>
      <c r="X46" s="81"/>
      <c r="Y46" s="81"/>
    </row>
    <row r="47" spans="1:25" s="87" customFormat="1" ht="15" customHeight="1">
      <c r="A47" s="85" t="s">
        <v>184</v>
      </c>
      <c r="B47" s="86">
        <v>97386.57759999999</v>
      </c>
      <c r="C47" s="86">
        <v>118494.61766</v>
      </c>
      <c r="D47" s="86">
        <v>29569.592769999999</v>
      </c>
      <c r="E47" s="86">
        <v>21847.465989999997</v>
      </c>
      <c r="F47" s="86">
        <v>27948.19139</v>
      </c>
      <c r="G47" s="86">
        <v>13131.549869999999</v>
      </c>
      <c r="H47" s="86">
        <v>17701.538250000001</v>
      </c>
      <c r="I47" s="86">
        <v>19888.571829999997</v>
      </c>
      <c r="J47" s="86">
        <v>20265.58741</v>
      </c>
      <c r="K47" s="81"/>
      <c r="L47" s="81"/>
      <c r="M47" s="81"/>
      <c r="N47" s="81"/>
      <c r="O47" s="81"/>
      <c r="P47" s="81"/>
      <c r="Q47" s="81"/>
      <c r="R47" s="81"/>
      <c r="S47" s="81"/>
      <c r="T47" s="81"/>
      <c r="U47" s="81"/>
      <c r="V47" s="81"/>
      <c r="W47" s="81"/>
      <c r="X47" s="81"/>
      <c r="Y47" s="81"/>
    </row>
    <row r="48" spans="1:25" s="87" customFormat="1" ht="15" customHeight="1">
      <c r="A48" s="88" t="s">
        <v>490</v>
      </c>
      <c r="B48" s="86">
        <v>66632.532000000007</v>
      </c>
      <c r="C48" s="86">
        <v>94311.173009999999</v>
      </c>
      <c r="D48" s="86">
        <v>0.27318999999999999</v>
      </c>
      <c r="E48" s="86">
        <v>0.66076999999999997</v>
      </c>
      <c r="F48" s="86">
        <v>0.78547</v>
      </c>
      <c r="G48" s="86">
        <v>0.95079999999999998</v>
      </c>
      <c r="H48" s="86">
        <v>0.98996000000000006</v>
      </c>
      <c r="I48" s="86">
        <v>1.4834200000000002</v>
      </c>
      <c r="J48" s="86">
        <v>0.36299000000000003</v>
      </c>
      <c r="K48" s="81"/>
      <c r="L48" s="81"/>
      <c r="M48" s="81"/>
      <c r="N48" s="81"/>
      <c r="O48" s="81"/>
      <c r="P48" s="81"/>
      <c r="Q48" s="81"/>
      <c r="R48" s="81"/>
      <c r="S48" s="81"/>
      <c r="T48" s="81"/>
      <c r="U48" s="81"/>
      <c r="V48" s="81"/>
      <c r="W48" s="81"/>
      <c r="X48" s="81"/>
      <c r="Y48" s="81"/>
    </row>
    <row r="49" spans="1:25" s="89" customFormat="1" ht="15" customHeight="1" thickBot="1">
      <c r="A49" s="88" t="s">
        <v>491</v>
      </c>
      <c r="B49" s="86">
        <v>30754.045600000001</v>
      </c>
      <c r="C49" s="86">
        <v>24183.444649999998</v>
      </c>
      <c r="D49" s="86">
        <v>29569.319579999999</v>
      </c>
      <c r="E49" s="86">
        <v>21846.805219999998</v>
      </c>
      <c r="F49" s="86">
        <v>27947.405920000001</v>
      </c>
      <c r="G49" s="86">
        <v>13130.59907</v>
      </c>
      <c r="H49" s="86">
        <v>17700.548289999999</v>
      </c>
      <c r="I49" s="86">
        <v>19887.08841</v>
      </c>
      <c r="J49" s="86">
        <v>20265.224420000002</v>
      </c>
      <c r="K49" s="81"/>
      <c r="L49" s="81"/>
      <c r="M49" s="81"/>
      <c r="N49" s="81"/>
      <c r="O49" s="81"/>
      <c r="P49" s="81"/>
      <c r="Q49" s="81"/>
      <c r="R49" s="81"/>
      <c r="S49" s="81"/>
      <c r="T49" s="81"/>
      <c r="U49" s="81"/>
      <c r="V49" s="81"/>
      <c r="W49" s="81"/>
      <c r="X49" s="81"/>
      <c r="Y49" s="81"/>
    </row>
    <row r="50" spans="1:25" ht="15" customHeight="1" thickTop="1" thickBot="1">
      <c r="A50" s="610" t="s">
        <v>492</v>
      </c>
      <c r="B50" s="611">
        <v>2291179.0580100003</v>
      </c>
      <c r="C50" s="611">
        <v>2802304.4662899999</v>
      </c>
      <c r="D50" s="611">
        <v>3551069.39916</v>
      </c>
      <c r="E50" s="611">
        <v>4374583.70603</v>
      </c>
      <c r="F50" s="611">
        <v>5551518.2488500001</v>
      </c>
      <c r="G50" s="611">
        <v>7126139.2747799996</v>
      </c>
      <c r="H50" s="611">
        <v>7718467.9455000004</v>
      </c>
      <c r="I50" s="611">
        <v>8203668.6411000006</v>
      </c>
      <c r="J50" s="611">
        <v>9376423.1369599998</v>
      </c>
      <c r="K50" s="81"/>
      <c r="L50" s="81"/>
      <c r="M50" s="81"/>
      <c r="N50" s="81"/>
      <c r="O50" s="81"/>
      <c r="P50" s="81"/>
      <c r="Q50" s="81"/>
      <c r="R50" s="81"/>
      <c r="S50" s="81"/>
      <c r="T50" s="81"/>
      <c r="U50" s="81"/>
      <c r="V50" s="81"/>
      <c r="W50" s="81"/>
      <c r="X50" s="81"/>
      <c r="Y50" s="81"/>
    </row>
    <row r="51" spans="1:25" s="87" customFormat="1" ht="15" customHeight="1" thickTop="1">
      <c r="A51" s="90" t="s">
        <v>493</v>
      </c>
      <c r="B51" s="86">
        <v>0</v>
      </c>
      <c r="C51" s="86">
        <v>0</v>
      </c>
      <c r="D51" s="86">
        <v>0</v>
      </c>
      <c r="E51" s="86">
        <v>0</v>
      </c>
      <c r="F51" s="86">
        <v>0</v>
      </c>
      <c r="G51" s="86">
        <v>0</v>
      </c>
      <c r="H51" s="86">
        <v>0</v>
      </c>
      <c r="I51" s="86">
        <v>0</v>
      </c>
      <c r="J51" s="86">
        <v>0</v>
      </c>
      <c r="K51" s="81"/>
      <c r="L51" s="81"/>
      <c r="M51" s="81"/>
      <c r="N51" s="81"/>
      <c r="O51" s="81"/>
      <c r="P51" s="81"/>
      <c r="Q51" s="81"/>
      <c r="R51" s="81"/>
      <c r="S51" s="81"/>
      <c r="T51" s="81"/>
      <c r="U51" s="81"/>
      <c r="V51" s="81"/>
      <c r="W51" s="81"/>
      <c r="X51" s="81"/>
      <c r="Y51" s="81"/>
    </row>
    <row r="52" spans="1:25" s="89" customFormat="1" ht="15" customHeight="1">
      <c r="A52" s="88" t="s">
        <v>494</v>
      </c>
      <c r="B52" s="86">
        <v>0</v>
      </c>
      <c r="C52" s="86">
        <v>0</v>
      </c>
      <c r="D52" s="86">
        <v>0</v>
      </c>
      <c r="E52" s="86">
        <v>0</v>
      </c>
      <c r="F52" s="86">
        <v>0</v>
      </c>
      <c r="G52" s="86">
        <v>0</v>
      </c>
      <c r="H52" s="86">
        <v>0</v>
      </c>
      <c r="I52" s="86">
        <v>0</v>
      </c>
      <c r="J52" s="86">
        <v>0</v>
      </c>
      <c r="K52" s="81"/>
      <c r="L52" s="81"/>
      <c r="M52" s="81"/>
      <c r="N52" s="81"/>
      <c r="O52" s="81"/>
      <c r="P52" s="81"/>
      <c r="Q52" s="81"/>
      <c r="R52" s="81"/>
      <c r="S52" s="81"/>
      <c r="T52" s="81"/>
      <c r="U52" s="81"/>
      <c r="V52" s="81"/>
      <c r="W52" s="81"/>
      <c r="X52" s="81"/>
      <c r="Y52" s="81"/>
    </row>
    <row r="53" spans="1:25" s="89" customFormat="1" ht="15" customHeight="1">
      <c r="A53" s="88" t="s">
        <v>495</v>
      </c>
      <c r="B53" s="86">
        <v>0</v>
      </c>
      <c r="C53" s="86">
        <v>0</v>
      </c>
      <c r="D53" s="86">
        <v>0</v>
      </c>
      <c r="E53" s="86">
        <v>0</v>
      </c>
      <c r="F53" s="86">
        <v>0</v>
      </c>
      <c r="G53" s="86">
        <v>0</v>
      </c>
      <c r="H53" s="86">
        <v>0</v>
      </c>
      <c r="I53" s="86">
        <v>0</v>
      </c>
      <c r="J53" s="86">
        <v>0</v>
      </c>
      <c r="K53" s="81"/>
      <c r="L53" s="81"/>
      <c r="M53" s="81"/>
      <c r="N53" s="81"/>
      <c r="O53" s="81"/>
      <c r="P53" s="81"/>
      <c r="Q53" s="81"/>
      <c r="R53" s="81"/>
      <c r="S53" s="81"/>
      <c r="T53" s="81"/>
      <c r="U53" s="81"/>
      <c r="V53" s="81"/>
      <c r="W53" s="81"/>
      <c r="X53" s="81"/>
      <c r="Y53" s="81"/>
    </row>
    <row r="54" spans="1:25" s="89" customFormat="1" ht="15" customHeight="1">
      <c r="A54" s="88" t="s">
        <v>496</v>
      </c>
      <c r="B54" s="86">
        <v>0</v>
      </c>
      <c r="C54" s="86">
        <v>0</v>
      </c>
      <c r="D54" s="86">
        <v>0</v>
      </c>
      <c r="E54" s="86">
        <v>0</v>
      </c>
      <c r="F54" s="86">
        <v>0</v>
      </c>
      <c r="G54" s="86">
        <v>0</v>
      </c>
      <c r="H54" s="86">
        <v>0</v>
      </c>
      <c r="I54" s="86">
        <v>0</v>
      </c>
      <c r="J54" s="86">
        <v>0</v>
      </c>
      <c r="K54" s="81"/>
      <c r="L54" s="81"/>
      <c r="M54" s="81"/>
      <c r="N54" s="81"/>
      <c r="O54" s="81"/>
      <c r="P54" s="81"/>
      <c r="Q54" s="81"/>
      <c r="R54" s="81"/>
      <c r="S54" s="81"/>
      <c r="T54" s="81"/>
      <c r="U54" s="81"/>
      <c r="V54" s="81"/>
      <c r="W54" s="81"/>
      <c r="X54" s="81"/>
      <c r="Y54" s="81"/>
    </row>
    <row r="55" spans="1:25" s="89" customFormat="1" ht="15" customHeight="1">
      <c r="A55" s="88" t="s">
        <v>497</v>
      </c>
      <c r="B55" s="86">
        <v>0</v>
      </c>
      <c r="C55" s="86">
        <v>0</v>
      </c>
      <c r="D55" s="86">
        <v>0</v>
      </c>
      <c r="E55" s="86">
        <v>0</v>
      </c>
      <c r="F55" s="86">
        <v>0</v>
      </c>
      <c r="G55" s="86">
        <v>0</v>
      </c>
      <c r="H55" s="86">
        <v>0</v>
      </c>
      <c r="I55" s="86">
        <v>0</v>
      </c>
      <c r="J55" s="86">
        <v>0</v>
      </c>
      <c r="K55" s="81"/>
      <c r="L55" s="81"/>
      <c r="M55" s="81"/>
      <c r="N55" s="81"/>
      <c r="O55" s="81"/>
      <c r="P55" s="81"/>
      <c r="Q55" s="81"/>
      <c r="R55" s="81"/>
      <c r="S55" s="81"/>
      <c r="T55" s="81"/>
      <c r="U55" s="81"/>
      <c r="V55" s="81"/>
      <c r="W55" s="81"/>
      <c r="X55" s="81"/>
      <c r="Y55" s="81"/>
    </row>
    <row r="56" spans="1:25" s="89" customFormat="1" ht="15" customHeight="1">
      <c r="A56" s="88" t="s">
        <v>498</v>
      </c>
      <c r="B56" s="86">
        <v>0</v>
      </c>
      <c r="C56" s="86">
        <v>0</v>
      </c>
      <c r="D56" s="86">
        <v>0</v>
      </c>
      <c r="E56" s="86">
        <v>0</v>
      </c>
      <c r="F56" s="86">
        <v>0</v>
      </c>
      <c r="G56" s="86">
        <v>0</v>
      </c>
      <c r="H56" s="86">
        <v>0</v>
      </c>
      <c r="I56" s="86">
        <v>0</v>
      </c>
      <c r="J56" s="86">
        <v>0</v>
      </c>
      <c r="K56" s="81"/>
      <c r="L56" s="81"/>
      <c r="M56" s="81"/>
      <c r="N56" s="81"/>
      <c r="O56" s="81"/>
      <c r="P56" s="81"/>
      <c r="Q56" s="81"/>
      <c r="R56" s="81"/>
      <c r="S56" s="81"/>
      <c r="T56" s="81"/>
      <c r="U56" s="81"/>
      <c r="V56" s="81"/>
      <c r="W56" s="81"/>
      <c r="X56" s="81"/>
      <c r="Y56" s="81"/>
    </row>
    <row r="57" spans="1:25" s="89" customFormat="1" ht="15" customHeight="1">
      <c r="A57" s="85" t="s">
        <v>499</v>
      </c>
      <c r="B57" s="86">
        <v>14429848.82478</v>
      </c>
      <c r="C57" s="86">
        <v>14702543.18176</v>
      </c>
      <c r="D57" s="86">
        <v>20073727.421069998</v>
      </c>
      <c r="E57" s="86">
        <v>17533207.13036</v>
      </c>
      <c r="F57" s="86">
        <v>19782129.122919999</v>
      </c>
      <c r="G57" s="86">
        <v>22282778.375610001</v>
      </c>
      <c r="H57" s="86">
        <v>23555066.35438</v>
      </c>
      <c r="I57" s="86">
        <v>22365482.44585</v>
      </c>
      <c r="J57" s="86">
        <v>23334880.05844</v>
      </c>
      <c r="K57" s="81"/>
      <c r="L57" s="81"/>
      <c r="M57" s="81"/>
      <c r="N57" s="81"/>
      <c r="O57" s="81"/>
      <c r="P57" s="81"/>
      <c r="Q57" s="81"/>
      <c r="R57" s="81"/>
      <c r="S57" s="81"/>
      <c r="T57" s="81"/>
      <c r="U57" s="81"/>
      <c r="V57" s="81"/>
      <c r="W57" s="81"/>
      <c r="X57" s="81"/>
      <c r="Y57" s="81"/>
    </row>
    <row r="58" spans="1:25">
      <c r="A58" s="612" t="s">
        <v>500</v>
      </c>
      <c r="B58" s="613">
        <v>74978.445139999996</v>
      </c>
      <c r="C58" s="613">
        <v>93162.987099999998</v>
      </c>
      <c r="D58" s="613">
        <v>125133.99462</v>
      </c>
      <c r="E58" s="613">
        <v>199725.23152999999</v>
      </c>
      <c r="F58" s="613">
        <v>260637.94158000001</v>
      </c>
      <c r="G58" s="613">
        <v>320209.94935000001</v>
      </c>
      <c r="H58" s="613">
        <v>389852.52152999997</v>
      </c>
      <c r="I58" s="613">
        <v>448087.22196</v>
      </c>
      <c r="J58" s="613">
        <v>508981.29826999997</v>
      </c>
      <c r="K58" s="81"/>
      <c r="L58" s="81"/>
      <c r="M58" s="81"/>
      <c r="N58" s="81"/>
      <c r="O58" s="81"/>
      <c r="P58" s="81"/>
      <c r="Q58" s="81"/>
      <c r="R58" s="81"/>
      <c r="S58" s="81"/>
      <c r="T58" s="81"/>
      <c r="U58" s="81"/>
      <c r="V58" s="81"/>
      <c r="W58" s="81"/>
      <c r="X58" s="81"/>
      <c r="Y58" s="81"/>
    </row>
    <row r="59" spans="1:25" ht="15" customHeight="1">
      <c r="A59" s="88" t="s">
        <v>501</v>
      </c>
      <c r="B59" s="86">
        <v>-35082.135560000002</v>
      </c>
      <c r="C59" s="86">
        <v>-46083.885670000003</v>
      </c>
      <c r="D59" s="86">
        <v>-57975.694499999998</v>
      </c>
      <c r="E59" s="86">
        <v>-105631.24209</v>
      </c>
      <c r="F59" s="86">
        <v>-136425.96909999999</v>
      </c>
      <c r="G59" s="86">
        <v>-208754.58140999998</v>
      </c>
      <c r="H59" s="86">
        <v>-249141.60037999999</v>
      </c>
      <c r="I59" s="86">
        <v>-257857.03688</v>
      </c>
      <c r="J59" s="86">
        <v>-294237.14799000003</v>
      </c>
      <c r="K59" s="81"/>
      <c r="L59" s="81"/>
      <c r="M59" s="81"/>
      <c r="N59" s="81"/>
      <c r="O59" s="81"/>
      <c r="P59" s="81"/>
      <c r="Q59" s="81"/>
      <c r="R59" s="81"/>
      <c r="S59" s="81"/>
      <c r="T59" s="81"/>
      <c r="U59" s="81"/>
      <c r="V59" s="81"/>
      <c r="W59" s="81"/>
      <c r="X59" s="81"/>
      <c r="Y59" s="81"/>
    </row>
    <row r="60" spans="1:25" ht="15" customHeight="1">
      <c r="A60" s="85" t="s">
        <v>502</v>
      </c>
      <c r="B60" s="86">
        <v>39896.309580000001</v>
      </c>
      <c r="C60" s="86">
        <v>47079.101430000002</v>
      </c>
      <c r="D60" s="86">
        <v>67158.30012</v>
      </c>
      <c r="E60" s="86">
        <v>94093.989440000005</v>
      </c>
      <c r="F60" s="86">
        <v>124211.97248000001</v>
      </c>
      <c r="G60" s="86">
        <v>111455.36794</v>
      </c>
      <c r="H60" s="86">
        <v>140710.92115000001</v>
      </c>
      <c r="I60" s="86">
        <v>190230.18508000002</v>
      </c>
      <c r="J60" s="86">
        <v>214744.15028</v>
      </c>
      <c r="K60" s="81"/>
      <c r="L60" s="81"/>
      <c r="M60" s="81"/>
      <c r="N60" s="81"/>
      <c r="O60" s="81"/>
      <c r="P60" s="81"/>
      <c r="Q60" s="81"/>
      <c r="R60" s="81"/>
      <c r="S60" s="81"/>
      <c r="T60" s="81"/>
      <c r="U60" s="81"/>
      <c r="V60" s="81"/>
      <c r="W60" s="81"/>
      <c r="X60" s="81"/>
      <c r="Y60" s="81"/>
    </row>
    <row r="61" spans="1:25" ht="15" customHeight="1">
      <c r="A61" s="91" t="s">
        <v>503</v>
      </c>
      <c r="B61" s="86">
        <v>32780.557910000003</v>
      </c>
      <c r="C61" s="86">
        <v>35282.691500000001</v>
      </c>
      <c r="D61" s="86">
        <v>46570.700469999996</v>
      </c>
      <c r="E61" s="86">
        <v>41302.617030000001</v>
      </c>
      <c r="F61" s="86">
        <v>49514.929659999994</v>
      </c>
      <c r="G61" s="86">
        <v>51902.052389999997</v>
      </c>
      <c r="H61" s="86">
        <v>59332.89759</v>
      </c>
      <c r="I61" s="86">
        <v>56157.206789999997</v>
      </c>
      <c r="J61" s="86">
        <v>77753.909209999998</v>
      </c>
      <c r="K61" s="81"/>
      <c r="L61" s="81"/>
      <c r="M61" s="81"/>
      <c r="N61" s="81"/>
      <c r="O61" s="81"/>
      <c r="P61" s="81"/>
      <c r="Q61" s="81"/>
      <c r="R61" s="81"/>
      <c r="S61" s="81"/>
      <c r="T61" s="81"/>
      <c r="U61" s="81"/>
      <c r="V61" s="81"/>
      <c r="W61" s="81"/>
      <c r="X61" s="81"/>
      <c r="Y61" s="81"/>
    </row>
    <row r="62" spans="1:25" ht="15" customHeight="1">
      <c r="A62" s="88" t="s">
        <v>504</v>
      </c>
      <c r="B62" s="86">
        <v>-1665.5329400000001</v>
      </c>
      <c r="C62" s="86">
        <v>-5225.8845700000002</v>
      </c>
      <c r="D62" s="86">
        <v>-4415.4586500000005</v>
      </c>
      <c r="E62" s="86">
        <v>-8040.7725499999997</v>
      </c>
      <c r="F62" s="86">
        <v>-9719.5255099999995</v>
      </c>
      <c r="G62" s="86">
        <v>-7766.1376300000002</v>
      </c>
      <c r="H62" s="86">
        <v>-7763.8121500000007</v>
      </c>
      <c r="I62" s="86">
        <v>-7576.2473099999997</v>
      </c>
      <c r="J62" s="86">
        <v>-33467.254560000001</v>
      </c>
      <c r="K62" s="81"/>
      <c r="L62" s="81"/>
      <c r="M62" s="81"/>
      <c r="N62" s="81"/>
      <c r="O62" s="81"/>
      <c r="P62" s="81"/>
      <c r="Q62" s="81"/>
      <c r="R62" s="81"/>
      <c r="S62" s="81"/>
      <c r="T62" s="81"/>
      <c r="U62" s="81"/>
      <c r="V62" s="81"/>
      <c r="W62" s="81"/>
      <c r="X62" s="81"/>
      <c r="Y62" s="81"/>
    </row>
    <row r="63" spans="1:25" ht="15" customHeight="1">
      <c r="A63" s="92" t="s">
        <v>505</v>
      </c>
      <c r="B63" s="86">
        <v>71011.33455</v>
      </c>
      <c r="C63" s="86">
        <v>77135.908360000001</v>
      </c>
      <c r="D63" s="86">
        <v>109313.54194</v>
      </c>
      <c r="E63" s="86">
        <v>127355.83392</v>
      </c>
      <c r="F63" s="86">
        <v>164007.37662999998</v>
      </c>
      <c r="G63" s="86">
        <v>155591.28269999998</v>
      </c>
      <c r="H63" s="86">
        <v>192280.00659</v>
      </c>
      <c r="I63" s="86">
        <v>238811.14456000002</v>
      </c>
      <c r="J63" s="86">
        <v>259030.80493000001</v>
      </c>
      <c r="K63" s="81"/>
      <c r="L63" s="81"/>
      <c r="M63" s="81"/>
      <c r="N63" s="81"/>
      <c r="O63" s="81"/>
      <c r="P63" s="81"/>
      <c r="Q63" s="81"/>
      <c r="R63" s="81"/>
      <c r="S63" s="81"/>
      <c r="T63" s="81"/>
      <c r="U63" s="81"/>
      <c r="V63" s="81"/>
      <c r="W63" s="81"/>
      <c r="X63" s="81"/>
      <c r="Y63" s="81"/>
    </row>
    <row r="64" spans="1:25" ht="15" customHeight="1">
      <c r="A64" s="91" t="s">
        <v>506</v>
      </c>
      <c r="B64" s="86">
        <v>664.82204000000002</v>
      </c>
      <c r="C64" s="86">
        <v>504.65251000000001</v>
      </c>
      <c r="D64" s="86">
        <v>34086.586020000002</v>
      </c>
      <c r="E64" s="86">
        <v>36747.075039999996</v>
      </c>
      <c r="F64" s="86">
        <v>67907.819090000005</v>
      </c>
      <c r="G64" s="86">
        <v>53909.065340000001</v>
      </c>
      <c r="H64" s="86">
        <v>221805.87278000001</v>
      </c>
      <c r="I64" s="86">
        <v>250347.81600999998</v>
      </c>
      <c r="J64" s="86">
        <v>164571.02825999999</v>
      </c>
      <c r="K64" s="81"/>
      <c r="L64" s="81"/>
      <c r="M64" s="81"/>
      <c r="N64" s="81"/>
      <c r="O64" s="81"/>
      <c r="P64" s="81"/>
      <c r="Q64" s="81"/>
      <c r="R64" s="81"/>
      <c r="S64" s="81"/>
      <c r="T64" s="81"/>
      <c r="U64" s="81"/>
      <c r="V64" s="81"/>
      <c r="W64" s="81"/>
      <c r="X64" s="81"/>
      <c r="Y64" s="81"/>
    </row>
    <row r="65" spans="1:25" ht="15" customHeight="1">
      <c r="A65" s="91" t="s">
        <v>507</v>
      </c>
      <c r="B65" s="86">
        <v>-1002.75206</v>
      </c>
      <c r="C65" s="86">
        <v>-3838.2973400000001</v>
      </c>
      <c r="D65" s="86">
        <v>-42656.227299999999</v>
      </c>
      <c r="E65" s="86">
        <v>-39766.550909999998</v>
      </c>
      <c r="F65" s="86">
        <v>-82838.503970000005</v>
      </c>
      <c r="G65" s="86">
        <v>-62471.606749999999</v>
      </c>
      <c r="H65" s="86">
        <v>-257770.76519000001</v>
      </c>
      <c r="I65" s="86">
        <v>-307436.93458999996</v>
      </c>
      <c r="J65" s="86">
        <v>-223811.43471</v>
      </c>
      <c r="K65" s="81"/>
      <c r="L65" s="81"/>
      <c r="M65" s="81"/>
      <c r="N65" s="81"/>
      <c r="O65" s="81"/>
      <c r="P65" s="81"/>
      <c r="Q65" s="81"/>
      <c r="R65" s="81"/>
      <c r="S65" s="81"/>
      <c r="T65" s="81"/>
      <c r="U65" s="81"/>
      <c r="V65" s="81"/>
      <c r="W65" s="81"/>
      <c r="X65" s="81"/>
      <c r="Y65" s="81"/>
    </row>
    <row r="66" spans="1:25" ht="15" customHeight="1">
      <c r="A66" s="85" t="s">
        <v>508</v>
      </c>
      <c r="B66" s="86">
        <v>70673.40453</v>
      </c>
      <c r="C66" s="86">
        <v>73802.263529999997</v>
      </c>
      <c r="D66" s="86">
        <v>100743.90066</v>
      </c>
      <c r="E66" s="86">
        <v>124336.35805</v>
      </c>
      <c r="F66" s="86">
        <v>149076.69175</v>
      </c>
      <c r="G66" s="86">
        <v>147028.74129000001</v>
      </c>
      <c r="H66" s="86">
        <v>156315.11418</v>
      </c>
      <c r="I66" s="86">
        <v>181722.02597999998</v>
      </c>
      <c r="J66" s="86">
        <v>199790.39848</v>
      </c>
      <c r="K66" s="81"/>
      <c r="L66" s="81"/>
      <c r="M66" s="81"/>
      <c r="N66" s="81"/>
      <c r="O66" s="81"/>
      <c r="P66" s="81"/>
      <c r="Q66" s="81"/>
      <c r="R66" s="81"/>
      <c r="S66" s="81"/>
      <c r="T66" s="81"/>
      <c r="U66" s="81"/>
      <c r="V66" s="81"/>
      <c r="W66" s="81"/>
      <c r="X66" s="81"/>
      <c r="Y66" s="81"/>
    </row>
    <row r="67" spans="1:25" ht="15" customHeight="1">
      <c r="A67" s="88" t="s">
        <v>509</v>
      </c>
      <c r="B67" s="86">
        <v>-40492.590609999999</v>
      </c>
      <c r="C67" s="86">
        <v>-50911.4755</v>
      </c>
      <c r="D67" s="86">
        <v>-73897.461249999993</v>
      </c>
      <c r="E67" s="86">
        <v>-102052.55589</v>
      </c>
      <c r="F67" s="86">
        <v>-117063.38782999999</v>
      </c>
      <c r="G67" s="86">
        <v>-132304.23933000001</v>
      </c>
      <c r="H67" s="86">
        <v>-138551.88053999998</v>
      </c>
      <c r="I67" s="86">
        <v>-164115.31397999998</v>
      </c>
      <c r="J67" s="86">
        <v>-184849.90913999997</v>
      </c>
      <c r="K67" s="81"/>
      <c r="L67" s="81"/>
      <c r="M67" s="81"/>
      <c r="N67" s="81"/>
      <c r="O67" s="81"/>
      <c r="P67" s="81"/>
      <c r="Q67" s="81"/>
      <c r="R67" s="81"/>
      <c r="S67" s="81"/>
      <c r="T67" s="81"/>
      <c r="U67" s="81"/>
      <c r="V67" s="81"/>
      <c r="W67" s="81"/>
      <c r="X67" s="81"/>
      <c r="Y67" s="81"/>
    </row>
    <row r="68" spans="1:25" ht="15" customHeight="1">
      <c r="A68" s="92" t="s">
        <v>510</v>
      </c>
      <c r="B68" s="86">
        <v>30180.813920000001</v>
      </c>
      <c r="C68" s="86">
        <v>22890.78803</v>
      </c>
      <c r="D68" s="86">
        <v>26846.439409999999</v>
      </c>
      <c r="E68" s="86">
        <v>22283.802159999999</v>
      </c>
      <c r="F68" s="86">
        <v>32013.303920000002</v>
      </c>
      <c r="G68" s="86">
        <v>14724.501960000001</v>
      </c>
      <c r="H68" s="86">
        <v>17763.233640000002</v>
      </c>
      <c r="I68" s="86">
        <v>17606.712</v>
      </c>
      <c r="J68" s="86">
        <v>14940.48934</v>
      </c>
      <c r="K68" s="81"/>
      <c r="L68" s="81"/>
      <c r="M68" s="81"/>
      <c r="N68" s="81"/>
      <c r="O68" s="81"/>
      <c r="P68" s="81"/>
      <c r="Q68" s="81"/>
      <c r="R68" s="81"/>
      <c r="S68" s="81"/>
      <c r="T68" s="81"/>
      <c r="U68" s="81"/>
      <c r="V68" s="81"/>
      <c r="W68" s="81"/>
      <c r="X68" s="81"/>
      <c r="Y68" s="81"/>
    </row>
    <row r="69" spans="1:25" ht="15" customHeight="1">
      <c r="A69" s="92" t="s">
        <v>511</v>
      </c>
      <c r="B69" s="86">
        <v>111.30597</v>
      </c>
      <c r="C69" s="86">
        <v>284.96609000000001</v>
      </c>
      <c r="D69" s="86">
        <v>2.4739999999999998E-2</v>
      </c>
      <c r="E69" s="86">
        <v>2.4719999999999999E-2</v>
      </c>
      <c r="F69" s="86">
        <v>1.8539999999999997E-2</v>
      </c>
      <c r="G69" s="86">
        <v>1.2199999999999999E-2</v>
      </c>
      <c r="H69" s="86">
        <v>6.4099999999999999E-3</v>
      </c>
      <c r="I69" s="86">
        <v>1.5900000000000001E-2</v>
      </c>
      <c r="J69" s="86">
        <v>0.03</v>
      </c>
      <c r="K69" s="81"/>
      <c r="L69" s="81"/>
      <c r="M69" s="81"/>
      <c r="N69" s="81"/>
      <c r="O69" s="81"/>
      <c r="P69" s="81"/>
      <c r="Q69" s="81"/>
      <c r="R69" s="81"/>
      <c r="S69" s="81"/>
      <c r="T69" s="81"/>
      <c r="U69" s="81"/>
      <c r="V69" s="81"/>
      <c r="W69" s="81"/>
      <c r="X69" s="81"/>
      <c r="Y69" s="81"/>
    </row>
    <row r="70" spans="1:25" ht="15" customHeight="1">
      <c r="A70" s="93" t="s">
        <v>512</v>
      </c>
      <c r="B70" s="86">
        <v>0</v>
      </c>
      <c r="C70" s="86">
        <v>0</v>
      </c>
      <c r="D70" s="86">
        <v>0</v>
      </c>
      <c r="E70" s="86">
        <v>7.5000000000000002E-4</v>
      </c>
      <c r="F70" s="86">
        <v>1E-3</v>
      </c>
      <c r="G70" s="86">
        <v>1.1999999999999999E-4</v>
      </c>
      <c r="H70" s="86">
        <v>2.0000000000000001E-4</v>
      </c>
      <c r="I70" s="86">
        <v>0</v>
      </c>
      <c r="J70" s="86">
        <v>0</v>
      </c>
      <c r="K70" s="81"/>
      <c r="L70" s="81"/>
      <c r="M70" s="81"/>
      <c r="N70" s="81"/>
      <c r="O70" s="81"/>
      <c r="P70" s="81"/>
      <c r="Q70" s="81"/>
      <c r="R70" s="81"/>
      <c r="S70" s="81"/>
      <c r="T70" s="81"/>
      <c r="U70" s="81"/>
      <c r="V70" s="81"/>
      <c r="W70" s="81"/>
      <c r="X70" s="81"/>
      <c r="Y70" s="81"/>
    </row>
    <row r="71" spans="1:25" ht="15" customHeight="1">
      <c r="A71" s="93" t="s">
        <v>513</v>
      </c>
      <c r="B71" s="86">
        <v>111.30597</v>
      </c>
      <c r="C71" s="86">
        <v>284.96609000000001</v>
      </c>
      <c r="D71" s="86">
        <v>2.4739999999999998E-2</v>
      </c>
      <c r="E71" s="86">
        <v>2.3969999999999998E-2</v>
      </c>
      <c r="F71" s="86">
        <v>1.754E-2</v>
      </c>
      <c r="G71" s="86">
        <v>1.208E-2</v>
      </c>
      <c r="H71" s="86">
        <v>6.2100000000000002E-3</v>
      </c>
      <c r="I71" s="86">
        <v>1.5900000000000001E-2</v>
      </c>
      <c r="J71" s="86">
        <v>0.03</v>
      </c>
      <c r="K71" s="81"/>
      <c r="L71" s="81"/>
      <c r="M71" s="81"/>
      <c r="N71" s="81"/>
      <c r="O71" s="81"/>
      <c r="P71" s="81"/>
      <c r="Q71" s="81"/>
      <c r="R71" s="81"/>
      <c r="S71" s="81"/>
      <c r="T71" s="81"/>
      <c r="U71" s="81"/>
      <c r="V71" s="81"/>
      <c r="W71" s="81"/>
      <c r="X71" s="81"/>
      <c r="Y71" s="81"/>
    </row>
    <row r="72" spans="1:25" ht="15" customHeight="1">
      <c r="A72" s="85" t="s">
        <v>514</v>
      </c>
      <c r="B72" s="86">
        <v>0</v>
      </c>
      <c r="C72" s="86">
        <v>0</v>
      </c>
      <c r="D72" s="86">
        <v>0</v>
      </c>
      <c r="E72" s="86">
        <v>0</v>
      </c>
      <c r="F72" s="86">
        <v>0</v>
      </c>
      <c r="G72" s="86">
        <v>0</v>
      </c>
      <c r="H72" s="86">
        <v>0</v>
      </c>
      <c r="I72" s="86">
        <v>0</v>
      </c>
      <c r="J72" s="86">
        <v>0</v>
      </c>
      <c r="K72" s="81"/>
      <c r="L72" s="81"/>
      <c r="M72" s="81"/>
      <c r="N72" s="81"/>
      <c r="O72" s="81"/>
      <c r="P72" s="81"/>
      <c r="Q72" s="81"/>
      <c r="R72" s="81"/>
      <c r="S72" s="81"/>
      <c r="T72" s="81"/>
      <c r="U72" s="81"/>
      <c r="V72" s="81"/>
      <c r="W72" s="81"/>
      <c r="X72" s="81"/>
      <c r="Y72" s="81"/>
    </row>
    <row r="73" spans="1:25" ht="15" customHeight="1">
      <c r="A73" s="85" t="s">
        <v>515</v>
      </c>
      <c r="B73" s="86">
        <v>0</v>
      </c>
      <c r="C73" s="86">
        <v>0</v>
      </c>
      <c r="D73" s="86">
        <v>0</v>
      </c>
      <c r="E73" s="86">
        <v>0</v>
      </c>
      <c r="F73" s="86">
        <v>0</v>
      </c>
      <c r="G73" s="86">
        <v>0</v>
      </c>
      <c r="H73" s="86">
        <v>0</v>
      </c>
      <c r="I73" s="86">
        <v>0</v>
      </c>
      <c r="J73" s="86">
        <v>0</v>
      </c>
      <c r="K73" s="81"/>
      <c r="L73" s="81"/>
      <c r="M73" s="81"/>
      <c r="N73" s="81"/>
      <c r="O73" s="81"/>
      <c r="P73" s="81"/>
      <c r="Q73" s="81"/>
      <c r="R73" s="81"/>
      <c r="S73" s="81"/>
      <c r="T73" s="81"/>
      <c r="U73" s="81"/>
      <c r="V73" s="81"/>
      <c r="W73" s="81"/>
      <c r="X73" s="81"/>
      <c r="Y73" s="81"/>
    </row>
    <row r="74" spans="1:25" ht="15" customHeight="1">
      <c r="A74" s="88" t="s">
        <v>516</v>
      </c>
      <c r="B74" s="86">
        <v>0</v>
      </c>
      <c r="C74" s="86">
        <v>0</v>
      </c>
      <c r="D74" s="86">
        <v>0</v>
      </c>
      <c r="E74" s="86">
        <v>0</v>
      </c>
      <c r="F74" s="86">
        <v>0</v>
      </c>
      <c r="G74" s="86">
        <v>0</v>
      </c>
      <c r="H74" s="86">
        <v>0</v>
      </c>
      <c r="I74" s="86">
        <v>0</v>
      </c>
      <c r="J74" s="86">
        <v>0</v>
      </c>
      <c r="K74" s="81"/>
      <c r="L74" s="81"/>
      <c r="M74" s="81"/>
      <c r="N74" s="81"/>
      <c r="O74" s="81"/>
      <c r="P74" s="81"/>
      <c r="Q74" s="81"/>
      <c r="R74" s="81"/>
      <c r="S74" s="81"/>
      <c r="T74" s="81"/>
      <c r="U74" s="81"/>
      <c r="V74" s="81"/>
      <c r="W74" s="81"/>
      <c r="X74" s="81"/>
      <c r="Y74" s="81"/>
    </row>
    <row r="75" spans="1:25" ht="15" customHeight="1">
      <c r="A75" s="85" t="s">
        <v>517</v>
      </c>
      <c r="B75" s="86">
        <v>30292.119890000002</v>
      </c>
      <c r="C75" s="86">
        <v>23175.754120000001</v>
      </c>
      <c r="D75" s="86">
        <v>26846.46415</v>
      </c>
      <c r="E75" s="86">
        <v>22283.826880000001</v>
      </c>
      <c r="F75" s="86">
        <v>32013.322459999999</v>
      </c>
      <c r="G75" s="86">
        <v>14724.514160000001</v>
      </c>
      <c r="H75" s="86">
        <v>17763.24005</v>
      </c>
      <c r="I75" s="86">
        <v>17606.727899999998</v>
      </c>
      <c r="J75" s="86">
        <v>14940.519340000001</v>
      </c>
      <c r="K75" s="81"/>
      <c r="L75" s="81"/>
      <c r="M75" s="81"/>
      <c r="N75" s="81"/>
      <c r="O75" s="81"/>
      <c r="P75" s="81"/>
      <c r="Q75" s="81"/>
      <c r="R75" s="81"/>
      <c r="S75" s="81"/>
      <c r="T75" s="81"/>
      <c r="U75" s="81"/>
      <c r="V75" s="81"/>
      <c r="W75" s="81"/>
      <c r="X75" s="81"/>
      <c r="Y75" s="81"/>
    </row>
    <row r="76" spans="1:25" ht="15" customHeight="1">
      <c r="A76" s="94" t="s">
        <v>518</v>
      </c>
      <c r="B76" s="86">
        <v>289.46652</v>
      </c>
      <c r="C76" s="86">
        <v>327.86859999999996</v>
      </c>
      <c r="D76" s="86">
        <v>681.94938999999999</v>
      </c>
      <c r="E76" s="86">
        <v>826.76631999999995</v>
      </c>
      <c r="F76" s="86">
        <v>623.02379000000008</v>
      </c>
      <c r="G76" s="86">
        <v>396.34631999999999</v>
      </c>
      <c r="H76" s="86">
        <v>1741.98504</v>
      </c>
      <c r="I76" s="86">
        <v>2990.4499100000003</v>
      </c>
      <c r="J76" s="86">
        <v>2472.0664999999999</v>
      </c>
      <c r="K76" s="81"/>
      <c r="L76" s="81"/>
      <c r="M76" s="81"/>
      <c r="N76" s="81"/>
      <c r="O76" s="81"/>
      <c r="P76" s="81"/>
      <c r="Q76" s="81"/>
      <c r="R76" s="81"/>
      <c r="S76" s="81"/>
      <c r="T76" s="81"/>
      <c r="U76" s="81"/>
      <c r="V76" s="81"/>
      <c r="W76" s="81"/>
      <c r="X76" s="81"/>
      <c r="Y76" s="81"/>
    </row>
    <row r="77" spans="1:25" ht="15" customHeight="1">
      <c r="A77" s="92" t="s">
        <v>519</v>
      </c>
      <c r="B77" s="86">
        <v>30581.58641</v>
      </c>
      <c r="C77" s="86">
        <v>23503.622719999999</v>
      </c>
      <c r="D77" s="86">
        <v>27528.413539999998</v>
      </c>
      <c r="E77" s="86">
        <v>23110.593199999999</v>
      </c>
      <c r="F77" s="86">
        <v>32636.346249999999</v>
      </c>
      <c r="G77" s="86">
        <v>15120.860480000001</v>
      </c>
      <c r="H77" s="86">
        <v>19505.22509</v>
      </c>
      <c r="I77" s="86">
        <v>20597.177809999997</v>
      </c>
      <c r="J77" s="86">
        <v>17412.58584</v>
      </c>
      <c r="K77" s="81"/>
      <c r="L77" s="81"/>
      <c r="M77" s="81"/>
      <c r="N77" s="81"/>
      <c r="O77" s="81"/>
      <c r="P77" s="81"/>
      <c r="Q77" s="81"/>
      <c r="R77" s="81"/>
      <c r="S77" s="81"/>
      <c r="T77" s="81"/>
      <c r="U77" s="81"/>
      <c r="V77" s="81"/>
      <c r="W77" s="81"/>
      <c r="X77" s="81"/>
      <c r="Y77" s="81"/>
    </row>
    <row r="78" spans="1:25" ht="15" customHeight="1">
      <c r="A78" s="91" t="s">
        <v>520</v>
      </c>
      <c r="B78" s="86">
        <v>172.45919000000001</v>
      </c>
      <c r="C78" s="86">
        <v>679.82193000000007</v>
      </c>
      <c r="D78" s="86">
        <v>2040.9060400000001</v>
      </c>
      <c r="E78" s="86">
        <v>-157.55798000000001</v>
      </c>
      <c r="F78" s="86">
        <v>-840.23032999999998</v>
      </c>
      <c r="G78" s="86">
        <v>909.67858999999999</v>
      </c>
      <c r="H78" s="86">
        <v>1054.96847</v>
      </c>
      <c r="I78" s="86">
        <v>2388.6705999999999</v>
      </c>
      <c r="J78" s="86">
        <v>4390.4024800000007</v>
      </c>
      <c r="K78" s="81"/>
      <c r="L78" s="81"/>
      <c r="M78" s="81"/>
      <c r="N78" s="81"/>
      <c r="O78" s="81"/>
      <c r="P78" s="81"/>
      <c r="Q78" s="81"/>
      <c r="R78" s="81"/>
      <c r="S78" s="81"/>
      <c r="T78" s="81"/>
      <c r="U78" s="81"/>
      <c r="V78" s="81"/>
      <c r="W78" s="81"/>
      <c r="X78" s="81"/>
      <c r="Y78" s="81"/>
    </row>
    <row r="79" spans="1:25" ht="15" customHeight="1">
      <c r="A79" s="85" t="s">
        <v>521</v>
      </c>
      <c r="B79" s="86">
        <v>30754.045600000001</v>
      </c>
      <c r="C79" s="86">
        <v>24183.444649999998</v>
      </c>
      <c r="D79" s="86">
        <v>29569.319579999999</v>
      </c>
      <c r="E79" s="86">
        <v>22953.035219999998</v>
      </c>
      <c r="F79" s="86">
        <v>31796.11592</v>
      </c>
      <c r="G79" s="86">
        <v>16030.539070000001</v>
      </c>
      <c r="H79" s="86">
        <v>20560.19356</v>
      </c>
      <c r="I79" s="86">
        <v>22985.848409999999</v>
      </c>
      <c r="J79" s="86">
        <v>21802.98832</v>
      </c>
      <c r="K79" s="81"/>
      <c r="L79" s="81"/>
      <c r="M79" s="81"/>
      <c r="N79" s="81"/>
      <c r="O79" s="81"/>
      <c r="P79" s="81"/>
      <c r="Q79" s="81"/>
      <c r="R79" s="81"/>
      <c r="S79" s="81"/>
      <c r="T79" s="81"/>
      <c r="U79" s="81"/>
      <c r="V79" s="81"/>
      <c r="W79" s="81"/>
      <c r="X79" s="81"/>
      <c r="Y79" s="81"/>
    </row>
    <row r="80" spans="1:25" ht="15" customHeight="1">
      <c r="A80" s="91" t="s">
        <v>522</v>
      </c>
      <c r="B80" s="86">
        <v>0</v>
      </c>
      <c r="C80" s="86">
        <v>0</v>
      </c>
      <c r="D80" s="86">
        <v>0</v>
      </c>
      <c r="E80" s="86">
        <v>0</v>
      </c>
      <c r="F80" s="86">
        <v>0</v>
      </c>
      <c r="G80" s="86">
        <v>0</v>
      </c>
      <c r="H80" s="86">
        <v>0</v>
      </c>
      <c r="I80" s="86">
        <v>0</v>
      </c>
      <c r="J80" s="86">
        <v>0</v>
      </c>
      <c r="K80" s="81"/>
      <c r="L80" s="81"/>
      <c r="M80" s="81"/>
      <c r="N80" s="81"/>
      <c r="O80" s="81"/>
      <c r="P80" s="81"/>
      <c r="Q80" s="81"/>
      <c r="R80" s="81"/>
      <c r="S80" s="81"/>
      <c r="T80" s="81"/>
      <c r="U80" s="81"/>
      <c r="V80" s="81"/>
      <c r="W80" s="81"/>
      <c r="X80" s="81"/>
      <c r="Y80" s="81"/>
    </row>
    <row r="81" spans="1:25" ht="15" customHeight="1">
      <c r="A81" s="85" t="s">
        <v>523</v>
      </c>
      <c r="B81" s="86">
        <v>30754.045600000001</v>
      </c>
      <c r="C81" s="86">
        <v>24183.444649999998</v>
      </c>
      <c r="D81" s="86">
        <v>29569.319579999999</v>
      </c>
      <c r="E81" s="86">
        <v>22953.035219999998</v>
      </c>
      <c r="F81" s="86">
        <v>31796.11592</v>
      </c>
      <c r="G81" s="86">
        <v>16030.539070000001</v>
      </c>
      <c r="H81" s="86">
        <v>20560.19356</v>
      </c>
      <c r="I81" s="86">
        <v>22985.848409999999</v>
      </c>
      <c r="J81" s="86">
        <v>21802.98832</v>
      </c>
      <c r="K81" s="81"/>
      <c r="L81" s="81"/>
      <c r="M81" s="81"/>
      <c r="N81" s="81"/>
      <c r="O81" s="81"/>
      <c r="P81" s="81"/>
      <c r="Q81" s="81"/>
      <c r="R81" s="81"/>
      <c r="S81" s="81"/>
      <c r="T81" s="81"/>
      <c r="U81" s="81"/>
      <c r="V81" s="81"/>
      <c r="W81" s="81"/>
      <c r="X81" s="81"/>
      <c r="Y81" s="81"/>
    </row>
    <row r="82" spans="1:25" ht="15" customHeight="1" thickBot="1">
      <c r="A82" s="91" t="s">
        <v>524</v>
      </c>
      <c r="B82" s="86">
        <v>0</v>
      </c>
      <c r="C82" s="86">
        <v>0</v>
      </c>
      <c r="D82" s="86">
        <v>0</v>
      </c>
      <c r="E82" s="86">
        <v>-1106.23</v>
      </c>
      <c r="F82" s="86">
        <v>-3848.71</v>
      </c>
      <c r="G82" s="86">
        <v>-2899.94</v>
      </c>
      <c r="H82" s="86">
        <v>-2859.64527</v>
      </c>
      <c r="I82" s="86">
        <v>-3098.76</v>
      </c>
      <c r="J82" s="86">
        <v>-1537.7638999999999</v>
      </c>
      <c r="K82" s="81"/>
      <c r="L82" s="81"/>
      <c r="M82" s="81"/>
      <c r="N82" s="81"/>
      <c r="O82" s="81"/>
      <c r="P82" s="81"/>
      <c r="Q82" s="81"/>
      <c r="R82" s="81"/>
      <c r="S82" s="81"/>
      <c r="T82" s="81"/>
      <c r="U82" s="81"/>
      <c r="V82" s="81"/>
      <c r="W82" s="81"/>
      <c r="X82" s="81"/>
      <c r="Y82" s="81"/>
    </row>
    <row r="83" spans="1:25" ht="15" customHeight="1" thickTop="1" thickBot="1">
      <c r="A83" s="610" t="s">
        <v>525</v>
      </c>
      <c r="B83" s="611">
        <v>30754.045600000001</v>
      </c>
      <c r="C83" s="611">
        <v>24183.444649999998</v>
      </c>
      <c r="D83" s="611">
        <v>29569.319579999999</v>
      </c>
      <c r="E83" s="611">
        <v>21846.805219999998</v>
      </c>
      <c r="F83" s="611">
        <v>27947.405920000001</v>
      </c>
      <c r="G83" s="611">
        <v>13130.59907</v>
      </c>
      <c r="H83" s="611">
        <v>17700.548289999999</v>
      </c>
      <c r="I83" s="611">
        <v>19887.08841</v>
      </c>
      <c r="J83" s="611">
        <v>20265.224420000002</v>
      </c>
      <c r="K83" s="81"/>
      <c r="L83" s="81"/>
      <c r="M83" s="81"/>
      <c r="N83" s="81"/>
      <c r="O83" s="81"/>
      <c r="P83" s="81"/>
      <c r="Q83" s="81"/>
      <c r="R83" s="81"/>
      <c r="S83" s="81"/>
      <c r="T83" s="81"/>
      <c r="U83" s="81"/>
      <c r="V83" s="81"/>
      <c r="W83" s="81"/>
      <c r="X83" s="81"/>
      <c r="Y83" s="81"/>
    </row>
    <row r="84" spans="1:25" ht="3.75" customHeight="1" thickTop="1" thickBot="1">
      <c r="A84" s="95"/>
      <c r="B84" s="96"/>
      <c r="C84" s="96"/>
      <c r="D84" s="96"/>
      <c r="E84" s="96"/>
      <c r="F84" s="96"/>
      <c r="G84" s="96"/>
      <c r="H84" s="96"/>
      <c r="I84" s="96"/>
      <c r="J84" s="96"/>
      <c r="K84" s="81"/>
      <c r="L84" s="81"/>
      <c r="M84" s="81"/>
      <c r="N84" s="81"/>
      <c r="O84" s="81"/>
      <c r="P84" s="81"/>
      <c r="Q84" s="81"/>
      <c r="R84" s="81"/>
      <c r="S84" s="81"/>
      <c r="T84" s="81"/>
      <c r="U84" s="81"/>
      <c r="V84" s="81"/>
      <c r="W84" s="81"/>
      <c r="X84" s="81"/>
      <c r="Y84" s="81"/>
    </row>
    <row r="85" spans="1:25" ht="15" customHeight="1" thickTop="1">
      <c r="A85" s="97"/>
      <c r="B85" s="98"/>
      <c r="C85" s="98"/>
      <c r="D85" s="98"/>
      <c r="E85" s="98"/>
      <c r="F85" s="98"/>
      <c r="G85" s="98"/>
      <c r="H85" s="98"/>
      <c r="I85" s="98"/>
      <c r="J85" s="98"/>
      <c r="K85" s="81"/>
      <c r="L85" s="81"/>
      <c r="M85" s="81"/>
      <c r="N85" s="81"/>
      <c r="O85" s="81"/>
      <c r="P85" s="81"/>
      <c r="Q85" s="81"/>
      <c r="R85" s="81"/>
      <c r="S85" s="81"/>
      <c r="T85" s="81"/>
      <c r="U85" s="81"/>
      <c r="V85" s="81"/>
      <c r="W85" s="81"/>
      <c r="X85" s="81"/>
      <c r="Y85" s="81"/>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59"/>
  <sheetViews>
    <sheetView topLeftCell="C1" zoomScaleNormal="100" workbookViewId="0">
      <selection activeCell="N18" sqref="N18"/>
    </sheetView>
  </sheetViews>
  <sheetFormatPr baseColWidth="10" defaultColWidth="9.140625" defaultRowHeight="12.75"/>
  <cols>
    <col min="1" max="1" width="3" style="106" hidden="1" customWidth="1"/>
    <col min="2" max="2" width="6" style="106" hidden="1" customWidth="1"/>
    <col min="3" max="3" width="81.5703125" style="106" customWidth="1"/>
    <col min="4" max="9" width="8.28515625" style="106" bestFit="1" customWidth="1"/>
    <col min="10" max="10" width="8.28515625" style="106" customWidth="1"/>
    <col min="11" max="12" width="8.28515625" style="106" bestFit="1" customWidth="1"/>
    <col min="13" max="256" width="11.42578125" style="106" customWidth="1"/>
    <col min="257" max="258" width="0" style="106" hidden="1" customWidth="1"/>
    <col min="259" max="259" width="81.5703125" style="106" customWidth="1"/>
    <col min="260" max="265" width="8.28515625" style="106" bestFit="1" customWidth="1"/>
    <col min="266" max="266" width="8.28515625" style="106" customWidth="1"/>
    <col min="267" max="268" width="8.28515625" style="106" bestFit="1" customWidth="1"/>
    <col min="269" max="512" width="11.42578125" style="106" customWidth="1"/>
    <col min="513" max="514" width="0" style="106" hidden="1" customWidth="1"/>
    <col min="515" max="515" width="81.5703125" style="106" customWidth="1"/>
    <col min="516" max="521" width="8.28515625" style="106" bestFit="1" customWidth="1"/>
    <col min="522" max="522" width="8.28515625" style="106" customWidth="1"/>
    <col min="523" max="524" width="8.28515625" style="106" bestFit="1" customWidth="1"/>
    <col min="525" max="768" width="11.42578125" style="106" customWidth="1"/>
    <col min="769" max="770" width="0" style="106" hidden="1" customWidth="1"/>
    <col min="771" max="771" width="81.5703125" style="106" customWidth="1"/>
    <col min="772" max="777" width="8.28515625" style="106" bestFit="1" customWidth="1"/>
    <col min="778" max="778" width="8.28515625" style="106" customWidth="1"/>
    <col min="779" max="780" width="8.28515625" style="106" bestFit="1" customWidth="1"/>
    <col min="781" max="1024" width="11.42578125" style="106" customWidth="1"/>
    <col min="1025" max="1026" width="0" style="106" hidden="1" customWidth="1"/>
    <col min="1027" max="1027" width="81.5703125" style="106" customWidth="1"/>
    <col min="1028" max="1033" width="8.28515625" style="106" bestFit="1" customWidth="1"/>
    <col min="1034" max="1034" width="8.28515625" style="106" customWidth="1"/>
    <col min="1035" max="1036" width="8.28515625" style="106" bestFit="1" customWidth="1"/>
    <col min="1037" max="1280" width="11.42578125" style="106" customWidth="1"/>
    <col min="1281" max="1282" width="0" style="106" hidden="1" customWidth="1"/>
    <col min="1283" max="1283" width="81.5703125" style="106" customWidth="1"/>
    <col min="1284" max="1289" width="8.28515625" style="106" bestFit="1" customWidth="1"/>
    <col min="1290" max="1290" width="8.28515625" style="106" customWidth="1"/>
    <col min="1291" max="1292" width="8.28515625" style="106" bestFit="1" customWidth="1"/>
    <col min="1293" max="1536" width="11.42578125" style="106" customWidth="1"/>
    <col min="1537" max="1538" width="0" style="106" hidden="1" customWidth="1"/>
    <col min="1539" max="1539" width="81.5703125" style="106" customWidth="1"/>
    <col min="1540" max="1545" width="8.28515625" style="106" bestFit="1" customWidth="1"/>
    <col min="1546" max="1546" width="8.28515625" style="106" customWidth="1"/>
    <col min="1547" max="1548" width="8.28515625" style="106" bestFit="1" customWidth="1"/>
    <col min="1549" max="1792" width="11.42578125" style="106" customWidth="1"/>
    <col min="1793" max="1794" width="0" style="106" hidden="1" customWidth="1"/>
    <col min="1795" max="1795" width="81.5703125" style="106" customWidth="1"/>
    <col min="1796" max="1801" width="8.28515625" style="106" bestFit="1" customWidth="1"/>
    <col min="1802" max="1802" width="8.28515625" style="106" customWidth="1"/>
    <col min="1803" max="1804" width="8.28515625" style="106" bestFit="1" customWidth="1"/>
    <col min="1805" max="2048" width="11.42578125" style="106" customWidth="1"/>
    <col min="2049" max="2050" width="0" style="106" hidden="1" customWidth="1"/>
    <col min="2051" max="2051" width="81.5703125" style="106" customWidth="1"/>
    <col min="2052" max="2057" width="8.28515625" style="106" bestFit="1" customWidth="1"/>
    <col min="2058" max="2058" width="8.28515625" style="106" customWidth="1"/>
    <col min="2059" max="2060" width="8.28515625" style="106" bestFit="1" customWidth="1"/>
    <col min="2061" max="2304" width="11.42578125" style="106" customWidth="1"/>
    <col min="2305" max="2306" width="0" style="106" hidden="1" customWidth="1"/>
    <col min="2307" max="2307" width="81.5703125" style="106" customWidth="1"/>
    <col min="2308" max="2313" width="8.28515625" style="106" bestFit="1" customWidth="1"/>
    <col min="2314" max="2314" width="8.28515625" style="106" customWidth="1"/>
    <col min="2315" max="2316" width="8.28515625" style="106" bestFit="1" customWidth="1"/>
    <col min="2317" max="2560" width="11.42578125" style="106" customWidth="1"/>
    <col min="2561" max="2562" width="0" style="106" hidden="1" customWidth="1"/>
    <col min="2563" max="2563" width="81.5703125" style="106" customWidth="1"/>
    <col min="2564" max="2569" width="8.28515625" style="106" bestFit="1" customWidth="1"/>
    <col min="2570" max="2570" width="8.28515625" style="106" customWidth="1"/>
    <col min="2571" max="2572" width="8.28515625" style="106" bestFit="1" customWidth="1"/>
    <col min="2573" max="2816" width="11.42578125" style="106" customWidth="1"/>
    <col min="2817" max="2818" width="0" style="106" hidden="1" customWidth="1"/>
    <col min="2819" max="2819" width="81.5703125" style="106" customWidth="1"/>
    <col min="2820" max="2825" width="8.28515625" style="106" bestFit="1" customWidth="1"/>
    <col min="2826" max="2826" width="8.28515625" style="106" customWidth="1"/>
    <col min="2827" max="2828" width="8.28515625" style="106" bestFit="1" customWidth="1"/>
    <col min="2829" max="3072" width="11.42578125" style="106" customWidth="1"/>
    <col min="3073" max="3074" width="0" style="106" hidden="1" customWidth="1"/>
    <col min="3075" max="3075" width="81.5703125" style="106" customWidth="1"/>
    <col min="3076" max="3081" width="8.28515625" style="106" bestFit="1" customWidth="1"/>
    <col min="3082" max="3082" width="8.28515625" style="106" customWidth="1"/>
    <col min="3083" max="3084" width="8.28515625" style="106" bestFit="1" customWidth="1"/>
    <col min="3085" max="3328" width="11.42578125" style="106" customWidth="1"/>
    <col min="3329" max="3330" width="0" style="106" hidden="1" customWidth="1"/>
    <col min="3331" max="3331" width="81.5703125" style="106" customWidth="1"/>
    <col min="3332" max="3337" width="8.28515625" style="106" bestFit="1" customWidth="1"/>
    <col min="3338" max="3338" width="8.28515625" style="106" customWidth="1"/>
    <col min="3339" max="3340" width="8.28515625" style="106" bestFit="1" customWidth="1"/>
    <col min="3341" max="3584" width="11.42578125" style="106" customWidth="1"/>
    <col min="3585" max="3586" width="0" style="106" hidden="1" customWidth="1"/>
    <col min="3587" max="3587" width="81.5703125" style="106" customWidth="1"/>
    <col min="3588" max="3593" width="8.28515625" style="106" bestFit="1" customWidth="1"/>
    <col min="3594" max="3594" width="8.28515625" style="106" customWidth="1"/>
    <col min="3595" max="3596" width="8.28515625" style="106" bestFit="1" customWidth="1"/>
    <col min="3597" max="3840" width="11.42578125" style="106" customWidth="1"/>
    <col min="3841" max="3842" width="0" style="106" hidden="1" customWidth="1"/>
    <col min="3843" max="3843" width="81.5703125" style="106" customWidth="1"/>
    <col min="3844" max="3849" width="8.28515625" style="106" bestFit="1" customWidth="1"/>
    <col min="3850" max="3850" width="8.28515625" style="106" customWidth="1"/>
    <col min="3851" max="3852" width="8.28515625" style="106" bestFit="1" customWidth="1"/>
    <col min="3853" max="4096" width="11.42578125" style="106" customWidth="1"/>
    <col min="4097" max="4098" width="0" style="106" hidden="1" customWidth="1"/>
    <col min="4099" max="4099" width="81.5703125" style="106" customWidth="1"/>
    <col min="4100" max="4105" width="8.28515625" style="106" bestFit="1" customWidth="1"/>
    <col min="4106" max="4106" width="8.28515625" style="106" customWidth="1"/>
    <col min="4107" max="4108" width="8.28515625" style="106" bestFit="1" customWidth="1"/>
    <col min="4109" max="4352" width="11.42578125" style="106" customWidth="1"/>
    <col min="4353" max="4354" width="0" style="106" hidden="1" customWidth="1"/>
    <col min="4355" max="4355" width="81.5703125" style="106" customWidth="1"/>
    <col min="4356" max="4361" width="8.28515625" style="106" bestFit="1" customWidth="1"/>
    <col min="4362" max="4362" width="8.28515625" style="106" customWidth="1"/>
    <col min="4363" max="4364" width="8.28515625" style="106" bestFit="1" customWidth="1"/>
    <col min="4365" max="4608" width="11.42578125" style="106" customWidth="1"/>
    <col min="4609" max="4610" width="0" style="106" hidden="1" customWidth="1"/>
    <col min="4611" max="4611" width="81.5703125" style="106" customWidth="1"/>
    <col min="4612" max="4617" width="8.28515625" style="106" bestFit="1" customWidth="1"/>
    <col min="4618" max="4618" width="8.28515625" style="106" customWidth="1"/>
    <col min="4619" max="4620" width="8.28515625" style="106" bestFit="1" customWidth="1"/>
    <col min="4621" max="4864" width="11.42578125" style="106" customWidth="1"/>
    <col min="4865" max="4866" width="0" style="106" hidden="1" customWidth="1"/>
    <col min="4867" max="4867" width="81.5703125" style="106" customWidth="1"/>
    <col min="4868" max="4873" width="8.28515625" style="106" bestFit="1" customWidth="1"/>
    <col min="4874" max="4874" width="8.28515625" style="106" customWidth="1"/>
    <col min="4875" max="4876" width="8.28515625" style="106" bestFit="1" customWidth="1"/>
    <col min="4877" max="5120" width="11.42578125" style="106" customWidth="1"/>
    <col min="5121" max="5122" width="0" style="106" hidden="1" customWidth="1"/>
    <col min="5123" max="5123" width="81.5703125" style="106" customWidth="1"/>
    <col min="5124" max="5129" width="8.28515625" style="106" bestFit="1" customWidth="1"/>
    <col min="5130" max="5130" width="8.28515625" style="106" customWidth="1"/>
    <col min="5131" max="5132" width="8.28515625" style="106" bestFit="1" customWidth="1"/>
    <col min="5133" max="5376" width="11.42578125" style="106" customWidth="1"/>
    <col min="5377" max="5378" width="0" style="106" hidden="1" customWidth="1"/>
    <col min="5379" max="5379" width="81.5703125" style="106" customWidth="1"/>
    <col min="5380" max="5385" width="8.28515625" style="106" bestFit="1" customWidth="1"/>
    <col min="5386" max="5386" width="8.28515625" style="106" customWidth="1"/>
    <col min="5387" max="5388" width="8.28515625" style="106" bestFit="1" customWidth="1"/>
    <col min="5389" max="5632" width="11.42578125" style="106" customWidth="1"/>
    <col min="5633" max="5634" width="0" style="106" hidden="1" customWidth="1"/>
    <col min="5635" max="5635" width="81.5703125" style="106" customWidth="1"/>
    <col min="5636" max="5641" width="8.28515625" style="106" bestFit="1" customWidth="1"/>
    <col min="5642" max="5642" width="8.28515625" style="106" customWidth="1"/>
    <col min="5643" max="5644" width="8.28515625" style="106" bestFit="1" customWidth="1"/>
    <col min="5645" max="5888" width="11.42578125" style="106" customWidth="1"/>
    <col min="5889" max="5890" width="0" style="106" hidden="1" customWidth="1"/>
    <col min="5891" max="5891" width="81.5703125" style="106" customWidth="1"/>
    <col min="5892" max="5897" width="8.28515625" style="106" bestFit="1" customWidth="1"/>
    <col min="5898" max="5898" width="8.28515625" style="106" customWidth="1"/>
    <col min="5899" max="5900" width="8.28515625" style="106" bestFit="1" customWidth="1"/>
    <col min="5901" max="6144" width="11.42578125" style="106" customWidth="1"/>
    <col min="6145" max="6146" width="0" style="106" hidden="1" customWidth="1"/>
    <col min="6147" max="6147" width="81.5703125" style="106" customWidth="1"/>
    <col min="6148" max="6153" width="8.28515625" style="106" bestFit="1" customWidth="1"/>
    <col min="6154" max="6154" width="8.28515625" style="106" customWidth="1"/>
    <col min="6155" max="6156" width="8.28515625" style="106" bestFit="1" customWidth="1"/>
    <col min="6157" max="6400" width="11.42578125" style="106" customWidth="1"/>
    <col min="6401" max="6402" width="0" style="106" hidden="1" customWidth="1"/>
    <col min="6403" max="6403" width="81.5703125" style="106" customWidth="1"/>
    <col min="6404" max="6409" width="8.28515625" style="106" bestFit="1" customWidth="1"/>
    <col min="6410" max="6410" width="8.28515625" style="106" customWidth="1"/>
    <col min="6411" max="6412" width="8.28515625" style="106" bestFit="1" customWidth="1"/>
    <col min="6413" max="6656" width="11.42578125" style="106" customWidth="1"/>
    <col min="6657" max="6658" width="0" style="106" hidden="1" customWidth="1"/>
    <col min="6659" max="6659" width="81.5703125" style="106" customWidth="1"/>
    <col min="6660" max="6665" width="8.28515625" style="106" bestFit="1" customWidth="1"/>
    <col min="6666" max="6666" width="8.28515625" style="106" customWidth="1"/>
    <col min="6667" max="6668" width="8.28515625" style="106" bestFit="1" customWidth="1"/>
    <col min="6669" max="6912" width="11.42578125" style="106" customWidth="1"/>
    <col min="6913" max="6914" width="0" style="106" hidden="1" customWidth="1"/>
    <col min="6915" max="6915" width="81.5703125" style="106" customWidth="1"/>
    <col min="6916" max="6921" width="8.28515625" style="106" bestFit="1" customWidth="1"/>
    <col min="6922" max="6922" width="8.28515625" style="106" customWidth="1"/>
    <col min="6923" max="6924" width="8.28515625" style="106" bestFit="1" customWidth="1"/>
    <col min="6925" max="7168" width="11.42578125" style="106" customWidth="1"/>
    <col min="7169" max="7170" width="0" style="106" hidden="1" customWidth="1"/>
    <col min="7171" max="7171" width="81.5703125" style="106" customWidth="1"/>
    <col min="7172" max="7177" width="8.28515625" style="106" bestFit="1" customWidth="1"/>
    <col min="7178" max="7178" width="8.28515625" style="106" customWidth="1"/>
    <col min="7179" max="7180" width="8.28515625" style="106" bestFit="1" customWidth="1"/>
    <col min="7181" max="7424" width="11.42578125" style="106" customWidth="1"/>
    <col min="7425" max="7426" width="0" style="106" hidden="1" customWidth="1"/>
    <col min="7427" max="7427" width="81.5703125" style="106" customWidth="1"/>
    <col min="7428" max="7433" width="8.28515625" style="106" bestFit="1" customWidth="1"/>
    <col min="7434" max="7434" width="8.28515625" style="106" customWidth="1"/>
    <col min="7435" max="7436" width="8.28515625" style="106" bestFit="1" customWidth="1"/>
    <col min="7437" max="7680" width="11.42578125" style="106" customWidth="1"/>
    <col min="7681" max="7682" width="0" style="106" hidden="1" customWidth="1"/>
    <col min="7683" max="7683" width="81.5703125" style="106" customWidth="1"/>
    <col min="7684" max="7689" width="8.28515625" style="106" bestFit="1" customWidth="1"/>
    <col min="7690" max="7690" width="8.28515625" style="106" customWidth="1"/>
    <col min="7691" max="7692" width="8.28515625" style="106" bestFit="1" customWidth="1"/>
    <col min="7693" max="7936" width="11.42578125" style="106" customWidth="1"/>
    <col min="7937" max="7938" width="0" style="106" hidden="1" customWidth="1"/>
    <col min="7939" max="7939" width="81.5703125" style="106" customWidth="1"/>
    <col min="7940" max="7945" width="8.28515625" style="106" bestFit="1" customWidth="1"/>
    <col min="7946" max="7946" width="8.28515625" style="106" customWidth="1"/>
    <col min="7947" max="7948" width="8.28515625" style="106" bestFit="1" customWidth="1"/>
    <col min="7949" max="8192" width="11.42578125" style="106" customWidth="1"/>
    <col min="8193" max="8194" width="0" style="106" hidden="1" customWidth="1"/>
    <col min="8195" max="8195" width="81.5703125" style="106" customWidth="1"/>
    <col min="8196" max="8201" width="8.28515625" style="106" bestFit="1" customWidth="1"/>
    <col min="8202" max="8202" width="8.28515625" style="106" customWidth="1"/>
    <col min="8203" max="8204" width="8.28515625" style="106" bestFit="1" customWidth="1"/>
    <col min="8205" max="8448" width="11.42578125" style="106" customWidth="1"/>
    <col min="8449" max="8450" width="0" style="106" hidden="1" customWidth="1"/>
    <col min="8451" max="8451" width="81.5703125" style="106" customWidth="1"/>
    <col min="8452" max="8457" width="8.28515625" style="106" bestFit="1" customWidth="1"/>
    <col min="8458" max="8458" width="8.28515625" style="106" customWidth="1"/>
    <col min="8459" max="8460" width="8.28515625" style="106" bestFit="1" customWidth="1"/>
    <col min="8461" max="8704" width="11.42578125" style="106" customWidth="1"/>
    <col min="8705" max="8706" width="0" style="106" hidden="1" customWidth="1"/>
    <col min="8707" max="8707" width="81.5703125" style="106" customWidth="1"/>
    <col min="8708" max="8713" width="8.28515625" style="106" bestFit="1" customWidth="1"/>
    <col min="8714" max="8714" width="8.28515625" style="106" customWidth="1"/>
    <col min="8715" max="8716" width="8.28515625" style="106" bestFit="1" customWidth="1"/>
    <col min="8717" max="8960" width="11.42578125" style="106" customWidth="1"/>
    <col min="8961" max="8962" width="0" style="106" hidden="1" customWidth="1"/>
    <col min="8963" max="8963" width="81.5703125" style="106" customWidth="1"/>
    <col min="8964" max="8969" width="8.28515625" style="106" bestFit="1" customWidth="1"/>
    <col min="8970" max="8970" width="8.28515625" style="106" customWidth="1"/>
    <col min="8971" max="8972" width="8.28515625" style="106" bestFit="1" customWidth="1"/>
    <col min="8973" max="9216" width="11.42578125" style="106" customWidth="1"/>
    <col min="9217" max="9218" width="0" style="106" hidden="1" customWidth="1"/>
    <col min="9219" max="9219" width="81.5703125" style="106" customWidth="1"/>
    <col min="9220" max="9225" width="8.28515625" style="106" bestFit="1" customWidth="1"/>
    <col min="9226" max="9226" width="8.28515625" style="106" customWidth="1"/>
    <col min="9227" max="9228" width="8.28515625" style="106" bestFit="1" customWidth="1"/>
    <col min="9229" max="9472" width="11.42578125" style="106" customWidth="1"/>
    <col min="9473" max="9474" width="0" style="106" hidden="1" customWidth="1"/>
    <col min="9475" max="9475" width="81.5703125" style="106" customWidth="1"/>
    <col min="9476" max="9481" width="8.28515625" style="106" bestFit="1" customWidth="1"/>
    <col min="9482" max="9482" width="8.28515625" style="106" customWidth="1"/>
    <col min="9483" max="9484" width="8.28515625" style="106" bestFit="1" customWidth="1"/>
    <col min="9485" max="9728" width="11.42578125" style="106" customWidth="1"/>
    <col min="9729" max="9730" width="0" style="106" hidden="1" customWidth="1"/>
    <col min="9731" max="9731" width="81.5703125" style="106" customWidth="1"/>
    <col min="9732" max="9737" width="8.28515625" style="106" bestFit="1" customWidth="1"/>
    <col min="9738" max="9738" width="8.28515625" style="106" customWidth="1"/>
    <col min="9739" max="9740" width="8.28515625" style="106" bestFit="1" customWidth="1"/>
    <col min="9741" max="9984" width="11.42578125" style="106" customWidth="1"/>
    <col min="9985" max="9986" width="0" style="106" hidden="1" customWidth="1"/>
    <col min="9987" max="9987" width="81.5703125" style="106" customWidth="1"/>
    <col min="9988" max="9993" width="8.28515625" style="106" bestFit="1" customWidth="1"/>
    <col min="9994" max="9994" width="8.28515625" style="106" customWidth="1"/>
    <col min="9995" max="9996" width="8.28515625" style="106" bestFit="1" customWidth="1"/>
    <col min="9997" max="10240" width="11.42578125" style="106" customWidth="1"/>
    <col min="10241" max="10242" width="0" style="106" hidden="1" customWidth="1"/>
    <col min="10243" max="10243" width="81.5703125" style="106" customWidth="1"/>
    <col min="10244" max="10249" width="8.28515625" style="106" bestFit="1" customWidth="1"/>
    <col min="10250" max="10250" width="8.28515625" style="106" customWidth="1"/>
    <col min="10251" max="10252" width="8.28515625" style="106" bestFit="1" customWidth="1"/>
    <col min="10253" max="10496" width="11.42578125" style="106" customWidth="1"/>
    <col min="10497" max="10498" width="0" style="106" hidden="1" customWidth="1"/>
    <col min="10499" max="10499" width="81.5703125" style="106" customWidth="1"/>
    <col min="10500" max="10505" width="8.28515625" style="106" bestFit="1" customWidth="1"/>
    <col min="10506" max="10506" width="8.28515625" style="106" customWidth="1"/>
    <col min="10507" max="10508" width="8.28515625" style="106" bestFit="1" customWidth="1"/>
    <col min="10509" max="10752" width="11.42578125" style="106" customWidth="1"/>
    <col min="10753" max="10754" width="0" style="106" hidden="1" customWidth="1"/>
    <col min="10755" max="10755" width="81.5703125" style="106" customWidth="1"/>
    <col min="10756" max="10761" width="8.28515625" style="106" bestFit="1" customWidth="1"/>
    <col min="10762" max="10762" width="8.28515625" style="106" customWidth="1"/>
    <col min="10763" max="10764" width="8.28515625" style="106" bestFit="1" customWidth="1"/>
    <col min="10765" max="11008" width="11.42578125" style="106" customWidth="1"/>
    <col min="11009" max="11010" width="0" style="106" hidden="1" customWidth="1"/>
    <col min="11011" max="11011" width="81.5703125" style="106" customWidth="1"/>
    <col min="11012" max="11017" width="8.28515625" style="106" bestFit="1" customWidth="1"/>
    <col min="11018" max="11018" width="8.28515625" style="106" customWidth="1"/>
    <col min="11019" max="11020" width="8.28515625" style="106" bestFit="1" customWidth="1"/>
    <col min="11021" max="11264" width="11.42578125" style="106" customWidth="1"/>
    <col min="11265" max="11266" width="0" style="106" hidden="1" customWidth="1"/>
    <col min="11267" max="11267" width="81.5703125" style="106" customWidth="1"/>
    <col min="11268" max="11273" width="8.28515625" style="106" bestFit="1" customWidth="1"/>
    <col min="11274" max="11274" width="8.28515625" style="106" customWidth="1"/>
    <col min="11275" max="11276" width="8.28515625" style="106" bestFit="1" customWidth="1"/>
    <col min="11277" max="11520" width="11.42578125" style="106" customWidth="1"/>
    <col min="11521" max="11522" width="0" style="106" hidden="1" customWidth="1"/>
    <col min="11523" max="11523" width="81.5703125" style="106" customWidth="1"/>
    <col min="11524" max="11529" width="8.28515625" style="106" bestFit="1" customWidth="1"/>
    <col min="11530" max="11530" width="8.28515625" style="106" customWidth="1"/>
    <col min="11531" max="11532" width="8.28515625" style="106" bestFit="1" customWidth="1"/>
    <col min="11533" max="11776" width="11.42578125" style="106" customWidth="1"/>
    <col min="11777" max="11778" width="0" style="106" hidden="1" customWidth="1"/>
    <col min="11779" max="11779" width="81.5703125" style="106" customWidth="1"/>
    <col min="11780" max="11785" width="8.28515625" style="106" bestFit="1" customWidth="1"/>
    <col min="11786" max="11786" width="8.28515625" style="106" customWidth="1"/>
    <col min="11787" max="11788" width="8.28515625" style="106" bestFit="1" customWidth="1"/>
    <col min="11789" max="12032" width="11.42578125" style="106" customWidth="1"/>
    <col min="12033" max="12034" width="0" style="106" hidden="1" customWidth="1"/>
    <col min="12035" max="12035" width="81.5703125" style="106" customWidth="1"/>
    <col min="12036" max="12041" width="8.28515625" style="106" bestFit="1" customWidth="1"/>
    <col min="12042" max="12042" width="8.28515625" style="106" customWidth="1"/>
    <col min="12043" max="12044" width="8.28515625" style="106" bestFit="1" customWidth="1"/>
    <col min="12045" max="12288" width="11.42578125" style="106" customWidth="1"/>
    <col min="12289" max="12290" width="0" style="106" hidden="1" customWidth="1"/>
    <col min="12291" max="12291" width="81.5703125" style="106" customWidth="1"/>
    <col min="12292" max="12297" width="8.28515625" style="106" bestFit="1" customWidth="1"/>
    <col min="12298" max="12298" width="8.28515625" style="106" customWidth="1"/>
    <col min="12299" max="12300" width="8.28515625" style="106" bestFit="1" customWidth="1"/>
    <col min="12301" max="12544" width="11.42578125" style="106" customWidth="1"/>
    <col min="12545" max="12546" width="0" style="106" hidden="1" customWidth="1"/>
    <col min="12547" max="12547" width="81.5703125" style="106" customWidth="1"/>
    <col min="12548" max="12553" width="8.28515625" style="106" bestFit="1" customWidth="1"/>
    <col min="12554" max="12554" width="8.28515625" style="106" customWidth="1"/>
    <col min="12555" max="12556" width="8.28515625" style="106" bestFit="1" customWidth="1"/>
    <col min="12557" max="12800" width="11.42578125" style="106" customWidth="1"/>
    <col min="12801" max="12802" width="0" style="106" hidden="1" customWidth="1"/>
    <col min="12803" max="12803" width="81.5703125" style="106" customWidth="1"/>
    <col min="12804" max="12809" width="8.28515625" style="106" bestFit="1" customWidth="1"/>
    <col min="12810" max="12810" width="8.28515625" style="106" customWidth="1"/>
    <col min="12811" max="12812" width="8.28515625" style="106" bestFit="1" customWidth="1"/>
    <col min="12813" max="13056" width="11.42578125" style="106" customWidth="1"/>
    <col min="13057" max="13058" width="0" style="106" hidden="1" customWidth="1"/>
    <col min="13059" max="13059" width="81.5703125" style="106" customWidth="1"/>
    <col min="13060" max="13065" width="8.28515625" style="106" bestFit="1" customWidth="1"/>
    <col min="13066" max="13066" width="8.28515625" style="106" customWidth="1"/>
    <col min="13067" max="13068" width="8.28515625" style="106" bestFit="1" customWidth="1"/>
    <col min="13069" max="13312" width="11.42578125" style="106" customWidth="1"/>
    <col min="13313" max="13314" width="0" style="106" hidden="1" customWidth="1"/>
    <col min="13315" max="13315" width="81.5703125" style="106" customWidth="1"/>
    <col min="13316" max="13321" width="8.28515625" style="106" bestFit="1" customWidth="1"/>
    <col min="13322" max="13322" width="8.28515625" style="106" customWidth="1"/>
    <col min="13323" max="13324" width="8.28515625" style="106" bestFit="1" customWidth="1"/>
    <col min="13325" max="13568" width="11.42578125" style="106" customWidth="1"/>
    <col min="13569" max="13570" width="0" style="106" hidden="1" customWidth="1"/>
    <col min="13571" max="13571" width="81.5703125" style="106" customWidth="1"/>
    <col min="13572" max="13577" width="8.28515625" style="106" bestFit="1" customWidth="1"/>
    <col min="13578" max="13578" width="8.28515625" style="106" customWidth="1"/>
    <col min="13579" max="13580" width="8.28515625" style="106" bestFit="1" customWidth="1"/>
    <col min="13581" max="13824" width="11.42578125" style="106" customWidth="1"/>
    <col min="13825" max="13826" width="0" style="106" hidden="1" customWidth="1"/>
    <col min="13827" max="13827" width="81.5703125" style="106" customWidth="1"/>
    <col min="13828" max="13833" width="8.28515625" style="106" bestFit="1" customWidth="1"/>
    <col min="13834" max="13834" width="8.28515625" style="106" customWidth="1"/>
    <col min="13835" max="13836" width="8.28515625" style="106" bestFit="1" customWidth="1"/>
    <col min="13837" max="14080" width="11.42578125" style="106" customWidth="1"/>
    <col min="14081" max="14082" width="0" style="106" hidden="1" customWidth="1"/>
    <col min="14083" max="14083" width="81.5703125" style="106" customWidth="1"/>
    <col min="14084" max="14089" width="8.28515625" style="106" bestFit="1" customWidth="1"/>
    <col min="14090" max="14090" width="8.28515625" style="106" customWidth="1"/>
    <col min="14091" max="14092" width="8.28515625" style="106" bestFit="1" customWidth="1"/>
    <col min="14093" max="14336" width="11.42578125" style="106" customWidth="1"/>
    <col min="14337" max="14338" width="0" style="106" hidden="1" customWidth="1"/>
    <col min="14339" max="14339" width="81.5703125" style="106" customWidth="1"/>
    <col min="14340" max="14345" width="8.28515625" style="106" bestFit="1" customWidth="1"/>
    <col min="14346" max="14346" width="8.28515625" style="106" customWidth="1"/>
    <col min="14347" max="14348" width="8.28515625" style="106" bestFit="1" customWidth="1"/>
    <col min="14349" max="14592" width="11.42578125" style="106" customWidth="1"/>
    <col min="14593" max="14594" width="0" style="106" hidden="1" customWidth="1"/>
    <col min="14595" max="14595" width="81.5703125" style="106" customWidth="1"/>
    <col min="14596" max="14601" width="8.28515625" style="106" bestFit="1" customWidth="1"/>
    <col min="14602" max="14602" width="8.28515625" style="106" customWidth="1"/>
    <col min="14603" max="14604" width="8.28515625" style="106" bestFit="1" customWidth="1"/>
    <col min="14605" max="14848" width="11.42578125" style="106" customWidth="1"/>
    <col min="14849" max="14850" width="0" style="106" hidden="1" customWidth="1"/>
    <col min="14851" max="14851" width="81.5703125" style="106" customWidth="1"/>
    <col min="14852" max="14857" width="8.28515625" style="106" bestFit="1" customWidth="1"/>
    <col min="14858" max="14858" width="8.28515625" style="106" customWidth="1"/>
    <col min="14859" max="14860" width="8.28515625" style="106" bestFit="1" customWidth="1"/>
    <col min="14861" max="15104" width="11.42578125" style="106" customWidth="1"/>
    <col min="15105" max="15106" width="0" style="106" hidden="1" customWidth="1"/>
    <col min="15107" max="15107" width="81.5703125" style="106" customWidth="1"/>
    <col min="15108" max="15113" width="8.28515625" style="106" bestFit="1" customWidth="1"/>
    <col min="15114" max="15114" width="8.28515625" style="106" customWidth="1"/>
    <col min="15115" max="15116" width="8.28515625" style="106" bestFit="1" customWidth="1"/>
    <col min="15117" max="15360" width="11.42578125" style="106" customWidth="1"/>
    <col min="15361" max="15362" width="0" style="106" hidden="1" customWidth="1"/>
    <col min="15363" max="15363" width="81.5703125" style="106" customWidth="1"/>
    <col min="15364" max="15369" width="8.28515625" style="106" bestFit="1" customWidth="1"/>
    <col min="15370" max="15370" width="8.28515625" style="106" customWidth="1"/>
    <col min="15371" max="15372" width="8.28515625" style="106" bestFit="1" customWidth="1"/>
    <col min="15373" max="15616" width="11.42578125" style="106" customWidth="1"/>
    <col min="15617" max="15618" width="0" style="106" hidden="1" customWidth="1"/>
    <col min="15619" max="15619" width="81.5703125" style="106" customWidth="1"/>
    <col min="15620" max="15625" width="8.28515625" style="106" bestFit="1" customWidth="1"/>
    <col min="15626" max="15626" width="8.28515625" style="106" customWidth="1"/>
    <col min="15627" max="15628" width="8.28515625" style="106" bestFit="1" customWidth="1"/>
    <col min="15629" max="15872" width="11.42578125" style="106" customWidth="1"/>
    <col min="15873" max="15874" width="0" style="106" hidden="1" customWidth="1"/>
    <col min="15875" max="15875" width="81.5703125" style="106" customWidth="1"/>
    <col min="15876" max="15881" width="8.28515625" style="106" bestFit="1" customWidth="1"/>
    <col min="15882" max="15882" width="8.28515625" style="106" customWidth="1"/>
    <col min="15883" max="15884" width="8.28515625" style="106" bestFit="1" customWidth="1"/>
    <col min="15885" max="16128" width="11.42578125" style="106" customWidth="1"/>
    <col min="16129" max="16130" width="0" style="106" hidden="1" customWidth="1"/>
    <col min="16131" max="16131" width="81.5703125" style="106" customWidth="1"/>
    <col min="16132" max="16137" width="8.28515625" style="106" bestFit="1" customWidth="1"/>
    <col min="16138" max="16138" width="8.28515625" style="106" customWidth="1"/>
    <col min="16139" max="16140" width="8.28515625" style="106" bestFit="1" customWidth="1"/>
    <col min="16141" max="16384" width="11.42578125" style="106" customWidth="1"/>
  </cols>
  <sheetData>
    <row r="1" spans="1:12" s="101" customFormat="1" ht="15" customHeight="1">
      <c r="A1" s="665"/>
      <c r="B1" s="665"/>
      <c r="C1" s="724"/>
      <c r="D1" s="724"/>
      <c r="E1" s="724"/>
      <c r="F1" s="724"/>
      <c r="G1" s="724"/>
      <c r="H1" s="724"/>
      <c r="I1" s="724"/>
      <c r="J1" s="724"/>
      <c r="K1" s="724"/>
      <c r="L1" s="724"/>
    </row>
    <row r="2" spans="1:12" s="101" customFormat="1" ht="18">
      <c r="A2" s="725" t="s">
        <v>887</v>
      </c>
      <c r="B2" s="725"/>
      <c r="C2" s="725"/>
      <c r="D2" s="725"/>
      <c r="E2" s="725"/>
      <c r="F2" s="725"/>
      <c r="G2" s="725"/>
      <c r="H2" s="725"/>
      <c r="I2" s="725"/>
      <c r="J2" s="725"/>
      <c r="K2" s="725"/>
      <c r="L2" s="725"/>
    </row>
    <row r="3" spans="1:12" s="101" customFormat="1" ht="15" customHeight="1">
      <c r="A3" s="665"/>
      <c r="B3" s="665"/>
      <c r="C3" s="725" t="s">
        <v>526</v>
      </c>
      <c r="D3" s="725"/>
      <c r="E3" s="725"/>
      <c r="F3" s="725"/>
      <c r="G3" s="725"/>
      <c r="H3" s="725"/>
      <c r="I3" s="725"/>
      <c r="J3" s="725"/>
      <c r="K3" s="725"/>
      <c r="L3" s="725"/>
    </row>
    <row r="4" spans="1:12" s="101" customFormat="1" ht="15" customHeight="1">
      <c r="A4" s="726"/>
      <c r="B4" s="725"/>
      <c r="C4" s="725"/>
      <c r="D4" s="725"/>
      <c r="E4" s="725"/>
      <c r="F4" s="725"/>
      <c r="G4" s="725"/>
      <c r="H4" s="725"/>
      <c r="I4" s="725"/>
      <c r="J4" s="725"/>
      <c r="K4" s="725"/>
      <c r="L4" s="725"/>
    </row>
    <row r="5" spans="1:12" s="104" customFormat="1" ht="15" customHeight="1" thickBot="1">
      <c r="A5" s="102"/>
      <c r="B5" s="103"/>
      <c r="C5" s="103"/>
      <c r="D5" s="103"/>
      <c r="E5" s="103"/>
      <c r="F5" s="103"/>
      <c r="G5" s="103"/>
      <c r="H5" s="103"/>
      <c r="I5" s="103"/>
      <c r="J5" s="103"/>
      <c r="K5" s="103"/>
      <c r="L5" s="103"/>
    </row>
    <row r="6" spans="1:12" s="105" customFormat="1" ht="30" customHeight="1" thickTop="1" thickBot="1">
      <c r="A6" s="81"/>
      <c r="B6" s="81"/>
      <c r="C6" s="628"/>
      <c r="D6" s="609" t="s">
        <v>454</v>
      </c>
      <c r="E6" s="609" t="s">
        <v>455</v>
      </c>
      <c r="F6" s="609" t="s">
        <v>456</v>
      </c>
      <c r="G6" s="609" t="s">
        <v>457</v>
      </c>
      <c r="H6" s="629" t="s">
        <v>458</v>
      </c>
      <c r="I6" s="629" t="s">
        <v>459</v>
      </c>
      <c r="J6" s="629" t="s">
        <v>460</v>
      </c>
      <c r="K6" s="629" t="s">
        <v>461</v>
      </c>
      <c r="L6" s="629" t="s">
        <v>462</v>
      </c>
    </row>
    <row r="7" spans="1:12" ht="15" customHeight="1" thickTop="1" thickBot="1">
      <c r="A7" s="81"/>
      <c r="B7" s="81"/>
      <c r="C7" s="98"/>
      <c r="D7" s="98"/>
      <c r="E7" s="98"/>
      <c r="F7" s="98"/>
      <c r="G7" s="98"/>
      <c r="H7" s="98"/>
      <c r="I7" s="98"/>
      <c r="J7" s="98"/>
      <c r="K7" s="98"/>
      <c r="L7" s="98"/>
    </row>
    <row r="8" spans="1:12" s="108" customFormat="1" ht="15" customHeight="1" thickTop="1" thickBot="1">
      <c r="A8" s="81"/>
      <c r="B8" s="107"/>
      <c r="C8" s="630" t="s">
        <v>337</v>
      </c>
      <c r="D8" s="631"/>
      <c r="E8" s="631"/>
      <c r="F8" s="631"/>
      <c r="G8" s="631"/>
      <c r="H8" s="632"/>
      <c r="I8" s="632"/>
      <c r="J8" s="632"/>
      <c r="K8" s="632"/>
      <c r="L8" s="632"/>
    </row>
    <row r="9" spans="1:12" ht="15" customHeight="1" thickTop="1">
      <c r="A9" s="81" t="s">
        <v>527</v>
      </c>
      <c r="B9" s="109" t="s">
        <v>528</v>
      </c>
      <c r="C9" s="110" t="s">
        <v>529</v>
      </c>
      <c r="D9" s="111">
        <v>3.3000000000000002E-2</v>
      </c>
      <c r="E9" s="111">
        <v>1.23E-2</v>
      </c>
      <c r="F9" s="111">
        <v>2.9600000000000001E-2</v>
      </c>
      <c r="G9" s="111">
        <v>7.7000000000000002E-3</v>
      </c>
      <c r="H9" s="111">
        <v>7.1999999999999998E-3</v>
      </c>
      <c r="I9" s="111">
        <v>1.3899999999999999E-2</v>
      </c>
      <c r="J9" s="111">
        <v>6.0400000000000002E-2</v>
      </c>
      <c r="K9" s="111">
        <v>2.6200000000000001E-2</v>
      </c>
      <c r="L9" s="111">
        <v>2.41E-2</v>
      </c>
    </row>
    <row r="10" spans="1:12" ht="15" customHeight="1" thickBot="1">
      <c r="A10" s="81" t="s">
        <v>527</v>
      </c>
      <c r="B10" s="109" t="s">
        <v>530</v>
      </c>
      <c r="C10" s="110" t="s">
        <v>531</v>
      </c>
      <c r="D10" s="111">
        <v>0.64890000000000003</v>
      </c>
      <c r="E10" s="111">
        <v>0.6512</v>
      </c>
      <c r="F10" s="111">
        <v>0.7</v>
      </c>
      <c r="G10" s="111">
        <v>0.73729999999999996</v>
      </c>
      <c r="H10" s="111">
        <v>0.69169999999999998</v>
      </c>
      <c r="I10" s="111">
        <v>0.65429999999999999</v>
      </c>
      <c r="J10" s="111">
        <v>0.60840000000000005</v>
      </c>
      <c r="K10" s="111">
        <v>0.65910000000000002</v>
      </c>
      <c r="L10" s="111">
        <v>0.66559999999999997</v>
      </c>
    </row>
    <row r="11" spans="1:12" s="112" customFormat="1" ht="15" customHeight="1" thickTop="1" thickBot="1">
      <c r="A11" s="81"/>
      <c r="B11" s="107"/>
      <c r="C11" s="630" t="s">
        <v>340</v>
      </c>
      <c r="D11" s="631"/>
      <c r="E11" s="631"/>
      <c r="F11" s="631"/>
      <c r="G11" s="631"/>
      <c r="H11" s="632"/>
      <c r="I11" s="632"/>
      <c r="J11" s="632"/>
      <c r="K11" s="632"/>
      <c r="L11" s="632"/>
    </row>
    <row r="12" spans="1:12" s="105" customFormat="1" ht="15" customHeight="1" thickTop="1">
      <c r="A12" s="81" t="s">
        <v>527</v>
      </c>
      <c r="B12" s="109" t="s">
        <v>532</v>
      </c>
      <c r="C12" s="110" t="s">
        <v>533</v>
      </c>
      <c r="D12" s="111">
        <v>9.7299999999999998E-2</v>
      </c>
      <c r="E12" s="111">
        <v>0.33179999999999998</v>
      </c>
      <c r="F12" s="111">
        <v>0.52070000000000005</v>
      </c>
      <c r="G12" s="111">
        <v>0.55959999999999999</v>
      </c>
      <c r="H12" s="111">
        <v>0.58919999999999995</v>
      </c>
      <c r="I12" s="111">
        <v>0.58440000000000003</v>
      </c>
      <c r="J12" s="111">
        <v>0.54159999999999997</v>
      </c>
      <c r="K12" s="111">
        <v>0.5544</v>
      </c>
      <c r="L12" s="111">
        <v>0.1426</v>
      </c>
    </row>
    <row r="13" spans="1:12" s="114" customFormat="1" ht="15" customHeight="1">
      <c r="A13" s="81" t="s">
        <v>527</v>
      </c>
      <c r="B13" s="109" t="s">
        <v>534</v>
      </c>
      <c r="C13" s="110" t="s">
        <v>535</v>
      </c>
      <c r="D13" s="111">
        <v>9.7299999999999998E-2</v>
      </c>
      <c r="E13" s="111">
        <v>0.33179999999999998</v>
      </c>
      <c r="F13" s="111">
        <v>0.52070000000000005</v>
      </c>
      <c r="G13" s="111">
        <v>0.55959999999999999</v>
      </c>
      <c r="H13" s="111">
        <v>0.58919999999999995</v>
      </c>
      <c r="I13" s="111">
        <v>0.5897</v>
      </c>
      <c r="J13" s="111">
        <v>0.54159999999999997</v>
      </c>
      <c r="K13" s="111">
        <v>0.55559999999999998</v>
      </c>
      <c r="L13" s="111">
        <v>0.50880000000000003</v>
      </c>
    </row>
    <row r="14" spans="1:12" s="114" customFormat="1" ht="15" customHeight="1">
      <c r="A14" s="81"/>
      <c r="B14" s="109"/>
      <c r="C14" s="110" t="s">
        <v>536</v>
      </c>
      <c r="D14" s="111">
        <v>0.4017</v>
      </c>
      <c r="E14" s="111">
        <v>0.31269999999999998</v>
      </c>
      <c r="F14" s="111">
        <v>0.2412</v>
      </c>
      <c r="G14" s="111">
        <v>0.27889999999999998</v>
      </c>
      <c r="H14" s="111">
        <v>0.2908</v>
      </c>
      <c r="I14" s="111">
        <v>0.31390000000000001</v>
      </c>
      <c r="J14" s="111">
        <v>0.34539999999999998</v>
      </c>
      <c r="K14" s="111">
        <v>0.32879999999999998</v>
      </c>
      <c r="L14" s="111">
        <v>0.3765</v>
      </c>
    </row>
    <row r="15" spans="1:12" s="114" customFormat="1" ht="15" customHeight="1" thickBot="1">
      <c r="A15" s="81" t="s">
        <v>527</v>
      </c>
      <c r="B15" s="109" t="s">
        <v>537</v>
      </c>
      <c r="C15" s="110" t="s">
        <v>538</v>
      </c>
      <c r="D15" s="111">
        <v>0</v>
      </c>
      <c r="E15" s="111">
        <v>0</v>
      </c>
      <c r="F15" s="111">
        <v>0</v>
      </c>
      <c r="G15" s="111">
        <v>0</v>
      </c>
      <c r="H15" s="111">
        <v>0</v>
      </c>
      <c r="I15" s="111">
        <v>0</v>
      </c>
      <c r="J15" s="111">
        <v>0</v>
      </c>
      <c r="K15" s="111">
        <v>0</v>
      </c>
      <c r="L15" s="111">
        <v>0</v>
      </c>
    </row>
    <row r="16" spans="1:12" s="112" customFormat="1" ht="15" customHeight="1" thickTop="1" thickBot="1">
      <c r="A16" s="81"/>
      <c r="B16" s="107"/>
      <c r="C16" s="630" t="s">
        <v>539</v>
      </c>
      <c r="D16" s="631"/>
      <c r="E16" s="631"/>
      <c r="F16" s="631"/>
      <c r="G16" s="631"/>
      <c r="H16" s="632"/>
      <c r="I16" s="632"/>
      <c r="J16" s="632"/>
      <c r="K16" s="632"/>
      <c r="L16" s="632"/>
    </row>
    <row r="17" spans="1:12" s="105" customFormat="1" ht="15" customHeight="1" thickTop="1">
      <c r="A17" s="81" t="s">
        <v>527</v>
      </c>
      <c r="B17" s="109" t="s">
        <v>540</v>
      </c>
      <c r="C17" s="110" t="s">
        <v>541</v>
      </c>
      <c r="D17" s="111">
        <v>0</v>
      </c>
      <c r="E17" s="111">
        <v>1</v>
      </c>
      <c r="F17" s="111">
        <v>1</v>
      </c>
      <c r="G17" s="111">
        <v>1</v>
      </c>
      <c r="H17" s="111">
        <v>0.99980000000000002</v>
      </c>
      <c r="I17" s="111">
        <v>1</v>
      </c>
      <c r="J17" s="111">
        <v>1</v>
      </c>
      <c r="K17" s="111">
        <v>1</v>
      </c>
      <c r="L17" s="111">
        <v>1</v>
      </c>
    </row>
    <row r="18" spans="1:12" s="114" customFormat="1" ht="15" customHeight="1">
      <c r="A18" s="81" t="s">
        <v>527</v>
      </c>
      <c r="B18" s="109" t="s">
        <v>542</v>
      </c>
      <c r="C18" s="110" t="s">
        <v>543</v>
      </c>
      <c r="D18" s="111">
        <v>0</v>
      </c>
      <c r="E18" s="111">
        <v>0</v>
      </c>
      <c r="F18" s="111">
        <v>0</v>
      </c>
      <c r="G18" s="111">
        <v>0</v>
      </c>
      <c r="H18" s="111">
        <v>2.0000000000000001E-4</v>
      </c>
      <c r="I18" s="111">
        <v>0</v>
      </c>
      <c r="J18" s="111">
        <v>0</v>
      </c>
      <c r="K18" s="111">
        <v>0</v>
      </c>
      <c r="L18" s="111">
        <v>0</v>
      </c>
    </row>
    <row r="19" spans="1:12" s="114" customFormat="1" ht="15" customHeight="1" thickBot="1">
      <c r="A19" s="81" t="s">
        <v>527</v>
      </c>
      <c r="B19" s="109" t="s">
        <v>544</v>
      </c>
      <c r="C19" s="110" t="s">
        <v>545</v>
      </c>
      <c r="D19" s="164">
        <v>0</v>
      </c>
      <c r="E19" s="164">
        <v>0</v>
      </c>
      <c r="F19" s="164">
        <v>0</v>
      </c>
      <c r="G19" s="164">
        <v>900.68740000000003</v>
      </c>
      <c r="H19" s="164">
        <v>1015.0029</v>
      </c>
      <c r="I19" s="164">
        <v>1003.8942</v>
      </c>
      <c r="J19" s="164">
        <v>999.54600000000005</v>
      </c>
      <c r="K19" s="115">
        <v>963.92880000000002</v>
      </c>
      <c r="L19" s="115">
        <v>697.3297</v>
      </c>
    </row>
    <row r="20" spans="1:12" s="112" customFormat="1" ht="15" customHeight="1" thickTop="1" thickBot="1">
      <c r="A20" s="81"/>
      <c r="B20" s="107"/>
      <c r="C20" s="630" t="s">
        <v>546</v>
      </c>
      <c r="D20" s="631"/>
      <c r="E20" s="631"/>
      <c r="F20" s="631"/>
      <c r="G20" s="631"/>
      <c r="H20" s="632"/>
      <c r="I20" s="632"/>
      <c r="J20" s="632"/>
      <c r="K20" s="632"/>
      <c r="L20" s="632"/>
    </row>
    <row r="21" spans="1:12" s="105" customFormat="1" ht="15" customHeight="1" thickTop="1">
      <c r="A21" s="81" t="s">
        <v>527</v>
      </c>
      <c r="B21" s="109" t="s">
        <v>547</v>
      </c>
      <c r="C21" s="110" t="s">
        <v>548</v>
      </c>
      <c r="D21" s="111">
        <v>1</v>
      </c>
      <c r="E21" s="111">
        <v>0.99990000000000001</v>
      </c>
      <c r="F21" s="111">
        <v>0.99739999999999995</v>
      </c>
      <c r="G21" s="111">
        <v>0.99490000000000001</v>
      </c>
      <c r="H21" s="111">
        <v>0.99470000000000003</v>
      </c>
      <c r="I21" s="111">
        <v>0.99480000000000002</v>
      </c>
      <c r="J21" s="111">
        <v>0.98929999999999996</v>
      </c>
      <c r="K21" s="111">
        <v>0.98680000000000001</v>
      </c>
      <c r="L21" s="111">
        <v>0.98060000000000003</v>
      </c>
    </row>
    <row r="22" spans="1:12" s="114" customFormat="1" ht="15" customHeight="1">
      <c r="A22" s="81" t="s">
        <v>527</v>
      </c>
      <c r="B22" s="109" t="s">
        <v>549</v>
      </c>
      <c r="C22" s="110" t="s">
        <v>550</v>
      </c>
      <c r="D22" s="111">
        <v>0</v>
      </c>
      <c r="E22" s="111">
        <v>1E-4</v>
      </c>
      <c r="F22" s="111">
        <v>2.0000000000000001E-4</v>
      </c>
      <c r="G22" s="111">
        <v>1.6000000000000001E-3</v>
      </c>
      <c r="H22" s="111">
        <v>1.9E-3</v>
      </c>
      <c r="I22" s="111">
        <v>1.6000000000000001E-3</v>
      </c>
      <c r="J22" s="111">
        <v>8.2299999999999998E-2</v>
      </c>
      <c r="K22" s="111">
        <v>0.1154</v>
      </c>
      <c r="L22" s="111">
        <v>0.1056</v>
      </c>
    </row>
    <row r="23" spans="1:12" s="114" customFormat="1" ht="15" customHeight="1">
      <c r="A23" s="81" t="s">
        <v>527</v>
      </c>
      <c r="B23" s="109" t="s">
        <v>551</v>
      </c>
      <c r="C23" s="110" t="s">
        <v>552</v>
      </c>
      <c r="D23" s="111">
        <v>0</v>
      </c>
      <c r="E23" s="111">
        <v>1E-4</v>
      </c>
      <c r="F23" s="111">
        <v>2.5999999999999999E-3</v>
      </c>
      <c r="G23" s="111">
        <v>5.1000000000000004E-3</v>
      </c>
      <c r="H23" s="111">
        <v>5.3E-3</v>
      </c>
      <c r="I23" s="111">
        <v>5.1999999999999998E-3</v>
      </c>
      <c r="J23" s="111">
        <v>1.0699999999999999E-2</v>
      </c>
      <c r="K23" s="111">
        <v>1.32E-2</v>
      </c>
      <c r="L23" s="111">
        <v>1.9400000000000001E-2</v>
      </c>
    </row>
    <row r="24" spans="1:12" s="114" customFormat="1" ht="15" customHeight="1">
      <c r="A24" s="81" t="s">
        <v>527</v>
      </c>
      <c r="B24" s="109" t="s">
        <v>553</v>
      </c>
      <c r="C24" s="110" t="s">
        <v>554</v>
      </c>
      <c r="D24" s="111">
        <v>0</v>
      </c>
      <c r="E24" s="111">
        <v>1E-4</v>
      </c>
      <c r="F24" s="111">
        <v>2.0000000000000001E-4</v>
      </c>
      <c r="G24" s="111">
        <v>1.5E-3</v>
      </c>
      <c r="H24" s="111">
        <v>1.8E-3</v>
      </c>
      <c r="I24" s="111">
        <v>1.5E-3</v>
      </c>
      <c r="J24" s="111">
        <v>8.3099999999999993E-2</v>
      </c>
      <c r="K24" s="111">
        <v>0.1149</v>
      </c>
      <c r="L24" s="111">
        <v>0.10340000000000001</v>
      </c>
    </row>
    <row r="25" spans="1:12" s="114" customFormat="1" ht="15" customHeight="1">
      <c r="A25" s="81" t="s">
        <v>527</v>
      </c>
      <c r="B25" s="109" t="s">
        <v>555</v>
      </c>
      <c r="C25" s="110" t="s">
        <v>868</v>
      </c>
      <c r="D25" s="111">
        <v>0</v>
      </c>
      <c r="E25" s="111">
        <v>0</v>
      </c>
      <c r="F25" s="111">
        <v>8.2400000000000001E-2</v>
      </c>
      <c r="G25" s="111">
        <v>5.2299999999999999E-2</v>
      </c>
      <c r="H25" s="111">
        <v>4.8899999999999999E-2</v>
      </c>
      <c r="I25" s="111">
        <v>5.7700000000000001E-2</v>
      </c>
      <c r="J25" s="111">
        <v>6.9999999999999999E-4</v>
      </c>
      <c r="K25" s="111">
        <v>1.77E-2</v>
      </c>
      <c r="L25" s="111">
        <v>3.9399999999999998E-2</v>
      </c>
    </row>
    <row r="26" spans="1:12" s="114" customFormat="1" ht="15" customHeight="1">
      <c r="A26" s="81" t="s">
        <v>527</v>
      </c>
      <c r="B26" s="109" t="s">
        <v>557</v>
      </c>
      <c r="C26" s="110" t="s">
        <v>558</v>
      </c>
      <c r="D26" s="111">
        <v>6.6E-3</v>
      </c>
      <c r="E26" s="111">
        <v>8.0000000000000002E-3</v>
      </c>
      <c r="F26" s="111">
        <v>0.01</v>
      </c>
      <c r="G26" s="111">
        <v>1.11E-2</v>
      </c>
      <c r="H26" s="111">
        <v>1.3899999999999999E-2</v>
      </c>
      <c r="I26" s="111">
        <v>3.78E-2</v>
      </c>
      <c r="J26" s="111">
        <v>4.24E-2</v>
      </c>
      <c r="K26" s="111">
        <v>0.04</v>
      </c>
      <c r="L26" s="111">
        <v>3.7100000000000001E-2</v>
      </c>
    </row>
    <row r="27" spans="1:12" s="114" customFormat="1" ht="15" customHeight="1">
      <c r="A27" s="81" t="s">
        <v>527</v>
      </c>
      <c r="B27" s="109" t="s">
        <v>559</v>
      </c>
      <c r="C27" s="110" t="s">
        <v>560</v>
      </c>
      <c r="D27" s="111">
        <v>5.1799999999999999E-2</v>
      </c>
      <c r="E27" s="111">
        <v>4.2999999999999997E-2</v>
      </c>
      <c r="F27" s="111">
        <v>3.3599999999999998E-2</v>
      </c>
      <c r="G27" s="111">
        <v>2.4899999999999999E-2</v>
      </c>
      <c r="H27" s="111">
        <v>1.9300000000000001E-2</v>
      </c>
      <c r="I27" s="111">
        <v>1.66E-2</v>
      </c>
      <c r="J27" s="111">
        <v>1.9300000000000001E-2</v>
      </c>
      <c r="K27" s="111">
        <v>2.1299999999999999E-2</v>
      </c>
      <c r="L27" s="111">
        <v>2.0799999999999999E-2</v>
      </c>
    </row>
    <row r="28" spans="1:12" s="114" customFormat="1" ht="15" customHeight="1">
      <c r="A28" s="81" t="s">
        <v>527</v>
      </c>
      <c r="B28" s="109" t="s">
        <v>561</v>
      </c>
      <c r="C28" s="110" t="s">
        <v>562</v>
      </c>
      <c r="D28" s="111">
        <v>0</v>
      </c>
      <c r="E28" s="111">
        <v>0.99919999999999998</v>
      </c>
      <c r="F28" s="111">
        <v>0.997</v>
      </c>
      <c r="G28" s="111">
        <v>0.99370000000000003</v>
      </c>
      <c r="H28" s="111">
        <v>0.99429999999999996</v>
      </c>
      <c r="I28" s="111">
        <v>0.99399999999999999</v>
      </c>
      <c r="J28" s="111">
        <v>0.97130000000000005</v>
      </c>
      <c r="K28" s="111">
        <v>0.97340000000000004</v>
      </c>
      <c r="L28" s="111">
        <v>0.97789999999999999</v>
      </c>
    </row>
    <row r="29" spans="1:12" s="114" customFormat="1" ht="15" customHeight="1">
      <c r="A29" s="81" t="s">
        <v>527</v>
      </c>
      <c r="B29" s="109" t="s">
        <v>563</v>
      </c>
      <c r="C29" s="110" t="s">
        <v>564</v>
      </c>
      <c r="D29" s="111">
        <v>0</v>
      </c>
      <c r="E29" s="111">
        <v>2.9999999999999997E-4</v>
      </c>
      <c r="F29" s="111">
        <v>2.9999999999999997E-4</v>
      </c>
      <c r="G29" s="111">
        <v>1.1999999999999999E-3</v>
      </c>
      <c r="H29" s="111">
        <v>4.0000000000000002E-4</v>
      </c>
      <c r="I29" s="111">
        <v>8.0000000000000004E-4</v>
      </c>
      <c r="J29" s="111">
        <v>1.7600000000000001E-2</v>
      </c>
      <c r="K29" s="111">
        <v>1.29E-2</v>
      </c>
      <c r="L29" s="111">
        <v>2.2000000000000001E-3</v>
      </c>
    </row>
    <row r="30" spans="1:12" s="114" customFormat="1" ht="15" customHeight="1">
      <c r="A30" s="81" t="s">
        <v>527</v>
      </c>
      <c r="B30" s="109" t="s">
        <v>565</v>
      </c>
      <c r="C30" s="110" t="s">
        <v>566</v>
      </c>
      <c r="D30" s="111">
        <v>0</v>
      </c>
      <c r="E30" s="111">
        <v>1E-4</v>
      </c>
      <c r="F30" s="111">
        <v>2.0000000000000001E-4</v>
      </c>
      <c r="G30" s="111">
        <v>4.0000000000000002E-4</v>
      </c>
      <c r="H30" s="111">
        <v>0</v>
      </c>
      <c r="I30" s="111">
        <v>0</v>
      </c>
      <c r="J30" s="111">
        <v>2.2000000000000001E-3</v>
      </c>
      <c r="K30" s="111">
        <v>6.9999999999999999E-4</v>
      </c>
      <c r="L30" s="111">
        <v>2.9999999999999997E-4</v>
      </c>
    </row>
    <row r="31" spans="1:12" s="114" customFormat="1" ht="15" customHeight="1">
      <c r="A31" s="81" t="s">
        <v>527</v>
      </c>
      <c r="B31" s="109" t="s">
        <v>567</v>
      </c>
      <c r="C31" s="110" t="s">
        <v>568</v>
      </c>
      <c r="D31" s="111">
        <v>0</v>
      </c>
      <c r="E31" s="111">
        <v>0</v>
      </c>
      <c r="F31" s="111">
        <v>0</v>
      </c>
      <c r="G31" s="111">
        <v>1E-4</v>
      </c>
      <c r="H31" s="111">
        <v>0</v>
      </c>
      <c r="I31" s="111">
        <v>0</v>
      </c>
      <c r="J31" s="111">
        <v>2.0000000000000001E-4</v>
      </c>
      <c r="K31" s="111">
        <v>2.0000000000000001E-4</v>
      </c>
      <c r="L31" s="111">
        <v>0</v>
      </c>
    </row>
    <row r="32" spans="1:12" s="114" customFormat="1" ht="15" customHeight="1">
      <c r="A32" s="81" t="s">
        <v>527</v>
      </c>
      <c r="B32" s="109" t="s">
        <v>569</v>
      </c>
      <c r="C32" s="110" t="s">
        <v>570</v>
      </c>
      <c r="D32" s="111">
        <v>0</v>
      </c>
      <c r="E32" s="111">
        <v>1E-4</v>
      </c>
      <c r="F32" s="111">
        <v>2.0000000000000001E-4</v>
      </c>
      <c r="G32" s="111">
        <v>5.0000000000000001E-4</v>
      </c>
      <c r="H32" s="111">
        <v>5.0000000000000001E-4</v>
      </c>
      <c r="I32" s="111">
        <v>0</v>
      </c>
      <c r="J32" s="111">
        <v>3.5999999999999999E-3</v>
      </c>
      <c r="K32" s="111">
        <v>4.3E-3</v>
      </c>
      <c r="L32" s="111">
        <v>7.7999999999999996E-3</v>
      </c>
    </row>
    <row r="33" spans="1:12" s="114" customFormat="1" ht="15" customHeight="1" thickBot="1">
      <c r="A33" s="81" t="s">
        <v>527</v>
      </c>
      <c r="B33" s="110" t="s">
        <v>571</v>
      </c>
      <c r="C33" s="110" t="s">
        <v>572</v>
      </c>
      <c r="D33" s="111">
        <v>0</v>
      </c>
      <c r="E33" s="111">
        <v>2.0000000000000001E-4</v>
      </c>
      <c r="F33" s="111">
        <v>2.3E-3</v>
      </c>
      <c r="G33" s="111">
        <v>4.1000000000000003E-3</v>
      </c>
      <c r="H33" s="111">
        <v>4.7999999999999996E-3</v>
      </c>
      <c r="I33" s="111">
        <v>5.1999999999999998E-3</v>
      </c>
      <c r="J33" s="111">
        <v>5.0000000000000001E-3</v>
      </c>
      <c r="K33" s="111">
        <v>8.5000000000000006E-3</v>
      </c>
      <c r="L33" s="111">
        <v>1.17E-2</v>
      </c>
    </row>
    <row r="34" spans="1:12" s="112" customFormat="1" ht="15" customHeight="1" thickTop="1" thickBot="1">
      <c r="A34" s="81"/>
      <c r="B34" s="107"/>
      <c r="C34" s="630" t="s">
        <v>363</v>
      </c>
      <c r="D34" s="631"/>
      <c r="E34" s="631"/>
      <c r="F34" s="631"/>
      <c r="G34" s="631"/>
      <c r="H34" s="632"/>
      <c r="I34" s="632"/>
      <c r="J34" s="632"/>
      <c r="K34" s="632"/>
      <c r="L34" s="632"/>
    </row>
    <row r="35" spans="1:12" s="105" customFormat="1" ht="15" customHeight="1" thickTop="1">
      <c r="A35" s="81" t="s">
        <v>527</v>
      </c>
      <c r="B35" s="109" t="s">
        <v>573</v>
      </c>
      <c r="C35" s="110" t="s">
        <v>574</v>
      </c>
      <c r="D35" s="111">
        <v>0</v>
      </c>
      <c r="E35" s="111">
        <v>0</v>
      </c>
      <c r="F35" s="111">
        <v>0</v>
      </c>
      <c r="G35" s="111">
        <v>0</v>
      </c>
      <c r="H35" s="111">
        <v>0</v>
      </c>
      <c r="I35" s="111">
        <v>0</v>
      </c>
      <c r="J35" s="111">
        <v>0</v>
      </c>
      <c r="K35" s="111">
        <v>0</v>
      </c>
      <c r="L35" s="111">
        <v>0</v>
      </c>
    </row>
    <row r="36" spans="1:12" s="114" customFormat="1" ht="15" customHeight="1">
      <c r="A36" s="81" t="s">
        <v>527</v>
      </c>
      <c r="B36" s="109" t="s">
        <v>575</v>
      </c>
      <c r="C36" s="110" t="s">
        <v>576</v>
      </c>
      <c r="D36" s="111">
        <v>0</v>
      </c>
      <c r="E36" s="111">
        <v>0</v>
      </c>
      <c r="F36" s="111">
        <v>0</v>
      </c>
      <c r="G36" s="111">
        <v>0</v>
      </c>
      <c r="H36" s="111">
        <v>0</v>
      </c>
      <c r="I36" s="111">
        <v>0</v>
      </c>
      <c r="J36" s="111">
        <v>0</v>
      </c>
      <c r="K36" s="111">
        <v>0</v>
      </c>
      <c r="L36" s="111">
        <v>0</v>
      </c>
    </row>
    <row r="37" spans="1:12" s="114" customFormat="1" ht="15" customHeight="1">
      <c r="A37" s="81" t="s">
        <v>527</v>
      </c>
      <c r="B37" s="109" t="s">
        <v>577</v>
      </c>
      <c r="C37" s="110" t="s">
        <v>578</v>
      </c>
      <c r="D37" s="111">
        <v>0.13769999999999999</v>
      </c>
      <c r="E37" s="111">
        <v>0.1075</v>
      </c>
      <c r="F37" s="111">
        <v>5.2900000000000003E-2</v>
      </c>
      <c r="G37" s="111">
        <v>2.93E-2</v>
      </c>
      <c r="H37" s="111">
        <v>3.1E-2</v>
      </c>
      <c r="I37" s="111">
        <v>0.1177</v>
      </c>
      <c r="J37" s="111">
        <v>0.17480000000000001</v>
      </c>
      <c r="K37" s="111">
        <v>0.1356</v>
      </c>
      <c r="L37" s="111">
        <v>0.1439</v>
      </c>
    </row>
    <row r="38" spans="1:12" s="114" customFormat="1" ht="15" customHeight="1">
      <c r="A38" s="81" t="s">
        <v>527</v>
      </c>
      <c r="B38" s="109" t="s">
        <v>579</v>
      </c>
      <c r="C38" s="110" t="s">
        <v>580</v>
      </c>
      <c r="D38" s="111">
        <v>0.107</v>
      </c>
      <c r="E38" s="111">
        <v>8.6999999999999994E-2</v>
      </c>
      <c r="F38" s="111">
        <v>4.4499999999999998E-2</v>
      </c>
      <c r="G38" s="111">
        <v>2.5399999999999999E-2</v>
      </c>
      <c r="H38" s="111">
        <v>2.75E-2</v>
      </c>
      <c r="I38" s="111">
        <v>0.10730000000000001</v>
      </c>
      <c r="J38" s="111">
        <v>0.1565</v>
      </c>
      <c r="K38" s="111">
        <v>0.1212</v>
      </c>
      <c r="L38" s="111">
        <v>0.13020000000000001</v>
      </c>
    </row>
    <row r="39" spans="1:12" s="114" customFormat="1" ht="15" customHeight="1" thickBot="1">
      <c r="A39" s="81" t="s">
        <v>527</v>
      </c>
      <c r="B39" s="109" t="s">
        <v>581</v>
      </c>
      <c r="C39" s="46" t="s">
        <v>582</v>
      </c>
      <c r="D39" s="111">
        <v>3.0446274741249999</v>
      </c>
      <c r="E39" s="111">
        <v>0</v>
      </c>
      <c r="F39" s="111">
        <v>0</v>
      </c>
      <c r="G39" s="111">
        <v>0.19256849961854564</v>
      </c>
      <c r="H39" s="111">
        <v>0.17649999999999999</v>
      </c>
      <c r="I39" s="111">
        <v>0.21809999999999999</v>
      </c>
      <c r="J39" s="111">
        <v>0.46189999999999998</v>
      </c>
      <c r="K39" s="111">
        <v>0.2782</v>
      </c>
      <c r="L39" s="111">
        <v>0.3856</v>
      </c>
    </row>
    <row r="40" spans="1:12" s="112" customFormat="1" ht="15" customHeight="1" thickTop="1" thickBot="1">
      <c r="A40" s="81"/>
      <c r="B40" s="107"/>
      <c r="C40" s="630" t="s">
        <v>369</v>
      </c>
      <c r="D40" s="631"/>
      <c r="E40" s="631"/>
      <c r="F40" s="631"/>
      <c r="G40" s="631"/>
      <c r="H40" s="632"/>
      <c r="I40" s="632"/>
      <c r="J40" s="632"/>
      <c r="K40" s="632"/>
      <c r="L40" s="632"/>
    </row>
    <row r="41" spans="1:12" s="105" customFormat="1" ht="15" customHeight="1" thickTop="1">
      <c r="A41" s="81" t="s">
        <v>527</v>
      </c>
      <c r="B41" s="109" t="s">
        <v>583</v>
      </c>
      <c r="C41" s="110" t="s">
        <v>584</v>
      </c>
      <c r="D41" s="111">
        <v>0.22309999999999999</v>
      </c>
      <c r="E41" s="111">
        <v>0.191</v>
      </c>
      <c r="F41" s="111">
        <v>0.15909999999999999</v>
      </c>
      <c r="G41" s="111">
        <v>0.1341</v>
      </c>
      <c r="H41" s="111">
        <v>0.11070000000000001</v>
      </c>
      <c r="I41" s="111">
        <v>8.8099999999999998E-2</v>
      </c>
      <c r="J41" s="111">
        <v>0.105</v>
      </c>
      <c r="K41" s="111">
        <v>0.1062</v>
      </c>
      <c r="L41" s="111">
        <v>9.5100000000000004E-2</v>
      </c>
    </row>
    <row r="42" spans="1:12" s="114" customFormat="1" ht="15" customHeight="1">
      <c r="A42" s="81" t="s">
        <v>527</v>
      </c>
      <c r="B42" s="109" t="s">
        <v>585</v>
      </c>
      <c r="C42" s="110" t="s">
        <v>586</v>
      </c>
      <c r="D42" s="111">
        <v>0.22309999999999999</v>
      </c>
      <c r="E42" s="111">
        <v>0.191</v>
      </c>
      <c r="F42" s="111">
        <v>0.15909999999999999</v>
      </c>
      <c r="G42" s="111">
        <v>0.1341</v>
      </c>
      <c r="H42" s="111">
        <v>0.11070000000000001</v>
      </c>
      <c r="I42" s="111">
        <v>8.8099999999999998E-2</v>
      </c>
      <c r="J42" s="111">
        <v>0.105</v>
      </c>
      <c r="K42" s="111">
        <v>0.1062</v>
      </c>
      <c r="L42" s="111">
        <v>9.5100000000000004E-2</v>
      </c>
    </row>
    <row r="43" spans="1:12" s="114" customFormat="1" ht="15" customHeight="1">
      <c r="A43" s="81" t="s">
        <v>527</v>
      </c>
      <c r="B43" s="109" t="s">
        <v>587</v>
      </c>
      <c r="C43" s="110" t="s">
        <v>588</v>
      </c>
      <c r="D43" s="111">
        <v>0</v>
      </c>
      <c r="E43" s="111">
        <v>4.0000000000000002E-4</v>
      </c>
      <c r="F43" s="111">
        <v>1.18E-2</v>
      </c>
      <c r="G43" s="111">
        <v>2.8400000000000002E-2</v>
      </c>
      <c r="H43" s="111">
        <v>3.32E-2</v>
      </c>
      <c r="I43" s="111">
        <v>3.7499999999999999E-2</v>
      </c>
      <c r="J43" s="111">
        <v>6.0400000000000002E-2</v>
      </c>
      <c r="K43" s="111">
        <v>8.0199999999999994E-2</v>
      </c>
      <c r="L43" s="111">
        <v>0.1336</v>
      </c>
    </row>
    <row r="44" spans="1:12" s="114" customFormat="1" ht="15" customHeight="1">
      <c r="A44" s="81" t="s">
        <v>527</v>
      </c>
      <c r="B44" s="109" t="s">
        <v>589</v>
      </c>
      <c r="C44" s="110" t="s">
        <v>590</v>
      </c>
      <c r="D44" s="111">
        <v>0</v>
      </c>
      <c r="E44" s="111">
        <v>0</v>
      </c>
      <c r="F44" s="111">
        <v>1E-4</v>
      </c>
      <c r="G44" s="111">
        <v>5.0000000000000001E-4</v>
      </c>
      <c r="H44" s="111">
        <v>5.9999999999999995E-4</v>
      </c>
      <c r="I44" s="111">
        <v>6.9999999999999999E-4</v>
      </c>
      <c r="J44" s="111">
        <v>2.9999999999999997E-4</v>
      </c>
      <c r="K44" s="111">
        <v>1.24E-2</v>
      </c>
      <c r="L44" s="111">
        <v>2.86E-2</v>
      </c>
    </row>
    <row r="45" spans="1:12" s="114" customFormat="1" ht="15" customHeight="1">
      <c r="A45" s="81" t="s">
        <v>527</v>
      </c>
      <c r="B45" s="109" t="s">
        <v>591</v>
      </c>
      <c r="C45" s="110" t="s">
        <v>592</v>
      </c>
      <c r="D45" s="111">
        <v>0</v>
      </c>
      <c r="E45" s="111">
        <v>2.0000000000000001E-4</v>
      </c>
      <c r="F45" s="111">
        <v>3.0000000000000001E-3</v>
      </c>
      <c r="G45" s="111">
        <v>5.3E-3</v>
      </c>
      <c r="H45" s="111">
        <v>3.2000000000000002E-3</v>
      </c>
      <c r="I45" s="111">
        <v>2.5000000000000001E-3</v>
      </c>
      <c r="J45" s="111">
        <v>2.3199999999999998E-2</v>
      </c>
      <c r="K45" s="111">
        <v>3.1899999999999998E-2</v>
      </c>
      <c r="L45" s="111">
        <v>6.6000000000000003E-2</v>
      </c>
    </row>
    <row r="46" spans="1:12" s="114" customFormat="1" ht="15" customHeight="1" thickBot="1">
      <c r="A46" s="81" t="s">
        <v>527</v>
      </c>
      <c r="B46" s="109" t="s">
        <v>593</v>
      </c>
      <c r="C46" s="110" t="s">
        <v>594</v>
      </c>
      <c r="D46" s="111">
        <v>0.40100000000000002</v>
      </c>
      <c r="E46" s="111">
        <v>0.30230000000000001</v>
      </c>
      <c r="F46" s="111">
        <v>0.3347</v>
      </c>
      <c r="G46" s="111">
        <v>0.2344</v>
      </c>
      <c r="H46" s="111">
        <v>0.14710000000000001</v>
      </c>
      <c r="I46" s="111">
        <v>0.14169999999999999</v>
      </c>
      <c r="J46" s="111">
        <v>0.13619999999999999</v>
      </c>
      <c r="K46" s="111">
        <v>0.1638</v>
      </c>
      <c r="L46" s="111">
        <v>0.1469</v>
      </c>
    </row>
    <row r="47" spans="1:12" s="108" customFormat="1" ht="15" customHeight="1" thickTop="1" thickBot="1">
      <c r="A47" s="81"/>
      <c r="B47" s="107"/>
      <c r="C47" s="630" t="s">
        <v>595</v>
      </c>
      <c r="D47" s="631"/>
      <c r="E47" s="631"/>
      <c r="F47" s="631"/>
      <c r="G47" s="631"/>
      <c r="H47" s="632"/>
      <c r="I47" s="632"/>
      <c r="J47" s="632"/>
      <c r="K47" s="632"/>
      <c r="L47" s="632"/>
    </row>
    <row r="48" spans="1:12" s="105" customFormat="1" ht="15" customHeight="1" thickTop="1">
      <c r="A48" s="81" t="s">
        <v>527</v>
      </c>
      <c r="B48" s="109" t="s">
        <v>596</v>
      </c>
      <c r="C48" s="110" t="s">
        <v>597</v>
      </c>
      <c r="D48" s="111">
        <v>0.82630000000000003</v>
      </c>
      <c r="E48" s="111">
        <v>0.85009999999999997</v>
      </c>
      <c r="F48" s="111">
        <v>0.83960000000000001</v>
      </c>
      <c r="G48" s="111">
        <v>0.85270000000000001</v>
      </c>
      <c r="H48" s="111">
        <v>0.84760000000000002</v>
      </c>
      <c r="I48" s="111">
        <v>0.85060000000000002</v>
      </c>
      <c r="J48" s="111">
        <v>0.81159999999999999</v>
      </c>
      <c r="K48" s="111">
        <v>0.84989999999999999</v>
      </c>
      <c r="L48" s="111">
        <v>0.85370000000000001</v>
      </c>
    </row>
    <row r="49" spans="1:15" s="114" customFormat="1" ht="15" customHeight="1">
      <c r="A49" s="81" t="s">
        <v>527</v>
      </c>
      <c r="B49" s="109" t="s">
        <v>598</v>
      </c>
      <c r="C49" s="110" t="s">
        <v>599</v>
      </c>
      <c r="D49" s="111">
        <v>0.98939999999999995</v>
      </c>
      <c r="E49" s="111">
        <v>0.98350000000000004</v>
      </c>
      <c r="F49" s="111">
        <v>0.97589999999999999</v>
      </c>
      <c r="G49" s="111">
        <v>0.96479999999999999</v>
      </c>
      <c r="H49" s="111">
        <v>0.96279999999999999</v>
      </c>
      <c r="I49" s="111">
        <v>0.96189999999999998</v>
      </c>
      <c r="J49" s="111">
        <v>0.95879999999999999</v>
      </c>
      <c r="K49" s="111">
        <v>0.95509999999999995</v>
      </c>
      <c r="L49" s="111">
        <v>0.9536</v>
      </c>
    </row>
    <row r="50" spans="1:15" s="114" customFormat="1" ht="15" customHeight="1">
      <c r="A50" s="81" t="s">
        <v>527</v>
      </c>
      <c r="B50" s="109" t="s">
        <v>600</v>
      </c>
      <c r="C50" s="110" t="s">
        <v>601</v>
      </c>
      <c r="D50" s="111">
        <v>7.4999999999999997E-2</v>
      </c>
      <c r="E50" s="111">
        <v>6.8400000000000002E-2</v>
      </c>
      <c r="F50" s="111">
        <v>2.3E-2</v>
      </c>
      <c r="G50" s="111">
        <v>2.07E-2</v>
      </c>
      <c r="H50" s="111">
        <v>-1.01E-2</v>
      </c>
      <c r="I50" s="111">
        <v>-3.0200000000000001E-2</v>
      </c>
      <c r="J50" s="111">
        <v>-5.4199999999999998E-2</v>
      </c>
      <c r="K50" s="111">
        <v>-4.4000000000000003E-3</v>
      </c>
      <c r="L50" s="111">
        <v>-1.0699999999999999E-2</v>
      </c>
    </row>
    <row r="51" spans="1:15" s="114" customFormat="1" ht="15" customHeight="1">
      <c r="A51" s="81" t="s">
        <v>527</v>
      </c>
      <c r="B51" s="109" t="s">
        <v>602</v>
      </c>
      <c r="C51" s="110" t="s">
        <v>603</v>
      </c>
      <c r="D51" s="111">
        <v>0.77839999999999998</v>
      </c>
      <c r="E51" s="111">
        <v>0.78480000000000005</v>
      </c>
      <c r="F51" s="111">
        <v>1.0085</v>
      </c>
      <c r="G51" s="111">
        <v>1.0984</v>
      </c>
      <c r="H51" s="111">
        <v>1.3766</v>
      </c>
      <c r="I51" s="111">
        <v>1.6957</v>
      </c>
      <c r="J51" s="111">
        <v>1.7947</v>
      </c>
      <c r="K51" s="111">
        <v>1.4132</v>
      </c>
      <c r="L51" s="111">
        <v>1.5386</v>
      </c>
    </row>
    <row r="52" spans="1:15" ht="3.75" customHeight="1" thickBot="1">
      <c r="A52" s="81"/>
      <c r="B52" s="81"/>
      <c r="C52" s="95"/>
      <c r="D52" s="95"/>
      <c r="E52" s="95"/>
      <c r="F52" s="95"/>
      <c r="G52" s="95"/>
      <c r="H52" s="95"/>
      <c r="I52" s="95"/>
      <c r="J52" s="95"/>
      <c r="K52" s="95"/>
      <c r="L52" s="95"/>
    </row>
    <row r="53" spans="1:15" ht="15" customHeight="1" thickTop="1">
      <c r="A53" s="116" t="s">
        <v>604</v>
      </c>
      <c r="B53" s="110" t="s">
        <v>604</v>
      </c>
      <c r="C53" s="727" t="s">
        <v>381</v>
      </c>
      <c r="D53" s="727"/>
      <c r="E53" s="727"/>
      <c r="F53" s="727"/>
      <c r="G53" s="727"/>
      <c r="H53" s="727"/>
      <c r="I53" s="727"/>
      <c r="J53" s="727"/>
      <c r="K53" s="727"/>
      <c r="L53" s="727"/>
    </row>
    <row r="54" spans="1:15" ht="51.75" customHeight="1">
      <c r="A54" s="81"/>
      <c r="B54" s="81"/>
      <c r="C54" s="721" t="s">
        <v>605</v>
      </c>
      <c r="D54" s="721"/>
      <c r="E54" s="721"/>
      <c r="F54" s="721"/>
      <c r="G54" s="721"/>
      <c r="H54" s="721"/>
      <c r="I54" s="721"/>
      <c r="J54" s="721"/>
      <c r="K54" s="721"/>
      <c r="L54" s="721"/>
    </row>
    <row r="55" spans="1:15" ht="48" customHeight="1">
      <c r="A55" s="81"/>
      <c r="B55" s="81"/>
      <c r="C55" s="721" t="s">
        <v>606</v>
      </c>
      <c r="D55" s="721"/>
      <c r="E55" s="721"/>
      <c r="F55" s="721"/>
      <c r="G55" s="721"/>
      <c r="H55" s="721"/>
      <c r="I55" s="721"/>
      <c r="J55" s="721"/>
      <c r="K55" s="721"/>
      <c r="L55" s="721"/>
    </row>
    <row r="56" spans="1:15" ht="15" customHeight="1">
      <c r="A56" s="81"/>
      <c r="B56" s="81"/>
      <c r="C56" s="722" t="s">
        <v>607</v>
      </c>
      <c r="D56" s="722"/>
      <c r="E56" s="722"/>
      <c r="F56" s="722"/>
      <c r="G56" s="722"/>
      <c r="H56" s="722"/>
      <c r="I56" s="722"/>
      <c r="J56" s="722"/>
      <c r="K56" s="722"/>
      <c r="L56" s="722"/>
    </row>
    <row r="57" spans="1:15" ht="15" customHeight="1">
      <c r="A57" s="81"/>
      <c r="B57" s="81"/>
      <c r="C57" s="722" t="s">
        <v>385</v>
      </c>
      <c r="D57" s="722"/>
      <c r="E57" s="722"/>
      <c r="F57" s="722"/>
      <c r="G57" s="722"/>
      <c r="H57" s="722"/>
      <c r="I57" s="722"/>
      <c r="J57" s="722"/>
      <c r="K57" s="722"/>
      <c r="L57" s="722"/>
    </row>
    <row r="58" spans="1:15" ht="21.75" customHeight="1">
      <c r="A58" s="81"/>
      <c r="B58" s="81"/>
      <c r="C58" s="750" t="s">
        <v>973</v>
      </c>
      <c r="D58" s="750"/>
      <c r="E58" s="750"/>
      <c r="F58" s="750"/>
      <c r="G58" s="750"/>
      <c r="H58" s="750"/>
      <c r="I58" s="750"/>
      <c r="J58" s="750"/>
      <c r="K58" s="750"/>
      <c r="L58" s="750"/>
      <c r="M58" s="448"/>
      <c r="N58" s="448"/>
      <c r="O58" s="448"/>
    </row>
    <row r="59" spans="1:15" ht="15" customHeight="1">
      <c r="A59" s="81"/>
      <c r="B59" s="81"/>
      <c r="C59" s="81"/>
      <c r="D59" s="81"/>
      <c r="E59" s="81"/>
      <c r="F59" s="81"/>
      <c r="G59" s="81"/>
      <c r="H59" s="81"/>
      <c r="I59" s="81"/>
      <c r="J59" s="81"/>
      <c r="K59" s="81"/>
      <c r="L59" s="81"/>
    </row>
  </sheetData>
  <mergeCells count="10">
    <mergeCell ref="C55:L55"/>
    <mergeCell ref="C56:L56"/>
    <mergeCell ref="C57:L57"/>
    <mergeCell ref="C58:L58"/>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L75"/>
  <sheetViews>
    <sheetView topLeftCell="C1" zoomScaleNormal="100" workbookViewId="0">
      <selection activeCell="K6" sqref="K6:L6"/>
    </sheetView>
  </sheetViews>
  <sheetFormatPr baseColWidth="10" defaultColWidth="9.140625" defaultRowHeight="12.75"/>
  <cols>
    <col min="1" max="2" width="9.140625" style="130" hidden="1" customWidth="1"/>
    <col min="3" max="3" width="90.28515625" style="117" customWidth="1"/>
    <col min="4" max="9" width="7.28515625" style="117" bestFit="1" customWidth="1"/>
    <col min="10" max="10" width="7.28515625" style="117" customWidth="1"/>
    <col min="11" max="12" width="7.28515625" style="117" bestFit="1" customWidth="1"/>
    <col min="13" max="256" width="11.42578125" style="117" customWidth="1"/>
    <col min="257" max="258" width="0" style="117" hidden="1" customWidth="1"/>
    <col min="259" max="259" width="90.28515625" style="117" customWidth="1"/>
    <col min="260" max="265" width="7.28515625" style="117" bestFit="1" customWidth="1"/>
    <col min="266" max="266" width="7.28515625" style="117" customWidth="1"/>
    <col min="267" max="268" width="7.28515625" style="117" bestFit="1" customWidth="1"/>
    <col min="269" max="512" width="11.42578125" style="117" customWidth="1"/>
    <col min="513" max="514" width="0" style="117" hidden="1" customWidth="1"/>
    <col min="515" max="515" width="90.28515625" style="117" customWidth="1"/>
    <col min="516" max="521" width="7.28515625" style="117" bestFit="1" customWidth="1"/>
    <col min="522" max="522" width="7.28515625" style="117" customWidth="1"/>
    <col min="523" max="524" width="7.28515625" style="117" bestFit="1" customWidth="1"/>
    <col min="525" max="768" width="11.42578125" style="117" customWidth="1"/>
    <col min="769" max="770" width="0" style="117" hidden="1" customWidth="1"/>
    <col min="771" max="771" width="90.28515625" style="117" customWidth="1"/>
    <col min="772" max="777" width="7.28515625" style="117" bestFit="1" customWidth="1"/>
    <col min="778" max="778" width="7.28515625" style="117" customWidth="1"/>
    <col min="779" max="780" width="7.28515625" style="117" bestFit="1" customWidth="1"/>
    <col min="781" max="1024" width="11.42578125" style="117" customWidth="1"/>
    <col min="1025" max="1026" width="0" style="117" hidden="1" customWidth="1"/>
    <col min="1027" max="1027" width="90.28515625" style="117" customWidth="1"/>
    <col min="1028" max="1033" width="7.28515625" style="117" bestFit="1" customWidth="1"/>
    <col min="1034" max="1034" width="7.28515625" style="117" customWidth="1"/>
    <col min="1035" max="1036" width="7.28515625" style="117" bestFit="1" customWidth="1"/>
    <col min="1037" max="1280" width="11.42578125" style="117" customWidth="1"/>
    <col min="1281" max="1282" width="0" style="117" hidden="1" customWidth="1"/>
    <col min="1283" max="1283" width="90.28515625" style="117" customWidth="1"/>
    <col min="1284" max="1289" width="7.28515625" style="117" bestFit="1" customWidth="1"/>
    <col min="1290" max="1290" width="7.28515625" style="117" customWidth="1"/>
    <col min="1291" max="1292" width="7.28515625" style="117" bestFit="1" customWidth="1"/>
    <col min="1293" max="1536" width="11.42578125" style="117" customWidth="1"/>
    <col min="1537" max="1538" width="0" style="117" hidden="1" customWidth="1"/>
    <col min="1539" max="1539" width="90.28515625" style="117" customWidth="1"/>
    <col min="1540" max="1545" width="7.28515625" style="117" bestFit="1" customWidth="1"/>
    <col min="1546" max="1546" width="7.28515625" style="117" customWidth="1"/>
    <col min="1547" max="1548" width="7.28515625" style="117" bestFit="1" customWidth="1"/>
    <col min="1549" max="1792" width="11.42578125" style="117" customWidth="1"/>
    <col min="1793" max="1794" width="0" style="117" hidden="1" customWidth="1"/>
    <col min="1795" max="1795" width="90.28515625" style="117" customWidth="1"/>
    <col min="1796" max="1801" width="7.28515625" style="117" bestFit="1" customWidth="1"/>
    <col min="1802" max="1802" width="7.28515625" style="117" customWidth="1"/>
    <col min="1803" max="1804" width="7.28515625" style="117" bestFit="1" customWidth="1"/>
    <col min="1805" max="2048" width="11.42578125" style="117" customWidth="1"/>
    <col min="2049" max="2050" width="0" style="117" hidden="1" customWidth="1"/>
    <col min="2051" max="2051" width="90.28515625" style="117" customWidth="1"/>
    <col min="2052" max="2057" width="7.28515625" style="117" bestFit="1" customWidth="1"/>
    <col min="2058" max="2058" width="7.28515625" style="117" customWidth="1"/>
    <col min="2059" max="2060" width="7.28515625" style="117" bestFit="1" customWidth="1"/>
    <col min="2061" max="2304" width="11.42578125" style="117" customWidth="1"/>
    <col min="2305" max="2306" width="0" style="117" hidden="1" customWidth="1"/>
    <col min="2307" max="2307" width="90.28515625" style="117" customWidth="1"/>
    <col min="2308" max="2313" width="7.28515625" style="117" bestFit="1" customWidth="1"/>
    <col min="2314" max="2314" width="7.28515625" style="117" customWidth="1"/>
    <col min="2315" max="2316" width="7.28515625" style="117" bestFit="1" customWidth="1"/>
    <col min="2317" max="2560" width="11.42578125" style="117" customWidth="1"/>
    <col min="2561" max="2562" width="0" style="117" hidden="1" customWidth="1"/>
    <col min="2563" max="2563" width="90.28515625" style="117" customWidth="1"/>
    <col min="2564" max="2569" width="7.28515625" style="117" bestFit="1" customWidth="1"/>
    <col min="2570" max="2570" width="7.28515625" style="117" customWidth="1"/>
    <col min="2571" max="2572" width="7.28515625" style="117" bestFit="1" customWidth="1"/>
    <col min="2573" max="2816" width="11.42578125" style="117" customWidth="1"/>
    <col min="2817" max="2818" width="0" style="117" hidden="1" customWidth="1"/>
    <col min="2819" max="2819" width="90.28515625" style="117" customWidth="1"/>
    <col min="2820" max="2825" width="7.28515625" style="117" bestFit="1" customWidth="1"/>
    <col min="2826" max="2826" width="7.28515625" style="117" customWidth="1"/>
    <col min="2827" max="2828" width="7.28515625" style="117" bestFit="1" customWidth="1"/>
    <col min="2829" max="3072" width="11.42578125" style="117" customWidth="1"/>
    <col min="3073" max="3074" width="0" style="117" hidden="1" customWidth="1"/>
    <col min="3075" max="3075" width="90.28515625" style="117" customWidth="1"/>
    <col min="3076" max="3081" width="7.28515625" style="117" bestFit="1" customWidth="1"/>
    <col min="3082" max="3082" width="7.28515625" style="117" customWidth="1"/>
    <col min="3083" max="3084" width="7.28515625" style="117" bestFit="1" customWidth="1"/>
    <col min="3085" max="3328" width="11.42578125" style="117" customWidth="1"/>
    <col min="3329" max="3330" width="0" style="117" hidden="1" customWidth="1"/>
    <col min="3331" max="3331" width="90.28515625" style="117" customWidth="1"/>
    <col min="3332" max="3337" width="7.28515625" style="117" bestFit="1" customWidth="1"/>
    <col min="3338" max="3338" width="7.28515625" style="117" customWidth="1"/>
    <col min="3339" max="3340" width="7.28515625" style="117" bestFit="1" customWidth="1"/>
    <col min="3341" max="3584" width="11.42578125" style="117" customWidth="1"/>
    <col min="3585" max="3586" width="0" style="117" hidden="1" customWidth="1"/>
    <col min="3587" max="3587" width="90.28515625" style="117" customWidth="1"/>
    <col min="3588" max="3593" width="7.28515625" style="117" bestFit="1" customWidth="1"/>
    <col min="3594" max="3594" width="7.28515625" style="117" customWidth="1"/>
    <col min="3595" max="3596" width="7.28515625" style="117" bestFit="1" customWidth="1"/>
    <col min="3597" max="3840" width="11.42578125" style="117" customWidth="1"/>
    <col min="3841" max="3842" width="0" style="117" hidden="1" customWidth="1"/>
    <col min="3843" max="3843" width="90.28515625" style="117" customWidth="1"/>
    <col min="3844" max="3849" width="7.28515625" style="117" bestFit="1" customWidth="1"/>
    <col min="3850" max="3850" width="7.28515625" style="117" customWidth="1"/>
    <col min="3851" max="3852" width="7.28515625" style="117" bestFit="1" customWidth="1"/>
    <col min="3853" max="4096" width="11.42578125" style="117" customWidth="1"/>
    <col min="4097" max="4098" width="0" style="117" hidden="1" customWidth="1"/>
    <col min="4099" max="4099" width="90.28515625" style="117" customWidth="1"/>
    <col min="4100" max="4105" width="7.28515625" style="117" bestFit="1" customWidth="1"/>
    <col min="4106" max="4106" width="7.28515625" style="117" customWidth="1"/>
    <col min="4107" max="4108" width="7.28515625" style="117" bestFit="1" customWidth="1"/>
    <col min="4109" max="4352" width="11.42578125" style="117" customWidth="1"/>
    <col min="4353" max="4354" width="0" style="117" hidden="1" customWidth="1"/>
    <col min="4355" max="4355" width="90.28515625" style="117" customWidth="1"/>
    <col min="4356" max="4361" width="7.28515625" style="117" bestFit="1" customWidth="1"/>
    <col min="4362" max="4362" width="7.28515625" style="117" customWidth="1"/>
    <col min="4363" max="4364" width="7.28515625" style="117" bestFit="1" customWidth="1"/>
    <col min="4365" max="4608" width="11.42578125" style="117" customWidth="1"/>
    <col min="4609" max="4610" width="0" style="117" hidden="1" customWidth="1"/>
    <col min="4611" max="4611" width="90.28515625" style="117" customWidth="1"/>
    <col min="4612" max="4617" width="7.28515625" style="117" bestFit="1" customWidth="1"/>
    <col min="4618" max="4618" width="7.28515625" style="117" customWidth="1"/>
    <col min="4619" max="4620" width="7.28515625" style="117" bestFit="1" customWidth="1"/>
    <col min="4621" max="4864" width="11.42578125" style="117" customWidth="1"/>
    <col min="4865" max="4866" width="0" style="117" hidden="1" customWidth="1"/>
    <col min="4867" max="4867" width="90.28515625" style="117" customWidth="1"/>
    <col min="4868" max="4873" width="7.28515625" style="117" bestFit="1" customWidth="1"/>
    <col min="4874" max="4874" width="7.28515625" style="117" customWidth="1"/>
    <col min="4875" max="4876" width="7.28515625" style="117" bestFit="1" customWidth="1"/>
    <col min="4877" max="5120" width="11.42578125" style="117" customWidth="1"/>
    <col min="5121" max="5122" width="0" style="117" hidden="1" customWidth="1"/>
    <col min="5123" max="5123" width="90.28515625" style="117" customWidth="1"/>
    <col min="5124" max="5129" width="7.28515625" style="117" bestFit="1" customWidth="1"/>
    <col min="5130" max="5130" width="7.28515625" style="117" customWidth="1"/>
    <col min="5131" max="5132" width="7.28515625" style="117" bestFit="1" customWidth="1"/>
    <col min="5133" max="5376" width="11.42578125" style="117" customWidth="1"/>
    <col min="5377" max="5378" width="0" style="117" hidden="1" customWidth="1"/>
    <col min="5379" max="5379" width="90.28515625" style="117" customWidth="1"/>
    <col min="5380" max="5385" width="7.28515625" style="117" bestFit="1" customWidth="1"/>
    <col min="5386" max="5386" width="7.28515625" style="117" customWidth="1"/>
    <col min="5387" max="5388" width="7.28515625" style="117" bestFit="1" customWidth="1"/>
    <col min="5389" max="5632" width="11.42578125" style="117" customWidth="1"/>
    <col min="5633" max="5634" width="0" style="117" hidden="1" customWidth="1"/>
    <col min="5635" max="5635" width="90.28515625" style="117" customWidth="1"/>
    <col min="5636" max="5641" width="7.28515625" style="117" bestFit="1" customWidth="1"/>
    <col min="5642" max="5642" width="7.28515625" style="117" customWidth="1"/>
    <col min="5643" max="5644" width="7.28515625" style="117" bestFit="1" customWidth="1"/>
    <col min="5645" max="5888" width="11.42578125" style="117" customWidth="1"/>
    <col min="5889" max="5890" width="0" style="117" hidden="1" customWidth="1"/>
    <col min="5891" max="5891" width="90.28515625" style="117" customWidth="1"/>
    <col min="5892" max="5897" width="7.28515625" style="117" bestFit="1" customWidth="1"/>
    <col min="5898" max="5898" width="7.28515625" style="117" customWidth="1"/>
    <col min="5899" max="5900" width="7.28515625" style="117" bestFit="1" customWidth="1"/>
    <col min="5901" max="6144" width="11.42578125" style="117" customWidth="1"/>
    <col min="6145" max="6146" width="0" style="117" hidden="1" customWidth="1"/>
    <col min="6147" max="6147" width="90.28515625" style="117" customWidth="1"/>
    <col min="6148" max="6153" width="7.28515625" style="117" bestFit="1" customWidth="1"/>
    <col min="6154" max="6154" width="7.28515625" style="117" customWidth="1"/>
    <col min="6155" max="6156" width="7.28515625" style="117" bestFit="1" customWidth="1"/>
    <col min="6157" max="6400" width="11.42578125" style="117" customWidth="1"/>
    <col min="6401" max="6402" width="0" style="117" hidden="1" customWidth="1"/>
    <col min="6403" max="6403" width="90.28515625" style="117" customWidth="1"/>
    <col min="6404" max="6409" width="7.28515625" style="117" bestFit="1" customWidth="1"/>
    <col min="6410" max="6410" width="7.28515625" style="117" customWidth="1"/>
    <col min="6411" max="6412" width="7.28515625" style="117" bestFit="1" customWidth="1"/>
    <col min="6413" max="6656" width="11.42578125" style="117" customWidth="1"/>
    <col min="6657" max="6658" width="0" style="117" hidden="1" customWidth="1"/>
    <col min="6659" max="6659" width="90.28515625" style="117" customWidth="1"/>
    <col min="6660" max="6665" width="7.28515625" style="117" bestFit="1" customWidth="1"/>
    <col min="6666" max="6666" width="7.28515625" style="117" customWidth="1"/>
    <col min="6667" max="6668" width="7.28515625" style="117" bestFit="1" customWidth="1"/>
    <col min="6669" max="6912" width="11.42578125" style="117" customWidth="1"/>
    <col min="6913" max="6914" width="0" style="117" hidden="1" customWidth="1"/>
    <col min="6915" max="6915" width="90.28515625" style="117" customWidth="1"/>
    <col min="6916" max="6921" width="7.28515625" style="117" bestFit="1" customWidth="1"/>
    <col min="6922" max="6922" width="7.28515625" style="117" customWidth="1"/>
    <col min="6923" max="6924" width="7.28515625" style="117" bestFit="1" customWidth="1"/>
    <col min="6925" max="7168" width="11.42578125" style="117" customWidth="1"/>
    <col min="7169" max="7170" width="0" style="117" hidden="1" customWidth="1"/>
    <col min="7171" max="7171" width="90.28515625" style="117" customWidth="1"/>
    <col min="7172" max="7177" width="7.28515625" style="117" bestFit="1" customWidth="1"/>
    <col min="7178" max="7178" width="7.28515625" style="117" customWidth="1"/>
    <col min="7179" max="7180" width="7.28515625" style="117" bestFit="1" customWidth="1"/>
    <col min="7181" max="7424" width="11.42578125" style="117" customWidth="1"/>
    <col min="7425" max="7426" width="0" style="117" hidden="1" customWidth="1"/>
    <col min="7427" max="7427" width="90.28515625" style="117" customWidth="1"/>
    <col min="7428" max="7433" width="7.28515625" style="117" bestFit="1" customWidth="1"/>
    <col min="7434" max="7434" width="7.28515625" style="117" customWidth="1"/>
    <col min="7435" max="7436" width="7.28515625" style="117" bestFit="1" customWidth="1"/>
    <col min="7437" max="7680" width="11.42578125" style="117" customWidth="1"/>
    <col min="7681" max="7682" width="0" style="117" hidden="1" customWidth="1"/>
    <col min="7683" max="7683" width="90.28515625" style="117" customWidth="1"/>
    <col min="7684" max="7689" width="7.28515625" style="117" bestFit="1" customWidth="1"/>
    <col min="7690" max="7690" width="7.28515625" style="117" customWidth="1"/>
    <col min="7691" max="7692" width="7.28515625" style="117" bestFit="1" customWidth="1"/>
    <col min="7693" max="7936" width="11.42578125" style="117" customWidth="1"/>
    <col min="7937" max="7938" width="0" style="117" hidden="1" customWidth="1"/>
    <col min="7939" max="7939" width="90.28515625" style="117" customWidth="1"/>
    <col min="7940" max="7945" width="7.28515625" style="117" bestFit="1" customWidth="1"/>
    <col min="7946" max="7946" width="7.28515625" style="117" customWidth="1"/>
    <col min="7947" max="7948" width="7.28515625" style="117" bestFit="1" customWidth="1"/>
    <col min="7949" max="8192" width="11.42578125" style="117" customWidth="1"/>
    <col min="8193" max="8194" width="0" style="117" hidden="1" customWidth="1"/>
    <col min="8195" max="8195" width="90.28515625" style="117" customWidth="1"/>
    <col min="8196" max="8201" width="7.28515625" style="117" bestFit="1" customWidth="1"/>
    <col min="8202" max="8202" width="7.28515625" style="117" customWidth="1"/>
    <col min="8203" max="8204" width="7.28515625" style="117" bestFit="1" customWidth="1"/>
    <col min="8205" max="8448" width="11.42578125" style="117" customWidth="1"/>
    <col min="8449" max="8450" width="0" style="117" hidden="1" customWidth="1"/>
    <col min="8451" max="8451" width="90.28515625" style="117" customWidth="1"/>
    <col min="8452" max="8457" width="7.28515625" style="117" bestFit="1" customWidth="1"/>
    <col min="8458" max="8458" width="7.28515625" style="117" customWidth="1"/>
    <col min="8459" max="8460" width="7.28515625" style="117" bestFit="1" customWidth="1"/>
    <col min="8461" max="8704" width="11.42578125" style="117" customWidth="1"/>
    <col min="8705" max="8706" width="0" style="117" hidden="1" customWidth="1"/>
    <col min="8707" max="8707" width="90.28515625" style="117" customWidth="1"/>
    <col min="8708" max="8713" width="7.28515625" style="117" bestFit="1" customWidth="1"/>
    <col min="8714" max="8714" width="7.28515625" style="117" customWidth="1"/>
    <col min="8715" max="8716" width="7.28515625" style="117" bestFit="1" customWidth="1"/>
    <col min="8717" max="8960" width="11.42578125" style="117" customWidth="1"/>
    <col min="8961" max="8962" width="0" style="117" hidden="1" customWidth="1"/>
    <col min="8963" max="8963" width="90.28515625" style="117" customWidth="1"/>
    <col min="8964" max="8969" width="7.28515625" style="117" bestFit="1" customWidth="1"/>
    <col min="8970" max="8970" width="7.28515625" style="117" customWidth="1"/>
    <col min="8971" max="8972" width="7.28515625" style="117" bestFit="1" customWidth="1"/>
    <col min="8973" max="9216" width="11.42578125" style="117" customWidth="1"/>
    <col min="9217" max="9218" width="0" style="117" hidden="1" customWidth="1"/>
    <col min="9219" max="9219" width="90.28515625" style="117" customWidth="1"/>
    <col min="9220" max="9225" width="7.28515625" style="117" bestFit="1" customWidth="1"/>
    <col min="9226" max="9226" width="7.28515625" style="117" customWidth="1"/>
    <col min="9227" max="9228" width="7.28515625" style="117" bestFit="1" customWidth="1"/>
    <col min="9229" max="9472" width="11.42578125" style="117" customWidth="1"/>
    <col min="9473" max="9474" width="0" style="117" hidden="1" customWidth="1"/>
    <col min="9475" max="9475" width="90.28515625" style="117" customWidth="1"/>
    <col min="9476" max="9481" width="7.28515625" style="117" bestFit="1" customWidth="1"/>
    <col min="9482" max="9482" width="7.28515625" style="117" customWidth="1"/>
    <col min="9483" max="9484" width="7.28515625" style="117" bestFit="1" customWidth="1"/>
    <col min="9485" max="9728" width="11.42578125" style="117" customWidth="1"/>
    <col min="9729" max="9730" width="0" style="117" hidden="1" customWidth="1"/>
    <col min="9731" max="9731" width="90.28515625" style="117" customWidth="1"/>
    <col min="9732" max="9737" width="7.28515625" style="117" bestFit="1" customWidth="1"/>
    <col min="9738" max="9738" width="7.28515625" style="117" customWidth="1"/>
    <col min="9739" max="9740" width="7.28515625" style="117" bestFit="1" customWidth="1"/>
    <col min="9741" max="9984" width="11.42578125" style="117" customWidth="1"/>
    <col min="9985" max="9986" width="0" style="117" hidden="1" customWidth="1"/>
    <col min="9987" max="9987" width="90.28515625" style="117" customWidth="1"/>
    <col min="9988" max="9993" width="7.28515625" style="117" bestFit="1" customWidth="1"/>
    <col min="9994" max="9994" width="7.28515625" style="117" customWidth="1"/>
    <col min="9995" max="9996" width="7.28515625" style="117" bestFit="1" customWidth="1"/>
    <col min="9997" max="10240" width="11.42578125" style="117" customWidth="1"/>
    <col min="10241" max="10242" width="0" style="117" hidden="1" customWidth="1"/>
    <col min="10243" max="10243" width="90.28515625" style="117" customWidth="1"/>
    <col min="10244" max="10249" width="7.28515625" style="117" bestFit="1" customWidth="1"/>
    <col min="10250" max="10250" width="7.28515625" style="117" customWidth="1"/>
    <col min="10251" max="10252" width="7.28515625" style="117" bestFit="1" customWidth="1"/>
    <col min="10253" max="10496" width="11.42578125" style="117" customWidth="1"/>
    <col min="10497" max="10498" width="0" style="117" hidden="1" customWidth="1"/>
    <col min="10499" max="10499" width="90.28515625" style="117" customWidth="1"/>
    <col min="10500" max="10505" width="7.28515625" style="117" bestFit="1" customWidth="1"/>
    <col min="10506" max="10506" width="7.28515625" style="117" customWidth="1"/>
    <col min="10507" max="10508" width="7.28515625" style="117" bestFit="1" customWidth="1"/>
    <col min="10509" max="10752" width="11.42578125" style="117" customWidth="1"/>
    <col min="10753" max="10754" width="0" style="117" hidden="1" customWidth="1"/>
    <col min="10755" max="10755" width="90.28515625" style="117" customWidth="1"/>
    <col min="10756" max="10761" width="7.28515625" style="117" bestFit="1" customWidth="1"/>
    <col min="10762" max="10762" width="7.28515625" style="117" customWidth="1"/>
    <col min="10763" max="10764" width="7.28515625" style="117" bestFit="1" customWidth="1"/>
    <col min="10765" max="11008" width="11.42578125" style="117" customWidth="1"/>
    <col min="11009" max="11010" width="0" style="117" hidden="1" customWidth="1"/>
    <col min="11011" max="11011" width="90.28515625" style="117" customWidth="1"/>
    <col min="11012" max="11017" width="7.28515625" style="117" bestFit="1" customWidth="1"/>
    <col min="11018" max="11018" width="7.28515625" style="117" customWidth="1"/>
    <col min="11019" max="11020" width="7.28515625" style="117" bestFit="1" customWidth="1"/>
    <col min="11021" max="11264" width="11.42578125" style="117" customWidth="1"/>
    <col min="11265" max="11266" width="0" style="117" hidden="1" customWidth="1"/>
    <col min="11267" max="11267" width="90.28515625" style="117" customWidth="1"/>
    <col min="11268" max="11273" width="7.28515625" style="117" bestFit="1" customWidth="1"/>
    <col min="11274" max="11274" width="7.28515625" style="117" customWidth="1"/>
    <col min="11275" max="11276" width="7.28515625" style="117" bestFit="1" customWidth="1"/>
    <col min="11277" max="11520" width="11.42578125" style="117" customWidth="1"/>
    <col min="11521" max="11522" width="0" style="117" hidden="1" customWidth="1"/>
    <col min="11523" max="11523" width="90.28515625" style="117" customWidth="1"/>
    <col min="11524" max="11529" width="7.28515625" style="117" bestFit="1" customWidth="1"/>
    <col min="11530" max="11530" width="7.28515625" style="117" customWidth="1"/>
    <col min="11531" max="11532" width="7.28515625" style="117" bestFit="1" customWidth="1"/>
    <col min="11533" max="11776" width="11.42578125" style="117" customWidth="1"/>
    <col min="11777" max="11778" width="0" style="117" hidden="1" customWidth="1"/>
    <col min="11779" max="11779" width="90.28515625" style="117" customWidth="1"/>
    <col min="11780" max="11785" width="7.28515625" style="117" bestFit="1" customWidth="1"/>
    <col min="11786" max="11786" width="7.28515625" style="117" customWidth="1"/>
    <col min="11787" max="11788" width="7.28515625" style="117" bestFit="1" customWidth="1"/>
    <col min="11789" max="12032" width="11.42578125" style="117" customWidth="1"/>
    <col min="12033" max="12034" width="0" style="117" hidden="1" customWidth="1"/>
    <col min="12035" max="12035" width="90.28515625" style="117" customWidth="1"/>
    <col min="12036" max="12041" width="7.28515625" style="117" bestFit="1" customWidth="1"/>
    <col min="12042" max="12042" width="7.28515625" style="117" customWidth="1"/>
    <col min="12043" max="12044" width="7.28515625" style="117" bestFit="1" customWidth="1"/>
    <col min="12045" max="12288" width="11.42578125" style="117" customWidth="1"/>
    <col min="12289" max="12290" width="0" style="117" hidden="1" customWidth="1"/>
    <col min="12291" max="12291" width="90.28515625" style="117" customWidth="1"/>
    <col min="12292" max="12297" width="7.28515625" style="117" bestFit="1" customWidth="1"/>
    <col min="12298" max="12298" width="7.28515625" style="117" customWidth="1"/>
    <col min="12299" max="12300" width="7.28515625" style="117" bestFit="1" customWidth="1"/>
    <col min="12301" max="12544" width="11.42578125" style="117" customWidth="1"/>
    <col min="12545" max="12546" width="0" style="117" hidden="1" customWidth="1"/>
    <col min="12547" max="12547" width="90.28515625" style="117" customWidth="1"/>
    <col min="12548" max="12553" width="7.28515625" style="117" bestFit="1" customWidth="1"/>
    <col min="12554" max="12554" width="7.28515625" style="117" customWidth="1"/>
    <col min="12555" max="12556" width="7.28515625" style="117" bestFit="1" customWidth="1"/>
    <col min="12557" max="12800" width="11.42578125" style="117" customWidth="1"/>
    <col min="12801" max="12802" width="0" style="117" hidden="1" customWidth="1"/>
    <col min="12803" max="12803" width="90.28515625" style="117" customWidth="1"/>
    <col min="12804" max="12809" width="7.28515625" style="117" bestFit="1" customWidth="1"/>
    <col min="12810" max="12810" width="7.28515625" style="117" customWidth="1"/>
    <col min="12811" max="12812" width="7.28515625" style="117" bestFit="1" customWidth="1"/>
    <col min="12813" max="13056" width="11.42578125" style="117" customWidth="1"/>
    <col min="13057" max="13058" width="0" style="117" hidden="1" customWidth="1"/>
    <col min="13059" max="13059" width="90.28515625" style="117" customWidth="1"/>
    <col min="13060" max="13065" width="7.28515625" style="117" bestFit="1" customWidth="1"/>
    <col min="13066" max="13066" width="7.28515625" style="117" customWidth="1"/>
    <col min="13067" max="13068" width="7.28515625" style="117" bestFit="1" customWidth="1"/>
    <col min="13069" max="13312" width="11.42578125" style="117" customWidth="1"/>
    <col min="13313" max="13314" width="0" style="117" hidden="1" customWidth="1"/>
    <col min="13315" max="13315" width="90.28515625" style="117" customWidth="1"/>
    <col min="13316" max="13321" width="7.28515625" style="117" bestFit="1" customWidth="1"/>
    <col min="13322" max="13322" width="7.28515625" style="117" customWidth="1"/>
    <col min="13323" max="13324" width="7.28515625" style="117" bestFit="1" customWidth="1"/>
    <col min="13325" max="13568" width="11.42578125" style="117" customWidth="1"/>
    <col min="13569" max="13570" width="0" style="117" hidden="1" customWidth="1"/>
    <col min="13571" max="13571" width="90.28515625" style="117" customWidth="1"/>
    <col min="13572" max="13577" width="7.28515625" style="117" bestFit="1" customWidth="1"/>
    <col min="13578" max="13578" width="7.28515625" style="117" customWidth="1"/>
    <col min="13579" max="13580" width="7.28515625" style="117" bestFit="1" customWidth="1"/>
    <col min="13581" max="13824" width="11.42578125" style="117" customWidth="1"/>
    <col min="13825" max="13826" width="0" style="117" hidden="1" customWidth="1"/>
    <col min="13827" max="13827" width="90.28515625" style="117" customWidth="1"/>
    <col min="13828" max="13833" width="7.28515625" style="117" bestFit="1" customWidth="1"/>
    <col min="13834" max="13834" width="7.28515625" style="117" customWidth="1"/>
    <col min="13835" max="13836" width="7.28515625" style="117" bestFit="1" customWidth="1"/>
    <col min="13837" max="14080" width="11.42578125" style="117" customWidth="1"/>
    <col min="14081" max="14082" width="0" style="117" hidden="1" customWidth="1"/>
    <col min="14083" max="14083" width="90.28515625" style="117" customWidth="1"/>
    <col min="14084" max="14089" width="7.28515625" style="117" bestFit="1" customWidth="1"/>
    <col min="14090" max="14090" width="7.28515625" style="117" customWidth="1"/>
    <col min="14091" max="14092" width="7.28515625" style="117" bestFit="1" customWidth="1"/>
    <col min="14093" max="14336" width="11.42578125" style="117" customWidth="1"/>
    <col min="14337" max="14338" width="0" style="117" hidden="1" customWidth="1"/>
    <col min="14339" max="14339" width="90.28515625" style="117" customWidth="1"/>
    <col min="14340" max="14345" width="7.28515625" style="117" bestFit="1" customWidth="1"/>
    <col min="14346" max="14346" width="7.28515625" style="117" customWidth="1"/>
    <col min="14347" max="14348" width="7.28515625" style="117" bestFit="1" customWidth="1"/>
    <col min="14349" max="14592" width="11.42578125" style="117" customWidth="1"/>
    <col min="14593" max="14594" width="0" style="117" hidden="1" customWidth="1"/>
    <col min="14595" max="14595" width="90.28515625" style="117" customWidth="1"/>
    <col min="14596" max="14601" width="7.28515625" style="117" bestFit="1" customWidth="1"/>
    <col min="14602" max="14602" width="7.28515625" style="117" customWidth="1"/>
    <col min="14603" max="14604" width="7.28515625" style="117" bestFit="1" customWidth="1"/>
    <col min="14605" max="14848" width="11.42578125" style="117" customWidth="1"/>
    <col min="14849" max="14850" width="0" style="117" hidden="1" customWidth="1"/>
    <col min="14851" max="14851" width="90.28515625" style="117" customWidth="1"/>
    <col min="14852" max="14857" width="7.28515625" style="117" bestFit="1" customWidth="1"/>
    <col min="14858" max="14858" width="7.28515625" style="117" customWidth="1"/>
    <col min="14859" max="14860" width="7.28515625" style="117" bestFit="1" customWidth="1"/>
    <col min="14861" max="15104" width="11.42578125" style="117" customWidth="1"/>
    <col min="15105" max="15106" width="0" style="117" hidden="1" customWidth="1"/>
    <col min="15107" max="15107" width="90.28515625" style="117" customWidth="1"/>
    <col min="15108" max="15113" width="7.28515625" style="117" bestFit="1" customWidth="1"/>
    <col min="15114" max="15114" width="7.28515625" style="117" customWidth="1"/>
    <col min="15115" max="15116" width="7.28515625" style="117" bestFit="1" customWidth="1"/>
    <col min="15117" max="15360" width="11.42578125" style="117" customWidth="1"/>
    <col min="15361" max="15362" width="0" style="117" hidden="1" customWidth="1"/>
    <col min="15363" max="15363" width="90.28515625" style="117" customWidth="1"/>
    <col min="15364" max="15369" width="7.28515625" style="117" bestFit="1" customWidth="1"/>
    <col min="15370" max="15370" width="7.28515625" style="117" customWidth="1"/>
    <col min="15371" max="15372" width="7.28515625" style="117" bestFit="1" customWidth="1"/>
    <col min="15373" max="15616" width="11.42578125" style="117" customWidth="1"/>
    <col min="15617" max="15618" width="0" style="117" hidden="1" customWidth="1"/>
    <col min="15619" max="15619" width="90.28515625" style="117" customWidth="1"/>
    <col min="15620" max="15625" width="7.28515625" style="117" bestFit="1" customWidth="1"/>
    <col min="15626" max="15626" width="7.28515625" style="117" customWidth="1"/>
    <col min="15627" max="15628" width="7.28515625" style="117" bestFit="1" customWidth="1"/>
    <col min="15629" max="15872" width="11.42578125" style="117" customWidth="1"/>
    <col min="15873" max="15874" width="0" style="117" hidden="1" customWidth="1"/>
    <col min="15875" max="15875" width="90.28515625" style="117" customWidth="1"/>
    <col min="15876" max="15881" width="7.28515625" style="117" bestFit="1" customWidth="1"/>
    <col min="15882" max="15882" width="7.28515625" style="117" customWidth="1"/>
    <col min="15883" max="15884" width="7.28515625" style="117" bestFit="1" customWidth="1"/>
    <col min="15885" max="16128" width="11.42578125" style="117" customWidth="1"/>
    <col min="16129" max="16130" width="0" style="117" hidden="1" customWidth="1"/>
    <col min="16131" max="16131" width="90.28515625" style="117" customWidth="1"/>
    <col min="16132" max="16137" width="7.28515625" style="117" bestFit="1" customWidth="1"/>
    <col min="16138" max="16138" width="7.28515625" style="117" customWidth="1"/>
    <col min="16139" max="16140" width="7.28515625" style="117" bestFit="1" customWidth="1"/>
    <col min="16141" max="16384" width="11.42578125" style="117" customWidth="1"/>
  </cols>
  <sheetData>
    <row r="1" spans="1:12" ht="15" customHeight="1">
      <c r="A1" s="666"/>
      <c r="B1" s="666"/>
      <c r="C1" s="729"/>
      <c r="D1" s="729"/>
      <c r="E1" s="729"/>
      <c r="F1" s="729"/>
      <c r="G1" s="729"/>
      <c r="H1" s="729"/>
      <c r="I1" s="729"/>
      <c r="J1" s="729"/>
      <c r="K1" s="729"/>
      <c r="L1" s="729"/>
    </row>
    <row r="2" spans="1:12" ht="18">
      <c r="A2" s="725" t="s">
        <v>887</v>
      </c>
      <c r="B2" s="725"/>
      <c r="C2" s="725"/>
      <c r="D2" s="725"/>
      <c r="E2" s="725"/>
      <c r="F2" s="725"/>
      <c r="G2" s="725"/>
      <c r="H2" s="725"/>
      <c r="I2" s="725"/>
      <c r="J2" s="725"/>
      <c r="K2" s="725"/>
      <c r="L2" s="725"/>
    </row>
    <row r="3" spans="1:12" ht="15" customHeight="1">
      <c r="A3" s="666"/>
      <c r="B3" s="666"/>
      <c r="C3" s="725" t="s">
        <v>526</v>
      </c>
      <c r="D3" s="725"/>
      <c r="E3" s="725"/>
      <c r="F3" s="725"/>
      <c r="G3" s="725"/>
      <c r="H3" s="725"/>
      <c r="I3" s="725"/>
      <c r="J3" s="725"/>
      <c r="K3" s="725"/>
      <c r="L3" s="725"/>
    </row>
    <row r="4" spans="1:12" s="118" customFormat="1" ht="15" customHeight="1">
      <c r="A4" s="726"/>
      <c r="B4" s="725"/>
      <c r="C4" s="725"/>
      <c r="D4" s="725"/>
      <c r="E4" s="725"/>
      <c r="F4" s="725"/>
      <c r="G4" s="725"/>
      <c r="H4" s="725"/>
      <c r="I4" s="725"/>
      <c r="J4" s="725"/>
      <c r="K4" s="725"/>
      <c r="L4" s="725"/>
    </row>
    <row r="5" spans="1:12" s="121" customFormat="1" ht="15" customHeight="1" thickBot="1">
      <c r="A5" s="119"/>
      <c r="B5" s="119"/>
      <c r="C5" s="120"/>
      <c r="D5" s="120"/>
      <c r="E5" s="120"/>
      <c r="F5" s="120"/>
      <c r="G5" s="120"/>
      <c r="H5" s="120"/>
      <c r="I5" s="120"/>
      <c r="J5" s="120"/>
      <c r="K5" s="120"/>
      <c r="L5" s="120"/>
    </row>
    <row r="6" spans="1:12" ht="30" customHeight="1" thickTop="1" thickBot="1">
      <c r="A6" s="81"/>
      <c r="B6" s="122"/>
      <c r="C6" s="633"/>
      <c r="D6" s="609" t="s">
        <v>454</v>
      </c>
      <c r="E6" s="609" t="s">
        <v>455</v>
      </c>
      <c r="F6" s="609" t="s">
        <v>456</v>
      </c>
      <c r="G6" s="609" t="s">
        <v>457</v>
      </c>
      <c r="H6" s="629" t="s">
        <v>458</v>
      </c>
      <c r="I6" s="629" t="s">
        <v>459</v>
      </c>
      <c r="J6" s="629" t="s">
        <v>460</v>
      </c>
      <c r="K6" s="629" t="s">
        <v>461</v>
      </c>
      <c r="L6" s="629" t="s">
        <v>462</v>
      </c>
    </row>
    <row r="7" spans="1:12" ht="15" customHeight="1" thickTop="1" thickBot="1">
      <c r="A7" s="81"/>
      <c r="B7" s="81"/>
      <c r="C7" s="98"/>
      <c r="D7" s="123"/>
      <c r="E7" s="123"/>
      <c r="F7" s="123"/>
      <c r="G7" s="123"/>
      <c r="H7" s="123"/>
      <c r="I7" s="123"/>
      <c r="J7" s="123"/>
      <c r="K7" s="123"/>
      <c r="L7" s="123"/>
    </row>
    <row r="8" spans="1:12" s="81" customFormat="1" ht="15" customHeight="1" thickTop="1" thickBot="1">
      <c r="B8" s="107"/>
      <c r="C8" s="634" t="s">
        <v>387</v>
      </c>
      <c r="D8" s="631"/>
      <c r="E8" s="631"/>
      <c r="F8" s="631"/>
      <c r="G8" s="631"/>
      <c r="H8" s="632"/>
      <c r="I8" s="632"/>
      <c r="J8" s="632"/>
      <c r="K8" s="632"/>
      <c r="L8" s="632"/>
    </row>
    <row r="9" spans="1:12" s="81" customFormat="1" ht="15" customHeight="1" thickTop="1">
      <c r="A9" s="81" t="s">
        <v>527</v>
      </c>
      <c r="B9" s="109" t="s">
        <v>609</v>
      </c>
      <c r="C9" s="110" t="s">
        <v>388</v>
      </c>
      <c r="D9" s="111">
        <v>1.8100000000000002E-2</v>
      </c>
      <c r="E9" s="111">
        <v>1.8499999999999999E-2</v>
      </c>
      <c r="F9" s="111">
        <v>2.1100000000000001E-2</v>
      </c>
      <c r="G9" s="111">
        <v>2.3699999999999999E-2</v>
      </c>
      <c r="H9" s="111">
        <v>2.5000000000000001E-2</v>
      </c>
      <c r="I9" s="111">
        <v>1.7600000000000001E-2</v>
      </c>
      <c r="J9" s="111">
        <v>1.9E-2</v>
      </c>
      <c r="K9" s="111">
        <v>2.3900000000000001E-2</v>
      </c>
      <c r="L9" s="111">
        <v>2.4400000000000002E-2</v>
      </c>
    </row>
    <row r="10" spans="1:12" s="118" customFormat="1" ht="15" customHeight="1">
      <c r="A10" s="81" t="s">
        <v>527</v>
      </c>
      <c r="B10" s="109" t="s">
        <v>610</v>
      </c>
      <c r="C10" s="110" t="s">
        <v>389</v>
      </c>
      <c r="D10" s="111">
        <v>3.2199999999999999E-2</v>
      </c>
      <c r="E10" s="111">
        <v>3.0300000000000001E-2</v>
      </c>
      <c r="F10" s="111">
        <v>3.44E-2</v>
      </c>
      <c r="G10" s="111">
        <v>3.2099999999999997E-2</v>
      </c>
      <c r="H10" s="111">
        <v>3.3000000000000002E-2</v>
      </c>
      <c r="I10" s="111">
        <v>2.4500000000000001E-2</v>
      </c>
      <c r="J10" s="111">
        <v>2.5899999999999999E-2</v>
      </c>
      <c r="K10" s="111">
        <v>0.03</v>
      </c>
      <c r="L10" s="111">
        <v>2.9499999999999998E-2</v>
      </c>
    </row>
    <row r="11" spans="1:12" s="118" customFormat="1" ht="15" customHeight="1">
      <c r="A11" s="81" t="s">
        <v>527</v>
      </c>
      <c r="B11" s="109" t="s">
        <v>611</v>
      </c>
      <c r="C11" s="110" t="s">
        <v>390</v>
      </c>
      <c r="D11" s="111">
        <v>3.2099999999999997E-2</v>
      </c>
      <c r="E11" s="111">
        <v>2.9000000000000001E-2</v>
      </c>
      <c r="F11" s="111">
        <v>3.1699999999999999E-2</v>
      </c>
      <c r="G11" s="111">
        <v>3.1399999999999997E-2</v>
      </c>
      <c r="H11" s="111">
        <v>0.03</v>
      </c>
      <c r="I11" s="111">
        <v>2.3199999999999998E-2</v>
      </c>
      <c r="J11" s="111">
        <v>2.1100000000000001E-2</v>
      </c>
      <c r="K11" s="111">
        <v>2.2800000000000001E-2</v>
      </c>
      <c r="L11" s="111">
        <v>2.2700000000000001E-2</v>
      </c>
    </row>
    <row r="12" spans="1:12" s="118" customFormat="1" ht="15" customHeight="1">
      <c r="A12" s="81" t="s">
        <v>527</v>
      </c>
      <c r="B12" s="109" t="s">
        <v>612</v>
      </c>
      <c r="C12" s="110" t="s">
        <v>391</v>
      </c>
      <c r="D12" s="111">
        <v>1.37E-2</v>
      </c>
      <c r="E12" s="111">
        <v>8.9999999999999993E-3</v>
      </c>
      <c r="F12" s="111">
        <v>8.5000000000000006E-3</v>
      </c>
      <c r="G12" s="111">
        <v>5.5999999999999999E-3</v>
      </c>
      <c r="H12" s="111">
        <v>6.4999999999999997E-3</v>
      </c>
      <c r="I12" s="111">
        <v>2.3E-3</v>
      </c>
      <c r="J12" s="111">
        <v>2.3999999999999998E-3</v>
      </c>
      <c r="K12" s="111">
        <v>2.2000000000000001E-3</v>
      </c>
      <c r="L12" s="111">
        <v>1.6999999999999999E-3</v>
      </c>
    </row>
    <row r="13" spans="1:12" s="118" customFormat="1" ht="15" customHeight="1">
      <c r="A13" s="81" t="s">
        <v>527</v>
      </c>
      <c r="B13" s="109" t="s">
        <v>613</v>
      </c>
      <c r="C13" s="110" t="s">
        <v>392</v>
      </c>
      <c r="D13" s="111">
        <v>1.3899999999999999E-2</v>
      </c>
      <c r="E13" s="111">
        <v>9.4999999999999998E-3</v>
      </c>
      <c r="F13" s="111">
        <v>9.2999999999999992E-3</v>
      </c>
      <c r="G13" s="111">
        <v>5.7999999999999996E-3</v>
      </c>
      <c r="H13" s="111">
        <v>6.4000000000000003E-3</v>
      </c>
      <c r="I13" s="111">
        <v>2.5000000000000001E-3</v>
      </c>
      <c r="J13" s="111">
        <v>2.8E-3</v>
      </c>
      <c r="K13" s="111">
        <v>2.8999999999999998E-3</v>
      </c>
      <c r="L13" s="111">
        <v>2.5000000000000001E-3</v>
      </c>
    </row>
    <row r="14" spans="1:12" s="118" customFormat="1" ht="15" customHeight="1">
      <c r="A14" s="81" t="s">
        <v>527</v>
      </c>
      <c r="B14" s="109" t="s">
        <v>614</v>
      </c>
      <c r="C14" s="110" t="s">
        <v>393</v>
      </c>
      <c r="D14" s="111">
        <v>1.3899999999999999E-2</v>
      </c>
      <c r="E14" s="111">
        <v>9.4999999999999998E-3</v>
      </c>
      <c r="F14" s="111">
        <v>9.2999999999999992E-3</v>
      </c>
      <c r="G14" s="111">
        <v>5.4999999999999997E-3</v>
      </c>
      <c r="H14" s="111">
        <v>5.5999999999999999E-3</v>
      </c>
      <c r="I14" s="111">
        <v>2.0999999999999999E-3</v>
      </c>
      <c r="J14" s="111">
        <v>2.3999999999999998E-3</v>
      </c>
      <c r="K14" s="111">
        <v>2.5000000000000001E-3</v>
      </c>
      <c r="L14" s="111">
        <v>2.3E-3</v>
      </c>
    </row>
    <row r="15" spans="1:12" s="118" customFormat="1" ht="15" customHeight="1" thickBot="1">
      <c r="A15" s="81" t="s">
        <v>527</v>
      </c>
      <c r="B15" s="109" t="s">
        <v>615</v>
      </c>
      <c r="C15" s="110" t="s">
        <v>394</v>
      </c>
      <c r="D15" s="111">
        <v>6.2E-2</v>
      </c>
      <c r="E15" s="111">
        <v>4.6199999999999998E-2</v>
      </c>
      <c r="F15" s="111">
        <v>5.3800000000000001E-2</v>
      </c>
      <c r="G15" s="111">
        <v>3.7900000000000003E-2</v>
      </c>
      <c r="H15" s="111">
        <v>4.65E-2</v>
      </c>
      <c r="I15" s="111">
        <v>2.1100000000000001E-2</v>
      </c>
      <c r="J15" s="111">
        <v>2.46E-2</v>
      </c>
      <c r="K15" s="111">
        <v>2.3699999999999999E-2</v>
      </c>
      <c r="L15" s="111">
        <v>2.3E-2</v>
      </c>
    </row>
    <row r="16" spans="1:12" s="124" customFormat="1" ht="15" customHeight="1" thickTop="1" thickBot="1">
      <c r="A16" s="81"/>
      <c r="B16" s="107"/>
      <c r="C16" s="634" t="s">
        <v>395</v>
      </c>
      <c r="D16" s="631"/>
      <c r="E16" s="631"/>
      <c r="F16" s="631"/>
      <c r="G16" s="631"/>
      <c r="H16" s="632"/>
      <c r="I16" s="632"/>
      <c r="J16" s="632"/>
      <c r="K16" s="632"/>
      <c r="L16" s="632"/>
    </row>
    <row r="17" spans="1:12" s="81" customFormat="1" ht="15" customHeight="1" thickTop="1">
      <c r="A17" s="81" t="s">
        <v>527</v>
      </c>
      <c r="B17" s="109" t="s">
        <v>616</v>
      </c>
      <c r="C17" s="110" t="s">
        <v>396</v>
      </c>
      <c r="D17" s="111">
        <v>3.4000000000000002E-2</v>
      </c>
      <c r="E17" s="111">
        <v>3.6600000000000001E-2</v>
      </c>
      <c r="F17" s="111">
        <v>3.9399999999999998E-2</v>
      </c>
      <c r="G17" s="111">
        <v>5.04E-2</v>
      </c>
      <c r="H17" s="111">
        <v>5.2499999999999998E-2</v>
      </c>
      <c r="I17" s="111">
        <v>5.0500000000000003E-2</v>
      </c>
      <c r="J17" s="111">
        <v>5.2499999999999998E-2</v>
      </c>
      <c r="K17" s="111">
        <v>5.6300000000000003E-2</v>
      </c>
      <c r="L17" s="111">
        <v>5.79E-2</v>
      </c>
    </row>
    <row r="18" spans="1:12" s="118" customFormat="1" ht="15" customHeight="1">
      <c r="A18" s="81" t="s">
        <v>527</v>
      </c>
      <c r="B18" s="109" t="s">
        <v>617</v>
      </c>
      <c r="C18" s="110" t="s">
        <v>397</v>
      </c>
      <c r="D18" s="111">
        <v>-1.5900000000000001E-2</v>
      </c>
      <c r="E18" s="111">
        <v>-1.8100000000000002E-2</v>
      </c>
      <c r="F18" s="111">
        <v>-1.83E-2</v>
      </c>
      <c r="G18" s="111">
        <v>-2.6700000000000002E-2</v>
      </c>
      <c r="H18" s="111">
        <v>-2.75E-2</v>
      </c>
      <c r="I18" s="111">
        <v>-3.2899999999999999E-2</v>
      </c>
      <c r="J18" s="111">
        <v>-3.3599999999999998E-2</v>
      </c>
      <c r="K18" s="111">
        <v>-3.2399999999999998E-2</v>
      </c>
      <c r="L18" s="111">
        <v>-3.3500000000000002E-2</v>
      </c>
    </row>
    <row r="19" spans="1:12" s="118" customFormat="1" ht="15" customHeight="1">
      <c r="A19" s="81" t="s">
        <v>527</v>
      </c>
      <c r="B19" s="109" t="s">
        <v>618</v>
      </c>
      <c r="C19" s="110" t="s">
        <v>398</v>
      </c>
      <c r="D19" s="111">
        <v>2.07E-2</v>
      </c>
      <c r="E19" s="111">
        <v>2.3099999999999999E-2</v>
      </c>
      <c r="F19" s="111">
        <v>2.2499999999999999E-2</v>
      </c>
      <c r="G19" s="111">
        <v>3.2199999999999999E-2</v>
      </c>
      <c r="H19" s="111">
        <v>3.2500000000000001E-2</v>
      </c>
      <c r="I19" s="111">
        <v>3.7900000000000003E-2</v>
      </c>
      <c r="J19" s="111">
        <v>3.8699999999999998E-2</v>
      </c>
      <c r="K19" s="111">
        <v>3.78E-2</v>
      </c>
      <c r="L19" s="111">
        <v>3.9E-2</v>
      </c>
    </row>
    <row r="20" spans="1:12" s="118" customFormat="1" ht="15" customHeight="1">
      <c r="A20" s="81" t="s">
        <v>527</v>
      </c>
      <c r="B20" s="109" t="s">
        <v>619</v>
      </c>
      <c r="C20" s="110" t="s">
        <v>399</v>
      </c>
      <c r="D20" s="111">
        <v>1E-4</v>
      </c>
      <c r="E20" s="111">
        <v>1E-4</v>
      </c>
      <c r="F20" s="111">
        <v>0</v>
      </c>
      <c r="G20" s="111">
        <v>0</v>
      </c>
      <c r="H20" s="111">
        <v>0</v>
      </c>
      <c r="I20" s="111">
        <v>0</v>
      </c>
      <c r="J20" s="111">
        <v>0</v>
      </c>
      <c r="K20" s="111">
        <v>0</v>
      </c>
      <c r="L20" s="111">
        <v>0</v>
      </c>
    </row>
    <row r="21" spans="1:12" s="118" customFormat="1" ht="15" customHeight="1">
      <c r="A21" s="81" t="s">
        <v>527</v>
      </c>
      <c r="B21" s="109" t="s">
        <v>620</v>
      </c>
      <c r="C21" s="110" t="s">
        <v>400</v>
      </c>
      <c r="D21" s="111">
        <v>-2.0000000000000001E-4</v>
      </c>
      <c r="E21" s="111">
        <v>-1.2999999999999999E-3</v>
      </c>
      <c r="F21" s="111">
        <v>-2.7000000000000001E-3</v>
      </c>
      <c r="G21" s="111">
        <v>-8.0000000000000004E-4</v>
      </c>
      <c r="H21" s="111">
        <v>-3.0000000000000001E-3</v>
      </c>
      <c r="I21" s="111">
        <v>-1.4E-3</v>
      </c>
      <c r="J21" s="111">
        <v>-4.7999999999999996E-3</v>
      </c>
      <c r="K21" s="111">
        <v>-7.1999999999999998E-3</v>
      </c>
      <c r="L21" s="111">
        <v>-6.7000000000000002E-3</v>
      </c>
    </row>
    <row r="22" spans="1:12" s="118" customFormat="1" ht="15" customHeight="1">
      <c r="A22" s="81" t="s">
        <v>527</v>
      </c>
      <c r="B22" s="109" t="s">
        <v>621</v>
      </c>
      <c r="C22" s="110" t="s">
        <v>401</v>
      </c>
      <c r="D22" s="111">
        <v>1.41E-2</v>
      </c>
      <c r="E22" s="111">
        <v>1.18E-2</v>
      </c>
      <c r="F22" s="111">
        <v>1.3299999999999999E-2</v>
      </c>
      <c r="G22" s="111">
        <v>8.3999999999999995E-3</v>
      </c>
      <c r="H22" s="111">
        <v>8.0000000000000002E-3</v>
      </c>
      <c r="I22" s="111">
        <v>7.0000000000000001E-3</v>
      </c>
      <c r="J22" s="111">
        <v>6.8999999999999999E-3</v>
      </c>
      <c r="K22" s="111">
        <v>6.1000000000000004E-3</v>
      </c>
      <c r="L22" s="111">
        <v>5.0000000000000001E-3</v>
      </c>
    </row>
    <row r="23" spans="1:12" s="118" customFormat="1" ht="15" customHeight="1">
      <c r="A23" s="81" t="s">
        <v>527</v>
      </c>
      <c r="B23" s="109" t="s">
        <v>622</v>
      </c>
      <c r="C23" s="110" t="s">
        <v>402</v>
      </c>
      <c r="D23" s="111">
        <v>-1.84E-2</v>
      </c>
      <c r="E23" s="111">
        <v>-0.02</v>
      </c>
      <c r="F23" s="111">
        <v>-2.3300000000000001E-2</v>
      </c>
      <c r="G23" s="111">
        <v>-2.58E-2</v>
      </c>
      <c r="H23" s="111">
        <v>-2.3599999999999999E-2</v>
      </c>
      <c r="I23" s="111">
        <v>-2.0899999999999998E-2</v>
      </c>
      <c r="J23" s="111">
        <v>-1.8700000000000001E-2</v>
      </c>
      <c r="K23" s="111">
        <v>-2.06E-2</v>
      </c>
      <c r="L23" s="111">
        <v>-2.1000000000000001E-2</v>
      </c>
    </row>
    <row r="24" spans="1:12" s="118" customFormat="1" ht="15" customHeight="1">
      <c r="A24" s="81" t="s">
        <v>527</v>
      </c>
      <c r="B24" s="109" t="s">
        <v>623</v>
      </c>
      <c r="C24" s="110" t="s">
        <v>403</v>
      </c>
      <c r="D24" s="111">
        <v>2.0000000000000001E-4</v>
      </c>
      <c r="E24" s="111">
        <v>4.0000000000000002E-4</v>
      </c>
      <c r="F24" s="111">
        <v>8.9999999999999998E-4</v>
      </c>
      <c r="G24" s="111">
        <v>2.0000000000000001E-4</v>
      </c>
      <c r="H24" s="111">
        <v>0</v>
      </c>
      <c r="I24" s="111">
        <v>2.0000000000000001E-4</v>
      </c>
      <c r="J24" s="111">
        <v>4.0000000000000002E-4</v>
      </c>
      <c r="K24" s="111">
        <v>6.9999999999999999E-4</v>
      </c>
      <c r="L24" s="111">
        <v>8.0000000000000004E-4</v>
      </c>
    </row>
    <row r="25" spans="1:12" s="118" customFormat="1" ht="15" customHeight="1" thickBot="1">
      <c r="A25" s="81" t="s">
        <v>527</v>
      </c>
      <c r="B25" s="109" t="s">
        <v>624</v>
      </c>
      <c r="C25" s="110" t="s">
        <v>404</v>
      </c>
      <c r="D25" s="111">
        <v>0.17169999999999999</v>
      </c>
      <c r="E25" s="111">
        <v>0.20169999999999999</v>
      </c>
      <c r="F25" s="111">
        <v>0.20549999999999999</v>
      </c>
      <c r="G25" s="111">
        <v>0.20530000000000001</v>
      </c>
      <c r="H25" s="111">
        <v>0.22650000000000001</v>
      </c>
      <c r="I25" s="111">
        <v>0.23569999999999999</v>
      </c>
      <c r="J25" s="111">
        <v>0.25530000000000003</v>
      </c>
      <c r="K25" s="111">
        <v>0.26600000000000001</v>
      </c>
      <c r="L25" s="111">
        <v>0.18179999999999999</v>
      </c>
    </row>
    <row r="26" spans="1:12" s="124" customFormat="1" ht="15" customHeight="1" thickTop="1" thickBot="1">
      <c r="A26" s="81"/>
      <c r="B26" s="125"/>
      <c r="C26" s="634" t="s">
        <v>405</v>
      </c>
      <c r="D26" s="631"/>
      <c r="E26" s="631"/>
      <c r="F26" s="631"/>
      <c r="G26" s="631"/>
      <c r="H26" s="632"/>
      <c r="I26" s="632"/>
      <c r="J26" s="632"/>
      <c r="K26" s="632"/>
      <c r="L26" s="632"/>
    </row>
    <row r="27" spans="1:12" s="81" customFormat="1" ht="15" customHeight="1" thickTop="1">
      <c r="A27" s="81" t="s">
        <v>527</v>
      </c>
      <c r="B27" s="109" t="s">
        <v>625</v>
      </c>
      <c r="C27" s="110" t="s">
        <v>406</v>
      </c>
      <c r="D27" s="111">
        <v>4.24E-2</v>
      </c>
      <c r="E27" s="111">
        <v>4.5900000000000003E-2</v>
      </c>
      <c r="F27" s="111">
        <v>5.1900000000000002E-2</v>
      </c>
      <c r="G27" s="111">
        <v>5.7500000000000002E-2</v>
      </c>
      <c r="H27" s="111">
        <v>6.0499999999999998E-2</v>
      </c>
      <c r="I27" s="111">
        <v>6.6500000000000004E-2</v>
      </c>
      <c r="J27" s="111">
        <v>7.6300000000000007E-2</v>
      </c>
      <c r="K27" s="111">
        <v>8.6199999999999999E-2</v>
      </c>
      <c r="L27" s="111">
        <v>8.8900000000000007E-2</v>
      </c>
    </row>
    <row r="28" spans="1:12" s="118" customFormat="1" ht="15" customHeight="1">
      <c r="A28" s="81" t="s">
        <v>527</v>
      </c>
      <c r="B28" s="109" t="s">
        <v>626</v>
      </c>
      <c r="C28" s="110" t="s">
        <v>407</v>
      </c>
      <c r="D28" s="111">
        <v>0</v>
      </c>
      <c r="E28" s="111">
        <v>5.0000000000000001E-4</v>
      </c>
      <c r="F28" s="111">
        <v>0</v>
      </c>
      <c r="G28" s="111">
        <v>5.4000000000000003E-3</v>
      </c>
      <c r="H28" s="111">
        <v>0</v>
      </c>
      <c r="I28" s="111">
        <v>0</v>
      </c>
      <c r="J28" s="111">
        <v>0</v>
      </c>
      <c r="K28" s="111">
        <v>0</v>
      </c>
      <c r="L28" s="111">
        <v>0</v>
      </c>
    </row>
    <row r="29" spans="1:12" s="118" customFormat="1" ht="15" customHeight="1">
      <c r="A29" s="81" t="s">
        <v>527</v>
      </c>
      <c r="B29" s="109" t="s">
        <v>627</v>
      </c>
      <c r="C29" s="110" t="s">
        <v>408</v>
      </c>
      <c r="D29" s="111">
        <v>0</v>
      </c>
      <c r="E29" s="111">
        <v>1.5E-3</v>
      </c>
      <c r="F29" s="111">
        <v>4.07E-2</v>
      </c>
      <c r="G29" s="111">
        <v>0.1171</v>
      </c>
      <c r="H29" s="111">
        <v>0.1133</v>
      </c>
      <c r="I29" s="111">
        <v>3.9899999999999998E-2</v>
      </c>
      <c r="J29" s="111">
        <v>8.6699999999999999E-2</v>
      </c>
      <c r="K29" s="111">
        <v>0.1114</v>
      </c>
      <c r="L29" s="111">
        <v>6.3600000000000004E-2</v>
      </c>
    </row>
    <row r="30" spans="1:12" s="118" customFormat="1" ht="15" customHeight="1">
      <c r="A30" s="81" t="s">
        <v>527</v>
      </c>
      <c r="B30" s="109" t="s">
        <v>628</v>
      </c>
      <c r="C30" s="110" t="s">
        <v>409</v>
      </c>
      <c r="D30" s="111">
        <v>0</v>
      </c>
      <c r="E30" s="111">
        <v>0</v>
      </c>
      <c r="F30" s="111">
        <v>0</v>
      </c>
      <c r="G30" s="111">
        <v>0</v>
      </c>
      <c r="H30" s="111">
        <v>0</v>
      </c>
      <c r="I30" s="111">
        <v>0</v>
      </c>
      <c r="J30" s="111">
        <v>0</v>
      </c>
      <c r="K30" s="111">
        <v>0</v>
      </c>
      <c r="L30" s="111">
        <v>0</v>
      </c>
    </row>
    <row r="31" spans="1:12" s="118" customFormat="1" ht="15" customHeight="1">
      <c r="A31" s="81" t="s">
        <v>527</v>
      </c>
      <c r="B31" s="109" t="s">
        <v>629</v>
      </c>
      <c r="C31" s="110" t="s">
        <v>410</v>
      </c>
      <c r="D31" s="111">
        <v>0</v>
      </c>
      <c r="E31" s="111">
        <v>0</v>
      </c>
      <c r="F31" s="111">
        <v>0</v>
      </c>
      <c r="G31" s="111">
        <v>0</v>
      </c>
      <c r="H31" s="111">
        <v>0</v>
      </c>
      <c r="I31" s="111">
        <v>0</v>
      </c>
      <c r="J31" s="111">
        <v>0</v>
      </c>
      <c r="K31" s="111">
        <v>0</v>
      </c>
      <c r="L31" s="111">
        <v>0</v>
      </c>
    </row>
    <row r="32" spans="1:12" s="118" customFormat="1" ht="15" customHeight="1">
      <c r="A32" s="81" t="s">
        <v>527</v>
      </c>
      <c r="B32" s="109" t="s">
        <v>630</v>
      </c>
      <c r="C32" s="110" t="s">
        <v>411</v>
      </c>
      <c r="D32" s="111">
        <v>0</v>
      </c>
      <c r="E32" s="111">
        <v>0</v>
      </c>
      <c r="F32" s="111">
        <v>0</v>
      </c>
      <c r="G32" s="111">
        <v>0</v>
      </c>
      <c r="H32" s="111">
        <v>0</v>
      </c>
      <c r="I32" s="111">
        <v>0</v>
      </c>
      <c r="J32" s="111">
        <v>0</v>
      </c>
      <c r="K32" s="111">
        <v>0</v>
      </c>
      <c r="L32" s="111">
        <v>0</v>
      </c>
    </row>
    <row r="33" spans="1:12" s="118" customFormat="1" ht="15" customHeight="1">
      <c r="A33" s="81" t="s">
        <v>527</v>
      </c>
      <c r="B33" s="109" t="s">
        <v>631</v>
      </c>
      <c r="C33" s="110" t="s">
        <v>412</v>
      </c>
      <c r="D33" s="111">
        <v>0</v>
      </c>
      <c r="E33" s="111">
        <v>0</v>
      </c>
      <c r="F33" s="111">
        <v>0</v>
      </c>
      <c r="G33" s="111">
        <v>0</v>
      </c>
      <c r="H33" s="111">
        <v>0</v>
      </c>
      <c r="I33" s="111">
        <v>0</v>
      </c>
      <c r="J33" s="111">
        <v>0</v>
      </c>
      <c r="K33" s="111">
        <v>0</v>
      </c>
      <c r="L33" s="111">
        <v>0</v>
      </c>
    </row>
    <row r="34" spans="1:12" s="118" customFormat="1" ht="15" customHeight="1">
      <c r="A34" s="81" t="s">
        <v>527</v>
      </c>
      <c r="B34" s="109" t="s">
        <v>632</v>
      </c>
      <c r="C34" s="110" t="s">
        <v>413</v>
      </c>
      <c r="D34" s="111">
        <v>0</v>
      </c>
      <c r="E34" s="111">
        <v>0</v>
      </c>
      <c r="F34" s="111">
        <v>0</v>
      </c>
      <c r="G34" s="111">
        <v>0</v>
      </c>
      <c r="H34" s="111">
        <v>0</v>
      </c>
      <c r="I34" s="111">
        <v>0</v>
      </c>
      <c r="J34" s="111">
        <v>0</v>
      </c>
      <c r="K34" s="111">
        <v>0</v>
      </c>
      <c r="L34" s="111">
        <v>0</v>
      </c>
    </row>
    <row r="35" spans="1:12" s="118" customFormat="1" ht="15" customHeight="1">
      <c r="A35" s="81" t="s">
        <v>527</v>
      </c>
      <c r="B35" s="109" t="s">
        <v>633</v>
      </c>
      <c r="C35" s="110" t="s">
        <v>414</v>
      </c>
      <c r="D35" s="111">
        <v>0</v>
      </c>
      <c r="E35" s="111">
        <v>0</v>
      </c>
      <c r="F35" s="111">
        <v>0</v>
      </c>
      <c r="G35" s="111">
        <v>0</v>
      </c>
      <c r="H35" s="111">
        <v>0</v>
      </c>
      <c r="I35" s="111">
        <v>0</v>
      </c>
      <c r="J35" s="111">
        <v>0</v>
      </c>
      <c r="K35" s="111">
        <v>0</v>
      </c>
      <c r="L35" s="111">
        <v>0</v>
      </c>
    </row>
    <row r="36" spans="1:12" s="118" customFormat="1" ht="15" customHeight="1">
      <c r="A36" s="81" t="s">
        <v>527</v>
      </c>
      <c r="B36" s="109" t="s">
        <v>634</v>
      </c>
      <c r="C36" s="110" t="s">
        <v>415</v>
      </c>
      <c r="D36" s="111">
        <v>2.9999999999999997E-4</v>
      </c>
      <c r="E36" s="111">
        <v>2.8199999999999999E-2</v>
      </c>
      <c r="F36" s="111">
        <v>2.1499999999999998E-2</v>
      </c>
      <c r="G36" s="111">
        <v>4.07E-2</v>
      </c>
      <c r="H36" s="111">
        <v>4.3099999999999999E-2</v>
      </c>
      <c r="I36" s="111">
        <v>5.0999999999999997E-2</v>
      </c>
      <c r="J36" s="111">
        <v>5.2699999999999997E-2</v>
      </c>
      <c r="K36" s="111">
        <v>4.1599999999999998E-2</v>
      </c>
      <c r="L36" s="111">
        <v>3.6499999999999998E-2</v>
      </c>
    </row>
    <row r="37" spans="1:12" s="118" customFormat="1" ht="15" customHeight="1">
      <c r="A37" s="81"/>
      <c r="B37" s="109"/>
      <c r="C37" s="110" t="s">
        <v>416</v>
      </c>
      <c r="D37" s="111">
        <v>0</v>
      </c>
      <c r="E37" s="111">
        <v>0</v>
      </c>
      <c r="F37" s="111">
        <v>0</v>
      </c>
      <c r="G37" s="111">
        <v>0</v>
      </c>
      <c r="H37" s="111">
        <v>0</v>
      </c>
      <c r="I37" s="111">
        <v>0</v>
      </c>
      <c r="J37" s="111">
        <v>0</v>
      </c>
      <c r="K37" s="111">
        <v>5.5300000000000002E-2</v>
      </c>
      <c r="L37" s="111">
        <v>5.8200000000000002E-2</v>
      </c>
    </row>
    <row r="38" spans="1:12" s="118" customFormat="1" ht="15" customHeight="1" thickBot="1">
      <c r="A38" s="81" t="s">
        <v>527</v>
      </c>
      <c r="B38" s="109" t="s">
        <v>635</v>
      </c>
      <c r="C38" s="110" t="s">
        <v>417</v>
      </c>
      <c r="D38" s="111">
        <v>0</v>
      </c>
      <c r="E38" s="111">
        <v>0</v>
      </c>
      <c r="F38" s="111">
        <v>0</v>
      </c>
      <c r="G38" s="111">
        <v>0</v>
      </c>
      <c r="H38" s="111">
        <v>0</v>
      </c>
      <c r="I38" s="111">
        <v>3.8999999999999998E-3</v>
      </c>
      <c r="J38" s="111">
        <v>1.7000000000000001E-2</v>
      </c>
      <c r="K38" s="111">
        <v>2.0500000000000001E-2</v>
      </c>
      <c r="L38" s="111">
        <v>2.1700000000000001E-2</v>
      </c>
    </row>
    <row r="39" spans="1:12" s="124" customFormat="1" ht="15" customHeight="1" thickTop="1" thickBot="1">
      <c r="A39" s="81"/>
      <c r="B39" s="126"/>
      <c r="C39" s="634" t="s">
        <v>418</v>
      </c>
      <c r="D39" s="631"/>
      <c r="E39" s="631"/>
      <c r="F39" s="631"/>
      <c r="G39" s="631"/>
      <c r="H39" s="632"/>
      <c r="I39" s="632"/>
      <c r="J39" s="632"/>
      <c r="K39" s="632"/>
      <c r="L39" s="632"/>
    </row>
    <row r="40" spans="1:12" s="124" customFormat="1" ht="15" customHeight="1" thickTop="1" thickBot="1">
      <c r="A40" s="81"/>
      <c r="B40" s="125"/>
      <c r="C40" s="634" t="s">
        <v>419</v>
      </c>
      <c r="D40" s="631"/>
      <c r="E40" s="631"/>
      <c r="F40" s="631"/>
      <c r="G40" s="631"/>
      <c r="H40" s="632"/>
      <c r="I40" s="632"/>
      <c r="J40" s="632"/>
      <c r="K40" s="632"/>
      <c r="L40" s="632"/>
    </row>
    <row r="41" spans="1:12" s="81" customFormat="1" ht="15" customHeight="1" thickTop="1">
      <c r="A41" s="81" t="s">
        <v>527</v>
      </c>
      <c r="B41" s="109" t="s">
        <v>636</v>
      </c>
      <c r="C41" s="110" t="s">
        <v>420</v>
      </c>
      <c r="D41" s="111">
        <v>1.84E-2</v>
      </c>
      <c r="E41" s="111">
        <v>0.02</v>
      </c>
      <c r="F41" s="111">
        <v>2.3300000000000001E-2</v>
      </c>
      <c r="G41" s="111">
        <v>2.58E-2</v>
      </c>
      <c r="H41" s="111">
        <v>2.3599999999999999E-2</v>
      </c>
      <c r="I41" s="111">
        <v>2.0899999999999998E-2</v>
      </c>
      <c r="J41" s="111">
        <v>1.8700000000000001E-2</v>
      </c>
      <c r="K41" s="111">
        <v>2.06E-2</v>
      </c>
      <c r="L41" s="111">
        <v>2.1000000000000001E-2</v>
      </c>
    </row>
    <row r="42" spans="1:12" s="118" customFormat="1" ht="15" customHeight="1">
      <c r="A42" s="81" t="s">
        <v>527</v>
      </c>
      <c r="B42" s="109" t="s">
        <v>637</v>
      </c>
      <c r="C42" s="110" t="s">
        <v>421</v>
      </c>
      <c r="D42" s="111">
        <v>2.1700000000000001E-2</v>
      </c>
      <c r="E42" s="111">
        <v>2.3800000000000002E-2</v>
      </c>
      <c r="F42" s="111">
        <v>2.76E-2</v>
      </c>
      <c r="G42" s="111">
        <v>3.04E-2</v>
      </c>
      <c r="H42" s="111">
        <v>2.7799999999999998E-2</v>
      </c>
      <c r="I42" s="111">
        <v>2.46E-2</v>
      </c>
      <c r="J42" s="111">
        <v>2.2499999999999999E-2</v>
      </c>
      <c r="K42" s="111">
        <v>2.4799999999999999E-2</v>
      </c>
      <c r="L42" s="111">
        <v>2.47E-2</v>
      </c>
    </row>
    <row r="43" spans="1:12" s="118" customFormat="1" ht="15" customHeight="1">
      <c r="A43" s="81" t="s">
        <v>527</v>
      </c>
      <c r="B43" s="109" t="s">
        <v>638</v>
      </c>
      <c r="C43" s="110" t="s">
        <v>422</v>
      </c>
      <c r="D43" s="111">
        <v>2.5399999999999999E-2</v>
      </c>
      <c r="E43" s="111">
        <v>2.9600000000000001E-2</v>
      </c>
      <c r="F43" s="111">
        <v>3.3399999999999999E-2</v>
      </c>
      <c r="G43" s="111">
        <v>3.5200000000000002E-2</v>
      </c>
      <c r="H43" s="111">
        <v>3.2899999999999999E-2</v>
      </c>
      <c r="I43" s="111">
        <v>3.1399999999999997E-2</v>
      </c>
      <c r="J43" s="111">
        <v>3.0300000000000001E-2</v>
      </c>
      <c r="K43" s="111">
        <v>3.32E-2</v>
      </c>
      <c r="L43" s="111">
        <v>3.2300000000000002E-2</v>
      </c>
    </row>
    <row r="44" spans="1:12" s="118" customFormat="1" ht="15" customHeight="1" thickBot="1">
      <c r="A44" s="81" t="s">
        <v>527</v>
      </c>
      <c r="B44" s="109" t="s">
        <v>639</v>
      </c>
      <c r="C44" s="110" t="s">
        <v>423</v>
      </c>
      <c r="D44" s="111">
        <v>0.36320000000000002</v>
      </c>
      <c r="E44" s="111">
        <v>8.9599999999999999E-2</v>
      </c>
      <c r="F44" s="111">
        <v>5.4399999999999997E-2</v>
      </c>
      <c r="G44" s="111">
        <v>4.9099999999999998E-2</v>
      </c>
      <c r="H44" s="111">
        <v>4.2599999999999999E-2</v>
      </c>
      <c r="I44" s="111">
        <v>3.7199999999999997E-2</v>
      </c>
      <c r="J44" s="111">
        <v>3.4700000000000002E-2</v>
      </c>
      <c r="K44" s="111">
        <v>3.9300000000000002E-2</v>
      </c>
      <c r="L44" s="111">
        <v>6.5600000000000006E-2</v>
      </c>
    </row>
    <row r="45" spans="1:12" s="124" customFormat="1" ht="15" customHeight="1" thickTop="1" thickBot="1">
      <c r="A45" s="81"/>
      <c r="B45" s="125"/>
      <c r="C45" s="634" t="s">
        <v>424</v>
      </c>
      <c r="D45" s="631"/>
      <c r="E45" s="631"/>
      <c r="F45" s="631"/>
      <c r="G45" s="631"/>
      <c r="H45" s="632"/>
      <c r="I45" s="632"/>
      <c r="J45" s="632"/>
      <c r="K45" s="632"/>
      <c r="L45" s="632"/>
    </row>
    <row r="46" spans="1:12" s="127" customFormat="1" ht="15" customHeight="1" thickTop="1">
      <c r="A46" s="127" t="s">
        <v>527</v>
      </c>
      <c r="B46" s="109" t="s">
        <v>640</v>
      </c>
      <c r="C46" s="110" t="s">
        <v>425</v>
      </c>
      <c r="D46" s="111">
        <v>0.60770000000000002</v>
      </c>
      <c r="E46" s="111">
        <v>0.52339999999999998</v>
      </c>
      <c r="F46" s="111">
        <v>0.52690000000000003</v>
      </c>
      <c r="G46" s="111">
        <v>0.50549999999999995</v>
      </c>
      <c r="H46" s="111">
        <v>0.52400000000000002</v>
      </c>
      <c r="I46" s="111">
        <v>0.51819999999999999</v>
      </c>
      <c r="J46" s="111">
        <v>0.4904</v>
      </c>
      <c r="K46" s="111">
        <v>0.50309999999999999</v>
      </c>
      <c r="L46" s="111">
        <v>0.51239999999999997</v>
      </c>
    </row>
    <row r="47" spans="1:12" ht="15" customHeight="1">
      <c r="A47" s="81" t="s">
        <v>527</v>
      </c>
      <c r="B47" s="109" t="s">
        <v>641</v>
      </c>
      <c r="C47" s="110" t="s">
        <v>426</v>
      </c>
      <c r="D47" s="111">
        <v>6.6900000000000001E-2</v>
      </c>
      <c r="E47" s="111">
        <v>8.43E-2</v>
      </c>
      <c r="F47" s="111">
        <v>5.8099999999999999E-2</v>
      </c>
      <c r="G47" s="111">
        <v>5.2299999999999999E-2</v>
      </c>
      <c r="H47" s="111">
        <v>6.25E-2</v>
      </c>
      <c r="I47" s="111">
        <v>5.0500000000000003E-2</v>
      </c>
      <c r="J47" s="111">
        <v>4.2599999999999999E-2</v>
      </c>
      <c r="K47" s="111">
        <v>3.7699999999999997E-2</v>
      </c>
      <c r="L47" s="111">
        <v>4.3499999999999997E-2</v>
      </c>
    </row>
    <row r="48" spans="1:12" ht="15" customHeight="1">
      <c r="A48" s="81" t="s">
        <v>527</v>
      </c>
      <c r="B48" s="109" t="s">
        <v>642</v>
      </c>
      <c r="C48" s="110" t="s">
        <v>427</v>
      </c>
      <c r="D48" s="111">
        <v>0.32550000000000001</v>
      </c>
      <c r="E48" s="111">
        <v>0.39229999999999998</v>
      </c>
      <c r="F48" s="111">
        <v>0.41499999999999998</v>
      </c>
      <c r="G48" s="111">
        <v>0.44219999999999998</v>
      </c>
      <c r="H48" s="111">
        <v>0.41349999999999998</v>
      </c>
      <c r="I48" s="111">
        <v>0.43130000000000002</v>
      </c>
      <c r="J48" s="111">
        <v>0.46689999999999998</v>
      </c>
      <c r="K48" s="111">
        <v>0.4592</v>
      </c>
      <c r="L48" s="111">
        <v>0.44409999999999999</v>
      </c>
    </row>
    <row r="49" spans="1:12" ht="15" customHeight="1" thickBot="1">
      <c r="A49" s="81" t="s">
        <v>527</v>
      </c>
      <c r="B49" s="109" t="s">
        <v>643</v>
      </c>
      <c r="C49" s="110" t="s">
        <v>428</v>
      </c>
      <c r="D49" s="111">
        <v>0.5171</v>
      </c>
      <c r="E49" s="111">
        <v>0.4793</v>
      </c>
      <c r="F49" s="111">
        <v>0.4118</v>
      </c>
      <c r="G49" s="111">
        <v>0.39629999999999999</v>
      </c>
      <c r="H49" s="111">
        <v>0.33329999999999999</v>
      </c>
      <c r="I49" s="111">
        <v>0.31619999999999998</v>
      </c>
      <c r="J49" s="111">
        <v>0.2104</v>
      </c>
      <c r="K49" s="111">
        <v>0.2215</v>
      </c>
      <c r="L49" s="111">
        <v>0.25019999999999998</v>
      </c>
    </row>
    <row r="50" spans="1:12" s="81" customFormat="1" ht="15" customHeight="1" thickTop="1" thickBot="1">
      <c r="B50" s="126"/>
      <c r="C50" s="634" t="s">
        <v>429</v>
      </c>
      <c r="D50" s="631"/>
      <c r="E50" s="631"/>
      <c r="F50" s="631"/>
      <c r="G50" s="631"/>
      <c r="H50" s="632"/>
      <c r="I50" s="632"/>
      <c r="J50" s="632"/>
      <c r="K50" s="632"/>
      <c r="L50" s="632"/>
    </row>
    <row r="51" spans="1:12" s="81" customFormat="1" ht="15" customHeight="1" thickTop="1">
      <c r="A51" s="81" t="s">
        <v>527</v>
      </c>
      <c r="B51" s="109" t="s">
        <v>644</v>
      </c>
      <c r="C51" s="110" t="s">
        <v>430</v>
      </c>
      <c r="D51" s="111">
        <v>3.2199999999999999E-2</v>
      </c>
      <c r="E51" s="111">
        <v>3.0300000000000001E-2</v>
      </c>
      <c r="F51" s="111">
        <v>3.4200000000000001E-2</v>
      </c>
      <c r="G51" s="111">
        <v>3.1699999999999999E-2</v>
      </c>
      <c r="H51" s="111">
        <v>3.2500000000000001E-2</v>
      </c>
      <c r="I51" s="111">
        <v>2.4299999999999999E-2</v>
      </c>
      <c r="J51" s="111">
        <v>2.4899999999999999E-2</v>
      </c>
      <c r="K51" s="111">
        <v>2.7799999999999998E-2</v>
      </c>
      <c r="L51" s="111">
        <v>2.7400000000000001E-2</v>
      </c>
    </row>
    <row r="52" spans="1:12" s="81" customFormat="1" ht="15" customHeight="1">
      <c r="A52" s="81" t="s">
        <v>527</v>
      </c>
      <c r="B52" s="109" t="s">
        <v>645</v>
      </c>
      <c r="C52" s="110" t="s">
        <v>431</v>
      </c>
      <c r="D52" s="111">
        <v>1.8100000000000002E-2</v>
      </c>
      <c r="E52" s="111">
        <v>1.8499999999999999E-2</v>
      </c>
      <c r="F52" s="111">
        <v>2.1000000000000001E-2</v>
      </c>
      <c r="G52" s="111">
        <v>2.3300000000000001E-2</v>
      </c>
      <c r="H52" s="111">
        <v>2.4500000000000001E-2</v>
      </c>
      <c r="I52" s="111">
        <v>1.7399999999999999E-2</v>
      </c>
      <c r="J52" s="111">
        <v>1.7899999999999999E-2</v>
      </c>
      <c r="K52" s="111">
        <v>2.1700000000000001E-2</v>
      </c>
      <c r="L52" s="111">
        <v>2.23E-2</v>
      </c>
    </row>
    <row r="53" spans="1:12" s="81" customFormat="1" ht="15" customHeight="1">
      <c r="A53" s="81" t="s">
        <v>527</v>
      </c>
      <c r="B53" s="109" t="s">
        <v>646</v>
      </c>
      <c r="C53" s="110" t="s">
        <v>432</v>
      </c>
      <c r="D53" s="111">
        <v>2.4299999999999999E-2</v>
      </c>
      <c r="E53" s="111">
        <v>2.5499999999999998E-2</v>
      </c>
      <c r="F53" s="111">
        <v>2.81E-2</v>
      </c>
      <c r="G53" s="111">
        <v>3.1699999999999999E-2</v>
      </c>
      <c r="H53" s="111">
        <v>3.32E-2</v>
      </c>
      <c r="I53" s="111">
        <v>2.6100000000000002E-2</v>
      </c>
      <c r="J53" s="111">
        <v>2.7900000000000001E-2</v>
      </c>
      <c r="K53" s="111">
        <v>3.1800000000000002E-2</v>
      </c>
      <c r="L53" s="111">
        <v>3.1399999999999997E-2</v>
      </c>
    </row>
    <row r="54" spans="1:12" s="81" customFormat="1" ht="15" customHeight="1">
      <c r="A54" s="81" t="s">
        <v>527</v>
      </c>
      <c r="B54" s="109" t="s">
        <v>647</v>
      </c>
      <c r="C54" s="110" t="s">
        <v>433</v>
      </c>
      <c r="D54" s="111">
        <v>4.0300000000000002E-2</v>
      </c>
      <c r="E54" s="111">
        <v>4.36E-2</v>
      </c>
      <c r="F54" s="111">
        <v>4.6399999999999997E-2</v>
      </c>
      <c r="G54" s="111">
        <v>5.8400000000000001E-2</v>
      </c>
      <c r="H54" s="111">
        <v>6.0600000000000001E-2</v>
      </c>
      <c r="I54" s="111">
        <v>5.91E-2</v>
      </c>
      <c r="J54" s="111">
        <v>6.1499999999999999E-2</v>
      </c>
      <c r="K54" s="111">
        <v>6.4199999999999993E-2</v>
      </c>
      <c r="L54" s="111">
        <v>6.4799999999999996E-2</v>
      </c>
    </row>
    <row r="55" spans="1:12" s="81" customFormat="1" ht="15" customHeight="1">
      <c r="A55" s="81" t="s">
        <v>527</v>
      </c>
      <c r="B55" s="109" t="s">
        <v>648</v>
      </c>
      <c r="C55" s="110" t="s">
        <v>434</v>
      </c>
      <c r="D55" s="111">
        <v>-1.5900000000000001E-2</v>
      </c>
      <c r="E55" s="111">
        <v>-1.8100000000000002E-2</v>
      </c>
      <c r="F55" s="111">
        <v>-1.83E-2</v>
      </c>
      <c r="G55" s="111">
        <v>-2.6700000000000002E-2</v>
      </c>
      <c r="H55" s="111">
        <v>-2.75E-2</v>
      </c>
      <c r="I55" s="111">
        <v>-3.2899999999999999E-2</v>
      </c>
      <c r="J55" s="111">
        <v>-3.3599999999999998E-2</v>
      </c>
      <c r="K55" s="111">
        <v>-3.2399999999999998E-2</v>
      </c>
      <c r="L55" s="111">
        <v>-3.3500000000000002E-2</v>
      </c>
    </row>
    <row r="56" spans="1:12" s="81" customFormat="1" ht="15" customHeight="1">
      <c r="A56" s="81" t="s">
        <v>527</v>
      </c>
      <c r="B56" s="109" t="s">
        <v>649</v>
      </c>
      <c r="C56" s="110" t="s">
        <v>435</v>
      </c>
      <c r="D56" s="111">
        <v>-6.1999999999999998E-3</v>
      </c>
      <c r="E56" s="111">
        <v>-7.0000000000000001E-3</v>
      </c>
      <c r="F56" s="111">
        <v>-7.1999999999999998E-3</v>
      </c>
      <c r="G56" s="111">
        <v>-8.3999999999999995E-3</v>
      </c>
      <c r="H56" s="111">
        <v>-8.6999999999999994E-3</v>
      </c>
      <c r="I56" s="111">
        <v>-8.8000000000000005E-3</v>
      </c>
      <c r="J56" s="111">
        <v>-0.01</v>
      </c>
      <c r="K56" s="111">
        <v>-1.01E-2</v>
      </c>
      <c r="L56" s="111">
        <v>-8.9999999999999993E-3</v>
      </c>
    </row>
    <row r="57" spans="1:12" s="81" customFormat="1" ht="15" customHeight="1" thickBot="1">
      <c r="A57" s="81" t="s">
        <v>527</v>
      </c>
      <c r="B57" s="109" t="s">
        <v>650</v>
      </c>
      <c r="C57" s="110" t="s">
        <v>436</v>
      </c>
      <c r="D57" s="111">
        <v>1.41E-2</v>
      </c>
      <c r="E57" s="111">
        <v>1.18E-2</v>
      </c>
      <c r="F57" s="111">
        <v>1.3299999999999999E-2</v>
      </c>
      <c r="G57" s="111">
        <v>8.3999999999999995E-3</v>
      </c>
      <c r="H57" s="111">
        <v>8.0000000000000002E-3</v>
      </c>
      <c r="I57" s="111">
        <v>7.0000000000000001E-3</v>
      </c>
      <c r="J57" s="111">
        <v>6.8999999999999999E-3</v>
      </c>
      <c r="K57" s="111">
        <v>6.1000000000000004E-3</v>
      </c>
      <c r="L57" s="111">
        <v>5.0000000000000001E-3</v>
      </c>
    </row>
    <row r="58" spans="1:12" s="124" customFormat="1" ht="15" customHeight="1" thickTop="1" thickBot="1">
      <c r="A58" s="81"/>
      <c r="B58" s="81"/>
      <c r="C58" s="634" t="s">
        <v>437</v>
      </c>
      <c r="D58" s="635"/>
      <c r="E58" s="635"/>
      <c r="F58" s="635"/>
      <c r="G58" s="635"/>
      <c r="H58" s="635"/>
      <c r="I58" s="635"/>
      <c r="J58" s="635"/>
      <c r="K58" s="635"/>
      <c r="L58" s="635"/>
    </row>
    <row r="59" spans="1:12" s="81" customFormat="1" ht="15" customHeight="1" thickTop="1">
      <c r="A59" s="81" t="s">
        <v>527</v>
      </c>
      <c r="B59" s="109" t="s">
        <v>644</v>
      </c>
      <c r="C59" s="110" t="s">
        <v>430</v>
      </c>
      <c r="D59" s="111">
        <v>3.2199999999999999E-2</v>
      </c>
      <c r="E59" s="111">
        <v>3.0300000000000001E-2</v>
      </c>
      <c r="F59" s="111">
        <v>3.4200000000000001E-2</v>
      </c>
      <c r="G59" s="111">
        <v>3.1699999999999999E-2</v>
      </c>
      <c r="H59" s="111">
        <v>3.2500000000000001E-2</v>
      </c>
      <c r="I59" s="111">
        <v>2.4299999999999999E-2</v>
      </c>
      <c r="J59" s="111">
        <v>2.4899999999999999E-2</v>
      </c>
      <c r="K59" s="111">
        <v>2.7799999999999998E-2</v>
      </c>
      <c r="L59" s="111">
        <v>2.7400000000000001E-2</v>
      </c>
    </row>
    <row r="60" spans="1:12" s="81" customFormat="1" ht="15" customHeight="1">
      <c r="A60" s="81" t="s">
        <v>527</v>
      </c>
      <c r="B60" s="109" t="s">
        <v>651</v>
      </c>
      <c r="C60" s="110" t="s">
        <v>438</v>
      </c>
      <c r="D60" s="111">
        <v>-2.0000000000000001E-4</v>
      </c>
      <c r="E60" s="111">
        <v>-1.2999999999999999E-3</v>
      </c>
      <c r="F60" s="111">
        <v>-2.5000000000000001E-3</v>
      </c>
      <c r="G60" s="111">
        <v>-2.9999999999999997E-4</v>
      </c>
      <c r="H60" s="111">
        <v>-2.5000000000000001E-3</v>
      </c>
      <c r="I60" s="111">
        <v>-1.1999999999999999E-3</v>
      </c>
      <c r="J60" s="111">
        <v>-3.8E-3</v>
      </c>
      <c r="K60" s="111">
        <v>-5.0000000000000001E-3</v>
      </c>
      <c r="L60" s="111">
        <v>-4.5999999999999999E-3</v>
      </c>
    </row>
    <row r="61" spans="1:12" s="118" customFormat="1" ht="15" customHeight="1">
      <c r="A61" s="81" t="s">
        <v>527</v>
      </c>
      <c r="B61" s="109" t="s">
        <v>652</v>
      </c>
      <c r="C61" s="110" t="s">
        <v>439</v>
      </c>
      <c r="D61" s="111">
        <v>-1.84E-2</v>
      </c>
      <c r="E61" s="111">
        <v>-0.02</v>
      </c>
      <c r="F61" s="111">
        <v>-2.3300000000000001E-2</v>
      </c>
      <c r="G61" s="111">
        <v>-2.58E-2</v>
      </c>
      <c r="H61" s="111">
        <v>-2.3599999999999999E-2</v>
      </c>
      <c r="I61" s="111">
        <v>-2.0899999999999998E-2</v>
      </c>
      <c r="J61" s="111">
        <v>-1.8700000000000001E-2</v>
      </c>
      <c r="K61" s="111">
        <v>-2.06E-2</v>
      </c>
      <c r="L61" s="111">
        <v>-2.1000000000000001E-2</v>
      </c>
    </row>
    <row r="62" spans="1:12" s="118" customFormat="1" ht="15" customHeight="1">
      <c r="A62" s="81" t="s">
        <v>527</v>
      </c>
      <c r="B62" s="109" t="s">
        <v>653</v>
      </c>
      <c r="C62" s="110" t="s">
        <v>440</v>
      </c>
      <c r="D62" s="111">
        <v>1E-4</v>
      </c>
      <c r="E62" s="111">
        <v>1E-4</v>
      </c>
      <c r="F62" s="111">
        <v>2.0000000000000001E-4</v>
      </c>
      <c r="G62" s="111">
        <v>2.0000000000000001E-4</v>
      </c>
      <c r="H62" s="111">
        <v>1E-4</v>
      </c>
      <c r="I62" s="111">
        <v>1E-4</v>
      </c>
      <c r="J62" s="111">
        <v>2.0000000000000001E-4</v>
      </c>
      <c r="K62" s="111">
        <v>4.0000000000000002E-4</v>
      </c>
      <c r="L62" s="111">
        <v>2.9999999999999997E-4</v>
      </c>
    </row>
    <row r="63" spans="1:12" s="118" customFormat="1" ht="15" customHeight="1">
      <c r="A63" s="81" t="s">
        <v>527</v>
      </c>
      <c r="B63" s="109" t="s">
        <v>654</v>
      </c>
      <c r="C63" s="110" t="s">
        <v>441</v>
      </c>
      <c r="D63" s="111">
        <v>1E-4</v>
      </c>
      <c r="E63" s="111">
        <v>2.9999999999999997E-4</v>
      </c>
      <c r="F63" s="111">
        <v>5.9999999999999995E-4</v>
      </c>
      <c r="G63" s="111">
        <v>0</v>
      </c>
      <c r="H63" s="111">
        <v>-2.0000000000000001E-4</v>
      </c>
      <c r="I63" s="111">
        <v>1E-4</v>
      </c>
      <c r="J63" s="111">
        <v>1E-4</v>
      </c>
      <c r="K63" s="111">
        <v>2.9999999999999997E-4</v>
      </c>
      <c r="L63" s="111">
        <v>5.0000000000000001E-4</v>
      </c>
    </row>
    <row r="64" spans="1:12" s="118" customFormat="1" ht="15" customHeight="1" thickBot="1">
      <c r="A64" s="81"/>
      <c r="B64" s="109"/>
      <c r="C64" s="110" t="s">
        <v>442</v>
      </c>
      <c r="D64" s="111">
        <v>1E-4</v>
      </c>
      <c r="E64" s="111">
        <v>1E-4</v>
      </c>
      <c r="F64" s="111">
        <v>0</v>
      </c>
      <c r="G64" s="111">
        <v>0</v>
      </c>
      <c r="H64" s="111">
        <v>0</v>
      </c>
      <c r="I64" s="111">
        <v>0</v>
      </c>
      <c r="J64" s="111">
        <v>0</v>
      </c>
      <c r="K64" s="111">
        <v>0</v>
      </c>
      <c r="L64" s="111">
        <v>0</v>
      </c>
    </row>
    <row r="65" spans="1:12" s="81" customFormat="1" ht="15" customHeight="1" thickTop="1" thickBot="1">
      <c r="A65" s="81" t="s">
        <v>527</v>
      </c>
      <c r="B65" s="109" t="s">
        <v>655</v>
      </c>
      <c r="C65" s="634" t="s">
        <v>656</v>
      </c>
      <c r="D65" s="631">
        <v>1.4E-2</v>
      </c>
      <c r="E65" s="631">
        <v>9.4999999999999998E-3</v>
      </c>
      <c r="F65" s="631">
        <v>9.2999999999999992E-3</v>
      </c>
      <c r="G65" s="631">
        <v>5.7999999999999996E-3</v>
      </c>
      <c r="H65" s="636">
        <v>6.4000000000000003E-3</v>
      </c>
      <c r="I65" s="636">
        <v>2.5000000000000001E-3</v>
      </c>
      <c r="J65" s="636">
        <v>2.8E-3</v>
      </c>
      <c r="K65" s="636">
        <v>3.0000000000000001E-3</v>
      </c>
      <c r="L65" s="636">
        <v>2.5999999999999999E-3</v>
      </c>
    </row>
    <row r="66" spans="1:12" ht="3.75" customHeight="1" thickTop="1" thickBot="1">
      <c r="A66" s="128"/>
      <c r="B66" s="128"/>
      <c r="C66" s="95"/>
      <c r="D66" s="95"/>
      <c r="E66" s="95"/>
      <c r="F66" s="95"/>
      <c r="G66" s="95"/>
      <c r="H66" s="95"/>
      <c r="I66" s="95"/>
      <c r="J66" s="95"/>
      <c r="K66" s="95"/>
      <c r="L66" s="95"/>
    </row>
    <row r="67" spans="1:12" ht="15" customHeight="1">
      <c r="A67" s="81"/>
      <c r="B67" s="81"/>
      <c r="C67" s="129" t="s">
        <v>444</v>
      </c>
      <c r="D67" s="81"/>
      <c r="E67" s="81"/>
      <c r="F67" s="81"/>
      <c r="G67" s="81"/>
      <c r="H67" s="81"/>
      <c r="I67" s="81"/>
      <c r="J67" s="81"/>
      <c r="K67" s="81"/>
      <c r="L67" s="81"/>
    </row>
    <row r="68" spans="1:12" ht="15" customHeight="1">
      <c r="A68" s="81"/>
      <c r="B68" s="81"/>
      <c r="C68" s="129" t="s">
        <v>657</v>
      </c>
      <c r="D68" s="81"/>
      <c r="E68" s="81"/>
      <c r="F68" s="81"/>
      <c r="G68" s="81"/>
      <c r="H68" s="81"/>
      <c r="I68" s="81"/>
      <c r="J68" s="81"/>
      <c r="K68" s="81"/>
      <c r="L68" s="81"/>
    </row>
    <row r="69" spans="1:12" ht="15" customHeight="1">
      <c r="A69" s="81"/>
      <c r="B69" s="81"/>
      <c r="C69" s="129" t="s">
        <v>658</v>
      </c>
      <c r="D69" s="81"/>
      <c r="E69" s="81"/>
      <c r="F69" s="81"/>
      <c r="G69" s="81"/>
      <c r="H69" s="81"/>
      <c r="I69" s="81"/>
      <c r="J69" s="81"/>
      <c r="K69" s="81"/>
      <c r="L69" s="81"/>
    </row>
    <row r="70" spans="1:12" ht="15" customHeight="1">
      <c r="A70" s="81"/>
      <c r="B70" s="81"/>
      <c r="C70" s="129" t="s">
        <v>447</v>
      </c>
      <c r="D70" s="81"/>
      <c r="E70" s="81"/>
      <c r="F70" s="81"/>
      <c r="G70" s="81"/>
      <c r="H70" s="81"/>
      <c r="I70" s="81"/>
      <c r="J70" s="81"/>
      <c r="K70" s="81"/>
      <c r="L70" s="81"/>
    </row>
    <row r="71" spans="1:12" ht="15" customHeight="1">
      <c r="A71" s="81"/>
      <c r="B71" s="81"/>
      <c r="C71" s="129" t="s">
        <v>448</v>
      </c>
      <c r="D71" s="81"/>
      <c r="E71" s="81"/>
      <c r="F71" s="81"/>
      <c r="G71" s="81"/>
      <c r="H71" s="81"/>
      <c r="I71" s="81"/>
      <c r="J71" s="81"/>
      <c r="K71" s="81"/>
      <c r="L71" s="81"/>
    </row>
    <row r="72" spans="1:12" ht="30" customHeight="1">
      <c r="A72" s="81"/>
      <c r="B72" s="81"/>
      <c r="C72" s="728" t="s">
        <v>449</v>
      </c>
      <c r="D72" s="728"/>
      <c r="E72" s="728"/>
      <c r="F72" s="728"/>
      <c r="G72" s="728"/>
      <c r="H72" s="728"/>
      <c r="I72" s="728"/>
      <c r="J72" s="728"/>
      <c r="K72" s="728"/>
      <c r="L72" s="728"/>
    </row>
    <row r="73" spans="1:12" ht="15" customHeight="1">
      <c r="A73" s="81"/>
      <c r="B73" s="81"/>
      <c r="C73" s="129" t="s">
        <v>450</v>
      </c>
      <c r="D73" s="81"/>
      <c r="E73" s="81"/>
      <c r="F73" s="81"/>
      <c r="G73" s="81"/>
      <c r="H73" s="81"/>
      <c r="I73" s="81"/>
      <c r="J73" s="81"/>
      <c r="K73" s="81"/>
      <c r="L73" s="81"/>
    </row>
    <row r="74" spans="1:12" ht="30" customHeight="1">
      <c r="A74" s="81"/>
      <c r="B74" s="81"/>
      <c r="C74" s="728" t="s">
        <v>451</v>
      </c>
      <c r="D74" s="728"/>
      <c r="E74" s="728"/>
      <c r="F74" s="728"/>
      <c r="G74" s="728"/>
      <c r="H74" s="728"/>
      <c r="I74" s="728"/>
      <c r="J74" s="728"/>
      <c r="K74" s="728"/>
      <c r="L74" s="728"/>
    </row>
    <row r="75" spans="1:12" ht="15" customHeight="1">
      <c r="A75" s="81"/>
      <c r="B75" s="81"/>
      <c r="C75" s="129"/>
      <c r="D75" s="81"/>
      <c r="E75" s="81"/>
      <c r="F75" s="81"/>
      <c r="G75" s="81"/>
      <c r="H75" s="81"/>
      <c r="I75" s="81"/>
      <c r="J75" s="81"/>
      <c r="K75" s="81"/>
      <c r="L75" s="81"/>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baseColWidth="10" defaultColWidth="9.140625" defaultRowHeight="12.75"/>
  <cols>
    <col min="1" max="1" width="85.5703125" style="153" customWidth="1"/>
    <col min="2" max="3" width="15.7109375" style="131" customWidth="1"/>
    <col min="4" max="256" width="11.42578125" style="131" customWidth="1"/>
    <col min="257" max="257" width="85.5703125" style="131" customWidth="1"/>
    <col min="258" max="259" width="15.7109375" style="131" customWidth="1"/>
    <col min="260" max="512" width="11.42578125" style="131" customWidth="1"/>
    <col min="513" max="513" width="85.5703125" style="131" customWidth="1"/>
    <col min="514" max="515" width="15.7109375" style="131" customWidth="1"/>
    <col min="516" max="768" width="11.42578125" style="131" customWidth="1"/>
    <col min="769" max="769" width="85.5703125" style="131" customWidth="1"/>
    <col min="770" max="771" width="15.7109375" style="131" customWidth="1"/>
    <col min="772" max="1024" width="11.42578125" style="131" customWidth="1"/>
    <col min="1025" max="1025" width="85.5703125" style="131" customWidth="1"/>
    <col min="1026" max="1027" width="15.7109375" style="131" customWidth="1"/>
    <col min="1028" max="1280" width="11.42578125" style="131" customWidth="1"/>
    <col min="1281" max="1281" width="85.5703125" style="131" customWidth="1"/>
    <col min="1282" max="1283" width="15.7109375" style="131" customWidth="1"/>
    <col min="1284" max="1536" width="11.42578125" style="131" customWidth="1"/>
    <col min="1537" max="1537" width="85.5703125" style="131" customWidth="1"/>
    <col min="1538" max="1539" width="15.7109375" style="131" customWidth="1"/>
    <col min="1540" max="1792" width="11.42578125" style="131" customWidth="1"/>
    <col min="1793" max="1793" width="85.5703125" style="131" customWidth="1"/>
    <col min="1794" max="1795" width="15.7109375" style="131" customWidth="1"/>
    <col min="1796" max="2048" width="11.42578125" style="131" customWidth="1"/>
    <col min="2049" max="2049" width="85.5703125" style="131" customWidth="1"/>
    <col min="2050" max="2051" width="15.7109375" style="131" customWidth="1"/>
    <col min="2052" max="2304" width="11.42578125" style="131" customWidth="1"/>
    <col min="2305" max="2305" width="85.5703125" style="131" customWidth="1"/>
    <col min="2306" max="2307" width="15.7109375" style="131" customWidth="1"/>
    <col min="2308" max="2560" width="11.42578125" style="131" customWidth="1"/>
    <col min="2561" max="2561" width="85.5703125" style="131" customWidth="1"/>
    <col min="2562" max="2563" width="15.7109375" style="131" customWidth="1"/>
    <col min="2564" max="2816" width="11.42578125" style="131" customWidth="1"/>
    <col min="2817" max="2817" width="85.5703125" style="131" customWidth="1"/>
    <col min="2818" max="2819" width="15.7109375" style="131" customWidth="1"/>
    <col min="2820" max="3072" width="11.42578125" style="131" customWidth="1"/>
    <col min="3073" max="3073" width="85.5703125" style="131" customWidth="1"/>
    <col min="3074" max="3075" width="15.7109375" style="131" customWidth="1"/>
    <col min="3076" max="3328" width="11.42578125" style="131" customWidth="1"/>
    <col min="3329" max="3329" width="85.5703125" style="131" customWidth="1"/>
    <col min="3330" max="3331" width="15.7109375" style="131" customWidth="1"/>
    <col min="3332" max="3584" width="11.42578125" style="131" customWidth="1"/>
    <col min="3585" max="3585" width="85.5703125" style="131" customWidth="1"/>
    <col min="3586" max="3587" width="15.7109375" style="131" customWidth="1"/>
    <col min="3588" max="3840" width="11.42578125" style="131" customWidth="1"/>
    <col min="3841" max="3841" width="85.5703125" style="131" customWidth="1"/>
    <col min="3842" max="3843" width="15.7109375" style="131" customWidth="1"/>
    <col min="3844" max="4096" width="11.42578125" style="131" customWidth="1"/>
    <col min="4097" max="4097" width="85.5703125" style="131" customWidth="1"/>
    <col min="4098" max="4099" width="15.7109375" style="131" customWidth="1"/>
    <col min="4100" max="4352" width="11.42578125" style="131" customWidth="1"/>
    <col min="4353" max="4353" width="85.5703125" style="131" customWidth="1"/>
    <col min="4354" max="4355" width="15.7109375" style="131" customWidth="1"/>
    <col min="4356" max="4608" width="11.42578125" style="131" customWidth="1"/>
    <col min="4609" max="4609" width="85.5703125" style="131" customWidth="1"/>
    <col min="4610" max="4611" width="15.7109375" style="131" customWidth="1"/>
    <col min="4612" max="4864" width="11.42578125" style="131" customWidth="1"/>
    <col min="4865" max="4865" width="85.5703125" style="131" customWidth="1"/>
    <col min="4866" max="4867" width="15.7109375" style="131" customWidth="1"/>
    <col min="4868" max="5120" width="11.42578125" style="131" customWidth="1"/>
    <col min="5121" max="5121" width="85.5703125" style="131" customWidth="1"/>
    <col min="5122" max="5123" width="15.7109375" style="131" customWidth="1"/>
    <col min="5124" max="5376" width="11.42578125" style="131" customWidth="1"/>
    <col min="5377" max="5377" width="85.5703125" style="131" customWidth="1"/>
    <col min="5378" max="5379" width="15.7109375" style="131" customWidth="1"/>
    <col min="5380" max="5632" width="11.42578125" style="131" customWidth="1"/>
    <col min="5633" max="5633" width="85.5703125" style="131" customWidth="1"/>
    <col min="5634" max="5635" width="15.7109375" style="131" customWidth="1"/>
    <col min="5636" max="5888" width="11.42578125" style="131" customWidth="1"/>
    <col min="5889" max="5889" width="85.5703125" style="131" customWidth="1"/>
    <col min="5890" max="5891" width="15.7109375" style="131" customWidth="1"/>
    <col min="5892" max="6144" width="11.42578125" style="131" customWidth="1"/>
    <col min="6145" max="6145" width="85.5703125" style="131" customWidth="1"/>
    <col min="6146" max="6147" width="15.7109375" style="131" customWidth="1"/>
    <col min="6148" max="6400" width="11.42578125" style="131" customWidth="1"/>
    <col min="6401" max="6401" width="85.5703125" style="131" customWidth="1"/>
    <col min="6402" max="6403" width="15.7109375" style="131" customWidth="1"/>
    <col min="6404" max="6656" width="11.42578125" style="131" customWidth="1"/>
    <col min="6657" max="6657" width="85.5703125" style="131" customWidth="1"/>
    <col min="6658" max="6659" width="15.7109375" style="131" customWidth="1"/>
    <col min="6660" max="6912" width="11.42578125" style="131" customWidth="1"/>
    <col min="6913" max="6913" width="85.5703125" style="131" customWidth="1"/>
    <col min="6914" max="6915" width="15.7109375" style="131" customWidth="1"/>
    <col min="6916" max="7168" width="11.42578125" style="131" customWidth="1"/>
    <col min="7169" max="7169" width="85.5703125" style="131" customWidth="1"/>
    <col min="7170" max="7171" width="15.7109375" style="131" customWidth="1"/>
    <col min="7172" max="7424" width="11.42578125" style="131" customWidth="1"/>
    <col min="7425" max="7425" width="85.5703125" style="131" customWidth="1"/>
    <col min="7426" max="7427" width="15.7109375" style="131" customWidth="1"/>
    <col min="7428" max="7680" width="11.42578125" style="131" customWidth="1"/>
    <col min="7681" max="7681" width="85.5703125" style="131" customWidth="1"/>
    <col min="7682" max="7683" width="15.7109375" style="131" customWidth="1"/>
    <col min="7684" max="7936" width="11.42578125" style="131" customWidth="1"/>
    <col min="7937" max="7937" width="85.5703125" style="131" customWidth="1"/>
    <col min="7938" max="7939" width="15.7109375" style="131" customWidth="1"/>
    <col min="7940" max="8192" width="11.42578125" style="131" customWidth="1"/>
    <col min="8193" max="8193" width="85.5703125" style="131" customWidth="1"/>
    <col min="8194" max="8195" width="15.7109375" style="131" customWidth="1"/>
    <col min="8196" max="8448" width="11.42578125" style="131" customWidth="1"/>
    <col min="8449" max="8449" width="85.5703125" style="131" customWidth="1"/>
    <col min="8450" max="8451" width="15.7109375" style="131" customWidth="1"/>
    <col min="8452" max="8704" width="11.42578125" style="131" customWidth="1"/>
    <col min="8705" max="8705" width="85.5703125" style="131" customWidth="1"/>
    <col min="8706" max="8707" width="15.7109375" style="131" customWidth="1"/>
    <col min="8708" max="8960" width="11.42578125" style="131" customWidth="1"/>
    <col min="8961" max="8961" width="85.5703125" style="131" customWidth="1"/>
    <col min="8962" max="8963" width="15.7109375" style="131" customWidth="1"/>
    <col min="8964" max="9216" width="11.42578125" style="131" customWidth="1"/>
    <col min="9217" max="9217" width="85.5703125" style="131" customWidth="1"/>
    <col min="9218" max="9219" width="15.7109375" style="131" customWidth="1"/>
    <col min="9220" max="9472" width="11.42578125" style="131" customWidth="1"/>
    <col min="9473" max="9473" width="85.5703125" style="131" customWidth="1"/>
    <col min="9474" max="9475" width="15.7109375" style="131" customWidth="1"/>
    <col min="9476" max="9728" width="11.42578125" style="131" customWidth="1"/>
    <col min="9729" max="9729" width="85.5703125" style="131" customWidth="1"/>
    <col min="9730" max="9731" width="15.7109375" style="131" customWidth="1"/>
    <col min="9732" max="9984" width="11.42578125" style="131" customWidth="1"/>
    <col min="9985" max="9985" width="85.5703125" style="131" customWidth="1"/>
    <col min="9986" max="9987" width="15.7109375" style="131" customWidth="1"/>
    <col min="9988" max="10240" width="11.42578125" style="131" customWidth="1"/>
    <col min="10241" max="10241" width="85.5703125" style="131" customWidth="1"/>
    <col min="10242" max="10243" width="15.7109375" style="131" customWidth="1"/>
    <col min="10244" max="10496" width="11.42578125" style="131" customWidth="1"/>
    <col min="10497" max="10497" width="85.5703125" style="131" customWidth="1"/>
    <col min="10498" max="10499" width="15.7109375" style="131" customWidth="1"/>
    <col min="10500" max="10752" width="11.42578125" style="131" customWidth="1"/>
    <col min="10753" max="10753" width="85.5703125" style="131" customWidth="1"/>
    <col min="10754" max="10755" width="15.7109375" style="131" customWidth="1"/>
    <col min="10756" max="11008" width="11.42578125" style="131" customWidth="1"/>
    <col min="11009" max="11009" width="85.5703125" style="131" customWidth="1"/>
    <col min="11010" max="11011" width="15.7109375" style="131" customWidth="1"/>
    <col min="11012" max="11264" width="11.42578125" style="131" customWidth="1"/>
    <col min="11265" max="11265" width="85.5703125" style="131" customWidth="1"/>
    <col min="11266" max="11267" width="15.7109375" style="131" customWidth="1"/>
    <col min="11268" max="11520" width="11.42578125" style="131" customWidth="1"/>
    <col min="11521" max="11521" width="85.5703125" style="131" customWidth="1"/>
    <col min="11522" max="11523" width="15.7109375" style="131" customWidth="1"/>
    <col min="11524" max="11776" width="11.42578125" style="131" customWidth="1"/>
    <col min="11777" max="11777" width="85.5703125" style="131" customWidth="1"/>
    <col min="11778" max="11779" width="15.7109375" style="131" customWidth="1"/>
    <col min="11780" max="12032" width="11.42578125" style="131" customWidth="1"/>
    <col min="12033" max="12033" width="85.5703125" style="131" customWidth="1"/>
    <col min="12034" max="12035" width="15.7109375" style="131" customWidth="1"/>
    <col min="12036" max="12288" width="11.42578125" style="131" customWidth="1"/>
    <col min="12289" max="12289" width="85.5703125" style="131" customWidth="1"/>
    <col min="12290" max="12291" width="15.7109375" style="131" customWidth="1"/>
    <col min="12292" max="12544" width="11.42578125" style="131" customWidth="1"/>
    <col min="12545" max="12545" width="85.5703125" style="131" customWidth="1"/>
    <col min="12546" max="12547" width="15.7109375" style="131" customWidth="1"/>
    <col min="12548" max="12800" width="11.42578125" style="131" customWidth="1"/>
    <col min="12801" max="12801" width="85.5703125" style="131" customWidth="1"/>
    <col min="12802" max="12803" width="15.7109375" style="131" customWidth="1"/>
    <col min="12804" max="13056" width="11.42578125" style="131" customWidth="1"/>
    <col min="13057" max="13057" width="85.5703125" style="131" customWidth="1"/>
    <col min="13058" max="13059" width="15.7109375" style="131" customWidth="1"/>
    <col min="13060" max="13312" width="11.42578125" style="131" customWidth="1"/>
    <col min="13313" max="13313" width="85.5703125" style="131" customWidth="1"/>
    <col min="13314" max="13315" width="15.7109375" style="131" customWidth="1"/>
    <col min="13316" max="13568" width="11.42578125" style="131" customWidth="1"/>
    <col min="13569" max="13569" width="85.5703125" style="131" customWidth="1"/>
    <col min="13570" max="13571" width="15.7109375" style="131" customWidth="1"/>
    <col min="13572" max="13824" width="11.42578125" style="131" customWidth="1"/>
    <col min="13825" max="13825" width="85.5703125" style="131" customWidth="1"/>
    <col min="13826" max="13827" width="15.7109375" style="131" customWidth="1"/>
    <col min="13828" max="14080" width="11.42578125" style="131" customWidth="1"/>
    <col min="14081" max="14081" width="85.5703125" style="131" customWidth="1"/>
    <col min="14082" max="14083" width="15.7109375" style="131" customWidth="1"/>
    <col min="14084" max="14336" width="11.42578125" style="131" customWidth="1"/>
    <col min="14337" max="14337" width="85.5703125" style="131" customWidth="1"/>
    <col min="14338" max="14339" width="15.7109375" style="131" customWidth="1"/>
    <col min="14340" max="14592" width="11.42578125" style="131" customWidth="1"/>
    <col min="14593" max="14593" width="85.5703125" style="131" customWidth="1"/>
    <col min="14594" max="14595" width="15.7109375" style="131" customWidth="1"/>
    <col min="14596" max="14848" width="11.42578125" style="131" customWidth="1"/>
    <col min="14849" max="14849" width="85.5703125" style="131" customWidth="1"/>
    <col min="14850" max="14851" width="15.7109375" style="131" customWidth="1"/>
    <col min="14852" max="15104" width="11.42578125" style="131" customWidth="1"/>
    <col min="15105" max="15105" width="85.5703125" style="131" customWidth="1"/>
    <col min="15106" max="15107" width="15.7109375" style="131" customWidth="1"/>
    <col min="15108" max="15360" width="11.42578125" style="131" customWidth="1"/>
    <col min="15361" max="15361" width="85.5703125" style="131" customWidth="1"/>
    <col min="15362" max="15363" width="15.7109375" style="131" customWidth="1"/>
    <col min="15364" max="15616" width="11.42578125" style="131" customWidth="1"/>
    <col min="15617" max="15617" width="85.5703125" style="131" customWidth="1"/>
    <col min="15618" max="15619" width="15.7109375" style="131" customWidth="1"/>
    <col min="15620" max="15872" width="11.42578125" style="131" customWidth="1"/>
    <col min="15873" max="15873" width="85.5703125" style="131" customWidth="1"/>
    <col min="15874" max="15875" width="15.7109375" style="131" customWidth="1"/>
    <col min="15876" max="16128" width="11.42578125" style="131" customWidth="1"/>
    <col min="16129" max="16129" width="85.5703125" style="131" customWidth="1"/>
    <col min="16130" max="16131" width="15.7109375" style="131" customWidth="1"/>
    <col min="16132" max="16384" width="11.42578125" style="131" customWidth="1"/>
  </cols>
  <sheetData>
    <row r="1" spans="1:3" ht="30" customHeight="1">
      <c r="A1" s="718" t="s">
        <v>887</v>
      </c>
      <c r="B1" s="730"/>
      <c r="C1" s="730"/>
    </row>
    <row r="2" spans="1:3" ht="15" customHeight="1">
      <c r="A2" s="719" t="s">
        <v>672</v>
      </c>
      <c r="B2" s="731"/>
      <c r="C2" s="731"/>
    </row>
    <row r="3" spans="1:3" ht="15" customHeight="1">
      <c r="A3" s="719" t="s">
        <v>2</v>
      </c>
      <c r="B3" s="731"/>
      <c r="C3" s="731"/>
    </row>
    <row r="4" spans="1:3" s="105" customFormat="1" ht="30" customHeight="1">
      <c r="A4" s="720" t="s">
        <v>673</v>
      </c>
      <c r="B4" s="732"/>
      <c r="C4" s="732"/>
    </row>
    <row r="5" spans="1:3" ht="3.75" customHeight="1" thickBot="1">
      <c r="A5" s="81"/>
      <c r="B5" s="81"/>
      <c r="C5" s="81"/>
    </row>
    <row r="6" spans="1:3" s="112" customFormat="1" ht="30" customHeight="1" thickTop="1" thickBot="1">
      <c r="A6" s="465"/>
      <c r="B6" s="466" t="s">
        <v>888</v>
      </c>
      <c r="C6" s="466" t="s">
        <v>335</v>
      </c>
    </row>
    <row r="7" spans="1:3" s="137" customFormat="1" ht="15" customHeight="1" thickTop="1" thickBot="1">
      <c r="A7" s="467" t="s">
        <v>674</v>
      </c>
      <c r="B7" s="468">
        <v>0.1469</v>
      </c>
      <c r="C7" s="468">
        <v>0.1469</v>
      </c>
    </row>
    <row r="8" spans="1:3" s="105" customFormat="1" ht="15" customHeight="1" thickTop="1">
      <c r="A8" s="138" t="s">
        <v>675</v>
      </c>
      <c r="B8" s="139">
        <v>8328343637.8599997</v>
      </c>
      <c r="C8" s="139">
        <v>8328343637.8599997</v>
      </c>
    </row>
    <row r="9" spans="1:3" s="105" customFormat="1" ht="15" customHeight="1">
      <c r="A9" s="138" t="s">
        <v>676</v>
      </c>
      <c r="B9" s="139">
        <v>0</v>
      </c>
      <c r="C9" s="139">
        <v>0</v>
      </c>
    </row>
    <row r="10" spans="1:3" s="140" customFormat="1" ht="15" customHeight="1">
      <c r="A10" s="138" t="s">
        <v>677</v>
      </c>
      <c r="B10" s="139">
        <v>5200792084.1599998</v>
      </c>
      <c r="C10" s="139">
        <v>5200792084.1599998</v>
      </c>
    </row>
    <row r="11" spans="1:3" s="140" customFormat="1" ht="15" customHeight="1">
      <c r="A11" s="138" t="s">
        <v>678</v>
      </c>
      <c r="B11" s="139">
        <v>0</v>
      </c>
      <c r="C11" s="139">
        <v>0</v>
      </c>
    </row>
    <row r="12" spans="1:3" s="140" customFormat="1" ht="15" customHeight="1">
      <c r="A12" s="138" t="s">
        <v>679</v>
      </c>
      <c r="B12" s="139">
        <v>1423208983.5</v>
      </c>
      <c r="C12" s="139">
        <v>1423208983.5</v>
      </c>
    </row>
    <row r="13" spans="1:3" s="140" customFormat="1" ht="15" customHeight="1" thickBot="1">
      <c r="A13" s="138" t="s">
        <v>680</v>
      </c>
      <c r="B13" s="139">
        <v>3373071661.48</v>
      </c>
      <c r="C13" s="139">
        <v>3373071661.48</v>
      </c>
    </row>
    <row r="14" spans="1:3" s="140" customFormat="1" ht="15" customHeight="1" thickTop="1" thickBot="1">
      <c r="A14" s="469" t="s">
        <v>681</v>
      </c>
      <c r="B14" s="470">
        <v>18325416367</v>
      </c>
      <c r="C14" s="470">
        <v>18325416367</v>
      </c>
    </row>
    <row r="15" spans="1:3" s="143" customFormat="1" ht="15" customHeight="1" thickTop="1">
      <c r="A15" s="138" t="s">
        <v>682</v>
      </c>
      <c r="B15" s="139">
        <v>5480636815.9370003</v>
      </c>
      <c r="C15" s="139">
        <v>5480636815.9370003</v>
      </c>
    </row>
    <row r="16" spans="1:3" s="145" customFormat="1" ht="15" customHeight="1" thickBot="1">
      <c r="A16" s="144" t="s">
        <v>683</v>
      </c>
      <c r="B16" s="333">
        <v>0.29909999999999998</v>
      </c>
      <c r="C16" s="333">
        <v>0.29909999999999998</v>
      </c>
    </row>
    <row r="17" spans="1:3" s="140" customFormat="1" ht="15" customHeight="1" thickTop="1" thickBot="1">
      <c r="A17" s="469" t="s">
        <v>684</v>
      </c>
      <c r="B17" s="470">
        <v>548063681.59370005</v>
      </c>
      <c r="C17" s="470">
        <v>548063681.59370005</v>
      </c>
    </row>
    <row r="18" spans="1:3" s="140" customFormat="1" ht="15" customHeight="1" thickTop="1">
      <c r="A18" s="138" t="s">
        <v>685</v>
      </c>
      <c r="B18" s="139">
        <v>871191941</v>
      </c>
      <c r="C18" s="139">
        <v>871191941</v>
      </c>
    </row>
    <row r="19" spans="1:3" s="140" customFormat="1" ht="15" customHeight="1">
      <c r="A19" s="138" t="s">
        <v>686</v>
      </c>
      <c r="B19" s="139">
        <v>0</v>
      </c>
      <c r="C19" s="139">
        <v>0</v>
      </c>
    </row>
    <row r="20" spans="1:3" s="140" customFormat="1" ht="15" customHeight="1">
      <c r="A20" s="144" t="s">
        <v>687</v>
      </c>
      <c r="B20" s="139">
        <v>0</v>
      </c>
      <c r="C20" s="139">
        <v>0</v>
      </c>
    </row>
    <row r="21" spans="1:3" s="140" customFormat="1" ht="15" customHeight="1" thickBot="1">
      <c r="A21" s="138" t="s">
        <v>688</v>
      </c>
      <c r="B21" s="139">
        <v>5082566</v>
      </c>
      <c r="C21" s="139">
        <v>5082566</v>
      </c>
    </row>
    <row r="22" spans="1:3" s="140" customFormat="1" ht="15" customHeight="1" thickTop="1" thickBot="1">
      <c r="A22" s="469" t="s">
        <v>689</v>
      </c>
      <c r="B22" s="470">
        <v>866109375</v>
      </c>
      <c r="C22" s="470">
        <v>866109375</v>
      </c>
    </row>
    <row r="23" spans="1:3" s="140" customFormat="1" ht="15" customHeight="1" thickTop="1">
      <c r="A23" s="138" t="s">
        <v>690</v>
      </c>
      <c r="B23" s="139">
        <v>0</v>
      </c>
      <c r="C23" s="139">
        <v>0</v>
      </c>
    </row>
    <row r="24" spans="1:3" s="140" customFormat="1" ht="15" customHeight="1">
      <c r="A24" s="138" t="s">
        <v>691</v>
      </c>
      <c r="B24" s="139">
        <v>0</v>
      </c>
      <c r="C24" s="139">
        <v>0</v>
      </c>
    </row>
    <row r="25" spans="1:3" s="146" customFormat="1" ht="15" customHeight="1">
      <c r="A25" s="138" t="s">
        <v>692</v>
      </c>
      <c r="B25" s="139">
        <v>0</v>
      </c>
      <c r="C25" s="139">
        <v>0</v>
      </c>
    </row>
    <row r="26" spans="1:3" s="140" customFormat="1" ht="15" customHeight="1">
      <c r="A26" s="138" t="s">
        <v>693</v>
      </c>
      <c r="B26" s="139">
        <v>0</v>
      </c>
      <c r="C26" s="139">
        <v>0</v>
      </c>
    </row>
    <row r="27" spans="1:3" s="98" customFormat="1" ht="15" customHeight="1">
      <c r="A27" s="144" t="s">
        <v>694</v>
      </c>
      <c r="B27" s="139">
        <v>4817617</v>
      </c>
      <c r="C27" s="139">
        <v>4817617</v>
      </c>
    </row>
    <row r="28" spans="1:3" s="147" customFormat="1" ht="15" customHeight="1" thickBot="1">
      <c r="A28" s="144" t="s">
        <v>695</v>
      </c>
      <c r="B28" s="139">
        <v>0</v>
      </c>
      <c r="C28" s="139">
        <v>0</v>
      </c>
    </row>
    <row r="29" spans="1:3" s="140" customFormat="1" ht="15" customHeight="1" thickTop="1" thickBot="1">
      <c r="A29" s="471" t="s">
        <v>696</v>
      </c>
      <c r="B29" s="470">
        <v>4817617</v>
      </c>
      <c r="C29" s="470">
        <v>4817617</v>
      </c>
    </row>
    <row r="30" spans="1:3" s="140" customFormat="1" ht="15" customHeight="1" thickTop="1">
      <c r="A30" s="144" t="s">
        <v>697</v>
      </c>
      <c r="B30" s="139">
        <v>0</v>
      </c>
      <c r="C30" s="139">
        <v>0</v>
      </c>
    </row>
    <row r="31" spans="1:3" s="140" customFormat="1" ht="15" customHeight="1" thickBot="1">
      <c r="A31" s="144" t="s">
        <v>698</v>
      </c>
      <c r="B31" s="139">
        <v>65616621</v>
      </c>
      <c r="C31" s="139">
        <v>65616621</v>
      </c>
    </row>
    <row r="32" spans="1:3" s="140" customFormat="1" ht="15" customHeight="1" thickTop="1" thickBot="1">
      <c r="A32" s="469" t="s">
        <v>699</v>
      </c>
      <c r="B32" s="470">
        <v>805310371</v>
      </c>
      <c r="C32" s="470">
        <v>805310371</v>
      </c>
    </row>
    <row r="33" spans="1:3" s="105" customFormat="1" ht="15" customHeight="1" thickTop="1">
      <c r="A33" s="138" t="s">
        <v>700</v>
      </c>
      <c r="B33" s="139">
        <v>257246689.40630001</v>
      </c>
      <c r="C33" s="139">
        <v>257246689.40630001</v>
      </c>
    </row>
    <row r="34" spans="1:3" s="151" customFormat="1" ht="15" customHeight="1">
      <c r="A34" s="138" t="s">
        <v>701</v>
      </c>
      <c r="B34" s="149">
        <v>0.13100000000000001</v>
      </c>
      <c r="C34" s="149">
        <v>0.13100000000000001</v>
      </c>
    </row>
    <row r="35" spans="1:3" ht="3.75" customHeight="1" thickBot="1">
      <c r="A35" s="307"/>
      <c r="B35" s="307"/>
      <c r="C35" s="307"/>
    </row>
    <row r="36" spans="1:3" ht="30" customHeight="1" thickTop="1">
      <c r="A36" s="768" t="s">
        <v>702</v>
      </c>
      <c r="B36" s="768"/>
      <c r="C36" s="768"/>
    </row>
    <row r="37" spans="1:3" ht="15" customHeight="1">
      <c r="A37" s="138"/>
      <c r="B37" s="81"/>
      <c r="C37" s="81"/>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baseColWidth="10" defaultColWidth="9.140625" defaultRowHeight="12.75"/>
  <cols>
    <col min="1" max="1" width="50.85546875" style="153" customWidth="1"/>
    <col min="2" max="2" width="13.85546875" style="131" customWidth="1"/>
    <col min="3" max="3" width="15.140625" style="131" customWidth="1"/>
    <col min="4" max="4" width="15.5703125" style="131" customWidth="1"/>
    <col min="5" max="256" width="11.42578125" style="131" customWidth="1"/>
    <col min="257" max="257" width="50.85546875" style="131" customWidth="1"/>
    <col min="258" max="258" width="13.85546875" style="131" customWidth="1"/>
    <col min="259" max="259" width="15.140625" style="131" customWidth="1"/>
    <col min="260" max="260" width="15.5703125" style="131" customWidth="1"/>
    <col min="261" max="512" width="11.42578125" style="131" customWidth="1"/>
    <col min="513" max="513" width="50.85546875" style="131" customWidth="1"/>
    <col min="514" max="514" width="13.85546875" style="131" customWidth="1"/>
    <col min="515" max="515" width="15.140625" style="131" customWidth="1"/>
    <col min="516" max="516" width="15.5703125" style="131" customWidth="1"/>
    <col min="517" max="768" width="11.42578125" style="131" customWidth="1"/>
    <col min="769" max="769" width="50.85546875" style="131" customWidth="1"/>
    <col min="770" max="770" width="13.85546875" style="131" customWidth="1"/>
    <col min="771" max="771" width="15.140625" style="131" customWidth="1"/>
    <col min="772" max="772" width="15.5703125" style="131" customWidth="1"/>
    <col min="773" max="1024" width="11.42578125" style="131" customWidth="1"/>
    <col min="1025" max="1025" width="50.85546875" style="131" customWidth="1"/>
    <col min="1026" max="1026" width="13.85546875" style="131" customWidth="1"/>
    <col min="1027" max="1027" width="15.140625" style="131" customWidth="1"/>
    <col min="1028" max="1028" width="15.5703125" style="131" customWidth="1"/>
    <col min="1029" max="1280" width="11.42578125" style="131" customWidth="1"/>
    <col min="1281" max="1281" width="50.85546875" style="131" customWidth="1"/>
    <col min="1282" max="1282" width="13.85546875" style="131" customWidth="1"/>
    <col min="1283" max="1283" width="15.140625" style="131" customWidth="1"/>
    <col min="1284" max="1284" width="15.5703125" style="131" customWidth="1"/>
    <col min="1285" max="1536" width="11.42578125" style="131" customWidth="1"/>
    <col min="1537" max="1537" width="50.85546875" style="131" customWidth="1"/>
    <col min="1538" max="1538" width="13.85546875" style="131" customWidth="1"/>
    <col min="1539" max="1539" width="15.140625" style="131" customWidth="1"/>
    <col min="1540" max="1540" width="15.5703125" style="131" customWidth="1"/>
    <col min="1541" max="1792" width="11.42578125" style="131" customWidth="1"/>
    <col min="1793" max="1793" width="50.85546875" style="131" customWidth="1"/>
    <col min="1794" max="1794" width="13.85546875" style="131" customWidth="1"/>
    <col min="1795" max="1795" width="15.140625" style="131" customWidth="1"/>
    <col min="1796" max="1796" width="15.5703125" style="131" customWidth="1"/>
    <col min="1797" max="2048" width="11.42578125" style="131" customWidth="1"/>
    <col min="2049" max="2049" width="50.85546875" style="131" customWidth="1"/>
    <col min="2050" max="2050" width="13.85546875" style="131" customWidth="1"/>
    <col min="2051" max="2051" width="15.140625" style="131" customWidth="1"/>
    <col min="2052" max="2052" width="15.5703125" style="131" customWidth="1"/>
    <col min="2053" max="2304" width="11.42578125" style="131" customWidth="1"/>
    <col min="2305" max="2305" width="50.85546875" style="131" customWidth="1"/>
    <col min="2306" max="2306" width="13.85546875" style="131" customWidth="1"/>
    <col min="2307" max="2307" width="15.140625" style="131" customWidth="1"/>
    <col min="2308" max="2308" width="15.5703125" style="131" customWidth="1"/>
    <col min="2309" max="2560" width="11.42578125" style="131" customWidth="1"/>
    <col min="2561" max="2561" width="50.85546875" style="131" customWidth="1"/>
    <col min="2562" max="2562" width="13.85546875" style="131" customWidth="1"/>
    <col min="2563" max="2563" width="15.140625" style="131" customWidth="1"/>
    <col min="2564" max="2564" width="15.5703125" style="131" customWidth="1"/>
    <col min="2565" max="2816" width="11.42578125" style="131" customWidth="1"/>
    <col min="2817" max="2817" width="50.85546875" style="131" customWidth="1"/>
    <col min="2818" max="2818" width="13.85546875" style="131" customWidth="1"/>
    <col min="2819" max="2819" width="15.140625" style="131" customWidth="1"/>
    <col min="2820" max="2820" width="15.5703125" style="131" customWidth="1"/>
    <col min="2821" max="3072" width="11.42578125" style="131" customWidth="1"/>
    <col min="3073" max="3073" width="50.85546875" style="131" customWidth="1"/>
    <col min="3074" max="3074" width="13.85546875" style="131" customWidth="1"/>
    <col min="3075" max="3075" width="15.140625" style="131" customWidth="1"/>
    <col min="3076" max="3076" width="15.5703125" style="131" customWidth="1"/>
    <col min="3077" max="3328" width="11.42578125" style="131" customWidth="1"/>
    <col min="3329" max="3329" width="50.85546875" style="131" customWidth="1"/>
    <col min="3330" max="3330" width="13.85546875" style="131" customWidth="1"/>
    <col min="3331" max="3331" width="15.140625" style="131" customWidth="1"/>
    <col min="3332" max="3332" width="15.5703125" style="131" customWidth="1"/>
    <col min="3333" max="3584" width="11.42578125" style="131" customWidth="1"/>
    <col min="3585" max="3585" width="50.85546875" style="131" customWidth="1"/>
    <col min="3586" max="3586" width="13.85546875" style="131" customWidth="1"/>
    <col min="3587" max="3587" width="15.140625" style="131" customWidth="1"/>
    <col min="3588" max="3588" width="15.5703125" style="131" customWidth="1"/>
    <col min="3589" max="3840" width="11.42578125" style="131" customWidth="1"/>
    <col min="3841" max="3841" width="50.85546875" style="131" customWidth="1"/>
    <col min="3842" max="3842" width="13.85546875" style="131" customWidth="1"/>
    <col min="3843" max="3843" width="15.140625" style="131" customWidth="1"/>
    <col min="3844" max="3844" width="15.5703125" style="131" customWidth="1"/>
    <col min="3845" max="4096" width="11.42578125" style="131" customWidth="1"/>
    <col min="4097" max="4097" width="50.85546875" style="131" customWidth="1"/>
    <col min="4098" max="4098" width="13.85546875" style="131" customWidth="1"/>
    <col min="4099" max="4099" width="15.140625" style="131" customWidth="1"/>
    <col min="4100" max="4100" width="15.5703125" style="131" customWidth="1"/>
    <col min="4101" max="4352" width="11.42578125" style="131" customWidth="1"/>
    <col min="4353" max="4353" width="50.85546875" style="131" customWidth="1"/>
    <col min="4354" max="4354" width="13.85546875" style="131" customWidth="1"/>
    <col min="4355" max="4355" width="15.140625" style="131" customWidth="1"/>
    <col min="4356" max="4356" width="15.5703125" style="131" customWidth="1"/>
    <col min="4357" max="4608" width="11.42578125" style="131" customWidth="1"/>
    <col min="4609" max="4609" width="50.85546875" style="131" customWidth="1"/>
    <col min="4610" max="4610" width="13.85546875" style="131" customWidth="1"/>
    <col min="4611" max="4611" width="15.140625" style="131" customWidth="1"/>
    <col min="4612" max="4612" width="15.5703125" style="131" customWidth="1"/>
    <col min="4613" max="4864" width="11.42578125" style="131" customWidth="1"/>
    <col min="4865" max="4865" width="50.85546875" style="131" customWidth="1"/>
    <col min="4866" max="4866" width="13.85546875" style="131" customWidth="1"/>
    <col min="4867" max="4867" width="15.140625" style="131" customWidth="1"/>
    <col min="4868" max="4868" width="15.5703125" style="131" customWidth="1"/>
    <col min="4869" max="5120" width="11.42578125" style="131" customWidth="1"/>
    <col min="5121" max="5121" width="50.85546875" style="131" customWidth="1"/>
    <col min="5122" max="5122" width="13.85546875" style="131" customWidth="1"/>
    <col min="5123" max="5123" width="15.140625" style="131" customWidth="1"/>
    <col min="5124" max="5124" width="15.5703125" style="131" customWidth="1"/>
    <col min="5125" max="5376" width="11.42578125" style="131" customWidth="1"/>
    <col min="5377" max="5377" width="50.85546875" style="131" customWidth="1"/>
    <col min="5378" max="5378" width="13.85546875" style="131" customWidth="1"/>
    <col min="5379" max="5379" width="15.140625" style="131" customWidth="1"/>
    <col min="5380" max="5380" width="15.5703125" style="131" customWidth="1"/>
    <col min="5381" max="5632" width="11.42578125" style="131" customWidth="1"/>
    <col min="5633" max="5633" width="50.85546875" style="131" customWidth="1"/>
    <col min="5634" max="5634" width="13.85546875" style="131" customWidth="1"/>
    <col min="5635" max="5635" width="15.140625" style="131" customWidth="1"/>
    <col min="5636" max="5636" width="15.5703125" style="131" customWidth="1"/>
    <col min="5637" max="5888" width="11.42578125" style="131" customWidth="1"/>
    <col min="5889" max="5889" width="50.85546875" style="131" customWidth="1"/>
    <col min="5890" max="5890" width="13.85546875" style="131" customWidth="1"/>
    <col min="5891" max="5891" width="15.140625" style="131" customWidth="1"/>
    <col min="5892" max="5892" width="15.5703125" style="131" customWidth="1"/>
    <col min="5893" max="6144" width="11.42578125" style="131" customWidth="1"/>
    <col min="6145" max="6145" width="50.85546875" style="131" customWidth="1"/>
    <col min="6146" max="6146" width="13.85546875" style="131" customWidth="1"/>
    <col min="6147" max="6147" width="15.140625" style="131" customWidth="1"/>
    <col min="6148" max="6148" width="15.5703125" style="131" customWidth="1"/>
    <col min="6149" max="6400" width="11.42578125" style="131" customWidth="1"/>
    <col min="6401" max="6401" width="50.85546875" style="131" customWidth="1"/>
    <col min="6402" max="6402" width="13.85546875" style="131" customWidth="1"/>
    <col min="6403" max="6403" width="15.140625" style="131" customWidth="1"/>
    <col min="6404" max="6404" width="15.5703125" style="131" customWidth="1"/>
    <col min="6405" max="6656" width="11.42578125" style="131" customWidth="1"/>
    <col min="6657" max="6657" width="50.85546875" style="131" customWidth="1"/>
    <col min="6658" max="6658" width="13.85546875" style="131" customWidth="1"/>
    <col min="6659" max="6659" width="15.140625" style="131" customWidth="1"/>
    <col min="6660" max="6660" width="15.5703125" style="131" customWidth="1"/>
    <col min="6661" max="6912" width="11.42578125" style="131" customWidth="1"/>
    <col min="6913" max="6913" width="50.85546875" style="131" customWidth="1"/>
    <col min="6914" max="6914" width="13.85546875" style="131" customWidth="1"/>
    <col min="6915" max="6915" width="15.140625" style="131" customWidth="1"/>
    <col min="6916" max="6916" width="15.5703125" style="131" customWidth="1"/>
    <col min="6917" max="7168" width="11.42578125" style="131" customWidth="1"/>
    <col min="7169" max="7169" width="50.85546875" style="131" customWidth="1"/>
    <col min="7170" max="7170" width="13.85546875" style="131" customWidth="1"/>
    <col min="7171" max="7171" width="15.140625" style="131" customWidth="1"/>
    <col min="7172" max="7172" width="15.5703125" style="131" customWidth="1"/>
    <col min="7173" max="7424" width="11.42578125" style="131" customWidth="1"/>
    <col min="7425" max="7425" width="50.85546875" style="131" customWidth="1"/>
    <col min="7426" max="7426" width="13.85546875" style="131" customWidth="1"/>
    <col min="7427" max="7427" width="15.140625" style="131" customWidth="1"/>
    <col min="7428" max="7428" width="15.5703125" style="131" customWidth="1"/>
    <col min="7429" max="7680" width="11.42578125" style="131" customWidth="1"/>
    <col min="7681" max="7681" width="50.85546875" style="131" customWidth="1"/>
    <col min="7682" max="7682" width="13.85546875" style="131" customWidth="1"/>
    <col min="7683" max="7683" width="15.140625" style="131" customWidth="1"/>
    <col min="7684" max="7684" width="15.5703125" style="131" customWidth="1"/>
    <col min="7685" max="7936" width="11.42578125" style="131" customWidth="1"/>
    <col min="7937" max="7937" width="50.85546875" style="131" customWidth="1"/>
    <col min="7938" max="7938" width="13.85546875" style="131" customWidth="1"/>
    <col min="7939" max="7939" width="15.140625" style="131" customWidth="1"/>
    <col min="7940" max="7940" width="15.5703125" style="131" customWidth="1"/>
    <col min="7941" max="8192" width="11.42578125" style="131" customWidth="1"/>
    <col min="8193" max="8193" width="50.85546875" style="131" customWidth="1"/>
    <col min="8194" max="8194" width="13.85546875" style="131" customWidth="1"/>
    <col min="8195" max="8195" width="15.140625" style="131" customWidth="1"/>
    <col min="8196" max="8196" width="15.5703125" style="131" customWidth="1"/>
    <col min="8197" max="8448" width="11.42578125" style="131" customWidth="1"/>
    <col min="8449" max="8449" width="50.85546875" style="131" customWidth="1"/>
    <col min="8450" max="8450" width="13.85546875" style="131" customWidth="1"/>
    <col min="8451" max="8451" width="15.140625" style="131" customWidth="1"/>
    <col min="8452" max="8452" width="15.5703125" style="131" customWidth="1"/>
    <col min="8453" max="8704" width="11.42578125" style="131" customWidth="1"/>
    <col min="8705" max="8705" width="50.85546875" style="131" customWidth="1"/>
    <col min="8706" max="8706" width="13.85546875" style="131" customWidth="1"/>
    <col min="8707" max="8707" width="15.140625" style="131" customWidth="1"/>
    <col min="8708" max="8708" width="15.5703125" style="131" customWidth="1"/>
    <col min="8709" max="8960" width="11.42578125" style="131" customWidth="1"/>
    <col min="8961" max="8961" width="50.85546875" style="131" customWidth="1"/>
    <col min="8962" max="8962" width="13.85546875" style="131" customWidth="1"/>
    <col min="8963" max="8963" width="15.140625" style="131" customWidth="1"/>
    <col min="8964" max="8964" width="15.5703125" style="131" customWidth="1"/>
    <col min="8965" max="9216" width="11.42578125" style="131" customWidth="1"/>
    <col min="9217" max="9217" width="50.85546875" style="131" customWidth="1"/>
    <col min="9218" max="9218" width="13.85546875" style="131" customWidth="1"/>
    <col min="9219" max="9219" width="15.140625" style="131" customWidth="1"/>
    <col min="9220" max="9220" width="15.5703125" style="131" customWidth="1"/>
    <col min="9221" max="9472" width="11.42578125" style="131" customWidth="1"/>
    <col min="9473" max="9473" width="50.85546875" style="131" customWidth="1"/>
    <col min="9474" max="9474" width="13.85546875" style="131" customWidth="1"/>
    <col min="9475" max="9475" width="15.140625" style="131" customWidth="1"/>
    <col min="9476" max="9476" width="15.5703125" style="131" customWidth="1"/>
    <col min="9477" max="9728" width="11.42578125" style="131" customWidth="1"/>
    <col min="9729" max="9729" width="50.85546875" style="131" customWidth="1"/>
    <col min="9730" max="9730" width="13.85546875" style="131" customWidth="1"/>
    <col min="9731" max="9731" width="15.140625" style="131" customWidth="1"/>
    <col min="9732" max="9732" width="15.5703125" style="131" customWidth="1"/>
    <col min="9733" max="9984" width="11.42578125" style="131" customWidth="1"/>
    <col min="9985" max="9985" width="50.85546875" style="131" customWidth="1"/>
    <col min="9986" max="9986" width="13.85546875" style="131" customWidth="1"/>
    <col min="9987" max="9987" width="15.140625" style="131" customWidth="1"/>
    <col min="9988" max="9988" width="15.5703125" style="131" customWidth="1"/>
    <col min="9989" max="10240" width="11.42578125" style="131" customWidth="1"/>
    <col min="10241" max="10241" width="50.85546875" style="131" customWidth="1"/>
    <col min="10242" max="10242" width="13.85546875" style="131" customWidth="1"/>
    <col min="10243" max="10243" width="15.140625" style="131" customWidth="1"/>
    <col min="10244" max="10244" width="15.5703125" style="131" customWidth="1"/>
    <col min="10245" max="10496" width="11.42578125" style="131" customWidth="1"/>
    <col min="10497" max="10497" width="50.85546875" style="131" customWidth="1"/>
    <col min="10498" max="10498" width="13.85546875" style="131" customWidth="1"/>
    <col min="10499" max="10499" width="15.140625" style="131" customWidth="1"/>
    <col min="10500" max="10500" width="15.5703125" style="131" customWidth="1"/>
    <col min="10501" max="10752" width="11.42578125" style="131" customWidth="1"/>
    <col min="10753" max="10753" width="50.85546875" style="131" customWidth="1"/>
    <col min="10754" max="10754" width="13.85546875" style="131" customWidth="1"/>
    <col min="10755" max="10755" width="15.140625" style="131" customWidth="1"/>
    <col min="10756" max="10756" width="15.5703125" style="131" customWidth="1"/>
    <col min="10757" max="11008" width="11.42578125" style="131" customWidth="1"/>
    <col min="11009" max="11009" width="50.85546875" style="131" customWidth="1"/>
    <col min="11010" max="11010" width="13.85546875" style="131" customWidth="1"/>
    <col min="11011" max="11011" width="15.140625" style="131" customWidth="1"/>
    <col min="11012" max="11012" width="15.5703125" style="131" customWidth="1"/>
    <col min="11013" max="11264" width="11.42578125" style="131" customWidth="1"/>
    <col min="11265" max="11265" width="50.85546875" style="131" customWidth="1"/>
    <col min="11266" max="11266" width="13.85546875" style="131" customWidth="1"/>
    <col min="11267" max="11267" width="15.140625" style="131" customWidth="1"/>
    <col min="11268" max="11268" width="15.5703125" style="131" customWidth="1"/>
    <col min="11269" max="11520" width="11.42578125" style="131" customWidth="1"/>
    <col min="11521" max="11521" width="50.85546875" style="131" customWidth="1"/>
    <col min="11522" max="11522" width="13.85546875" style="131" customWidth="1"/>
    <col min="11523" max="11523" width="15.140625" style="131" customWidth="1"/>
    <col min="11524" max="11524" width="15.5703125" style="131" customWidth="1"/>
    <col min="11525" max="11776" width="11.42578125" style="131" customWidth="1"/>
    <col min="11777" max="11777" width="50.85546875" style="131" customWidth="1"/>
    <col min="11778" max="11778" width="13.85546875" style="131" customWidth="1"/>
    <col min="11779" max="11779" width="15.140625" style="131" customWidth="1"/>
    <col min="11780" max="11780" width="15.5703125" style="131" customWidth="1"/>
    <col min="11781" max="12032" width="11.42578125" style="131" customWidth="1"/>
    <col min="12033" max="12033" width="50.85546875" style="131" customWidth="1"/>
    <col min="12034" max="12034" width="13.85546875" style="131" customWidth="1"/>
    <col min="12035" max="12035" width="15.140625" style="131" customWidth="1"/>
    <col min="12036" max="12036" width="15.5703125" style="131" customWidth="1"/>
    <col min="12037" max="12288" width="11.42578125" style="131" customWidth="1"/>
    <col min="12289" max="12289" width="50.85546875" style="131" customWidth="1"/>
    <col min="12290" max="12290" width="13.85546875" style="131" customWidth="1"/>
    <col min="12291" max="12291" width="15.140625" style="131" customWidth="1"/>
    <col min="12292" max="12292" width="15.5703125" style="131" customWidth="1"/>
    <col min="12293" max="12544" width="11.42578125" style="131" customWidth="1"/>
    <col min="12545" max="12545" width="50.85546875" style="131" customWidth="1"/>
    <col min="12546" max="12546" width="13.85546875" style="131" customWidth="1"/>
    <col min="12547" max="12547" width="15.140625" style="131" customWidth="1"/>
    <col min="12548" max="12548" width="15.5703125" style="131" customWidth="1"/>
    <col min="12549" max="12800" width="11.42578125" style="131" customWidth="1"/>
    <col min="12801" max="12801" width="50.85546875" style="131" customWidth="1"/>
    <col min="12802" max="12802" width="13.85546875" style="131" customWidth="1"/>
    <col min="12803" max="12803" width="15.140625" style="131" customWidth="1"/>
    <col min="12804" max="12804" width="15.5703125" style="131" customWidth="1"/>
    <col min="12805" max="13056" width="11.42578125" style="131" customWidth="1"/>
    <col min="13057" max="13057" width="50.85546875" style="131" customWidth="1"/>
    <col min="13058" max="13058" width="13.85546875" style="131" customWidth="1"/>
    <col min="13059" max="13059" width="15.140625" style="131" customWidth="1"/>
    <col min="13060" max="13060" width="15.5703125" style="131" customWidth="1"/>
    <col min="13061" max="13312" width="11.42578125" style="131" customWidth="1"/>
    <col min="13313" max="13313" width="50.85546875" style="131" customWidth="1"/>
    <col min="13314" max="13314" width="13.85546875" style="131" customWidth="1"/>
    <col min="13315" max="13315" width="15.140625" style="131" customWidth="1"/>
    <col min="13316" max="13316" width="15.5703125" style="131" customWidth="1"/>
    <col min="13317" max="13568" width="11.42578125" style="131" customWidth="1"/>
    <col min="13569" max="13569" width="50.85546875" style="131" customWidth="1"/>
    <col min="13570" max="13570" width="13.85546875" style="131" customWidth="1"/>
    <col min="13571" max="13571" width="15.140625" style="131" customWidth="1"/>
    <col min="13572" max="13572" width="15.5703125" style="131" customWidth="1"/>
    <col min="13573" max="13824" width="11.42578125" style="131" customWidth="1"/>
    <col min="13825" max="13825" width="50.85546875" style="131" customWidth="1"/>
    <col min="13826" max="13826" width="13.85546875" style="131" customWidth="1"/>
    <col min="13827" max="13827" width="15.140625" style="131" customWidth="1"/>
    <col min="13828" max="13828" width="15.5703125" style="131" customWidth="1"/>
    <col min="13829" max="14080" width="11.42578125" style="131" customWidth="1"/>
    <col min="14081" max="14081" width="50.85546875" style="131" customWidth="1"/>
    <col min="14082" max="14082" width="13.85546875" style="131" customWidth="1"/>
    <col min="14083" max="14083" width="15.140625" style="131" customWidth="1"/>
    <col min="14084" max="14084" width="15.5703125" style="131" customWidth="1"/>
    <col min="14085" max="14336" width="11.42578125" style="131" customWidth="1"/>
    <col min="14337" max="14337" width="50.85546875" style="131" customWidth="1"/>
    <col min="14338" max="14338" width="13.85546875" style="131" customWidth="1"/>
    <col min="14339" max="14339" width="15.140625" style="131" customWidth="1"/>
    <col min="14340" max="14340" width="15.5703125" style="131" customWidth="1"/>
    <col min="14341" max="14592" width="11.42578125" style="131" customWidth="1"/>
    <col min="14593" max="14593" width="50.85546875" style="131" customWidth="1"/>
    <col min="14594" max="14594" width="13.85546875" style="131" customWidth="1"/>
    <col min="14595" max="14595" width="15.140625" style="131" customWidth="1"/>
    <col min="14596" max="14596" width="15.5703125" style="131" customWidth="1"/>
    <col min="14597" max="14848" width="11.42578125" style="131" customWidth="1"/>
    <col min="14849" max="14849" width="50.85546875" style="131" customWidth="1"/>
    <col min="14850" max="14850" width="13.85546875" style="131" customWidth="1"/>
    <col min="14851" max="14851" width="15.140625" style="131" customWidth="1"/>
    <col min="14852" max="14852" width="15.5703125" style="131" customWidth="1"/>
    <col min="14853" max="15104" width="11.42578125" style="131" customWidth="1"/>
    <col min="15105" max="15105" width="50.85546875" style="131" customWidth="1"/>
    <col min="15106" max="15106" width="13.85546875" style="131" customWidth="1"/>
    <col min="15107" max="15107" width="15.140625" style="131" customWidth="1"/>
    <col min="15108" max="15108" width="15.5703125" style="131" customWidth="1"/>
    <col min="15109" max="15360" width="11.42578125" style="131" customWidth="1"/>
    <col min="15361" max="15361" width="50.85546875" style="131" customWidth="1"/>
    <col min="15362" max="15362" width="13.85546875" style="131" customWidth="1"/>
    <col min="15363" max="15363" width="15.140625" style="131" customWidth="1"/>
    <col min="15364" max="15364" width="15.5703125" style="131" customWidth="1"/>
    <col min="15365" max="15616" width="11.42578125" style="131" customWidth="1"/>
    <col min="15617" max="15617" width="50.85546875" style="131" customWidth="1"/>
    <col min="15618" max="15618" width="13.85546875" style="131" customWidth="1"/>
    <col min="15619" max="15619" width="15.140625" style="131" customWidth="1"/>
    <col min="15620" max="15620" width="15.5703125" style="131" customWidth="1"/>
    <col min="15621" max="15872" width="11.42578125" style="131" customWidth="1"/>
    <col min="15873" max="15873" width="50.85546875" style="131" customWidth="1"/>
    <col min="15874" max="15874" width="13.85546875" style="131" customWidth="1"/>
    <col min="15875" max="15875" width="15.140625" style="131" customWidth="1"/>
    <col min="15876" max="15876" width="15.5703125" style="131" customWidth="1"/>
    <col min="15877" max="16128" width="11.42578125" style="131" customWidth="1"/>
    <col min="16129" max="16129" width="50.85546875" style="131" customWidth="1"/>
    <col min="16130" max="16130" width="13.85546875" style="131" customWidth="1"/>
    <col min="16131" max="16131" width="15.140625" style="131" customWidth="1"/>
    <col min="16132" max="16132" width="15.5703125" style="131" customWidth="1"/>
    <col min="16133" max="16384" width="11.42578125" style="131" customWidth="1"/>
  </cols>
  <sheetData>
    <row r="1" spans="1:4" s="154" customFormat="1" ht="30" customHeight="1">
      <c r="A1" s="718" t="s">
        <v>887</v>
      </c>
      <c r="B1" s="718"/>
      <c r="C1" s="718"/>
      <c r="D1" s="718"/>
    </row>
    <row r="2" spans="1:4" s="154" customFormat="1" ht="15" customHeight="1">
      <c r="A2" s="719" t="s">
        <v>703</v>
      </c>
      <c r="B2" s="719"/>
      <c r="C2" s="719"/>
      <c r="D2" s="719"/>
    </row>
    <row r="3" spans="1:4" s="154" customFormat="1" ht="15" customHeight="1">
      <c r="A3" s="719" t="s">
        <v>2</v>
      </c>
      <c r="B3" s="719"/>
      <c r="C3" s="719"/>
      <c r="D3" s="719"/>
    </row>
    <row r="4" spans="1:4" s="155" customFormat="1" ht="30" customHeight="1">
      <c r="A4" s="720" t="s">
        <v>3</v>
      </c>
      <c r="B4" s="720"/>
      <c r="C4" s="720"/>
      <c r="D4" s="720"/>
    </row>
    <row r="5" spans="1:4" ht="3.75" customHeight="1">
      <c r="A5" s="156"/>
      <c r="B5" s="157"/>
      <c r="C5" s="81"/>
      <c r="D5" s="81"/>
    </row>
    <row r="6" spans="1:4" ht="30" customHeight="1">
      <c r="A6" s="159"/>
      <c r="B6" s="160" t="s">
        <v>888</v>
      </c>
      <c r="C6" s="161" t="s">
        <v>335</v>
      </c>
      <c r="D6" s="162" t="s">
        <v>704</v>
      </c>
    </row>
    <row r="7" spans="1:4" ht="15" customHeight="1">
      <c r="A7" s="163" t="s">
        <v>705</v>
      </c>
      <c r="B7" s="229">
        <v>6001185.2890100004</v>
      </c>
      <c r="C7" s="229">
        <v>6001185.2890100004</v>
      </c>
      <c r="D7" s="111">
        <v>0.97790077755890559</v>
      </c>
    </row>
    <row r="8" spans="1:4" ht="15" customHeight="1">
      <c r="A8" s="163" t="s">
        <v>706</v>
      </c>
      <c r="B8" s="229">
        <v>119.17386</v>
      </c>
      <c r="C8" s="229">
        <v>119.17386</v>
      </c>
      <c r="D8" s="111">
        <v>1.9419532100119755E-5</v>
      </c>
    </row>
    <row r="9" spans="1:4" ht="15" customHeight="1">
      <c r="A9" s="163" t="s">
        <v>707</v>
      </c>
      <c r="B9" s="229">
        <v>13775.08221</v>
      </c>
      <c r="C9" s="229">
        <v>13775.08221</v>
      </c>
      <c r="D9" s="111">
        <v>2.2446671707946992E-3</v>
      </c>
    </row>
    <row r="10" spans="1:4" ht="15" customHeight="1">
      <c r="A10" s="163" t="s">
        <v>708</v>
      </c>
      <c r="B10" s="229">
        <v>275.83463</v>
      </c>
      <c r="C10" s="229">
        <v>275.83463</v>
      </c>
      <c r="D10" s="111">
        <v>4.4947603875628899E-5</v>
      </c>
    </row>
    <row r="11" spans="1:4" ht="15" customHeight="1">
      <c r="A11" s="163" t="s">
        <v>709</v>
      </c>
      <c r="B11" s="229">
        <v>1963.7811799999999</v>
      </c>
      <c r="C11" s="229">
        <v>1963.7811799999999</v>
      </c>
      <c r="D11" s="111">
        <v>3.2000064160564283E-4</v>
      </c>
    </row>
    <row r="12" spans="1:4" ht="15" customHeight="1">
      <c r="A12" s="163" t="s">
        <v>710</v>
      </c>
      <c r="B12" s="229">
        <v>392.75625000000002</v>
      </c>
      <c r="C12" s="229">
        <v>392.75625000000002</v>
      </c>
      <c r="D12" s="111">
        <v>6.4000130602446376E-5</v>
      </c>
    </row>
    <row r="13" spans="1:4" ht="15" customHeight="1">
      <c r="A13" s="163" t="s">
        <v>711</v>
      </c>
      <c r="B13" s="229">
        <v>15.36802</v>
      </c>
      <c r="C13" s="229">
        <v>15.36802</v>
      </c>
      <c r="D13" s="111">
        <v>2.5042384102124612E-6</v>
      </c>
    </row>
    <row r="14" spans="1:4" ht="15" customHeight="1">
      <c r="A14" s="163" t="s">
        <v>712</v>
      </c>
      <c r="B14" s="229">
        <v>7.6840099999999998</v>
      </c>
      <c r="C14" s="229">
        <v>7.6840099999999998</v>
      </c>
      <c r="D14" s="111">
        <v>1.2521192051062306E-6</v>
      </c>
    </row>
    <row r="15" spans="1:4" ht="15" customHeight="1">
      <c r="A15" s="163" t="s">
        <v>713</v>
      </c>
      <c r="B15" s="229">
        <v>48061.642249999997</v>
      </c>
      <c r="C15" s="229">
        <v>48061.642249999997</v>
      </c>
      <c r="D15" s="111">
        <v>7.8317057487132403E-3</v>
      </c>
    </row>
    <row r="16" spans="1:4" ht="15" customHeight="1">
      <c r="A16" s="163" t="s">
        <v>714</v>
      </c>
      <c r="B16" s="229">
        <v>21018.383249999999</v>
      </c>
      <c r="C16" s="229">
        <v>21018.383249999999</v>
      </c>
      <c r="D16" s="111">
        <v>3.4249722901984912E-3</v>
      </c>
    </row>
    <row r="17" spans="1:4" ht="15" customHeight="1">
      <c r="A17" s="163" t="s">
        <v>715</v>
      </c>
      <c r="B17" s="229">
        <v>71802.720430000001</v>
      </c>
      <c r="C17" s="229">
        <v>71802.720430000001</v>
      </c>
      <c r="D17" s="111">
        <v>1.1700344641570808E-2</v>
      </c>
    </row>
    <row r="18" spans="1:4" ht="15" customHeight="1">
      <c r="A18" s="163" t="s">
        <v>716</v>
      </c>
      <c r="B18" s="229">
        <v>60881.948210000002</v>
      </c>
      <c r="C18" s="229">
        <v>60881.948210000002</v>
      </c>
      <c r="D18" s="111">
        <v>9.9207909149030132E-3</v>
      </c>
    </row>
    <row r="19" spans="1:4" ht="15" customHeight="1">
      <c r="A19" s="165" t="s">
        <v>717</v>
      </c>
      <c r="B19" s="472">
        <v>6136803.8830999993</v>
      </c>
      <c r="C19" s="472">
        <v>6136803.8830999993</v>
      </c>
      <c r="D19" s="167">
        <v>1</v>
      </c>
    </row>
    <row r="20" spans="1:4" ht="15" customHeight="1">
      <c r="A20" s="163" t="s">
        <v>718</v>
      </c>
      <c r="B20" s="229">
        <v>82695.780209999997</v>
      </c>
      <c r="C20" s="229">
        <v>82695.780209999997</v>
      </c>
      <c r="D20" s="111"/>
    </row>
    <row r="21" spans="1:4" s="171" customFormat="1" ht="15" customHeight="1" thickBot="1">
      <c r="A21" s="473" t="s">
        <v>719</v>
      </c>
      <c r="B21" s="170">
        <v>1</v>
      </c>
      <c r="C21" s="170">
        <v>1</v>
      </c>
      <c r="D21" s="170"/>
    </row>
    <row r="22" spans="1:4" ht="15" customHeight="1" thickTop="1">
      <c r="A22" s="99" t="s">
        <v>720</v>
      </c>
      <c r="B22" s="172"/>
      <c r="C22" s="173"/>
      <c r="D22" s="173"/>
    </row>
    <row r="23" spans="1:4" ht="102.75" customHeight="1">
      <c r="A23" s="733" t="s">
        <v>382</v>
      </c>
      <c r="B23" s="735"/>
      <c r="C23" s="735"/>
      <c r="D23" s="735"/>
    </row>
    <row r="24" spans="1:4" ht="105.75" customHeight="1">
      <c r="A24" s="733" t="s">
        <v>383</v>
      </c>
      <c r="B24" s="734"/>
      <c r="C24" s="734"/>
      <c r="D24" s="734"/>
    </row>
    <row r="25" spans="1:4" ht="15" customHeight="1">
      <c r="A25" s="99" t="s">
        <v>721</v>
      </c>
      <c r="B25" s="174"/>
      <c r="C25" s="99"/>
      <c r="D25" s="99"/>
    </row>
    <row r="26" spans="1:4" ht="15" customHeight="1">
      <c r="A26" s="279"/>
      <c r="B26" s="280"/>
      <c r="C26" s="202"/>
      <c r="D26" s="202"/>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211"/>
  <sheetViews>
    <sheetView workbookViewId="0">
      <selection activeCell="H147" sqref="H147"/>
    </sheetView>
  </sheetViews>
  <sheetFormatPr baseColWidth="10" defaultColWidth="9.140625" defaultRowHeight="15"/>
  <cols>
    <col min="1" max="1" width="71.28515625" customWidth="1"/>
    <col min="2" max="4" width="10.7109375" customWidth="1"/>
    <col min="5" max="256" width="11.42578125" customWidth="1"/>
    <col min="257" max="257" width="71.28515625" customWidth="1"/>
    <col min="258" max="260" width="10.7109375" customWidth="1"/>
    <col min="261" max="512" width="11.42578125" customWidth="1"/>
    <col min="513" max="513" width="71.28515625" customWidth="1"/>
    <col min="514" max="516" width="10.7109375" customWidth="1"/>
    <col min="517" max="768" width="11.42578125" customWidth="1"/>
    <col min="769" max="769" width="71.28515625" customWidth="1"/>
    <col min="770" max="772" width="10.7109375" customWidth="1"/>
    <col min="773" max="1024" width="11.42578125" customWidth="1"/>
    <col min="1025" max="1025" width="71.28515625" customWidth="1"/>
    <col min="1026" max="1028" width="10.7109375" customWidth="1"/>
    <col min="1029" max="1280" width="11.42578125" customWidth="1"/>
    <col min="1281" max="1281" width="71.28515625" customWidth="1"/>
    <col min="1282" max="1284" width="10.7109375" customWidth="1"/>
    <col min="1285" max="1536" width="11.42578125" customWidth="1"/>
    <col min="1537" max="1537" width="71.28515625" customWidth="1"/>
    <col min="1538" max="1540" width="10.7109375" customWidth="1"/>
    <col min="1541" max="1792" width="11.42578125" customWidth="1"/>
    <col min="1793" max="1793" width="71.28515625" customWidth="1"/>
    <col min="1794" max="1796" width="10.7109375" customWidth="1"/>
    <col min="1797" max="2048" width="11.42578125" customWidth="1"/>
    <col min="2049" max="2049" width="71.28515625" customWidth="1"/>
    <col min="2050" max="2052" width="10.7109375" customWidth="1"/>
    <col min="2053" max="2304" width="11.42578125" customWidth="1"/>
    <col min="2305" max="2305" width="71.28515625" customWidth="1"/>
    <col min="2306" max="2308" width="10.7109375" customWidth="1"/>
    <col min="2309" max="2560" width="11.42578125" customWidth="1"/>
    <col min="2561" max="2561" width="71.28515625" customWidth="1"/>
    <col min="2562" max="2564" width="10.7109375" customWidth="1"/>
    <col min="2565" max="2816" width="11.42578125" customWidth="1"/>
    <col min="2817" max="2817" width="71.28515625" customWidth="1"/>
    <col min="2818" max="2820" width="10.7109375" customWidth="1"/>
    <col min="2821" max="3072" width="11.42578125" customWidth="1"/>
    <col min="3073" max="3073" width="71.28515625" customWidth="1"/>
    <col min="3074" max="3076" width="10.7109375" customWidth="1"/>
    <col min="3077" max="3328" width="11.42578125" customWidth="1"/>
    <col min="3329" max="3329" width="71.28515625" customWidth="1"/>
    <col min="3330" max="3332" width="10.7109375" customWidth="1"/>
    <col min="3333" max="3584" width="11.42578125" customWidth="1"/>
    <col min="3585" max="3585" width="71.28515625" customWidth="1"/>
    <col min="3586" max="3588" width="10.7109375" customWidth="1"/>
    <col min="3589" max="3840" width="11.42578125" customWidth="1"/>
    <col min="3841" max="3841" width="71.28515625" customWidth="1"/>
    <col min="3842" max="3844" width="10.7109375" customWidth="1"/>
    <col min="3845" max="4096" width="11.42578125" customWidth="1"/>
    <col min="4097" max="4097" width="71.28515625" customWidth="1"/>
    <col min="4098" max="4100" width="10.7109375" customWidth="1"/>
    <col min="4101" max="4352" width="11.42578125" customWidth="1"/>
    <col min="4353" max="4353" width="71.28515625" customWidth="1"/>
    <col min="4354" max="4356" width="10.7109375" customWidth="1"/>
    <col min="4357" max="4608" width="11.42578125" customWidth="1"/>
    <col min="4609" max="4609" width="71.28515625" customWidth="1"/>
    <col min="4610" max="4612" width="10.7109375" customWidth="1"/>
    <col min="4613" max="4864" width="11.42578125" customWidth="1"/>
    <col min="4865" max="4865" width="71.28515625" customWidth="1"/>
    <col min="4866" max="4868" width="10.7109375" customWidth="1"/>
    <col min="4869" max="5120" width="11.42578125" customWidth="1"/>
    <col min="5121" max="5121" width="71.28515625" customWidth="1"/>
    <col min="5122" max="5124" width="10.7109375" customWidth="1"/>
    <col min="5125" max="5376" width="11.42578125" customWidth="1"/>
    <col min="5377" max="5377" width="71.28515625" customWidth="1"/>
    <col min="5378" max="5380" width="10.7109375" customWidth="1"/>
    <col min="5381" max="5632" width="11.42578125" customWidth="1"/>
    <col min="5633" max="5633" width="71.28515625" customWidth="1"/>
    <col min="5634" max="5636" width="10.7109375" customWidth="1"/>
    <col min="5637" max="5888" width="11.42578125" customWidth="1"/>
    <col min="5889" max="5889" width="71.28515625" customWidth="1"/>
    <col min="5890" max="5892" width="10.7109375" customWidth="1"/>
    <col min="5893" max="6144" width="11.42578125" customWidth="1"/>
    <col min="6145" max="6145" width="71.28515625" customWidth="1"/>
    <col min="6146" max="6148" width="10.7109375" customWidth="1"/>
    <col min="6149" max="6400" width="11.42578125" customWidth="1"/>
    <col min="6401" max="6401" width="71.28515625" customWidth="1"/>
    <col min="6402" max="6404" width="10.7109375" customWidth="1"/>
    <col min="6405" max="6656" width="11.42578125" customWidth="1"/>
    <col min="6657" max="6657" width="71.28515625" customWidth="1"/>
    <col min="6658" max="6660" width="10.7109375" customWidth="1"/>
    <col min="6661" max="6912" width="11.42578125" customWidth="1"/>
    <col min="6913" max="6913" width="71.28515625" customWidth="1"/>
    <col min="6914" max="6916" width="10.7109375" customWidth="1"/>
    <col min="6917" max="7168" width="11.42578125" customWidth="1"/>
    <col min="7169" max="7169" width="71.28515625" customWidth="1"/>
    <col min="7170" max="7172" width="10.7109375" customWidth="1"/>
    <col min="7173" max="7424" width="11.42578125" customWidth="1"/>
    <col min="7425" max="7425" width="71.28515625" customWidth="1"/>
    <col min="7426" max="7428" width="10.7109375" customWidth="1"/>
    <col min="7429" max="7680" width="11.42578125" customWidth="1"/>
    <col min="7681" max="7681" width="71.28515625" customWidth="1"/>
    <col min="7682" max="7684" width="10.7109375" customWidth="1"/>
    <col min="7685" max="7936" width="11.42578125" customWidth="1"/>
    <col min="7937" max="7937" width="71.28515625" customWidth="1"/>
    <col min="7938" max="7940" width="10.7109375" customWidth="1"/>
    <col min="7941" max="8192" width="11.42578125" customWidth="1"/>
    <col min="8193" max="8193" width="71.28515625" customWidth="1"/>
    <col min="8194" max="8196" width="10.7109375" customWidth="1"/>
    <col min="8197" max="8448" width="11.42578125" customWidth="1"/>
    <col min="8449" max="8449" width="71.28515625" customWidth="1"/>
    <col min="8450" max="8452" width="10.7109375" customWidth="1"/>
    <col min="8453" max="8704" width="11.42578125" customWidth="1"/>
    <col min="8705" max="8705" width="71.28515625" customWidth="1"/>
    <col min="8706" max="8708" width="10.7109375" customWidth="1"/>
    <col min="8709" max="8960" width="11.42578125" customWidth="1"/>
    <col min="8961" max="8961" width="71.28515625" customWidth="1"/>
    <col min="8962" max="8964" width="10.7109375" customWidth="1"/>
    <col min="8965" max="9216" width="11.42578125" customWidth="1"/>
    <col min="9217" max="9217" width="71.28515625" customWidth="1"/>
    <col min="9218" max="9220" width="10.7109375" customWidth="1"/>
    <col min="9221" max="9472" width="11.42578125" customWidth="1"/>
    <col min="9473" max="9473" width="71.28515625" customWidth="1"/>
    <col min="9474" max="9476" width="10.7109375" customWidth="1"/>
    <col min="9477" max="9728" width="11.42578125" customWidth="1"/>
    <col min="9729" max="9729" width="71.28515625" customWidth="1"/>
    <col min="9730" max="9732" width="10.7109375" customWidth="1"/>
    <col min="9733" max="9984" width="11.42578125" customWidth="1"/>
    <col min="9985" max="9985" width="71.28515625" customWidth="1"/>
    <col min="9986" max="9988" width="10.7109375" customWidth="1"/>
    <col min="9989" max="10240" width="11.42578125" customWidth="1"/>
    <col min="10241" max="10241" width="71.28515625" customWidth="1"/>
    <col min="10242" max="10244" width="10.7109375" customWidth="1"/>
    <col min="10245" max="10496" width="11.42578125" customWidth="1"/>
    <col min="10497" max="10497" width="71.28515625" customWidth="1"/>
    <col min="10498" max="10500" width="10.7109375" customWidth="1"/>
    <col min="10501" max="10752" width="11.42578125" customWidth="1"/>
    <col min="10753" max="10753" width="71.28515625" customWidth="1"/>
    <col min="10754" max="10756" width="10.7109375" customWidth="1"/>
    <col min="10757" max="11008" width="11.42578125" customWidth="1"/>
    <col min="11009" max="11009" width="71.28515625" customWidth="1"/>
    <col min="11010" max="11012" width="10.7109375" customWidth="1"/>
    <col min="11013" max="11264" width="11.42578125" customWidth="1"/>
    <col min="11265" max="11265" width="71.28515625" customWidth="1"/>
    <col min="11266" max="11268" width="10.7109375" customWidth="1"/>
    <col min="11269" max="11520" width="11.42578125" customWidth="1"/>
    <col min="11521" max="11521" width="71.28515625" customWidth="1"/>
    <col min="11522" max="11524" width="10.7109375" customWidth="1"/>
    <col min="11525" max="11776" width="11.42578125" customWidth="1"/>
    <col min="11777" max="11777" width="71.28515625" customWidth="1"/>
    <col min="11778" max="11780" width="10.7109375" customWidth="1"/>
    <col min="11781" max="12032" width="11.42578125" customWidth="1"/>
    <col min="12033" max="12033" width="71.28515625" customWidth="1"/>
    <col min="12034" max="12036" width="10.7109375" customWidth="1"/>
    <col min="12037" max="12288" width="11.42578125" customWidth="1"/>
    <col min="12289" max="12289" width="71.28515625" customWidth="1"/>
    <col min="12290" max="12292" width="10.7109375" customWidth="1"/>
    <col min="12293" max="12544" width="11.42578125" customWidth="1"/>
    <col min="12545" max="12545" width="71.28515625" customWidth="1"/>
    <col min="12546" max="12548" width="10.7109375" customWidth="1"/>
    <col min="12549" max="12800" width="11.42578125" customWidth="1"/>
    <col min="12801" max="12801" width="71.28515625" customWidth="1"/>
    <col min="12802" max="12804" width="10.7109375" customWidth="1"/>
    <col min="12805" max="13056" width="11.42578125" customWidth="1"/>
    <col min="13057" max="13057" width="71.28515625" customWidth="1"/>
    <col min="13058" max="13060" width="10.7109375" customWidth="1"/>
    <col min="13061" max="13312" width="11.42578125" customWidth="1"/>
    <col min="13313" max="13313" width="71.28515625" customWidth="1"/>
    <col min="13314" max="13316" width="10.7109375" customWidth="1"/>
    <col min="13317" max="13568" width="11.42578125" customWidth="1"/>
    <col min="13569" max="13569" width="71.28515625" customWidth="1"/>
    <col min="13570" max="13572" width="10.7109375" customWidth="1"/>
    <col min="13573" max="13824" width="11.42578125" customWidth="1"/>
    <col min="13825" max="13825" width="71.28515625" customWidth="1"/>
    <col min="13826" max="13828" width="10.7109375" customWidth="1"/>
    <col min="13829" max="14080" width="11.42578125" customWidth="1"/>
    <col min="14081" max="14081" width="71.28515625" customWidth="1"/>
    <col min="14082" max="14084" width="10.7109375" customWidth="1"/>
    <col min="14085" max="14336" width="11.42578125" customWidth="1"/>
    <col min="14337" max="14337" width="71.28515625" customWidth="1"/>
    <col min="14338" max="14340" width="10.7109375" customWidth="1"/>
    <col min="14341" max="14592" width="11.42578125" customWidth="1"/>
    <col min="14593" max="14593" width="71.28515625" customWidth="1"/>
    <col min="14594" max="14596" width="10.7109375" customWidth="1"/>
    <col min="14597" max="14848" width="11.42578125" customWidth="1"/>
    <col min="14849" max="14849" width="71.28515625" customWidth="1"/>
    <col min="14850" max="14852" width="10.7109375" customWidth="1"/>
    <col min="14853" max="15104" width="11.42578125" customWidth="1"/>
    <col min="15105" max="15105" width="71.28515625" customWidth="1"/>
    <col min="15106" max="15108" width="10.7109375" customWidth="1"/>
    <col min="15109" max="15360" width="11.42578125" customWidth="1"/>
    <col min="15361" max="15361" width="71.28515625" customWidth="1"/>
    <col min="15362" max="15364" width="10.7109375" customWidth="1"/>
    <col min="15365" max="15616" width="11.42578125" customWidth="1"/>
    <col min="15617" max="15617" width="71.28515625" customWidth="1"/>
    <col min="15618" max="15620" width="10.7109375" customWidth="1"/>
    <col min="15621" max="15872" width="11.42578125" customWidth="1"/>
    <col min="15873" max="15873" width="71.28515625" customWidth="1"/>
    <col min="15874" max="15876" width="10.7109375" customWidth="1"/>
    <col min="15877" max="16128" width="11.42578125" customWidth="1"/>
    <col min="16129" max="16129" width="71.28515625" customWidth="1"/>
    <col min="16130" max="16132" width="10.7109375" customWidth="1"/>
    <col min="16133" max="16384" width="11.42578125" customWidth="1"/>
  </cols>
  <sheetData>
    <row r="1" spans="1:4" ht="30" customHeight="1">
      <c r="A1" s="705" t="s">
        <v>887</v>
      </c>
      <c r="B1" s="705"/>
      <c r="C1" s="705"/>
      <c r="D1" s="705"/>
    </row>
    <row r="2" spans="1:4" ht="35.1" customHeight="1">
      <c r="A2" s="769" t="s">
        <v>974</v>
      </c>
      <c r="B2" s="706"/>
      <c r="C2" s="706"/>
      <c r="D2" s="706"/>
    </row>
    <row r="3" spans="1:4" ht="18">
      <c r="A3" s="706" t="s">
        <v>2</v>
      </c>
      <c r="B3" s="706"/>
      <c r="C3" s="706"/>
      <c r="D3" s="706"/>
    </row>
    <row r="4" spans="1:4" ht="30" customHeight="1">
      <c r="A4" s="707" t="s">
        <v>3</v>
      </c>
      <c r="B4" s="707"/>
      <c r="C4" s="707"/>
      <c r="D4" s="707"/>
    </row>
    <row r="5" spans="1:4">
      <c r="A5" s="18"/>
      <c r="B5" s="241"/>
      <c r="C5" s="241"/>
      <c r="D5" s="243"/>
    </row>
    <row r="6" spans="1:4" ht="30" customHeight="1">
      <c r="A6" s="23" t="s">
        <v>835</v>
      </c>
      <c r="B6" s="244" t="s">
        <v>888</v>
      </c>
      <c r="C6" s="245" t="s">
        <v>335</v>
      </c>
      <c r="D6" s="244" t="s">
        <v>836</v>
      </c>
    </row>
    <row r="7" spans="1:4">
      <c r="A7" s="40" t="s">
        <v>837</v>
      </c>
      <c r="B7" s="246">
        <v>415435</v>
      </c>
      <c r="C7" s="246">
        <v>415435</v>
      </c>
      <c r="D7" s="74">
        <v>6.8030385854481859E-2</v>
      </c>
    </row>
    <row r="8" spans="1:4">
      <c r="A8" s="40" t="s">
        <v>838</v>
      </c>
      <c r="B8" s="246">
        <v>2508001.9750000001</v>
      </c>
      <c r="C8" s="246">
        <v>2508001.9750000001</v>
      </c>
      <c r="D8" s="74">
        <v>0.41070285864949407</v>
      </c>
    </row>
    <row r="9" spans="1:4">
      <c r="A9" s="40" t="s">
        <v>839</v>
      </c>
      <c r="B9" s="246">
        <v>1956266.4054100001</v>
      </c>
      <c r="C9" s="246">
        <v>1956266.4054100001</v>
      </c>
      <c r="D9" s="74">
        <v>0.32035230154946637</v>
      </c>
    </row>
    <row r="10" spans="1:4">
      <c r="A10" s="40" t="s">
        <v>840</v>
      </c>
      <c r="B10" s="246">
        <v>695121.4486</v>
      </c>
      <c r="C10" s="246">
        <v>695121.4486</v>
      </c>
      <c r="D10" s="74">
        <v>0.11383099730158601</v>
      </c>
    </row>
    <row r="11" spans="1:4">
      <c r="A11" s="40" t="s">
        <v>841</v>
      </c>
      <c r="B11" s="246">
        <v>425495.46363000001</v>
      </c>
      <c r="C11" s="246">
        <v>425495.46363000001</v>
      </c>
      <c r="D11" s="74">
        <v>6.9677857113821795E-2</v>
      </c>
    </row>
    <row r="12" spans="1:4">
      <c r="A12" s="40" t="s">
        <v>842</v>
      </c>
      <c r="B12" s="246">
        <v>101359.19931</v>
      </c>
      <c r="C12" s="246">
        <v>101359.19931</v>
      </c>
      <c r="D12" s="74">
        <v>1.6598277561978726E-2</v>
      </c>
    </row>
    <row r="13" spans="1:4">
      <c r="A13" s="40" t="s">
        <v>843</v>
      </c>
      <c r="B13" s="246">
        <v>4000</v>
      </c>
      <c r="C13" s="246">
        <v>4000</v>
      </c>
      <c r="D13" s="74">
        <v>6.5502796687310282E-4</v>
      </c>
    </row>
    <row r="14" spans="1:4">
      <c r="A14" s="40" t="s">
        <v>844</v>
      </c>
      <c r="B14" s="246">
        <v>800</v>
      </c>
      <c r="C14" s="246">
        <v>800</v>
      </c>
      <c r="D14" s="74">
        <v>1.3100559337462055E-4</v>
      </c>
    </row>
    <row r="15" spans="1:4">
      <c r="A15" s="40" t="s">
        <v>845</v>
      </c>
      <c r="B15" s="246">
        <v>130</v>
      </c>
      <c r="C15" s="246">
        <v>130</v>
      </c>
      <c r="D15" s="74">
        <v>2.128840892337584E-5</v>
      </c>
    </row>
    <row r="16" spans="1:4">
      <c r="A16" s="40" t="s">
        <v>846</v>
      </c>
      <c r="B16" s="246">
        <v>0</v>
      </c>
      <c r="C16" s="246">
        <v>0</v>
      </c>
      <c r="D16" s="74">
        <v>0</v>
      </c>
    </row>
    <row r="17" spans="1:4">
      <c r="A17" s="40" t="s">
        <v>847</v>
      </c>
      <c r="B17" s="246">
        <v>0</v>
      </c>
      <c r="C17" s="246">
        <v>0</v>
      </c>
      <c r="D17" s="74">
        <v>0</v>
      </c>
    </row>
    <row r="18" spans="1:4">
      <c r="A18" s="40" t="s">
        <v>848</v>
      </c>
      <c r="B18" s="246">
        <v>0</v>
      </c>
      <c r="C18" s="246">
        <v>0</v>
      </c>
      <c r="D18" s="74">
        <v>0</v>
      </c>
    </row>
    <row r="19" spans="1:4">
      <c r="A19" s="40" t="s">
        <v>849</v>
      </c>
      <c r="B19" s="246">
        <v>0</v>
      </c>
      <c r="C19" s="246">
        <v>0</v>
      </c>
      <c r="D19" s="74">
        <v>0</v>
      </c>
    </row>
    <row r="20" spans="1:4">
      <c r="A20" s="40" t="s">
        <v>850</v>
      </c>
      <c r="B20" s="246">
        <v>0</v>
      </c>
      <c r="C20" s="246">
        <v>0</v>
      </c>
      <c r="D20" s="74">
        <v>0</v>
      </c>
    </row>
    <row r="21" spans="1:4">
      <c r="A21" s="23" t="s">
        <v>8</v>
      </c>
      <c r="B21" s="474">
        <v>6106609.4919500006</v>
      </c>
      <c r="C21" s="474">
        <v>6106609.4919500006</v>
      </c>
      <c r="D21" s="475">
        <v>1</v>
      </c>
    </row>
    <row r="22" spans="1:4">
      <c r="A22" s="250" t="s">
        <v>851</v>
      </c>
      <c r="B22" s="74">
        <v>1</v>
      </c>
      <c r="C22" s="74">
        <v>1</v>
      </c>
      <c r="D22" s="251"/>
    </row>
    <row r="23" spans="1:4" ht="30" customHeight="1">
      <c r="A23" s="252" t="s">
        <v>855</v>
      </c>
      <c r="B23" s="244" t="s">
        <v>888</v>
      </c>
      <c r="C23" s="245" t="s">
        <v>335</v>
      </c>
      <c r="D23" s="244" t="s">
        <v>704</v>
      </c>
    </row>
    <row r="24" spans="1:4">
      <c r="A24" s="40" t="s">
        <v>837</v>
      </c>
      <c r="B24" s="246">
        <v>21</v>
      </c>
      <c r="C24" s="246">
        <v>21</v>
      </c>
      <c r="D24" s="74">
        <v>1.3003095975232198E-2</v>
      </c>
    </row>
    <row r="25" spans="1:4">
      <c r="A25" s="40" t="s">
        <v>838</v>
      </c>
      <c r="B25" s="246">
        <v>260</v>
      </c>
      <c r="C25" s="246">
        <v>260</v>
      </c>
      <c r="D25" s="74">
        <v>0.1609907120743034</v>
      </c>
    </row>
    <row r="26" spans="1:4">
      <c r="A26" s="40" t="s">
        <v>839</v>
      </c>
      <c r="B26" s="246">
        <v>386</v>
      </c>
      <c r="C26" s="246">
        <v>386</v>
      </c>
      <c r="D26" s="74">
        <v>0.23900928792569659</v>
      </c>
    </row>
    <row r="27" spans="1:4">
      <c r="A27" s="40" t="s">
        <v>840</v>
      </c>
      <c r="B27" s="246">
        <v>316</v>
      </c>
      <c r="C27" s="246">
        <v>316</v>
      </c>
      <c r="D27" s="74">
        <v>0.19566563467492259</v>
      </c>
    </row>
    <row r="28" spans="1:4">
      <c r="A28" s="40" t="s">
        <v>841</v>
      </c>
      <c r="B28" s="246">
        <v>421</v>
      </c>
      <c r="C28" s="246">
        <v>421</v>
      </c>
      <c r="D28" s="74">
        <v>0.26068111455108361</v>
      </c>
    </row>
    <row r="29" spans="1:4">
      <c r="A29" s="40" t="s">
        <v>842</v>
      </c>
      <c r="B29" s="246">
        <v>192</v>
      </c>
      <c r="C29" s="246">
        <v>192</v>
      </c>
      <c r="D29" s="74">
        <v>0.11888544891640866</v>
      </c>
    </row>
    <row r="30" spans="1:4">
      <c r="A30" s="40" t="s">
        <v>843</v>
      </c>
      <c r="B30" s="246">
        <v>14</v>
      </c>
      <c r="C30" s="246">
        <v>14</v>
      </c>
      <c r="D30" s="74">
        <v>8.6687306501547993E-3</v>
      </c>
    </row>
    <row r="31" spans="1:4">
      <c r="A31" s="40" t="s">
        <v>844</v>
      </c>
      <c r="B31" s="246">
        <v>4</v>
      </c>
      <c r="C31" s="246">
        <v>4</v>
      </c>
      <c r="D31" s="74">
        <v>2.4767801857585141E-3</v>
      </c>
    </row>
    <row r="32" spans="1:4">
      <c r="A32" s="40" t="s">
        <v>845</v>
      </c>
      <c r="B32" s="246">
        <v>1</v>
      </c>
      <c r="C32" s="246">
        <v>1</v>
      </c>
      <c r="D32" s="74">
        <v>6.1919504643962852E-4</v>
      </c>
    </row>
    <row r="33" spans="1:4">
      <c r="A33" s="40" t="s">
        <v>846</v>
      </c>
      <c r="B33" s="246">
        <v>0</v>
      </c>
      <c r="C33" s="246">
        <v>0</v>
      </c>
      <c r="D33" s="74">
        <v>0</v>
      </c>
    </row>
    <row r="34" spans="1:4">
      <c r="A34" s="40" t="s">
        <v>847</v>
      </c>
      <c r="B34" s="246">
        <v>0</v>
      </c>
      <c r="C34" s="246">
        <v>0</v>
      </c>
      <c r="D34" s="74">
        <v>0</v>
      </c>
    </row>
    <row r="35" spans="1:4">
      <c r="A35" s="40" t="s">
        <v>848</v>
      </c>
      <c r="B35" s="246">
        <v>0</v>
      </c>
      <c r="C35" s="246">
        <v>0</v>
      </c>
      <c r="D35" s="74">
        <v>0</v>
      </c>
    </row>
    <row r="36" spans="1:4">
      <c r="A36" s="40" t="s">
        <v>849</v>
      </c>
      <c r="B36" s="246">
        <v>0</v>
      </c>
      <c r="C36" s="246">
        <v>0</v>
      </c>
      <c r="D36" s="74">
        <v>0</v>
      </c>
    </row>
    <row r="37" spans="1:4">
      <c r="A37" s="40" t="s">
        <v>850</v>
      </c>
      <c r="B37" s="246">
        <v>0</v>
      </c>
      <c r="C37" s="246">
        <v>0</v>
      </c>
      <c r="D37" s="74">
        <v>0</v>
      </c>
    </row>
    <row r="38" spans="1:4">
      <c r="A38" s="23" t="s">
        <v>8</v>
      </c>
      <c r="B38" s="474">
        <v>1615</v>
      </c>
      <c r="C38" s="474">
        <v>1615</v>
      </c>
      <c r="D38" s="475">
        <v>1</v>
      </c>
    </row>
    <row r="39" spans="1:4">
      <c r="A39" s="250" t="s">
        <v>851</v>
      </c>
      <c r="B39" s="268">
        <v>1</v>
      </c>
      <c r="C39" s="268">
        <v>1</v>
      </c>
      <c r="D39" s="319"/>
    </row>
    <row r="40" spans="1:4" ht="15.75" thickBot="1">
      <c r="A40" s="320"/>
      <c r="B40" s="476"/>
      <c r="C40" s="322"/>
      <c r="D40" s="322"/>
    </row>
    <row r="41" spans="1:4" ht="54" customHeight="1" thickTop="1">
      <c r="A41" s="738" t="s">
        <v>853</v>
      </c>
      <c r="B41" s="739"/>
      <c r="C41" s="739"/>
      <c r="D41" s="739"/>
    </row>
    <row r="42" spans="1:4">
      <c r="A42" s="323"/>
      <c r="B42" s="257"/>
      <c r="C42" s="257"/>
      <c r="D42" s="257"/>
    </row>
    <row r="43" spans="1:4" ht="30" customHeight="1">
      <c r="A43" s="705" t="s">
        <v>887</v>
      </c>
      <c r="B43" s="705"/>
      <c r="C43" s="705"/>
      <c r="D43" s="705"/>
    </row>
    <row r="44" spans="1:4" ht="18">
      <c r="A44" s="769" t="s">
        <v>854</v>
      </c>
      <c r="B44" s="706"/>
      <c r="C44" s="706"/>
      <c r="D44" s="706"/>
    </row>
    <row r="45" spans="1:4" ht="18">
      <c r="A45" s="706" t="s">
        <v>2</v>
      </c>
      <c r="B45" s="706"/>
      <c r="C45" s="706"/>
      <c r="D45" s="706"/>
    </row>
    <row r="46" spans="1:4" ht="30" customHeight="1">
      <c r="A46" s="707" t="s">
        <v>3</v>
      </c>
      <c r="B46" s="707"/>
      <c r="C46" s="707"/>
      <c r="D46" s="707"/>
    </row>
    <row r="47" spans="1:4">
      <c r="A47" s="18"/>
      <c r="B47" s="241"/>
      <c r="C47" s="241"/>
      <c r="D47" s="243"/>
    </row>
    <row r="48" spans="1:4" ht="30" customHeight="1">
      <c r="A48" s="23" t="s">
        <v>835</v>
      </c>
      <c r="B48" s="244" t="s">
        <v>888</v>
      </c>
      <c r="C48" s="245" t="s">
        <v>335</v>
      </c>
      <c r="D48" s="244" t="s">
        <v>836</v>
      </c>
    </row>
    <row r="49" spans="1:4">
      <c r="A49" s="40" t="s">
        <v>837</v>
      </c>
      <c r="B49" s="246">
        <v>0</v>
      </c>
      <c r="C49" s="246">
        <v>0</v>
      </c>
      <c r="D49" s="74">
        <v>0</v>
      </c>
    </row>
    <row r="50" spans="1:4">
      <c r="A50" s="40" t="s">
        <v>838</v>
      </c>
      <c r="B50" s="246">
        <v>0</v>
      </c>
      <c r="C50" s="246">
        <v>0</v>
      </c>
      <c r="D50" s="74">
        <v>0</v>
      </c>
    </row>
    <row r="51" spans="1:4">
      <c r="A51" s="40" t="s">
        <v>839</v>
      </c>
      <c r="B51" s="246">
        <v>0</v>
      </c>
      <c r="C51" s="246">
        <v>0</v>
      </c>
      <c r="D51" s="74">
        <v>0</v>
      </c>
    </row>
    <row r="52" spans="1:4">
      <c r="A52" s="40" t="s">
        <v>840</v>
      </c>
      <c r="B52" s="246">
        <v>0</v>
      </c>
      <c r="C52" s="246">
        <v>0</v>
      </c>
      <c r="D52" s="74">
        <v>0</v>
      </c>
    </row>
    <row r="53" spans="1:4">
      <c r="A53" s="40" t="s">
        <v>841</v>
      </c>
      <c r="B53" s="246">
        <v>0</v>
      </c>
      <c r="C53" s="246">
        <v>0</v>
      </c>
      <c r="D53" s="74">
        <v>0</v>
      </c>
    </row>
    <row r="54" spans="1:4">
      <c r="A54" s="40" t="s">
        <v>842</v>
      </c>
      <c r="B54" s="246">
        <v>0</v>
      </c>
      <c r="C54" s="246">
        <v>0</v>
      </c>
      <c r="D54" s="74">
        <v>0</v>
      </c>
    </row>
    <row r="55" spans="1:4">
      <c r="A55" s="40" t="s">
        <v>843</v>
      </c>
      <c r="B55" s="246">
        <v>0</v>
      </c>
      <c r="C55" s="246">
        <v>0</v>
      </c>
      <c r="D55" s="74">
        <v>0</v>
      </c>
    </row>
    <row r="56" spans="1:4">
      <c r="A56" s="40" t="s">
        <v>844</v>
      </c>
      <c r="B56" s="246">
        <v>0</v>
      </c>
      <c r="C56" s="246">
        <v>0</v>
      </c>
      <c r="D56" s="74">
        <v>0</v>
      </c>
    </row>
    <row r="57" spans="1:4">
      <c r="A57" s="40" t="s">
        <v>845</v>
      </c>
      <c r="B57" s="246">
        <v>0</v>
      </c>
      <c r="C57" s="246">
        <v>0</v>
      </c>
      <c r="D57" s="74">
        <v>0</v>
      </c>
    </row>
    <row r="58" spans="1:4">
      <c r="A58" s="40" t="s">
        <v>846</v>
      </c>
      <c r="B58" s="246">
        <v>0</v>
      </c>
      <c r="C58" s="246">
        <v>0</v>
      </c>
      <c r="D58" s="74">
        <v>0</v>
      </c>
    </row>
    <row r="59" spans="1:4">
      <c r="A59" s="40" t="s">
        <v>847</v>
      </c>
      <c r="B59" s="246">
        <v>0</v>
      </c>
      <c r="C59" s="246">
        <v>0</v>
      </c>
      <c r="D59" s="74">
        <v>0</v>
      </c>
    </row>
    <row r="60" spans="1:4">
      <c r="A60" s="40" t="s">
        <v>848</v>
      </c>
      <c r="B60" s="246">
        <v>0</v>
      </c>
      <c r="C60" s="246">
        <v>0</v>
      </c>
      <c r="D60" s="74">
        <v>0</v>
      </c>
    </row>
    <row r="61" spans="1:4">
      <c r="A61" s="40" t="s">
        <v>849</v>
      </c>
      <c r="B61" s="246">
        <v>0</v>
      </c>
      <c r="C61" s="246">
        <v>0</v>
      </c>
      <c r="D61" s="74">
        <v>0</v>
      </c>
    </row>
    <row r="62" spans="1:4">
      <c r="A62" s="40" t="s">
        <v>850</v>
      </c>
      <c r="B62" s="246">
        <v>0</v>
      </c>
      <c r="C62" s="246">
        <v>0</v>
      </c>
      <c r="D62" s="74">
        <v>0</v>
      </c>
    </row>
    <row r="63" spans="1:4">
      <c r="A63" s="23" t="s">
        <v>8</v>
      </c>
      <c r="B63" s="474">
        <v>0</v>
      </c>
      <c r="C63" s="474">
        <v>0</v>
      </c>
      <c r="D63" s="475">
        <v>0</v>
      </c>
    </row>
    <row r="64" spans="1:4">
      <c r="A64" s="250" t="s">
        <v>851</v>
      </c>
      <c r="B64" s="74">
        <v>0</v>
      </c>
      <c r="C64" s="74">
        <v>0</v>
      </c>
      <c r="D64" s="251"/>
    </row>
    <row r="65" spans="1:4" ht="30" customHeight="1">
      <c r="A65" s="252" t="s">
        <v>855</v>
      </c>
      <c r="B65" s="244" t="s">
        <v>888</v>
      </c>
      <c r="C65" s="245" t="s">
        <v>335</v>
      </c>
      <c r="D65" s="244" t="s">
        <v>704</v>
      </c>
    </row>
    <row r="66" spans="1:4">
      <c r="A66" s="40" t="s">
        <v>837</v>
      </c>
      <c r="B66" s="246">
        <v>0</v>
      </c>
      <c r="C66" s="246">
        <v>0</v>
      </c>
      <c r="D66" s="74">
        <v>0</v>
      </c>
    </row>
    <row r="67" spans="1:4">
      <c r="A67" s="40" t="s">
        <v>838</v>
      </c>
      <c r="B67" s="246">
        <v>0</v>
      </c>
      <c r="C67" s="246">
        <v>0</v>
      </c>
      <c r="D67" s="74">
        <v>0</v>
      </c>
    </row>
    <row r="68" spans="1:4">
      <c r="A68" s="40" t="s">
        <v>839</v>
      </c>
      <c r="B68" s="246">
        <v>0</v>
      </c>
      <c r="C68" s="246">
        <v>0</v>
      </c>
      <c r="D68" s="74">
        <v>0</v>
      </c>
    </row>
    <row r="69" spans="1:4">
      <c r="A69" s="40" t="s">
        <v>840</v>
      </c>
      <c r="B69" s="246">
        <v>0</v>
      </c>
      <c r="C69" s="246">
        <v>0</v>
      </c>
      <c r="D69" s="74">
        <v>0</v>
      </c>
    </row>
    <row r="70" spans="1:4">
      <c r="A70" s="40" t="s">
        <v>841</v>
      </c>
      <c r="B70" s="246">
        <v>0</v>
      </c>
      <c r="C70" s="246">
        <v>0</v>
      </c>
      <c r="D70" s="74">
        <v>0</v>
      </c>
    </row>
    <row r="71" spans="1:4">
      <c r="A71" s="40" t="s">
        <v>842</v>
      </c>
      <c r="B71" s="246">
        <v>0</v>
      </c>
      <c r="C71" s="246">
        <v>0</v>
      </c>
      <c r="D71" s="74">
        <v>0</v>
      </c>
    </row>
    <row r="72" spans="1:4">
      <c r="A72" s="40" t="s">
        <v>843</v>
      </c>
      <c r="B72" s="246">
        <v>0</v>
      </c>
      <c r="C72" s="246">
        <v>0</v>
      </c>
      <c r="D72" s="74">
        <v>0</v>
      </c>
    </row>
    <row r="73" spans="1:4">
      <c r="A73" s="40" t="s">
        <v>844</v>
      </c>
      <c r="B73" s="246">
        <v>0</v>
      </c>
      <c r="C73" s="246">
        <v>0</v>
      </c>
      <c r="D73" s="74">
        <v>0</v>
      </c>
    </row>
    <row r="74" spans="1:4">
      <c r="A74" s="40" t="s">
        <v>845</v>
      </c>
      <c r="B74" s="246">
        <v>0</v>
      </c>
      <c r="C74" s="246">
        <v>0</v>
      </c>
      <c r="D74" s="74">
        <v>0</v>
      </c>
    </row>
    <row r="75" spans="1:4">
      <c r="A75" s="40" t="s">
        <v>846</v>
      </c>
      <c r="B75" s="246">
        <v>0</v>
      </c>
      <c r="C75" s="246">
        <v>0</v>
      </c>
      <c r="D75" s="74">
        <v>0</v>
      </c>
    </row>
    <row r="76" spans="1:4">
      <c r="A76" s="40" t="s">
        <v>847</v>
      </c>
      <c r="B76" s="246">
        <v>0</v>
      </c>
      <c r="C76" s="246">
        <v>0</v>
      </c>
      <c r="D76" s="74">
        <v>0</v>
      </c>
    </row>
    <row r="77" spans="1:4">
      <c r="A77" s="40" t="s">
        <v>848</v>
      </c>
      <c r="B77" s="246">
        <v>0</v>
      </c>
      <c r="C77" s="246">
        <v>0</v>
      </c>
      <c r="D77" s="74">
        <v>0</v>
      </c>
    </row>
    <row r="78" spans="1:4">
      <c r="A78" s="40" t="s">
        <v>849</v>
      </c>
      <c r="B78" s="246">
        <v>0</v>
      </c>
      <c r="C78" s="246">
        <v>0</v>
      </c>
      <c r="D78" s="74">
        <v>0</v>
      </c>
    </row>
    <row r="79" spans="1:4">
      <c r="A79" s="40" t="s">
        <v>850</v>
      </c>
      <c r="B79" s="246">
        <v>0</v>
      </c>
      <c r="C79" s="246">
        <v>0</v>
      </c>
      <c r="D79" s="74">
        <v>0</v>
      </c>
    </row>
    <row r="80" spans="1:4">
      <c r="A80" s="23" t="s">
        <v>8</v>
      </c>
      <c r="B80" s="474">
        <v>0</v>
      </c>
      <c r="C80" s="474">
        <v>0</v>
      </c>
      <c r="D80" s="475">
        <v>0</v>
      </c>
    </row>
    <row r="81" spans="1:4">
      <c r="A81" s="250" t="s">
        <v>851</v>
      </c>
      <c r="B81" s="268">
        <v>0</v>
      </c>
      <c r="C81" s="268">
        <v>0</v>
      </c>
      <c r="D81" s="319"/>
    </row>
    <row r="82" spans="1:4" ht="15.75" thickBot="1">
      <c r="A82" s="320"/>
      <c r="B82" s="476"/>
      <c r="C82" s="322"/>
      <c r="D82" s="322"/>
    </row>
    <row r="83" spans="1:4" ht="30" customHeight="1" thickTop="1">
      <c r="A83" s="738" t="s">
        <v>856</v>
      </c>
      <c r="B83" s="739"/>
      <c r="C83" s="739"/>
      <c r="D83" s="739"/>
    </row>
    <row r="84" spans="1:4">
      <c r="A84" s="258"/>
      <c r="B84" s="258"/>
      <c r="C84" s="259"/>
      <c r="D84" s="243"/>
    </row>
    <row r="85" spans="1:4" ht="30" customHeight="1">
      <c r="A85" s="705" t="s">
        <v>887</v>
      </c>
      <c r="B85" s="705"/>
      <c r="C85" s="705"/>
      <c r="D85" s="705"/>
    </row>
    <row r="86" spans="1:4" ht="18" customHeight="1">
      <c r="A86" s="769" t="s">
        <v>975</v>
      </c>
      <c r="B86" s="769"/>
      <c r="C86" s="769"/>
      <c r="D86" s="769"/>
    </row>
    <row r="87" spans="1:4" ht="18">
      <c r="A87" s="706" t="s">
        <v>2</v>
      </c>
      <c r="B87" s="706"/>
      <c r="C87" s="706"/>
      <c r="D87" s="706"/>
    </row>
    <row r="88" spans="1:4" ht="30" customHeight="1">
      <c r="A88" s="707" t="s">
        <v>3</v>
      </c>
      <c r="B88" s="707"/>
      <c r="C88" s="707"/>
      <c r="D88" s="707"/>
    </row>
    <row r="89" spans="1:4">
      <c r="A89" s="18"/>
      <c r="B89" s="241"/>
      <c r="C89" s="241"/>
      <c r="D89" s="243"/>
    </row>
    <row r="90" spans="1:4" ht="30" customHeight="1">
      <c r="A90" s="23" t="s">
        <v>835</v>
      </c>
      <c r="B90" s="244" t="s">
        <v>888</v>
      </c>
      <c r="C90" s="245" t="s">
        <v>335</v>
      </c>
      <c r="D90" s="244" t="s">
        <v>836</v>
      </c>
    </row>
    <row r="91" spans="1:4">
      <c r="A91" s="40" t="s">
        <v>837</v>
      </c>
      <c r="B91" s="246">
        <v>0</v>
      </c>
      <c r="C91" s="246">
        <v>0</v>
      </c>
      <c r="D91" s="74">
        <v>0</v>
      </c>
    </row>
    <row r="92" spans="1:4">
      <c r="A92" s="40" t="s">
        <v>838</v>
      </c>
      <c r="B92" s="246">
        <v>0</v>
      </c>
      <c r="C92" s="246">
        <v>0</v>
      </c>
      <c r="D92" s="74">
        <v>0</v>
      </c>
    </row>
    <row r="93" spans="1:4">
      <c r="A93" s="40" t="s">
        <v>839</v>
      </c>
      <c r="B93" s="246">
        <v>0</v>
      </c>
      <c r="C93" s="246">
        <v>0</v>
      </c>
      <c r="D93" s="74">
        <v>0</v>
      </c>
    </row>
    <row r="94" spans="1:4">
      <c r="A94" s="40" t="s">
        <v>840</v>
      </c>
      <c r="B94" s="246">
        <v>0</v>
      </c>
      <c r="C94" s="246">
        <v>0</v>
      </c>
      <c r="D94" s="74">
        <v>0</v>
      </c>
    </row>
    <row r="95" spans="1:4">
      <c r="A95" s="40" t="s">
        <v>841</v>
      </c>
      <c r="B95" s="246">
        <v>0</v>
      </c>
      <c r="C95" s="246">
        <v>0</v>
      </c>
      <c r="D95" s="74">
        <v>0</v>
      </c>
    </row>
    <row r="96" spans="1:4">
      <c r="A96" s="40" t="s">
        <v>842</v>
      </c>
      <c r="B96" s="246">
        <v>0</v>
      </c>
      <c r="C96" s="246">
        <v>0</v>
      </c>
      <c r="D96" s="74">
        <v>0</v>
      </c>
    </row>
    <row r="97" spans="1:4">
      <c r="A97" s="40" t="s">
        <v>843</v>
      </c>
      <c r="B97" s="246">
        <v>0</v>
      </c>
      <c r="C97" s="246">
        <v>0</v>
      </c>
      <c r="D97" s="74">
        <v>0</v>
      </c>
    </row>
    <row r="98" spans="1:4">
      <c r="A98" s="40" t="s">
        <v>844</v>
      </c>
      <c r="B98" s="246">
        <v>0</v>
      </c>
      <c r="C98" s="246">
        <v>0</v>
      </c>
      <c r="D98" s="74">
        <v>0</v>
      </c>
    </row>
    <row r="99" spans="1:4">
      <c r="A99" s="40" t="s">
        <v>845</v>
      </c>
      <c r="B99" s="246">
        <v>0</v>
      </c>
      <c r="C99" s="246">
        <v>0</v>
      </c>
      <c r="D99" s="74">
        <v>0</v>
      </c>
    </row>
    <row r="100" spans="1:4">
      <c r="A100" s="40" t="s">
        <v>846</v>
      </c>
      <c r="B100" s="246">
        <v>0</v>
      </c>
      <c r="C100" s="246">
        <v>0</v>
      </c>
      <c r="D100" s="74">
        <v>0</v>
      </c>
    </row>
    <row r="101" spans="1:4">
      <c r="A101" s="40" t="s">
        <v>847</v>
      </c>
      <c r="B101" s="246">
        <v>0</v>
      </c>
      <c r="C101" s="246">
        <v>0</v>
      </c>
      <c r="D101" s="74">
        <v>0</v>
      </c>
    </row>
    <row r="102" spans="1:4">
      <c r="A102" s="40" t="s">
        <v>848</v>
      </c>
      <c r="B102" s="246">
        <v>0</v>
      </c>
      <c r="C102" s="246">
        <v>0</v>
      </c>
      <c r="D102" s="74">
        <v>0</v>
      </c>
    </row>
    <row r="103" spans="1:4">
      <c r="A103" s="40" t="s">
        <v>849</v>
      </c>
      <c r="B103" s="246">
        <v>0</v>
      </c>
      <c r="C103" s="246">
        <v>0</v>
      </c>
      <c r="D103" s="74">
        <v>0</v>
      </c>
    </row>
    <row r="104" spans="1:4">
      <c r="A104" s="40" t="s">
        <v>850</v>
      </c>
      <c r="B104" s="246">
        <v>0</v>
      </c>
      <c r="C104" s="246">
        <v>0</v>
      </c>
      <c r="D104" s="74">
        <v>0</v>
      </c>
    </row>
    <row r="105" spans="1:4">
      <c r="A105" s="23" t="s">
        <v>8</v>
      </c>
      <c r="B105" s="474">
        <v>0</v>
      </c>
      <c r="C105" s="474">
        <v>0</v>
      </c>
      <c r="D105" s="475">
        <v>0</v>
      </c>
    </row>
    <row r="106" spans="1:4">
      <c r="A106" s="250" t="s">
        <v>851</v>
      </c>
      <c r="B106" s="74">
        <v>0</v>
      </c>
      <c r="C106" s="74">
        <v>0</v>
      </c>
      <c r="D106" s="251"/>
    </row>
    <row r="107" spans="1:4" ht="30" customHeight="1">
      <c r="A107" s="252" t="s">
        <v>855</v>
      </c>
      <c r="B107" s="244" t="s">
        <v>888</v>
      </c>
      <c r="C107" s="245" t="s">
        <v>335</v>
      </c>
      <c r="D107" s="244" t="s">
        <v>704</v>
      </c>
    </row>
    <row r="108" spans="1:4">
      <c r="A108" s="40" t="s">
        <v>837</v>
      </c>
      <c r="B108" s="246">
        <v>0</v>
      </c>
      <c r="C108" s="246">
        <v>0</v>
      </c>
      <c r="D108" s="74">
        <v>0</v>
      </c>
    </row>
    <row r="109" spans="1:4">
      <c r="A109" s="40" t="s">
        <v>838</v>
      </c>
      <c r="B109" s="246">
        <v>0</v>
      </c>
      <c r="C109" s="246">
        <v>0</v>
      </c>
      <c r="D109" s="74">
        <v>0</v>
      </c>
    </row>
    <row r="110" spans="1:4">
      <c r="A110" s="40" t="s">
        <v>839</v>
      </c>
      <c r="B110" s="246">
        <v>0</v>
      </c>
      <c r="C110" s="246">
        <v>0</v>
      </c>
      <c r="D110" s="74">
        <v>0</v>
      </c>
    </row>
    <row r="111" spans="1:4">
      <c r="A111" s="40" t="s">
        <v>840</v>
      </c>
      <c r="B111" s="246">
        <v>0</v>
      </c>
      <c r="C111" s="246">
        <v>0</v>
      </c>
      <c r="D111" s="74">
        <v>0</v>
      </c>
    </row>
    <row r="112" spans="1:4">
      <c r="A112" s="40" t="s">
        <v>841</v>
      </c>
      <c r="B112" s="246">
        <v>0</v>
      </c>
      <c r="C112" s="246">
        <v>0</v>
      </c>
      <c r="D112" s="74">
        <v>0</v>
      </c>
    </row>
    <row r="113" spans="1:4">
      <c r="A113" s="40" t="s">
        <v>842</v>
      </c>
      <c r="B113" s="246">
        <v>0</v>
      </c>
      <c r="C113" s="246">
        <v>0</v>
      </c>
      <c r="D113" s="74">
        <v>0</v>
      </c>
    </row>
    <row r="114" spans="1:4">
      <c r="A114" s="40" t="s">
        <v>843</v>
      </c>
      <c r="B114" s="246">
        <v>0</v>
      </c>
      <c r="C114" s="246">
        <v>0</v>
      </c>
      <c r="D114" s="74">
        <v>0</v>
      </c>
    </row>
    <row r="115" spans="1:4">
      <c r="A115" s="40" t="s">
        <v>844</v>
      </c>
      <c r="B115" s="246">
        <v>0</v>
      </c>
      <c r="C115" s="246">
        <v>0</v>
      </c>
      <c r="D115" s="74">
        <v>0</v>
      </c>
    </row>
    <row r="116" spans="1:4">
      <c r="A116" s="40" t="s">
        <v>845</v>
      </c>
      <c r="B116" s="246">
        <v>0</v>
      </c>
      <c r="C116" s="246">
        <v>0</v>
      </c>
      <c r="D116" s="74">
        <v>0</v>
      </c>
    </row>
    <row r="117" spans="1:4">
      <c r="A117" s="40" t="s">
        <v>846</v>
      </c>
      <c r="B117" s="246">
        <v>0</v>
      </c>
      <c r="C117" s="246">
        <v>0</v>
      </c>
      <c r="D117" s="74">
        <v>0</v>
      </c>
    </row>
    <row r="118" spans="1:4">
      <c r="A118" s="40" t="s">
        <v>847</v>
      </c>
      <c r="B118" s="246">
        <v>0</v>
      </c>
      <c r="C118" s="246">
        <v>0</v>
      </c>
      <c r="D118" s="74">
        <v>0</v>
      </c>
    </row>
    <row r="119" spans="1:4">
      <c r="A119" s="40" t="s">
        <v>848</v>
      </c>
      <c r="B119" s="246">
        <v>0</v>
      </c>
      <c r="C119" s="246">
        <v>0</v>
      </c>
      <c r="D119" s="74">
        <v>0</v>
      </c>
    </row>
    <row r="120" spans="1:4">
      <c r="A120" s="40" t="s">
        <v>849</v>
      </c>
      <c r="B120" s="246">
        <v>0</v>
      </c>
      <c r="C120" s="246">
        <v>0</v>
      </c>
      <c r="D120" s="74">
        <v>0</v>
      </c>
    </row>
    <row r="121" spans="1:4">
      <c r="A121" s="40" t="s">
        <v>850</v>
      </c>
      <c r="B121" s="246">
        <v>0</v>
      </c>
      <c r="C121" s="246">
        <v>0</v>
      </c>
      <c r="D121" s="74">
        <v>0</v>
      </c>
    </row>
    <row r="122" spans="1:4">
      <c r="A122" s="23" t="s">
        <v>8</v>
      </c>
      <c r="B122" s="474">
        <v>0</v>
      </c>
      <c r="C122" s="474">
        <v>0</v>
      </c>
      <c r="D122" s="475">
        <v>0</v>
      </c>
    </row>
    <row r="123" spans="1:4">
      <c r="A123" s="250" t="s">
        <v>851</v>
      </c>
      <c r="B123" s="268">
        <v>0</v>
      </c>
      <c r="C123" s="268">
        <v>0</v>
      </c>
      <c r="D123" s="319"/>
    </row>
    <row r="124" spans="1:4" ht="15.75" thickBot="1">
      <c r="A124" s="320"/>
      <c r="B124" s="476"/>
      <c r="C124" s="322"/>
      <c r="D124" s="322"/>
    </row>
    <row r="125" spans="1:4" ht="15.75" thickTop="1">
      <c r="A125" s="738" t="s">
        <v>892</v>
      </c>
      <c r="B125" s="739"/>
      <c r="C125" s="739"/>
      <c r="D125" s="739"/>
    </row>
    <row r="126" spans="1:4">
      <c r="A126" s="261"/>
      <c r="B126" s="48"/>
      <c r="C126" s="259"/>
      <c r="D126" s="243"/>
    </row>
    <row r="127" spans="1:4" ht="30" customHeight="1">
      <c r="A127" s="705" t="s">
        <v>887</v>
      </c>
      <c r="B127" s="705"/>
      <c r="C127" s="705"/>
      <c r="D127" s="705"/>
    </row>
    <row r="128" spans="1:4" ht="18">
      <c r="A128" s="769" t="s">
        <v>859</v>
      </c>
      <c r="B128" s="706"/>
      <c r="C128" s="706"/>
      <c r="D128" s="706"/>
    </row>
    <row r="129" spans="1:4" ht="18">
      <c r="A129" s="706" t="s">
        <v>2</v>
      </c>
      <c r="B129" s="706"/>
      <c r="C129" s="706"/>
      <c r="D129" s="706"/>
    </row>
    <row r="130" spans="1:4" ht="30" customHeight="1">
      <c r="A130" s="707" t="s">
        <v>3</v>
      </c>
      <c r="B130" s="707"/>
      <c r="C130" s="707"/>
      <c r="D130" s="707"/>
    </row>
    <row r="131" spans="1:4">
      <c r="A131" s="18"/>
      <c r="B131" s="241"/>
      <c r="C131" s="241"/>
      <c r="D131" s="243"/>
    </row>
    <row r="132" spans="1:4" ht="30" customHeight="1">
      <c r="A132" s="23" t="s">
        <v>835</v>
      </c>
      <c r="B132" s="244" t="s">
        <v>888</v>
      </c>
      <c r="C132" s="245" t="s">
        <v>335</v>
      </c>
      <c r="D132" s="244" t="s">
        <v>836</v>
      </c>
    </row>
    <row r="133" spans="1:4">
      <c r="A133" s="40" t="s">
        <v>837</v>
      </c>
      <c r="B133" s="246">
        <v>415435</v>
      </c>
      <c r="C133" s="246">
        <v>415435</v>
      </c>
      <c r="D133" s="74">
        <v>6.8030385854481859E-2</v>
      </c>
    </row>
    <row r="134" spans="1:4">
      <c r="A134" s="40" t="s">
        <v>838</v>
      </c>
      <c r="B134" s="246">
        <v>2508001.9750000001</v>
      </c>
      <c r="C134" s="246">
        <v>2508001.9750000001</v>
      </c>
      <c r="D134" s="74">
        <v>0.41070285864949407</v>
      </c>
    </row>
    <row r="135" spans="1:4">
      <c r="A135" s="40" t="s">
        <v>839</v>
      </c>
      <c r="B135" s="246">
        <v>1956266.4054100001</v>
      </c>
      <c r="C135" s="246">
        <v>1956266.4054100001</v>
      </c>
      <c r="D135" s="74">
        <v>0.32035230154946637</v>
      </c>
    </row>
    <row r="136" spans="1:4">
      <c r="A136" s="40" t="s">
        <v>840</v>
      </c>
      <c r="B136" s="246">
        <v>695121.4486</v>
      </c>
      <c r="C136" s="246">
        <v>695121.4486</v>
      </c>
      <c r="D136" s="74">
        <v>0.11383099730158601</v>
      </c>
    </row>
    <row r="137" spans="1:4">
      <c r="A137" s="40" t="s">
        <v>841</v>
      </c>
      <c r="B137" s="246">
        <v>425495.46363000001</v>
      </c>
      <c r="C137" s="246">
        <v>425495.46363000001</v>
      </c>
      <c r="D137" s="74">
        <v>6.9677857113821795E-2</v>
      </c>
    </row>
    <row r="138" spans="1:4">
      <c r="A138" s="40" t="s">
        <v>842</v>
      </c>
      <c r="B138" s="246">
        <v>101359.19931</v>
      </c>
      <c r="C138" s="246">
        <v>101359.19931</v>
      </c>
      <c r="D138" s="74">
        <v>1.6598277561978726E-2</v>
      </c>
    </row>
    <row r="139" spans="1:4">
      <c r="A139" s="40" t="s">
        <v>843</v>
      </c>
      <c r="B139" s="246">
        <v>4000</v>
      </c>
      <c r="C139" s="246">
        <v>4000</v>
      </c>
      <c r="D139" s="74">
        <v>6.5502796687310282E-4</v>
      </c>
    </row>
    <row r="140" spans="1:4">
      <c r="A140" s="40" t="s">
        <v>844</v>
      </c>
      <c r="B140" s="246">
        <v>800</v>
      </c>
      <c r="C140" s="246">
        <v>800</v>
      </c>
      <c r="D140" s="74">
        <v>1.3100559337462055E-4</v>
      </c>
    </row>
    <row r="141" spans="1:4">
      <c r="A141" s="40" t="s">
        <v>845</v>
      </c>
      <c r="B141" s="246">
        <v>130</v>
      </c>
      <c r="C141" s="246">
        <v>130</v>
      </c>
      <c r="D141" s="74">
        <v>2.128840892337584E-5</v>
      </c>
    </row>
    <row r="142" spans="1:4">
      <c r="A142" s="40" t="s">
        <v>846</v>
      </c>
      <c r="B142" s="246">
        <v>0</v>
      </c>
      <c r="C142" s="246">
        <v>0</v>
      </c>
      <c r="D142" s="74">
        <v>0</v>
      </c>
    </row>
    <row r="143" spans="1:4">
      <c r="A143" s="40" t="s">
        <v>847</v>
      </c>
      <c r="B143" s="246">
        <v>0</v>
      </c>
      <c r="C143" s="246">
        <v>0</v>
      </c>
      <c r="D143" s="74">
        <v>0</v>
      </c>
    </row>
    <row r="144" spans="1:4">
      <c r="A144" s="40" t="s">
        <v>848</v>
      </c>
      <c r="B144" s="246">
        <v>0</v>
      </c>
      <c r="C144" s="246">
        <v>0</v>
      </c>
      <c r="D144" s="74">
        <v>0</v>
      </c>
    </row>
    <row r="145" spans="1:4">
      <c r="A145" s="40" t="s">
        <v>849</v>
      </c>
      <c r="B145" s="246">
        <v>0</v>
      </c>
      <c r="C145" s="246">
        <v>0</v>
      </c>
      <c r="D145" s="74">
        <v>0</v>
      </c>
    </row>
    <row r="146" spans="1:4">
      <c r="A146" s="40" t="s">
        <v>850</v>
      </c>
      <c r="B146" s="246">
        <v>0</v>
      </c>
      <c r="C146" s="246">
        <v>0</v>
      </c>
      <c r="D146" s="74">
        <v>0</v>
      </c>
    </row>
    <row r="147" spans="1:4">
      <c r="A147" s="23" t="s">
        <v>8</v>
      </c>
      <c r="B147" s="474">
        <v>6106609.4919500006</v>
      </c>
      <c r="C147" s="474">
        <v>6106609.4919500006</v>
      </c>
      <c r="D147" s="475">
        <v>1</v>
      </c>
    </row>
    <row r="148" spans="1:4">
      <c r="A148" s="250" t="s">
        <v>851</v>
      </c>
      <c r="B148" s="74">
        <v>1</v>
      </c>
      <c r="C148" s="74">
        <v>1</v>
      </c>
      <c r="D148" s="251"/>
    </row>
    <row r="149" spans="1:4" ht="30" customHeight="1">
      <c r="A149" s="252" t="s">
        <v>855</v>
      </c>
      <c r="B149" s="244" t="s">
        <v>888</v>
      </c>
      <c r="C149" s="245" t="s">
        <v>335</v>
      </c>
      <c r="D149" s="244" t="s">
        <v>704</v>
      </c>
    </row>
    <row r="150" spans="1:4">
      <c r="A150" s="40" t="s">
        <v>837</v>
      </c>
      <c r="B150" s="246">
        <v>21</v>
      </c>
      <c r="C150" s="246">
        <v>21</v>
      </c>
      <c r="D150" s="74">
        <v>1.3003095975232198E-2</v>
      </c>
    </row>
    <row r="151" spans="1:4">
      <c r="A151" s="40" t="s">
        <v>838</v>
      </c>
      <c r="B151" s="246">
        <v>260</v>
      </c>
      <c r="C151" s="246">
        <v>260</v>
      </c>
      <c r="D151" s="74">
        <v>0.1609907120743034</v>
      </c>
    </row>
    <row r="152" spans="1:4">
      <c r="A152" s="40" t="s">
        <v>839</v>
      </c>
      <c r="B152" s="246">
        <v>386</v>
      </c>
      <c r="C152" s="246">
        <v>386</v>
      </c>
      <c r="D152" s="74">
        <v>0.23900928792569659</v>
      </c>
    </row>
    <row r="153" spans="1:4">
      <c r="A153" s="40" t="s">
        <v>840</v>
      </c>
      <c r="B153" s="246">
        <v>316</v>
      </c>
      <c r="C153" s="246">
        <v>316</v>
      </c>
      <c r="D153" s="74">
        <v>0.19566563467492259</v>
      </c>
    </row>
    <row r="154" spans="1:4">
      <c r="A154" s="40" t="s">
        <v>841</v>
      </c>
      <c r="B154" s="246">
        <v>421</v>
      </c>
      <c r="C154" s="246">
        <v>421</v>
      </c>
      <c r="D154" s="74">
        <v>0.26068111455108361</v>
      </c>
    </row>
    <row r="155" spans="1:4">
      <c r="A155" s="40" t="s">
        <v>842</v>
      </c>
      <c r="B155" s="246">
        <v>192</v>
      </c>
      <c r="C155" s="246">
        <v>192</v>
      </c>
      <c r="D155" s="74">
        <v>0.11888544891640866</v>
      </c>
    </row>
    <row r="156" spans="1:4">
      <c r="A156" s="40" t="s">
        <v>843</v>
      </c>
      <c r="B156" s="246">
        <v>14</v>
      </c>
      <c r="C156" s="246">
        <v>14</v>
      </c>
      <c r="D156" s="74">
        <v>8.6687306501547993E-3</v>
      </c>
    </row>
    <row r="157" spans="1:4">
      <c r="A157" s="40" t="s">
        <v>844</v>
      </c>
      <c r="B157" s="246">
        <v>4</v>
      </c>
      <c r="C157" s="246">
        <v>4</v>
      </c>
      <c r="D157" s="74">
        <v>2.4767801857585141E-3</v>
      </c>
    </row>
    <row r="158" spans="1:4">
      <c r="A158" s="40" t="s">
        <v>845</v>
      </c>
      <c r="B158" s="246">
        <v>1</v>
      </c>
      <c r="C158" s="246">
        <v>1</v>
      </c>
      <c r="D158" s="74">
        <v>6.1919504643962852E-4</v>
      </c>
    </row>
    <row r="159" spans="1:4">
      <c r="A159" s="40" t="s">
        <v>846</v>
      </c>
      <c r="B159" s="246">
        <v>0</v>
      </c>
      <c r="C159" s="246">
        <v>0</v>
      </c>
      <c r="D159" s="74">
        <v>0</v>
      </c>
    </row>
    <row r="160" spans="1:4">
      <c r="A160" s="40" t="s">
        <v>847</v>
      </c>
      <c r="B160" s="246">
        <v>0</v>
      </c>
      <c r="C160" s="246">
        <v>0</v>
      </c>
      <c r="D160" s="74">
        <v>0</v>
      </c>
    </row>
    <row r="161" spans="1:4">
      <c r="A161" s="40" t="s">
        <v>848</v>
      </c>
      <c r="B161" s="246">
        <v>0</v>
      </c>
      <c r="C161" s="246">
        <v>0</v>
      </c>
      <c r="D161" s="74">
        <v>0</v>
      </c>
    </row>
    <row r="162" spans="1:4">
      <c r="A162" s="40" t="s">
        <v>849</v>
      </c>
      <c r="B162" s="246">
        <v>0</v>
      </c>
      <c r="C162" s="246">
        <v>0</v>
      </c>
      <c r="D162" s="74">
        <v>0</v>
      </c>
    </row>
    <row r="163" spans="1:4">
      <c r="A163" s="40" t="s">
        <v>850</v>
      </c>
      <c r="B163" s="246">
        <v>0</v>
      </c>
      <c r="C163" s="246">
        <v>0</v>
      </c>
      <c r="D163" s="74">
        <v>0</v>
      </c>
    </row>
    <row r="164" spans="1:4">
      <c r="A164" s="23" t="s">
        <v>8</v>
      </c>
      <c r="B164" s="474">
        <v>1615</v>
      </c>
      <c r="C164" s="474">
        <v>1615</v>
      </c>
      <c r="D164" s="475">
        <v>1</v>
      </c>
    </row>
    <row r="165" spans="1:4">
      <c r="A165" s="250" t="s">
        <v>851</v>
      </c>
      <c r="B165" s="268">
        <v>1</v>
      </c>
      <c r="C165" s="268">
        <v>1</v>
      </c>
      <c r="D165" s="319"/>
    </row>
    <row r="166" spans="1:4" ht="15.75" thickBot="1">
      <c r="A166" s="320"/>
      <c r="B166" s="476"/>
      <c r="C166" s="322"/>
      <c r="D166" s="322"/>
    </row>
    <row r="167" spans="1:4" ht="15.75" thickTop="1">
      <c r="A167" s="738" t="s">
        <v>893</v>
      </c>
      <c r="B167" s="739"/>
      <c r="C167" s="739"/>
      <c r="D167" s="739"/>
    </row>
    <row r="168" spans="1:4">
      <c r="A168" s="324"/>
      <c r="B168" s="48"/>
      <c r="C168" s="259"/>
      <c r="D168" s="260"/>
    </row>
    <row r="169" spans="1:4" ht="30" customHeight="1">
      <c r="A169" s="705" t="s">
        <v>887</v>
      </c>
      <c r="B169" s="705"/>
      <c r="C169" s="705"/>
      <c r="D169" s="705"/>
    </row>
    <row r="170" spans="1:4" ht="18">
      <c r="A170" s="769" t="s">
        <v>861</v>
      </c>
      <c r="B170" s="706"/>
      <c r="C170" s="706"/>
      <c r="D170" s="706"/>
    </row>
    <row r="171" spans="1:4" ht="18">
      <c r="A171" s="706" t="s">
        <v>2</v>
      </c>
      <c r="B171" s="706"/>
      <c r="C171" s="706"/>
      <c r="D171" s="706"/>
    </row>
    <row r="172" spans="1:4" ht="30" customHeight="1">
      <c r="A172" s="707" t="s">
        <v>3</v>
      </c>
      <c r="B172" s="707"/>
      <c r="C172" s="707"/>
      <c r="D172" s="707"/>
    </row>
    <row r="173" spans="1:4">
      <c r="A173" s="18"/>
      <c r="B173" s="241"/>
      <c r="C173" s="241"/>
      <c r="D173" s="243"/>
    </row>
    <row r="174" spans="1:4" ht="30" customHeight="1">
      <c r="A174" s="23" t="s">
        <v>835</v>
      </c>
      <c r="B174" s="244" t="s">
        <v>888</v>
      </c>
      <c r="C174" s="245" t="s">
        <v>335</v>
      </c>
      <c r="D174" s="244" t="s">
        <v>836</v>
      </c>
    </row>
    <row r="175" spans="1:4">
      <c r="A175" s="40" t="s">
        <v>837</v>
      </c>
      <c r="B175" s="246">
        <v>0</v>
      </c>
      <c r="C175" s="246">
        <v>0</v>
      </c>
      <c r="D175" s="74">
        <v>0</v>
      </c>
    </row>
    <row r="176" spans="1:4">
      <c r="A176" s="40" t="s">
        <v>838</v>
      </c>
      <c r="B176" s="246">
        <v>0</v>
      </c>
      <c r="C176" s="246">
        <v>0</v>
      </c>
      <c r="D176" s="74">
        <v>0</v>
      </c>
    </row>
    <row r="177" spans="1:4">
      <c r="A177" s="40" t="s">
        <v>839</v>
      </c>
      <c r="B177" s="246">
        <v>0</v>
      </c>
      <c r="C177" s="246">
        <v>0</v>
      </c>
      <c r="D177" s="74">
        <v>0</v>
      </c>
    </row>
    <row r="178" spans="1:4">
      <c r="A178" s="40" t="s">
        <v>840</v>
      </c>
      <c r="B178" s="246">
        <v>0</v>
      </c>
      <c r="C178" s="246">
        <v>0</v>
      </c>
      <c r="D178" s="74">
        <v>0</v>
      </c>
    </row>
    <row r="179" spans="1:4">
      <c r="A179" s="40" t="s">
        <v>841</v>
      </c>
      <c r="B179" s="246">
        <v>0</v>
      </c>
      <c r="C179" s="246">
        <v>0</v>
      </c>
      <c r="D179" s="74">
        <v>0</v>
      </c>
    </row>
    <row r="180" spans="1:4">
      <c r="A180" s="40" t="s">
        <v>842</v>
      </c>
      <c r="B180" s="246">
        <v>0</v>
      </c>
      <c r="C180" s="246">
        <v>0</v>
      </c>
      <c r="D180" s="74">
        <v>0</v>
      </c>
    </row>
    <row r="181" spans="1:4">
      <c r="A181" s="40" t="s">
        <v>843</v>
      </c>
      <c r="B181" s="246">
        <v>0</v>
      </c>
      <c r="C181" s="246">
        <v>0</v>
      </c>
      <c r="D181" s="74">
        <v>0</v>
      </c>
    </row>
    <row r="182" spans="1:4">
      <c r="A182" s="40" t="s">
        <v>844</v>
      </c>
      <c r="B182" s="246">
        <v>0</v>
      </c>
      <c r="C182" s="246">
        <v>0</v>
      </c>
      <c r="D182" s="74">
        <v>0</v>
      </c>
    </row>
    <row r="183" spans="1:4">
      <c r="A183" s="40" t="s">
        <v>845</v>
      </c>
      <c r="B183" s="246">
        <v>0</v>
      </c>
      <c r="C183" s="246">
        <v>0</v>
      </c>
      <c r="D183" s="74">
        <v>0</v>
      </c>
    </row>
    <row r="184" spans="1:4">
      <c r="A184" s="40" t="s">
        <v>846</v>
      </c>
      <c r="B184" s="246">
        <v>0</v>
      </c>
      <c r="C184" s="246">
        <v>0</v>
      </c>
      <c r="D184" s="74">
        <v>0</v>
      </c>
    </row>
    <row r="185" spans="1:4">
      <c r="A185" s="40" t="s">
        <v>847</v>
      </c>
      <c r="B185" s="246">
        <v>0</v>
      </c>
      <c r="C185" s="246">
        <v>0</v>
      </c>
      <c r="D185" s="74">
        <v>0</v>
      </c>
    </row>
    <row r="186" spans="1:4">
      <c r="A186" s="40" t="s">
        <v>848</v>
      </c>
      <c r="B186" s="246">
        <v>0</v>
      </c>
      <c r="C186" s="246">
        <v>0</v>
      </c>
      <c r="D186" s="74">
        <v>0</v>
      </c>
    </row>
    <row r="187" spans="1:4">
      <c r="A187" s="40" t="s">
        <v>849</v>
      </c>
      <c r="B187" s="246">
        <v>0</v>
      </c>
      <c r="C187" s="246">
        <v>0</v>
      </c>
      <c r="D187" s="74">
        <v>0</v>
      </c>
    </row>
    <row r="188" spans="1:4">
      <c r="A188" s="40" t="s">
        <v>850</v>
      </c>
      <c r="B188" s="246">
        <v>0</v>
      </c>
      <c r="C188" s="246">
        <v>0</v>
      </c>
      <c r="D188" s="74">
        <v>0</v>
      </c>
    </row>
    <row r="189" spans="1:4">
      <c r="A189" s="23" t="s">
        <v>8</v>
      </c>
      <c r="B189" s="474">
        <v>0</v>
      </c>
      <c r="C189" s="474">
        <v>0</v>
      </c>
      <c r="D189" s="475">
        <v>0</v>
      </c>
    </row>
    <row r="190" spans="1:4">
      <c r="A190" s="250" t="s">
        <v>851</v>
      </c>
      <c r="B190" s="74">
        <v>0</v>
      </c>
      <c r="C190" s="74">
        <v>0</v>
      </c>
      <c r="D190" s="251"/>
    </row>
    <row r="191" spans="1:4" ht="30" customHeight="1">
      <c r="A191" s="252" t="s">
        <v>855</v>
      </c>
      <c r="B191" s="244" t="s">
        <v>888</v>
      </c>
      <c r="C191" s="245" t="s">
        <v>335</v>
      </c>
      <c r="D191" s="244" t="s">
        <v>704</v>
      </c>
    </row>
    <row r="192" spans="1:4">
      <c r="A192" s="40" t="s">
        <v>837</v>
      </c>
      <c r="B192" s="246">
        <v>0</v>
      </c>
      <c r="C192" s="246">
        <v>0</v>
      </c>
      <c r="D192" s="74">
        <v>0</v>
      </c>
    </row>
    <row r="193" spans="1:4">
      <c r="A193" s="40" t="s">
        <v>838</v>
      </c>
      <c r="B193" s="246">
        <v>0</v>
      </c>
      <c r="C193" s="246">
        <v>0</v>
      </c>
      <c r="D193" s="74">
        <v>0</v>
      </c>
    </row>
    <row r="194" spans="1:4">
      <c r="A194" s="40" t="s">
        <v>839</v>
      </c>
      <c r="B194" s="246">
        <v>0</v>
      </c>
      <c r="C194" s="246">
        <v>0</v>
      </c>
      <c r="D194" s="74">
        <v>0</v>
      </c>
    </row>
    <row r="195" spans="1:4">
      <c r="A195" s="40" t="s">
        <v>840</v>
      </c>
      <c r="B195" s="246">
        <v>0</v>
      </c>
      <c r="C195" s="246">
        <v>0</v>
      </c>
      <c r="D195" s="74">
        <v>0</v>
      </c>
    </row>
    <row r="196" spans="1:4">
      <c r="A196" s="40" t="s">
        <v>841</v>
      </c>
      <c r="B196" s="246">
        <v>0</v>
      </c>
      <c r="C196" s="246">
        <v>0</v>
      </c>
      <c r="D196" s="74">
        <v>0</v>
      </c>
    </row>
    <row r="197" spans="1:4">
      <c r="A197" s="40" t="s">
        <v>842</v>
      </c>
      <c r="B197" s="246">
        <v>0</v>
      </c>
      <c r="C197" s="246">
        <v>0</v>
      </c>
      <c r="D197" s="74">
        <v>0</v>
      </c>
    </row>
    <row r="198" spans="1:4">
      <c r="A198" s="40" t="s">
        <v>843</v>
      </c>
      <c r="B198" s="246">
        <v>0</v>
      </c>
      <c r="C198" s="246">
        <v>0</v>
      </c>
      <c r="D198" s="74">
        <v>0</v>
      </c>
    </row>
    <row r="199" spans="1:4">
      <c r="A199" s="40" t="s">
        <v>844</v>
      </c>
      <c r="B199" s="246">
        <v>0</v>
      </c>
      <c r="C199" s="246">
        <v>0</v>
      </c>
      <c r="D199" s="74">
        <v>0</v>
      </c>
    </row>
    <row r="200" spans="1:4">
      <c r="A200" s="40" t="s">
        <v>845</v>
      </c>
      <c r="B200" s="246">
        <v>0</v>
      </c>
      <c r="C200" s="246">
        <v>0</v>
      </c>
      <c r="D200" s="74">
        <v>0</v>
      </c>
    </row>
    <row r="201" spans="1:4">
      <c r="A201" s="40" t="s">
        <v>846</v>
      </c>
      <c r="B201" s="246">
        <v>0</v>
      </c>
      <c r="C201" s="246">
        <v>0</v>
      </c>
      <c r="D201" s="74">
        <v>0</v>
      </c>
    </row>
    <row r="202" spans="1:4">
      <c r="A202" s="40" t="s">
        <v>847</v>
      </c>
      <c r="B202" s="246">
        <v>0</v>
      </c>
      <c r="C202" s="246">
        <v>0</v>
      </c>
      <c r="D202" s="74">
        <v>0</v>
      </c>
    </row>
    <row r="203" spans="1:4">
      <c r="A203" s="40" t="s">
        <v>848</v>
      </c>
      <c r="B203" s="246">
        <v>0</v>
      </c>
      <c r="C203" s="246">
        <v>0</v>
      </c>
      <c r="D203" s="74">
        <v>0</v>
      </c>
    </row>
    <row r="204" spans="1:4">
      <c r="A204" s="40" t="s">
        <v>849</v>
      </c>
      <c r="B204" s="246">
        <v>0</v>
      </c>
      <c r="C204" s="246">
        <v>0</v>
      </c>
      <c r="D204" s="74">
        <v>0</v>
      </c>
    </row>
    <row r="205" spans="1:4">
      <c r="A205" s="40" t="s">
        <v>850</v>
      </c>
      <c r="B205" s="246">
        <v>0</v>
      </c>
      <c r="C205" s="246">
        <v>0</v>
      </c>
      <c r="D205" s="74">
        <v>0</v>
      </c>
    </row>
    <row r="206" spans="1:4">
      <c r="A206" s="23" t="s">
        <v>8</v>
      </c>
      <c r="B206" s="474">
        <v>0</v>
      </c>
      <c r="C206" s="474">
        <v>0</v>
      </c>
      <c r="D206" s="475">
        <v>0</v>
      </c>
    </row>
    <row r="207" spans="1:4">
      <c r="A207" s="250" t="s">
        <v>851</v>
      </c>
      <c r="B207" s="268">
        <v>0</v>
      </c>
      <c r="C207" s="268">
        <v>0</v>
      </c>
      <c r="D207" s="319"/>
    </row>
    <row r="208" spans="1:4" ht="15.75" thickBot="1">
      <c r="A208" s="320"/>
      <c r="B208" s="476"/>
      <c r="C208" s="322"/>
      <c r="D208" s="322"/>
    </row>
    <row r="209" spans="1:4" ht="15.75" thickTop="1">
      <c r="A209" s="738" t="s">
        <v>894</v>
      </c>
      <c r="B209" s="739"/>
      <c r="C209" s="739"/>
      <c r="D209" s="739"/>
    </row>
    <row r="210" spans="1:4">
      <c r="A210" s="261"/>
      <c r="B210" s="48"/>
      <c r="C210" s="259"/>
      <c r="D210" s="243"/>
    </row>
    <row r="211" spans="1:4">
      <c r="A211" s="261"/>
      <c r="B211" s="48"/>
      <c r="C211" s="259"/>
      <c r="D211" s="243"/>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N107"/>
  <sheetViews>
    <sheetView topLeftCell="C1" zoomScaleNormal="100" workbookViewId="0">
      <selection activeCell="I17" sqref="I17"/>
    </sheetView>
  </sheetViews>
  <sheetFormatPr baseColWidth="10" defaultColWidth="9.140625" defaultRowHeight="12.75"/>
  <cols>
    <col min="1" max="1" width="25" style="131" hidden="1" customWidth="1"/>
    <col min="2" max="2" width="45.7109375" style="153" customWidth="1"/>
    <col min="3" max="3" width="11.85546875" style="153" customWidth="1"/>
    <col min="4" max="4" width="15.42578125" style="153" customWidth="1"/>
    <col min="5" max="5" width="16.5703125" style="153" customWidth="1"/>
    <col min="6" max="6" width="11.85546875" style="131" bestFit="1" customWidth="1"/>
    <col min="7" max="7" width="15.42578125" style="131" bestFit="1" customWidth="1"/>
    <col min="8" max="8" width="16.5703125" style="131" bestFit="1" customWidth="1"/>
    <col min="9" max="9" width="11.85546875" style="131" bestFit="1" customWidth="1"/>
    <col min="10" max="10" width="15.42578125" style="131" bestFit="1" customWidth="1"/>
    <col min="11" max="11" width="16.5703125" style="131" bestFit="1" customWidth="1"/>
    <col min="12" max="12" width="11.85546875" style="131" bestFit="1" customWidth="1"/>
    <col min="13" max="13" width="15.42578125" style="131" bestFit="1" customWidth="1"/>
    <col min="14" max="14" width="16.5703125" style="131" bestFit="1" customWidth="1"/>
    <col min="15" max="256" width="11.42578125" style="131" customWidth="1"/>
    <col min="257" max="257" width="0" style="131" hidden="1" customWidth="1"/>
    <col min="258" max="258" width="45.7109375" style="131" customWidth="1"/>
    <col min="259" max="259" width="11.85546875" style="131" customWidth="1"/>
    <col min="260" max="260" width="15.42578125" style="131" customWidth="1"/>
    <col min="261" max="261" width="16.5703125" style="131" customWidth="1"/>
    <col min="262" max="262" width="11.85546875" style="131" bestFit="1" customWidth="1"/>
    <col min="263" max="263" width="15.42578125" style="131" bestFit="1" customWidth="1"/>
    <col min="264" max="264" width="16.5703125" style="131" bestFit="1" customWidth="1"/>
    <col min="265" max="265" width="11.85546875" style="131" bestFit="1" customWidth="1"/>
    <col min="266" max="266" width="15.42578125" style="131" bestFit="1" customWidth="1"/>
    <col min="267" max="267" width="16.5703125" style="131" bestFit="1" customWidth="1"/>
    <col min="268" max="268" width="11.85546875" style="131" bestFit="1" customWidth="1"/>
    <col min="269" max="269" width="15.42578125" style="131" bestFit="1" customWidth="1"/>
    <col min="270" max="270" width="16.5703125" style="131" bestFit="1" customWidth="1"/>
    <col min="271" max="512" width="11.42578125" style="131" customWidth="1"/>
    <col min="513" max="513" width="0" style="131" hidden="1" customWidth="1"/>
    <col min="514" max="514" width="45.7109375" style="131" customWidth="1"/>
    <col min="515" max="515" width="11.85546875" style="131" customWidth="1"/>
    <col min="516" max="516" width="15.42578125" style="131" customWidth="1"/>
    <col min="517" max="517" width="16.5703125" style="131" customWidth="1"/>
    <col min="518" max="518" width="11.85546875" style="131" bestFit="1" customWidth="1"/>
    <col min="519" max="519" width="15.42578125" style="131" bestFit="1" customWidth="1"/>
    <col min="520" max="520" width="16.5703125" style="131" bestFit="1" customWidth="1"/>
    <col min="521" max="521" width="11.85546875" style="131" bestFit="1" customWidth="1"/>
    <col min="522" max="522" width="15.42578125" style="131" bestFit="1" customWidth="1"/>
    <col min="523" max="523" width="16.5703125" style="131" bestFit="1" customWidth="1"/>
    <col min="524" max="524" width="11.85546875" style="131" bestFit="1" customWidth="1"/>
    <col min="525" max="525" width="15.42578125" style="131" bestFit="1" customWidth="1"/>
    <col min="526" max="526" width="16.5703125" style="131" bestFit="1" customWidth="1"/>
    <col min="527" max="768" width="11.42578125" style="131" customWidth="1"/>
    <col min="769" max="769" width="0" style="131" hidden="1" customWidth="1"/>
    <col min="770" max="770" width="45.7109375" style="131" customWidth="1"/>
    <col min="771" max="771" width="11.85546875" style="131" customWidth="1"/>
    <col min="772" max="772" width="15.42578125" style="131" customWidth="1"/>
    <col min="773" max="773" width="16.5703125" style="131" customWidth="1"/>
    <col min="774" max="774" width="11.85546875" style="131" bestFit="1" customWidth="1"/>
    <col min="775" max="775" width="15.42578125" style="131" bestFit="1" customWidth="1"/>
    <col min="776" max="776" width="16.5703125" style="131" bestFit="1" customWidth="1"/>
    <col min="777" max="777" width="11.85546875" style="131" bestFit="1" customWidth="1"/>
    <col min="778" max="778" width="15.42578125" style="131" bestFit="1" customWidth="1"/>
    <col min="779" max="779" width="16.5703125" style="131" bestFit="1" customWidth="1"/>
    <col min="780" max="780" width="11.85546875" style="131" bestFit="1" customWidth="1"/>
    <col min="781" max="781" width="15.42578125" style="131" bestFit="1" customWidth="1"/>
    <col min="782" max="782" width="16.5703125" style="131" bestFit="1" customWidth="1"/>
    <col min="783" max="1024" width="11.42578125" style="131" customWidth="1"/>
    <col min="1025" max="1025" width="0" style="131" hidden="1" customWidth="1"/>
    <col min="1026" max="1026" width="45.7109375" style="131" customWidth="1"/>
    <col min="1027" max="1027" width="11.85546875" style="131" customWidth="1"/>
    <col min="1028" max="1028" width="15.42578125" style="131" customWidth="1"/>
    <col min="1029" max="1029" width="16.5703125" style="131" customWidth="1"/>
    <col min="1030" max="1030" width="11.85546875" style="131" bestFit="1" customWidth="1"/>
    <col min="1031" max="1031" width="15.42578125" style="131" bestFit="1" customWidth="1"/>
    <col min="1032" max="1032" width="16.5703125" style="131" bestFit="1" customWidth="1"/>
    <col min="1033" max="1033" width="11.85546875" style="131" bestFit="1" customWidth="1"/>
    <col min="1034" max="1034" width="15.42578125" style="131" bestFit="1" customWidth="1"/>
    <col min="1035" max="1035" width="16.5703125" style="131" bestFit="1" customWidth="1"/>
    <col min="1036" max="1036" width="11.85546875" style="131" bestFit="1" customWidth="1"/>
    <col min="1037" max="1037" width="15.42578125" style="131" bestFit="1" customWidth="1"/>
    <col min="1038" max="1038" width="16.5703125" style="131" bestFit="1" customWidth="1"/>
    <col min="1039" max="1280" width="11.42578125" style="131" customWidth="1"/>
    <col min="1281" max="1281" width="0" style="131" hidden="1" customWidth="1"/>
    <col min="1282" max="1282" width="45.7109375" style="131" customWidth="1"/>
    <col min="1283" max="1283" width="11.85546875" style="131" customWidth="1"/>
    <col min="1284" max="1284" width="15.42578125" style="131" customWidth="1"/>
    <col min="1285" max="1285" width="16.5703125" style="131" customWidth="1"/>
    <col min="1286" max="1286" width="11.85546875" style="131" bestFit="1" customWidth="1"/>
    <col min="1287" max="1287" width="15.42578125" style="131" bestFit="1" customWidth="1"/>
    <col min="1288" max="1288" width="16.5703125" style="131" bestFit="1" customWidth="1"/>
    <col min="1289" max="1289" width="11.85546875" style="131" bestFit="1" customWidth="1"/>
    <col min="1290" max="1290" width="15.42578125" style="131" bestFit="1" customWidth="1"/>
    <col min="1291" max="1291" width="16.5703125" style="131" bestFit="1" customWidth="1"/>
    <col min="1292" max="1292" width="11.85546875" style="131" bestFit="1" customWidth="1"/>
    <col min="1293" max="1293" width="15.42578125" style="131" bestFit="1" customWidth="1"/>
    <col min="1294" max="1294" width="16.5703125" style="131" bestFit="1" customWidth="1"/>
    <col min="1295" max="1536" width="11.42578125" style="131" customWidth="1"/>
    <col min="1537" max="1537" width="0" style="131" hidden="1" customWidth="1"/>
    <col min="1538" max="1538" width="45.7109375" style="131" customWidth="1"/>
    <col min="1539" max="1539" width="11.85546875" style="131" customWidth="1"/>
    <col min="1540" max="1540" width="15.42578125" style="131" customWidth="1"/>
    <col min="1541" max="1541" width="16.5703125" style="131" customWidth="1"/>
    <col min="1542" max="1542" width="11.85546875" style="131" bestFit="1" customWidth="1"/>
    <col min="1543" max="1543" width="15.42578125" style="131" bestFit="1" customWidth="1"/>
    <col min="1544" max="1544" width="16.5703125" style="131" bestFit="1" customWidth="1"/>
    <col min="1545" max="1545" width="11.85546875" style="131" bestFit="1" customWidth="1"/>
    <col min="1546" max="1546" width="15.42578125" style="131" bestFit="1" customWidth="1"/>
    <col min="1547" max="1547" width="16.5703125" style="131" bestFit="1" customWidth="1"/>
    <col min="1548" max="1548" width="11.85546875" style="131" bestFit="1" customWidth="1"/>
    <col min="1549" max="1549" width="15.42578125" style="131" bestFit="1" customWidth="1"/>
    <col min="1550" max="1550" width="16.5703125" style="131" bestFit="1" customWidth="1"/>
    <col min="1551" max="1792" width="11.42578125" style="131" customWidth="1"/>
    <col min="1793" max="1793" width="0" style="131" hidden="1" customWidth="1"/>
    <col min="1794" max="1794" width="45.7109375" style="131" customWidth="1"/>
    <col min="1795" max="1795" width="11.85546875" style="131" customWidth="1"/>
    <col min="1796" max="1796" width="15.42578125" style="131" customWidth="1"/>
    <col min="1797" max="1797" width="16.5703125" style="131" customWidth="1"/>
    <col min="1798" max="1798" width="11.85546875" style="131" bestFit="1" customWidth="1"/>
    <col min="1799" max="1799" width="15.42578125" style="131" bestFit="1" customWidth="1"/>
    <col min="1800" max="1800" width="16.5703125" style="131" bestFit="1" customWidth="1"/>
    <col min="1801" max="1801" width="11.85546875" style="131" bestFit="1" customWidth="1"/>
    <col min="1802" max="1802" width="15.42578125" style="131" bestFit="1" customWidth="1"/>
    <col min="1803" max="1803" width="16.5703125" style="131" bestFit="1" customWidth="1"/>
    <col min="1804" max="1804" width="11.85546875" style="131" bestFit="1" customWidth="1"/>
    <col min="1805" max="1805" width="15.42578125" style="131" bestFit="1" customWidth="1"/>
    <col min="1806" max="1806" width="16.5703125" style="131" bestFit="1" customWidth="1"/>
    <col min="1807" max="2048" width="11.42578125" style="131" customWidth="1"/>
    <col min="2049" max="2049" width="0" style="131" hidden="1" customWidth="1"/>
    <col min="2050" max="2050" width="45.7109375" style="131" customWidth="1"/>
    <col min="2051" max="2051" width="11.85546875" style="131" customWidth="1"/>
    <col min="2052" max="2052" width="15.42578125" style="131" customWidth="1"/>
    <col min="2053" max="2053" width="16.5703125" style="131" customWidth="1"/>
    <col min="2054" max="2054" width="11.85546875" style="131" bestFit="1" customWidth="1"/>
    <col min="2055" max="2055" width="15.42578125" style="131" bestFit="1" customWidth="1"/>
    <col min="2056" max="2056" width="16.5703125" style="131" bestFit="1" customWidth="1"/>
    <col min="2057" max="2057" width="11.85546875" style="131" bestFit="1" customWidth="1"/>
    <col min="2058" max="2058" width="15.42578125" style="131" bestFit="1" customWidth="1"/>
    <col min="2059" max="2059" width="16.5703125" style="131" bestFit="1" customWidth="1"/>
    <col min="2060" max="2060" width="11.85546875" style="131" bestFit="1" customWidth="1"/>
    <col min="2061" max="2061" width="15.42578125" style="131" bestFit="1" customWidth="1"/>
    <col min="2062" max="2062" width="16.5703125" style="131" bestFit="1" customWidth="1"/>
    <col min="2063" max="2304" width="11.42578125" style="131" customWidth="1"/>
    <col min="2305" max="2305" width="0" style="131" hidden="1" customWidth="1"/>
    <col min="2306" max="2306" width="45.7109375" style="131" customWidth="1"/>
    <col min="2307" max="2307" width="11.85546875" style="131" customWidth="1"/>
    <col min="2308" max="2308" width="15.42578125" style="131" customWidth="1"/>
    <col min="2309" max="2309" width="16.5703125" style="131" customWidth="1"/>
    <col min="2310" max="2310" width="11.85546875" style="131" bestFit="1" customWidth="1"/>
    <col min="2311" max="2311" width="15.42578125" style="131" bestFit="1" customWidth="1"/>
    <col min="2312" max="2312" width="16.5703125" style="131" bestFit="1" customWidth="1"/>
    <col min="2313" max="2313" width="11.85546875" style="131" bestFit="1" customWidth="1"/>
    <col min="2314" max="2314" width="15.42578125" style="131" bestFit="1" customWidth="1"/>
    <col min="2315" max="2315" width="16.5703125" style="131" bestFit="1" customWidth="1"/>
    <col min="2316" max="2316" width="11.85546875" style="131" bestFit="1" customWidth="1"/>
    <col min="2317" max="2317" width="15.42578125" style="131" bestFit="1" customWidth="1"/>
    <col min="2318" max="2318" width="16.5703125" style="131" bestFit="1" customWidth="1"/>
    <col min="2319" max="2560" width="11.42578125" style="131" customWidth="1"/>
    <col min="2561" max="2561" width="0" style="131" hidden="1" customWidth="1"/>
    <col min="2562" max="2562" width="45.7109375" style="131" customWidth="1"/>
    <col min="2563" max="2563" width="11.85546875" style="131" customWidth="1"/>
    <col min="2564" max="2564" width="15.42578125" style="131" customWidth="1"/>
    <col min="2565" max="2565" width="16.5703125" style="131" customWidth="1"/>
    <col min="2566" max="2566" width="11.85546875" style="131" bestFit="1" customWidth="1"/>
    <col min="2567" max="2567" width="15.42578125" style="131" bestFit="1" customWidth="1"/>
    <col min="2568" max="2568" width="16.5703125" style="131" bestFit="1" customWidth="1"/>
    <col min="2569" max="2569" width="11.85546875" style="131" bestFit="1" customWidth="1"/>
    <col min="2570" max="2570" width="15.42578125" style="131" bestFit="1" customWidth="1"/>
    <col min="2571" max="2571" width="16.5703125" style="131" bestFit="1" customWidth="1"/>
    <col min="2572" max="2572" width="11.85546875" style="131" bestFit="1" customWidth="1"/>
    <col min="2573" max="2573" width="15.42578125" style="131" bestFit="1" customWidth="1"/>
    <col min="2574" max="2574" width="16.5703125" style="131" bestFit="1" customWidth="1"/>
    <col min="2575" max="2816" width="11.42578125" style="131" customWidth="1"/>
    <col min="2817" max="2817" width="0" style="131" hidden="1" customWidth="1"/>
    <col min="2818" max="2818" width="45.7109375" style="131" customWidth="1"/>
    <col min="2819" max="2819" width="11.85546875" style="131" customWidth="1"/>
    <col min="2820" max="2820" width="15.42578125" style="131" customWidth="1"/>
    <col min="2821" max="2821" width="16.5703125" style="131" customWidth="1"/>
    <col min="2822" max="2822" width="11.85546875" style="131" bestFit="1" customWidth="1"/>
    <col min="2823" max="2823" width="15.42578125" style="131" bestFit="1" customWidth="1"/>
    <col min="2824" max="2824" width="16.5703125" style="131" bestFit="1" customWidth="1"/>
    <col min="2825" max="2825" width="11.85546875" style="131" bestFit="1" customWidth="1"/>
    <col min="2826" max="2826" width="15.42578125" style="131" bestFit="1" customWidth="1"/>
    <col min="2827" max="2827" width="16.5703125" style="131" bestFit="1" customWidth="1"/>
    <col min="2828" max="2828" width="11.85546875" style="131" bestFit="1" customWidth="1"/>
    <col min="2829" max="2829" width="15.42578125" style="131" bestFit="1" customWidth="1"/>
    <col min="2830" max="2830" width="16.5703125" style="131" bestFit="1" customWidth="1"/>
    <col min="2831" max="3072" width="11.42578125" style="131" customWidth="1"/>
    <col min="3073" max="3073" width="0" style="131" hidden="1" customWidth="1"/>
    <col min="3074" max="3074" width="45.7109375" style="131" customWidth="1"/>
    <col min="3075" max="3075" width="11.85546875" style="131" customWidth="1"/>
    <col min="3076" max="3076" width="15.42578125" style="131" customWidth="1"/>
    <col min="3077" max="3077" width="16.5703125" style="131" customWidth="1"/>
    <col min="3078" max="3078" width="11.85546875" style="131" bestFit="1" customWidth="1"/>
    <col min="3079" max="3079" width="15.42578125" style="131" bestFit="1" customWidth="1"/>
    <col min="3080" max="3080" width="16.5703125" style="131" bestFit="1" customWidth="1"/>
    <col min="3081" max="3081" width="11.85546875" style="131" bestFit="1" customWidth="1"/>
    <col min="3082" max="3082" width="15.42578125" style="131" bestFit="1" customWidth="1"/>
    <col min="3083" max="3083" width="16.5703125" style="131" bestFit="1" customWidth="1"/>
    <col min="3084" max="3084" width="11.85546875" style="131" bestFit="1" customWidth="1"/>
    <col min="3085" max="3085" width="15.42578125" style="131" bestFit="1" customWidth="1"/>
    <col min="3086" max="3086" width="16.5703125" style="131" bestFit="1" customWidth="1"/>
    <col min="3087" max="3328" width="11.42578125" style="131" customWidth="1"/>
    <col min="3329" max="3329" width="0" style="131" hidden="1" customWidth="1"/>
    <col min="3330" max="3330" width="45.7109375" style="131" customWidth="1"/>
    <col min="3331" max="3331" width="11.85546875" style="131" customWidth="1"/>
    <col min="3332" max="3332" width="15.42578125" style="131" customWidth="1"/>
    <col min="3333" max="3333" width="16.5703125" style="131" customWidth="1"/>
    <col min="3334" max="3334" width="11.85546875" style="131" bestFit="1" customWidth="1"/>
    <col min="3335" max="3335" width="15.42578125" style="131" bestFit="1" customWidth="1"/>
    <col min="3336" max="3336" width="16.5703125" style="131" bestFit="1" customWidth="1"/>
    <col min="3337" max="3337" width="11.85546875" style="131" bestFit="1" customWidth="1"/>
    <col min="3338" max="3338" width="15.42578125" style="131" bestFit="1" customWidth="1"/>
    <col min="3339" max="3339" width="16.5703125" style="131" bestFit="1" customWidth="1"/>
    <col min="3340" max="3340" width="11.85546875" style="131" bestFit="1" customWidth="1"/>
    <col min="3341" max="3341" width="15.42578125" style="131" bestFit="1" customWidth="1"/>
    <col min="3342" max="3342" width="16.5703125" style="131" bestFit="1" customWidth="1"/>
    <col min="3343" max="3584" width="11.42578125" style="131" customWidth="1"/>
    <col min="3585" max="3585" width="0" style="131" hidden="1" customWidth="1"/>
    <col min="3586" max="3586" width="45.7109375" style="131" customWidth="1"/>
    <col min="3587" max="3587" width="11.85546875" style="131" customWidth="1"/>
    <col min="3588" max="3588" width="15.42578125" style="131" customWidth="1"/>
    <col min="3589" max="3589" width="16.5703125" style="131" customWidth="1"/>
    <col min="3590" max="3590" width="11.85546875" style="131" bestFit="1" customWidth="1"/>
    <col min="3591" max="3591" width="15.42578125" style="131" bestFit="1" customWidth="1"/>
    <col min="3592" max="3592" width="16.5703125" style="131" bestFit="1" customWidth="1"/>
    <col min="3593" max="3593" width="11.85546875" style="131" bestFit="1" customWidth="1"/>
    <col min="3594" max="3594" width="15.42578125" style="131" bestFit="1" customWidth="1"/>
    <col min="3595" max="3595" width="16.5703125" style="131" bestFit="1" customWidth="1"/>
    <col min="3596" max="3596" width="11.85546875" style="131" bestFit="1" customWidth="1"/>
    <col min="3597" max="3597" width="15.42578125" style="131" bestFit="1" customWidth="1"/>
    <col min="3598" max="3598" width="16.5703125" style="131" bestFit="1" customWidth="1"/>
    <col min="3599" max="3840" width="11.42578125" style="131" customWidth="1"/>
    <col min="3841" max="3841" width="0" style="131" hidden="1" customWidth="1"/>
    <col min="3842" max="3842" width="45.7109375" style="131" customWidth="1"/>
    <col min="3843" max="3843" width="11.85546875" style="131" customWidth="1"/>
    <col min="3844" max="3844" width="15.42578125" style="131" customWidth="1"/>
    <col min="3845" max="3845" width="16.5703125" style="131" customWidth="1"/>
    <col min="3846" max="3846" width="11.85546875" style="131" bestFit="1" customWidth="1"/>
    <col min="3847" max="3847" width="15.42578125" style="131" bestFit="1" customWidth="1"/>
    <col min="3848" max="3848" width="16.5703125" style="131" bestFit="1" customWidth="1"/>
    <col min="3849" max="3849" width="11.85546875" style="131" bestFit="1" customWidth="1"/>
    <col min="3850" max="3850" width="15.42578125" style="131" bestFit="1" customWidth="1"/>
    <col min="3851" max="3851" width="16.5703125" style="131" bestFit="1" customWidth="1"/>
    <col min="3852" max="3852" width="11.85546875" style="131" bestFit="1" customWidth="1"/>
    <col min="3853" max="3853" width="15.42578125" style="131" bestFit="1" customWidth="1"/>
    <col min="3854" max="3854" width="16.5703125" style="131" bestFit="1" customWidth="1"/>
    <col min="3855" max="4096" width="11.42578125" style="131" customWidth="1"/>
    <col min="4097" max="4097" width="0" style="131" hidden="1" customWidth="1"/>
    <col min="4098" max="4098" width="45.7109375" style="131" customWidth="1"/>
    <col min="4099" max="4099" width="11.85546875" style="131" customWidth="1"/>
    <col min="4100" max="4100" width="15.42578125" style="131" customWidth="1"/>
    <col min="4101" max="4101" width="16.5703125" style="131" customWidth="1"/>
    <col min="4102" max="4102" width="11.85546875" style="131" bestFit="1" customWidth="1"/>
    <col min="4103" max="4103" width="15.42578125" style="131" bestFit="1" customWidth="1"/>
    <col min="4104" max="4104" width="16.5703125" style="131" bestFit="1" customWidth="1"/>
    <col min="4105" max="4105" width="11.85546875" style="131" bestFit="1" customWidth="1"/>
    <col min="4106" max="4106" width="15.42578125" style="131" bestFit="1" customWidth="1"/>
    <col min="4107" max="4107" width="16.5703125" style="131" bestFit="1" customWidth="1"/>
    <col min="4108" max="4108" width="11.85546875" style="131" bestFit="1" customWidth="1"/>
    <col min="4109" max="4109" width="15.42578125" style="131" bestFit="1" customWidth="1"/>
    <col min="4110" max="4110" width="16.5703125" style="131" bestFit="1" customWidth="1"/>
    <col min="4111" max="4352" width="11.42578125" style="131" customWidth="1"/>
    <col min="4353" max="4353" width="0" style="131" hidden="1" customWidth="1"/>
    <col min="4354" max="4354" width="45.7109375" style="131" customWidth="1"/>
    <col min="4355" max="4355" width="11.85546875" style="131" customWidth="1"/>
    <col min="4356" max="4356" width="15.42578125" style="131" customWidth="1"/>
    <col min="4357" max="4357" width="16.5703125" style="131" customWidth="1"/>
    <col min="4358" max="4358" width="11.85546875" style="131" bestFit="1" customWidth="1"/>
    <col min="4359" max="4359" width="15.42578125" style="131" bestFit="1" customWidth="1"/>
    <col min="4360" max="4360" width="16.5703125" style="131" bestFit="1" customWidth="1"/>
    <col min="4361" max="4361" width="11.85546875" style="131" bestFit="1" customWidth="1"/>
    <col min="4362" max="4362" width="15.42578125" style="131" bestFit="1" customWidth="1"/>
    <col min="4363" max="4363" width="16.5703125" style="131" bestFit="1" customWidth="1"/>
    <col min="4364" max="4364" width="11.85546875" style="131" bestFit="1" customWidth="1"/>
    <col min="4365" max="4365" width="15.42578125" style="131" bestFit="1" customWidth="1"/>
    <col min="4366" max="4366" width="16.5703125" style="131" bestFit="1" customWidth="1"/>
    <col min="4367" max="4608" width="11.42578125" style="131" customWidth="1"/>
    <col min="4609" max="4609" width="0" style="131" hidden="1" customWidth="1"/>
    <col min="4610" max="4610" width="45.7109375" style="131" customWidth="1"/>
    <col min="4611" max="4611" width="11.85546875" style="131" customWidth="1"/>
    <col min="4612" max="4612" width="15.42578125" style="131" customWidth="1"/>
    <col min="4613" max="4613" width="16.5703125" style="131" customWidth="1"/>
    <col min="4614" max="4614" width="11.85546875" style="131" bestFit="1" customWidth="1"/>
    <col min="4615" max="4615" width="15.42578125" style="131" bestFit="1" customWidth="1"/>
    <col min="4616" max="4616" width="16.5703125" style="131" bestFit="1" customWidth="1"/>
    <col min="4617" max="4617" width="11.85546875" style="131" bestFit="1" customWidth="1"/>
    <col min="4618" max="4618" width="15.42578125" style="131" bestFit="1" customWidth="1"/>
    <col min="4619" max="4619" width="16.5703125" style="131" bestFit="1" customWidth="1"/>
    <col min="4620" max="4620" width="11.85546875" style="131" bestFit="1" customWidth="1"/>
    <col min="4621" max="4621" width="15.42578125" style="131" bestFit="1" customWidth="1"/>
    <col min="4622" max="4622" width="16.5703125" style="131" bestFit="1" customWidth="1"/>
    <col min="4623" max="4864" width="11.42578125" style="131" customWidth="1"/>
    <col min="4865" max="4865" width="0" style="131" hidden="1" customWidth="1"/>
    <col min="4866" max="4866" width="45.7109375" style="131" customWidth="1"/>
    <col min="4867" max="4867" width="11.85546875" style="131" customWidth="1"/>
    <col min="4868" max="4868" width="15.42578125" style="131" customWidth="1"/>
    <col min="4869" max="4869" width="16.5703125" style="131" customWidth="1"/>
    <col min="4870" max="4870" width="11.85546875" style="131" bestFit="1" customWidth="1"/>
    <col min="4871" max="4871" width="15.42578125" style="131" bestFit="1" customWidth="1"/>
    <col min="4872" max="4872" width="16.5703125" style="131" bestFit="1" customWidth="1"/>
    <col min="4873" max="4873" width="11.85546875" style="131" bestFit="1" customWidth="1"/>
    <col min="4874" max="4874" width="15.42578125" style="131" bestFit="1" customWidth="1"/>
    <col min="4875" max="4875" width="16.5703125" style="131" bestFit="1" customWidth="1"/>
    <col min="4876" max="4876" width="11.85546875" style="131" bestFit="1" customWidth="1"/>
    <col min="4877" max="4877" width="15.42578125" style="131" bestFit="1" customWidth="1"/>
    <col min="4878" max="4878" width="16.5703125" style="131" bestFit="1" customWidth="1"/>
    <col min="4879" max="5120" width="11.42578125" style="131" customWidth="1"/>
    <col min="5121" max="5121" width="0" style="131" hidden="1" customWidth="1"/>
    <col min="5122" max="5122" width="45.7109375" style="131" customWidth="1"/>
    <col min="5123" max="5123" width="11.85546875" style="131" customWidth="1"/>
    <col min="5124" max="5124" width="15.42578125" style="131" customWidth="1"/>
    <col min="5125" max="5125" width="16.5703125" style="131" customWidth="1"/>
    <col min="5126" max="5126" width="11.85546875" style="131" bestFit="1" customWidth="1"/>
    <col min="5127" max="5127" width="15.42578125" style="131" bestFit="1" customWidth="1"/>
    <col min="5128" max="5128" width="16.5703125" style="131" bestFit="1" customWidth="1"/>
    <col min="5129" max="5129" width="11.85546875" style="131" bestFit="1" customWidth="1"/>
    <col min="5130" max="5130" width="15.42578125" style="131" bestFit="1" customWidth="1"/>
    <col min="5131" max="5131" width="16.5703125" style="131" bestFit="1" customWidth="1"/>
    <col min="5132" max="5132" width="11.85546875" style="131" bestFit="1" customWidth="1"/>
    <col min="5133" max="5133" width="15.42578125" style="131" bestFit="1" customWidth="1"/>
    <col min="5134" max="5134" width="16.5703125" style="131" bestFit="1" customWidth="1"/>
    <col min="5135" max="5376" width="11.42578125" style="131" customWidth="1"/>
    <col min="5377" max="5377" width="0" style="131" hidden="1" customWidth="1"/>
    <col min="5378" max="5378" width="45.7109375" style="131" customWidth="1"/>
    <col min="5379" max="5379" width="11.85546875" style="131" customWidth="1"/>
    <col min="5380" max="5380" width="15.42578125" style="131" customWidth="1"/>
    <col min="5381" max="5381" width="16.5703125" style="131" customWidth="1"/>
    <col min="5382" max="5382" width="11.85546875" style="131" bestFit="1" customWidth="1"/>
    <col min="5383" max="5383" width="15.42578125" style="131" bestFit="1" customWidth="1"/>
    <col min="5384" max="5384" width="16.5703125" style="131" bestFit="1" customWidth="1"/>
    <col min="5385" max="5385" width="11.85546875" style="131" bestFit="1" customWidth="1"/>
    <col min="5386" max="5386" width="15.42578125" style="131" bestFit="1" customWidth="1"/>
    <col min="5387" max="5387" width="16.5703125" style="131" bestFit="1" customWidth="1"/>
    <col min="5388" max="5388" width="11.85546875" style="131" bestFit="1" customWidth="1"/>
    <col min="5389" max="5389" width="15.42578125" style="131" bestFit="1" customWidth="1"/>
    <col min="5390" max="5390" width="16.5703125" style="131" bestFit="1" customWidth="1"/>
    <col min="5391" max="5632" width="11.42578125" style="131" customWidth="1"/>
    <col min="5633" max="5633" width="0" style="131" hidden="1" customWidth="1"/>
    <col min="5634" max="5634" width="45.7109375" style="131" customWidth="1"/>
    <col min="5635" max="5635" width="11.85546875" style="131" customWidth="1"/>
    <col min="5636" max="5636" width="15.42578125" style="131" customWidth="1"/>
    <col min="5637" max="5637" width="16.5703125" style="131" customWidth="1"/>
    <col min="5638" max="5638" width="11.85546875" style="131" bestFit="1" customWidth="1"/>
    <col min="5639" max="5639" width="15.42578125" style="131" bestFit="1" customWidth="1"/>
    <col min="5640" max="5640" width="16.5703125" style="131" bestFit="1" customWidth="1"/>
    <col min="5641" max="5641" width="11.85546875" style="131" bestFit="1" customWidth="1"/>
    <col min="5642" max="5642" width="15.42578125" style="131" bestFit="1" customWidth="1"/>
    <col min="5643" max="5643" width="16.5703125" style="131" bestFit="1" customWidth="1"/>
    <col min="5644" max="5644" width="11.85546875" style="131" bestFit="1" customWidth="1"/>
    <col min="5645" max="5645" width="15.42578125" style="131" bestFit="1" customWidth="1"/>
    <col min="5646" max="5646" width="16.5703125" style="131" bestFit="1" customWidth="1"/>
    <col min="5647" max="5888" width="11.42578125" style="131" customWidth="1"/>
    <col min="5889" max="5889" width="0" style="131" hidden="1" customWidth="1"/>
    <col min="5890" max="5890" width="45.7109375" style="131" customWidth="1"/>
    <col min="5891" max="5891" width="11.85546875" style="131" customWidth="1"/>
    <col min="5892" max="5892" width="15.42578125" style="131" customWidth="1"/>
    <col min="5893" max="5893" width="16.5703125" style="131" customWidth="1"/>
    <col min="5894" max="5894" width="11.85546875" style="131" bestFit="1" customWidth="1"/>
    <col min="5895" max="5895" width="15.42578125" style="131" bestFit="1" customWidth="1"/>
    <col min="5896" max="5896" width="16.5703125" style="131" bestFit="1" customWidth="1"/>
    <col min="5897" max="5897" width="11.85546875" style="131" bestFit="1" customWidth="1"/>
    <col min="5898" max="5898" width="15.42578125" style="131" bestFit="1" customWidth="1"/>
    <col min="5899" max="5899" width="16.5703125" style="131" bestFit="1" customWidth="1"/>
    <col min="5900" max="5900" width="11.85546875" style="131" bestFit="1" customWidth="1"/>
    <col min="5901" max="5901" width="15.42578125" style="131" bestFit="1" customWidth="1"/>
    <col min="5902" max="5902" width="16.5703125" style="131" bestFit="1" customWidth="1"/>
    <col min="5903" max="6144" width="11.42578125" style="131" customWidth="1"/>
    <col min="6145" max="6145" width="0" style="131" hidden="1" customWidth="1"/>
    <col min="6146" max="6146" width="45.7109375" style="131" customWidth="1"/>
    <col min="6147" max="6147" width="11.85546875" style="131" customWidth="1"/>
    <col min="6148" max="6148" width="15.42578125" style="131" customWidth="1"/>
    <col min="6149" max="6149" width="16.5703125" style="131" customWidth="1"/>
    <col min="6150" max="6150" width="11.85546875" style="131" bestFit="1" customWidth="1"/>
    <col min="6151" max="6151" width="15.42578125" style="131" bestFit="1" customWidth="1"/>
    <col min="6152" max="6152" width="16.5703125" style="131" bestFit="1" customWidth="1"/>
    <col min="6153" max="6153" width="11.85546875" style="131" bestFit="1" customWidth="1"/>
    <col min="6154" max="6154" width="15.42578125" style="131" bestFit="1" customWidth="1"/>
    <col min="6155" max="6155" width="16.5703125" style="131" bestFit="1" customWidth="1"/>
    <col min="6156" max="6156" width="11.85546875" style="131" bestFit="1" customWidth="1"/>
    <col min="6157" max="6157" width="15.42578125" style="131" bestFit="1" customWidth="1"/>
    <col min="6158" max="6158" width="16.5703125" style="131" bestFit="1" customWidth="1"/>
    <col min="6159" max="6400" width="11.42578125" style="131" customWidth="1"/>
    <col min="6401" max="6401" width="0" style="131" hidden="1" customWidth="1"/>
    <col min="6402" max="6402" width="45.7109375" style="131" customWidth="1"/>
    <col min="6403" max="6403" width="11.85546875" style="131" customWidth="1"/>
    <col min="6404" max="6404" width="15.42578125" style="131" customWidth="1"/>
    <col min="6405" max="6405" width="16.5703125" style="131" customWidth="1"/>
    <col min="6406" max="6406" width="11.85546875" style="131" bestFit="1" customWidth="1"/>
    <col min="6407" max="6407" width="15.42578125" style="131" bestFit="1" customWidth="1"/>
    <col min="6408" max="6408" width="16.5703125" style="131" bestFit="1" customWidth="1"/>
    <col min="6409" max="6409" width="11.85546875" style="131" bestFit="1" customWidth="1"/>
    <col min="6410" max="6410" width="15.42578125" style="131" bestFit="1" customWidth="1"/>
    <col min="6411" max="6411" width="16.5703125" style="131" bestFit="1" customWidth="1"/>
    <col min="6412" max="6412" width="11.85546875" style="131" bestFit="1" customWidth="1"/>
    <col min="6413" max="6413" width="15.42578125" style="131" bestFit="1" customWidth="1"/>
    <col min="6414" max="6414" width="16.5703125" style="131" bestFit="1" customWidth="1"/>
    <col min="6415" max="6656" width="11.42578125" style="131" customWidth="1"/>
    <col min="6657" max="6657" width="0" style="131" hidden="1" customWidth="1"/>
    <col min="6658" max="6658" width="45.7109375" style="131" customWidth="1"/>
    <col min="6659" max="6659" width="11.85546875" style="131" customWidth="1"/>
    <col min="6660" max="6660" width="15.42578125" style="131" customWidth="1"/>
    <col min="6661" max="6661" width="16.5703125" style="131" customWidth="1"/>
    <col min="6662" max="6662" width="11.85546875" style="131" bestFit="1" customWidth="1"/>
    <col min="6663" max="6663" width="15.42578125" style="131" bestFit="1" customWidth="1"/>
    <col min="6664" max="6664" width="16.5703125" style="131" bestFit="1" customWidth="1"/>
    <col min="6665" max="6665" width="11.85546875" style="131" bestFit="1" customWidth="1"/>
    <col min="6666" max="6666" width="15.42578125" style="131" bestFit="1" customWidth="1"/>
    <col min="6667" max="6667" width="16.5703125" style="131" bestFit="1" customWidth="1"/>
    <col min="6668" max="6668" width="11.85546875" style="131" bestFit="1" customWidth="1"/>
    <col min="6669" max="6669" width="15.42578125" style="131" bestFit="1" customWidth="1"/>
    <col min="6670" max="6670" width="16.5703125" style="131" bestFit="1" customWidth="1"/>
    <col min="6671" max="6912" width="11.42578125" style="131" customWidth="1"/>
    <col min="6913" max="6913" width="0" style="131" hidden="1" customWidth="1"/>
    <col min="6914" max="6914" width="45.7109375" style="131" customWidth="1"/>
    <col min="6915" max="6915" width="11.85546875" style="131" customWidth="1"/>
    <col min="6916" max="6916" width="15.42578125" style="131" customWidth="1"/>
    <col min="6917" max="6917" width="16.5703125" style="131" customWidth="1"/>
    <col min="6918" max="6918" width="11.85546875" style="131" bestFit="1" customWidth="1"/>
    <col min="6919" max="6919" width="15.42578125" style="131" bestFit="1" customWidth="1"/>
    <col min="6920" max="6920" width="16.5703125" style="131" bestFit="1" customWidth="1"/>
    <col min="6921" max="6921" width="11.85546875" style="131" bestFit="1" customWidth="1"/>
    <col min="6922" max="6922" width="15.42578125" style="131" bestFit="1" customWidth="1"/>
    <col min="6923" max="6923" width="16.5703125" style="131" bestFit="1" customWidth="1"/>
    <col min="6924" max="6924" width="11.85546875" style="131" bestFit="1" customWidth="1"/>
    <col min="6925" max="6925" width="15.42578125" style="131" bestFit="1" customWidth="1"/>
    <col min="6926" max="6926" width="16.5703125" style="131" bestFit="1" customWidth="1"/>
    <col min="6927" max="7168" width="11.42578125" style="131" customWidth="1"/>
    <col min="7169" max="7169" width="0" style="131" hidden="1" customWidth="1"/>
    <col min="7170" max="7170" width="45.7109375" style="131" customWidth="1"/>
    <col min="7171" max="7171" width="11.85546875" style="131" customWidth="1"/>
    <col min="7172" max="7172" width="15.42578125" style="131" customWidth="1"/>
    <col min="7173" max="7173" width="16.5703125" style="131" customWidth="1"/>
    <col min="7174" max="7174" width="11.85546875" style="131" bestFit="1" customWidth="1"/>
    <col min="7175" max="7175" width="15.42578125" style="131" bestFit="1" customWidth="1"/>
    <col min="7176" max="7176" width="16.5703125" style="131" bestFit="1" customWidth="1"/>
    <col min="7177" max="7177" width="11.85546875" style="131" bestFit="1" customWidth="1"/>
    <col min="7178" max="7178" width="15.42578125" style="131" bestFit="1" customWidth="1"/>
    <col min="7179" max="7179" width="16.5703125" style="131" bestFit="1" customWidth="1"/>
    <col min="7180" max="7180" width="11.85546875" style="131" bestFit="1" customWidth="1"/>
    <col min="7181" max="7181" width="15.42578125" style="131" bestFit="1" customWidth="1"/>
    <col min="7182" max="7182" width="16.5703125" style="131" bestFit="1" customWidth="1"/>
    <col min="7183" max="7424" width="11.42578125" style="131" customWidth="1"/>
    <col min="7425" max="7425" width="0" style="131" hidden="1" customWidth="1"/>
    <col min="7426" max="7426" width="45.7109375" style="131" customWidth="1"/>
    <col min="7427" max="7427" width="11.85546875" style="131" customWidth="1"/>
    <col min="7428" max="7428" width="15.42578125" style="131" customWidth="1"/>
    <col min="7429" max="7429" width="16.5703125" style="131" customWidth="1"/>
    <col min="7430" max="7430" width="11.85546875" style="131" bestFit="1" customWidth="1"/>
    <col min="7431" max="7431" width="15.42578125" style="131" bestFit="1" customWidth="1"/>
    <col min="7432" max="7432" width="16.5703125" style="131" bestFit="1" customWidth="1"/>
    <col min="7433" max="7433" width="11.85546875" style="131" bestFit="1" customWidth="1"/>
    <col min="7434" max="7434" width="15.42578125" style="131" bestFit="1" customWidth="1"/>
    <col min="7435" max="7435" width="16.5703125" style="131" bestFit="1" customWidth="1"/>
    <col min="7436" max="7436" width="11.85546875" style="131" bestFit="1" customWidth="1"/>
    <col min="7437" max="7437" width="15.42578125" style="131" bestFit="1" customWidth="1"/>
    <col min="7438" max="7438" width="16.5703125" style="131" bestFit="1" customWidth="1"/>
    <col min="7439" max="7680" width="11.42578125" style="131" customWidth="1"/>
    <col min="7681" max="7681" width="0" style="131" hidden="1" customWidth="1"/>
    <col min="7682" max="7682" width="45.7109375" style="131" customWidth="1"/>
    <col min="7683" max="7683" width="11.85546875" style="131" customWidth="1"/>
    <col min="7684" max="7684" width="15.42578125" style="131" customWidth="1"/>
    <col min="7685" max="7685" width="16.5703125" style="131" customWidth="1"/>
    <col min="7686" max="7686" width="11.85546875" style="131" bestFit="1" customWidth="1"/>
    <col min="7687" max="7687" width="15.42578125" style="131" bestFit="1" customWidth="1"/>
    <col min="7688" max="7688" width="16.5703125" style="131" bestFit="1" customWidth="1"/>
    <col min="7689" max="7689" width="11.85546875" style="131" bestFit="1" customWidth="1"/>
    <col min="7690" max="7690" width="15.42578125" style="131" bestFit="1" customWidth="1"/>
    <col min="7691" max="7691" width="16.5703125" style="131" bestFit="1" customWidth="1"/>
    <col min="7692" max="7692" width="11.85546875" style="131" bestFit="1" customWidth="1"/>
    <col min="7693" max="7693" width="15.42578125" style="131" bestFit="1" customWidth="1"/>
    <col min="7694" max="7694" width="16.5703125" style="131" bestFit="1" customWidth="1"/>
    <col min="7695" max="7936" width="11.42578125" style="131" customWidth="1"/>
    <col min="7937" max="7937" width="0" style="131" hidden="1" customWidth="1"/>
    <col min="7938" max="7938" width="45.7109375" style="131" customWidth="1"/>
    <col min="7939" max="7939" width="11.85546875" style="131" customWidth="1"/>
    <col min="7940" max="7940" width="15.42578125" style="131" customWidth="1"/>
    <col min="7941" max="7941" width="16.5703125" style="131" customWidth="1"/>
    <col min="7942" max="7942" width="11.85546875" style="131" bestFit="1" customWidth="1"/>
    <col min="7943" max="7943" width="15.42578125" style="131" bestFit="1" customWidth="1"/>
    <col min="7944" max="7944" width="16.5703125" style="131" bestFit="1" customWidth="1"/>
    <col min="7945" max="7945" width="11.85546875" style="131" bestFit="1" customWidth="1"/>
    <col min="7946" max="7946" width="15.42578125" style="131" bestFit="1" customWidth="1"/>
    <col min="7947" max="7947" width="16.5703125" style="131" bestFit="1" customWidth="1"/>
    <col min="7948" max="7948" width="11.85546875" style="131" bestFit="1" customWidth="1"/>
    <col min="7949" max="7949" width="15.42578125" style="131" bestFit="1" customWidth="1"/>
    <col min="7950" max="7950" width="16.5703125" style="131" bestFit="1" customWidth="1"/>
    <col min="7951" max="8192" width="11.42578125" style="131" customWidth="1"/>
    <col min="8193" max="8193" width="0" style="131" hidden="1" customWidth="1"/>
    <col min="8194" max="8194" width="45.7109375" style="131" customWidth="1"/>
    <col min="8195" max="8195" width="11.85546875" style="131" customWidth="1"/>
    <col min="8196" max="8196" width="15.42578125" style="131" customWidth="1"/>
    <col min="8197" max="8197" width="16.5703125" style="131" customWidth="1"/>
    <col min="8198" max="8198" width="11.85546875" style="131" bestFit="1" customWidth="1"/>
    <col min="8199" max="8199" width="15.42578125" style="131" bestFit="1" customWidth="1"/>
    <col min="8200" max="8200" width="16.5703125" style="131" bestFit="1" customWidth="1"/>
    <col min="8201" max="8201" width="11.85546875" style="131" bestFit="1" customWidth="1"/>
    <col min="8202" max="8202" width="15.42578125" style="131" bestFit="1" customWidth="1"/>
    <col min="8203" max="8203" width="16.5703125" style="131" bestFit="1" customWidth="1"/>
    <col min="8204" max="8204" width="11.85546875" style="131" bestFit="1" customWidth="1"/>
    <col min="8205" max="8205" width="15.42578125" style="131" bestFit="1" customWidth="1"/>
    <col min="8206" max="8206" width="16.5703125" style="131" bestFit="1" customWidth="1"/>
    <col min="8207" max="8448" width="11.42578125" style="131" customWidth="1"/>
    <col min="8449" max="8449" width="0" style="131" hidden="1" customWidth="1"/>
    <col min="8450" max="8450" width="45.7109375" style="131" customWidth="1"/>
    <col min="8451" max="8451" width="11.85546875" style="131" customWidth="1"/>
    <col min="8452" max="8452" width="15.42578125" style="131" customWidth="1"/>
    <col min="8453" max="8453" width="16.5703125" style="131" customWidth="1"/>
    <col min="8454" max="8454" width="11.85546875" style="131" bestFit="1" customWidth="1"/>
    <col min="8455" max="8455" width="15.42578125" style="131" bestFit="1" customWidth="1"/>
    <col min="8456" max="8456" width="16.5703125" style="131" bestFit="1" customWidth="1"/>
    <col min="8457" max="8457" width="11.85546875" style="131" bestFit="1" customWidth="1"/>
    <col min="8458" max="8458" width="15.42578125" style="131" bestFit="1" customWidth="1"/>
    <col min="8459" max="8459" width="16.5703125" style="131" bestFit="1" customWidth="1"/>
    <col min="8460" max="8460" width="11.85546875" style="131" bestFit="1" customWidth="1"/>
    <col min="8461" max="8461" width="15.42578125" style="131" bestFit="1" customWidth="1"/>
    <col min="8462" max="8462" width="16.5703125" style="131" bestFit="1" customWidth="1"/>
    <col min="8463" max="8704" width="11.42578125" style="131" customWidth="1"/>
    <col min="8705" max="8705" width="0" style="131" hidden="1" customWidth="1"/>
    <col min="8706" max="8706" width="45.7109375" style="131" customWidth="1"/>
    <col min="8707" max="8707" width="11.85546875" style="131" customWidth="1"/>
    <col min="8708" max="8708" width="15.42578125" style="131" customWidth="1"/>
    <col min="8709" max="8709" width="16.5703125" style="131" customWidth="1"/>
    <col min="8710" max="8710" width="11.85546875" style="131" bestFit="1" customWidth="1"/>
    <col min="8711" max="8711" width="15.42578125" style="131" bestFit="1" customWidth="1"/>
    <col min="8712" max="8712" width="16.5703125" style="131" bestFit="1" customWidth="1"/>
    <col min="8713" max="8713" width="11.85546875" style="131" bestFit="1" customWidth="1"/>
    <col min="8714" max="8714" width="15.42578125" style="131" bestFit="1" customWidth="1"/>
    <col min="8715" max="8715" width="16.5703125" style="131" bestFit="1" customWidth="1"/>
    <col min="8716" max="8716" width="11.85546875" style="131" bestFit="1" customWidth="1"/>
    <col min="8717" max="8717" width="15.42578125" style="131" bestFit="1" customWidth="1"/>
    <col min="8718" max="8718" width="16.5703125" style="131" bestFit="1" customWidth="1"/>
    <col min="8719" max="8960" width="11.42578125" style="131" customWidth="1"/>
    <col min="8961" max="8961" width="0" style="131" hidden="1" customWidth="1"/>
    <col min="8962" max="8962" width="45.7109375" style="131" customWidth="1"/>
    <col min="8963" max="8963" width="11.85546875" style="131" customWidth="1"/>
    <col min="8964" max="8964" width="15.42578125" style="131" customWidth="1"/>
    <col min="8965" max="8965" width="16.5703125" style="131" customWidth="1"/>
    <col min="8966" max="8966" width="11.85546875" style="131" bestFit="1" customWidth="1"/>
    <col min="8967" max="8967" width="15.42578125" style="131" bestFit="1" customWidth="1"/>
    <col min="8968" max="8968" width="16.5703125" style="131" bestFit="1" customWidth="1"/>
    <col min="8969" max="8969" width="11.85546875" style="131" bestFit="1" customWidth="1"/>
    <col min="8970" max="8970" width="15.42578125" style="131" bestFit="1" customWidth="1"/>
    <col min="8971" max="8971" width="16.5703125" style="131" bestFit="1" customWidth="1"/>
    <col min="8972" max="8972" width="11.85546875" style="131" bestFit="1" customWidth="1"/>
    <col min="8973" max="8973" width="15.42578125" style="131" bestFit="1" customWidth="1"/>
    <col min="8974" max="8974" width="16.5703125" style="131" bestFit="1" customWidth="1"/>
    <col min="8975" max="9216" width="11.42578125" style="131" customWidth="1"/>
    <col min="9217" max="9217" width="0" style="131" hidden="1" customWidth="1"/>
    <col min="9218" max="9218" width="45.7109375" style="131" customWidth="1"/>
    <col min="9219" max="9219" width="11.85546875" style="131" customWidth="1"/>
    <col min="9220" max="9220" width="15.42578125" style="131" customWidth="1"/>
    <col min="9221" max="9221" width="16.5703125" style="131" customWidth="1"/>
    <col min="9222" max="9222" width="11.85546875" style="131" bestFit="1" customWidth="1"/>
    <col min="9223" max="9223" width="15.42578125" style="131" bestFit="1" customWidth="1"/>
    <col min="9224" max="9224" width="16.5703125" style="131" bestFit="1" customWidth="1"/>
    <col min="9225" max="9225" width="11.85546875" style="131" bestFit="1" customWidth="1"/>
    <col min="9226" max="9226" width="15.42578125" style="131" bestFit="1" customWidth="1"/>
    <col min="9227" max="9227" width="16.5703125" style="131" bestFit="1" customWidth="1"/>
    <col min="9228" max="9228" width="11.85546875" style="131" bestFit="1" customWidth="1"/>
    <col min="9229" max="9229" width="15.42578125" style="131" bestFit="1" customWidth="1"/>
    <col min="9230" max="9230" width="16.5703125" style="131" bestFit="1" customWidth="1"/>
    <col min="9231" max="9472" width="11.42578125" style="131" customWidth="1"/>
    <col min="9473" max="9473" width="0" style="131" hidden="1" customWidth="1"/>
    <col min="9474" max="9474" width="45.7109375" style="131" customWidth="1"/>
    <col min="9475" max="9475" width="11.85546875" style="131" customWidth="1"/>
    <col min="9476" max="9476" width="15.42578125" style="131" customWidth="1"/>
    <col min="9477" max="9477" width="16.5703125" style="131" customWidth="1"/>
    <col min="9478" max="9478" width="11.85546875" style="131" bestFit="1" customWidth="1"/>
    <col min="9479" max="9479" width="15.42578125" style="131" bestFit="1" customWidth="1"/>
    <col min="9480" max="9480" width="16.5703125" style="131" bestFit="1" customWidth="1"/>
    <col min="9481" max="9481" width="11.85546875" style="131" bestFit="1" customWidth="1"/>
    <col min="9482" max="9482" width="15.42578125" style="131" bestFit="1" customWidth="1"/>
    <col min="9483" max="9483" width="16.5703125" style="131" bestFit="1" customWidth="1"/>
    <col min="9484" max="9484" width="11.85546875" style="131" bestFit="1" customWidth="1"/>
    <col min="9485" max="9485" width="15.42578125" style="131" bestFit="1" customWidth="1"/>
    <col min="9486" max="9486" width="16.5703125" style="131" bestFit="1" customWidth="1"/>
    <col min="9487" max="9728" width="11.42578125" style="131" customWidth="1"/>
    <col min="9729" max="9729" width="0" style="131" hidden="1" customWidth="1"/>
    <col min="9730" max="9730" width="45.7109375" style="131" customWidth="1"/>
    <col min="9731" max="9731" width="11.85546875" style="131" customWidth="1"/>
    <col min="9732" max="9732" width="15.42578125" style="131" customWidth="1"/>
    <col min="9733" max="9733" width="16.5703125" style="131" customWidth="1"/>
    <col min="9734" max="9734" width="11.85546875" style="131" bestFit="1" customWidth="1"/>
    <col min="9735" max="9735" width="15.42578125" style="131" bestFit="1" customWidth="1"/>
    <col min="9736" max="9736" width="16.5703125" style="131" bestFit="1" customWidth="1"/>
    <col min="9737" max="9737" width="11.85546875" style="131" bestFit="1" customWidth="1"/>
    <col min="9738" max="9738" width="15.42578125" style="131" bestFit="1" customWidth="1"/>
    <col min="9739" max="9739" width="16.5703125" style="131" bestFit="1" customWidth="1"/>
    <col min="9740" max="9740" width="11.85546875" style="131" bestFit="1" customWidth="1"/>
    <col min="9741" max="9741" width="15.42578125" style="131" bestFit="1" customWidth="1"/>
    <col min="9742" max="9742" width="16.5703125" style="131" bestFit="1" customWidth="1"/>
    <col min="9743" max="9984" width="11.42578125" style="131" customWidth="1"/>
    <col min="9985" max="9985" width="0" style="131" hidden="1" customWidth="1"/>
    <col min="9986" max="9986" width="45.7109375" style="131" customWidth="1"/>
    <col min="9987" max="9987" width="11.85546875" style="131" customWidth="1"/>
    <col min="9988" max="9988" width="15.42578125" style="131" customWidth="1"/>
    <col min="9989" max="9989" width="16.5703125" style="131" customWidth="1"/>
    <col min="9990" max="9990" width="11.85546875" style="131" bestFit="1" customWidth="1"/>
    <col min="9991" max="9991" width="15.42578125" style="131" bestFit="1" customWidth="1"/>
    <col min="9992" max="9992" width="16.5703125" style="131" bestFit="1" customWidth="1"/>
    <col min="9993" max="9993" width="11.85546875" style="131" bestFit="1" customWidth="1"/>
    <col min="9994" max="9994" width="15.42578125" style="131" bestFit="1" customWidth="1"/>
    <col min="9995" max="9995" width="16.5703125" style="131" bestFit="1" customWidth="1"/>
    <col min="9996" max="9996" width="11.85546875" style="131" bestFit="1" customWidth="1"/>
    <col min="9997" max="9997" width="15.42578125" style="131" bestFit="1" customWidth="1"/>
    <col min="9998" max="9998" width="16.5703125" style="131" bestFit="1" customWidth="1"/>
    <col min="9999" max="10240" width="11.42578125" style="131" customWidth="1"/>
    <col min="10241" max="10241" width="0" style="131" hidden="1" customWidth="1"/>
    <col min="10242" max="10242" width="45.7109375" style="131" customWidth="1"/>
    <col min="10243" max="10243" width="11.85546875" style="131" customWidth="1"/>
    <col min="10244" max="10244" width="15.42578125" style="131" customWidth="1"/>
    <col min="10245" max="10245" width="16.5703125" style="131" customWidth="1"/>
    <col min="10246" max="10246" width="11.85546875" style="131" bestFit="1" customWidth="1"/>
    <col min="10247" max="10247" width="15.42578125" style="131" bestFit="1" customWidth="1"/>
    <col min="10248" max="10248" width="16.5703125" style="131" bestFit="1" customWidth="1"/>
    <col min="10249" max="10249" width="11.85546875" style="131" bestFit="1" customWidth="1"/>
    <col min="10250" max="10250" width="15.42578125" style="131" bestFit="1" customWidth="1"/>
    <col min="10251" max="10251" width="16.5703125" style="131" bestFit="1" customWidth="1"/>
    <col min="10252" max="10252" width="11.85546875" style="131" bestFit="1" customWidth="1"/>
    <col min="10253" max="10253" width="15.42578125" style="131" bestFit="1" customWidth="1"/>
    <col min="10254" max="10254" width="16.5703125" style="131" bestFit="1" customWidth="1"/>
    <col min="10255" max="10496" width="11.42578125" style="131" customWidth="1"/>
    <col min="10497" max="10497" width="0" style="131" hidden="1" customWidth="1"/>
    <col min="10498" max="10498" width="45.7109375" style="131" customWidth="1"/>
    <col min="10499" max="10499" width="11.85546875" style="131" customWidth="1"/>
    <col min="10500" max="10500" width="15.42578125" style="131" customWidth="1"/>
    <col min="10501" max="10501" width="16.5703125" style="131" customWidth="1"/>
    <col min="10502" max="10502" width="11.85546875" style="131" bestFit="1" customWidth="1"/>
    <col min="10503" max="10503" width="15.42578125" style="131" bestFit="1" customWidth="1"/>
    <col min="10504" max="10504" width="16.5703125" style="131" bestFit="1" customWidth="1"/>
    <col min="10505" max="10505" width="11.85546875" style="131" bestFit="1" customWidth="1"/>
    <col min="10506" max="10506" width="15.42578125" style="131" bestFit="1" customWidth="1"/>
    <col min="10507" max="10507" width="16.5703125" style="131" bestFit="1" customWidth="1"/>
    <col min="10508" max="10508" width="11.85546875" style="131" bestFit="1" customWidth="1"/>
    <col min="10509" max="10509" width="15.42578125" style="131" bestFit="1" customWidth="1"/>
    <col min="10510" max="10510" width="16.5703125" style="131" bestFit="1" customWidth="1"/>
    <col min="10511" max="10752" width="11.42578125" style="131" customWidth="1"/>
    <col min="10753" max="10753" width="0" style="131" hidden="1" customWidth="1"/>
    <col min="10754" max="10754" width="45.7109375" style="131" customWidth="1"/>
    <col min="10755" max="10755" width="11.85546875" style="131" customWidth="1"/>
    <col min="10756" max="10756" width="15.42578125" style="131" customWidth="1"/>
    <col min="10757" max="10757" width="16.5703125" style="131" customWidth="1"/>
    <col min="10758" max="10758" width="11.85546875" style="131" bestFit="1" customWidth="1"/>
    <col min="10759" max="10759" width="15.42578125" style="131" bestFit="1" customWidth="1"/>
    <col min="10760" max="10760" width="16.5703125" style="131" bestFit="1" customWidth="1"/>
    <col min="10761" max="10761" width="11.85546875" style="131" bestFit="1" customWidth="1"/>
    <col min="10762" max="10762" width="15.42578125" style="131" bestFit="1" customWidth="1"/>
    <col min="10763" max="10763" width="16.5703125" style="131" bestFit="1" customWidth="1"/>
    <col min="10764" max="10764" width="11.85546875" style="131" bestFit="1" customWidth="1"/>
    <col min="10765" max="10765" width="15.42578125" style="131" bestFit="1" customWidth="1"/>
    <col min="10766" max="10766" width="16.5703125" style="131" bestFit="1" customWidth="1"/>
    <col min="10767" max="11008" width="11.42578125" style="131" customWidth="1"/>
    <col min="11009" max="11009" width="0" style="131" hidden="1" customWidth="1"/>
    <col min="11010" max="11010" width="45.7109375" style="131" customWidth="1"/>
    <col min="11011" max="11011" width="11.85546875" style="131" customWidth="1"/>
    <col min="11012" max="11012" width="15.42578125" style="131" customWidth="1"/>
    <col min="11013" max="11013" width="16.5703125" style="131" customWidth="1"/>
    <col min="11014" max="11014" width="11.85546875" style="131" bestFit="1" customWidth="1"/>
    <col min="11015" max="11015" width="15.42578125" style="131" bestFit="1" customWidth="1"/>
    <col min="11016" max="11016" width="16.5703125" style="131" bestFit="1" customWidth="1"/>
    <col min="11017" max="11017" width="11.85546875" style="131" bestFit="1" customWidth="1"/>
    <col min="11018" max="11018" width="15.42578125" style="131" bestFit="1" customWidth="1"/>
    <col min="11019" max="11019" width="16.5703125" style="131" bestFit="1" customWidth="1"/>
    <col min="11020" max="11020" width="11.85546875" style="131" bestFit="1" customWidth="1"/>
    <col min="11021" max="11021" width="15.42578125" style="131" bestFit="1" customWidth="1"/>
    <col min="11022" max="11022" width="16.5703125" style="131" bestFit="1" customWidth="1"/>
    <col min="11023" max="11264" width="11.42578125" style="131" customWidth="1"/>
    <col min="11265" max="11265" width="0" style="131" hidden="1" customWidth="1"/>
    <col min="11266" max="11266" width="45.7109375" style="131" customWidth="1"/>
    <col min="11267" max="11267" width="11.85546875" style="131" customWidth="1"/>
    <col min="11268" max="11268" width="15.42578125" style="131" customWidth="1"/>
    <col min="11269" max="11269" width="16.5703125" style="131" customWidth="1"/>
    <col min="11270" max="11270" width="11.85546875" style="131" bestFit="1" customWidth="1"/>
    <col min="11271" max="11271" width="15.42578125" style="131" bestFit="1" customWidth="1"/>
    <col min="11272" max="11272" width="16.5703125" style="131" bestFit="1" customWidth="1"/>
    <col min="11273" max="11273" width="11.85546875" style="131" bestFit="1" customWidth="1"/>
    <col min="11274" max="11274" width="15.42578125" style="131" bestFit="1" customWidth="1"/>
    <col min="11275" max="11275" width="16.5703125" style="131" bestFit="1" customWidth="1"/>
    <col min="11276" max="11276" width="11.85546875" style="131" bestFit="1" customWidth="1"/>
    <col min="11277" max="11277" width="15.42578125" style="131" bestFit="1" customWidth="1"/>
    <col min="11278" max="11278" width="16.5703125" style="131" bestFit="1" customWidth="1"/>
    <col min="11279" max="11520" width="11.42578125" style="131" customWidth="1"/>
    <col min="11521" max="11521" width="0" style="131" hidden="1" customWidth="1"/>
    <col min="11522" max="11522" width="45.7109375" style="131" customWidth="1"/>
    <col min="11523" max="11523" width="11.85546875" style="131" customWidth="1"/>
    <col min="11524" max="11524" width="15.42578125" style="131" customWidth="1"/>
    <col min="11525" max="11525" width="16.5703125" style="131" customWidth="1"/>
    <col min="11526" max="11526" width="11.85546875" style="131" bestFit="1" customWidth="1"/>
    <col min="11527" max="11527" width="15.42578125" style="131" bestFit="1" customWidth="1"/>
    <col min="11528" max="11528" width="16.5703125" style="131" bestFit="1" customWidth="1"/>
    <col min="11529" max="11529" width="11.85546875" style="131" bestFit="1" customWidth="1"/>
    <col min="11530" max="11530" width="15.42578125" style="131" bestFit="1" customWidth="1"/>
    <col min="11531" max="11531" width="16.5703125" style="131" bestFit="1" customWidth="1"/>
    <col min="11532" max="11532" width="11.85546875" style="131" bestFit="1" customWidth="1"/>
    <col min="11533" max="11533" width="15.42578125" style="131" bestFit="1" customWidth="1"/>
    <col min="11534" max="11534" width="16.5703125" style="131" bestFit="1" customWidth="1"/>
    <col min="11535" max="11776" width="11.42578125" style="131" customWidth="1"/>
    <col min="11777" max="11777" width="0" style="131" hidden="1" customWidth="1"/>
    <col min="11778" max="11778" width="45.7109375" style="131" customWidth="1"/>
    <col min="11779" max="11779" width="11.85546875" style="131" customWidth="1"/>
    <col min="11780" max="11780" width="15.42578125" style="131" customWidth="1"/>
    <col min="11781" max="11781" width="16.5703125" style="131" customWidth="1"/>
    <col min="11782" max="11782" width="11.85546875" style="131" bestFit="1" customWidth="1"/>
    <col min="11783" max="11783" width="15.42578125" style="131" bestFit="1" customWidth="1"/>
    <col min="11784" max="11784" width="16.5703125" style="131" bestFit="1" customWidth="1"/>
    <col min="11785" max="11785" width="11.85546875" style="131" bestFit="1" customWidth="1"/>
    <col min="11786" max="11786" width="15.42578125" style="131" bestFit="1" customWidth="1"/>
    <col min="11787" max="11787" width="16.5703125" style="131" bestFit="1" customWidth="1"/>
    <col min="11788" max="11788" width="11.85546875" style="131" bestFit="1" customWidth="1"/>
    <col min="11789" max="11789" width="15.42578125" style="131" bestFit="1" customWidth="1"/>
    <col min="11790" max="11790" width="16.5703125" style="131" bestFit="1" customWidth="1"/>
    <col min="11791" max="12032" width="11.42578125" style="131" customWidth="1"/>
    <col min="12033" max="12033" width="0" style="131" hidden="1" customWidth="1"/>
    <col min="12034" max="12034" width="45.7109375" style="131" customWidth="1"/>
    <col min="12035" max="12035" width="11.85546875" style="131" customWidth="1"/>
    <col min="12036" max="12036" width="15.42578125" style="131" customWidth="1"/>
    <col min="12037" max="12037" width="16.5703125" style="131" customWidth="1"/>
    <col min="12038" max="12038" width="11.85546875" style="131" bestFit="1" customWidth="1"/>
    <col min="12039" max="12039" width="15.42578125" style="131" bestFit="1" customWidth="1"/>
    <col min="12040" max="12040" width="16.5703125" style="131" bestFit="1" customWidth="1"/>
    <col min="12041" max="12041" width="11.85546875" style="131" bestFit="1" customWidth="1"/>
    <col min="12042" max="12042" width="15.42578125" style="131" bestFit="1" customWidth="1"/>
    <col min="12043" max="12043" width="16.5703125" style="131" bestFit="1" customWidth="1"/>
    <col min="12044" max="12044" width="11.85546875" style="131" bestFit="1" customWidth="1"/>
    <col min="12045" max="12045" width="15.42578125" style="131" bestFit="1" customWidth="1"/>
    <col min="12046" max="12046" width="16.5703125" style="131" bestFit="1" customWidth="1"/>
    <col min="12047" max="12288" width="11.42578125" style="131" customWidth="1"/>
    <col min="12289" max="12289" width="0" style="131" hidden="1" customWidth="1"/>
    <col min="12290" max="12290" width="45.7109375" style="131" customWidth="1"/>
    <col min="12291" max="12291" width="11.85546875" style="131" customWidth="1"/>
    <col min="12292" max="12292" width="15.42578125" style="131" customWidth="1"/>
    <col min="12293" max="12293" width="16.5703125" style="131" customWidth="1"/>
    <col min="12294" max="12294" width="11.85546875" style="131" bestFit="1" customWidth="1"/>
    <col min="12295" max="12295" width="15.42578125" style="131" bestFit="1" customWidth="1"/>
    <col min="12296" max="12296" width="16.5703125" style="131" bestFit="1" customWidth="1"/>
    <col min="12297" max="12297" width="11.85546875" style="131" bestFit="1" customWidth="1"/>
    <col min="12298" max="12298" width="15.42578125" style="131" bestFit="1" customWidth="1"/>
    <col min="12299" max="12299" width="16.5703125" style="131" bestFit="1" customWidth="1"/>
    <col min="12300" max="12300" width="11.85546875" style="131" bestFit="1" customWidth="1"/>
    <col min="12301" max="12301" width="15.42578125" style="131" bestFit="1" customWidth="1"/>
    <col min="12302" max="12302" width="16.5703125" style="131" bestFit="1" customWidth="1"/>
    <col min="12303" max="12544" width="11.42578125" style="131" customWidth="1"/>
    <col min="12545" max="12545" width="0" style="131" hidden="1" customWidth="1"/>
    <col min="12546" max="12546" width="45.7109375" style="131" customWidth="1"/>
    <col min="12547" max="12547" width="11.85546875" style="131" customWidth="1"/>
    <col min="12548" max="12548" width="15.42578125" style="131" customWidth="1"/>
    <col min="12549" max="12549" width="16.5703125" style="131" customWidth="1"/>
    <col min="12550" max="12550" width="11.85546875" style="131" bestFit="1" customWidth="1"/>
    <col min="12551" max="12551" width="15.42578125" style="131" bestFit="1" customWidth="1"/>
    <col min="12552" max="12552" width="16.5703125" style="131" bestFit="1" customWidth="1"/>
    <col min="12553" max="12553" width="11.85546875" style="131" bestFit="1" customWidth="1"/>
    <col min="12554" max="12554" width="15.42578125" style="131" bestFit="1" customWidth="1"/>
    <col min="12555" max="12555" width="16.5703125" style="131" bestFit="1" customWidth="1"/>
    <col min="12556" max="12556" width="11.85546875" style="131" bestFit="1" customWidth="1"/>
    <col min="12557" max="12557" width="15.42578125" style="131" bestFit="1" customWidth="1"/>
    <col min="12558" max="12558" width="16.5703125" style="131" bestFit="1" customWidth="1"/>
    <col min="12559" max="12800" width="11.42578125" style="131" customWidth="1"/>
    <col min="12801" max="12801" width="0" style="131" hidden="1" customWidth="1"/>
    <col min="12802" max="12802" width="45.7109375" style="131" customWidth="1"/>
    <col min="12803" max="12803" width="11.85546875" style="131" customWidth="1"/>
    <col min="12804" max="12804" width="15.42578125" style="131" customWidth="1"/>
    <col min="12805" max="12805" width="16.5703125" style="131" customWidth="1"/>
    <col min="12806" max="12806" width="11.85546875" style="131" bestFit="1" customWidth="1"/>
    <col min="12807" max="12807" width="15.42578125" style="131" bestFit="1" customWidth="1"/>
    <col min="12808" max="12808" width="16.5703125" style="131" bestFit="1" customWidth="1"/>
    <col min="12809" max="12809" width="11.85546875" style="131" bestFit="1" customWidth="1"/>
    <col min="12810" max="12810" width="15.42578125" style="131" bestFit="1" customWidth="1"/>
    <col min="12811" max="12811" width="16.5703125" style="131" bestFit="1" customWidth="1"/>
    <col min="12812" max="12812" width="11.85546875" style="131" bestFit="1" customWidth="1"/>
    <col min="12813" max="12813" width="15.42578125" style="131" bestFit="1" customWidth="1"/>
    <col min="12814" max="12814" width="16.5703125" style="131" bestFit="1" customWidth="1"/>
    <col min="12815" max="13056" width="11.42578125" style="131" customWidth="1"/>
    <col min="13057" max="13057" width="0" style="131" hidden="1" customWidth="1"/>
    <col min="13058" max="13058" width="45.7109375" style="131" customWidth="1"/>
    <col min="13059" max="13059" width="11.85546875" style="131" customWidth="1"/>
    <col min="13060" max="13060" width="15.42578125" style="131" customWidth="1"/>
    <col min="13061" max="13061" width="16.5703125" style="131" customWidth="1"/>
    <col min="13062" max="13062" width="11.85546875" style="131" bestFit="1" customWidth="1"/>
    <col min="13063" max="13063" width="15.42578125" style="131" bestFit="1" customWidth="1"/>
    <col min="13064" max="13064" width="16.5703125" style="131" bestFit="1" customWidth="1"/>
    <col min="13065" max="13065" width="11.85546875" style="131" bestFit="1" customWidth="1"/>
    <col min="13066" max="13066" width="15.42578125" style="131" bestFit="1" customWidth="1"/>
    <col min="13067" max="13067" width="16.5703125" style="131" bestFit="1" customWidth="1"/>
    <col min="13068" max="13068" width="11.85546875" style="131" bestFit="1" customWidth="1"/>
    <col min="13069" max="13069" width="15.42578125" style="131" bestFit="1" customWidth="1"/>
    <col min="13070" max="13070" width="16.5703125" style="131" bestFit="1" customWidth="1"/>
    <col min="13071" max="13312" width="11.42578125" style="131" customWidth="1"/>
    <col min="13313" max="13313" width="0" style="131" hidden="1" customWidth="1"/>
    <col min="13314" max="13314" width="45.7109375" style="131" customWidth="1"/>
    <col min="13315" max="13315" width="11.85546875" style="131" customWidth="1"/>
    <col min="13316" max="13316" width="15.42578125" style="131" customWidth="1"/>
    <col min="13317" max="13317" width="16.5703125" style="131" customWidth="1"/>
    <col min="13318" max="13318" width="11.85546875" style="131" bestFit="1" customWidth="1"/>
    <col min="13319" max="13319" width="15.42578125" style="131" bestFit="1" customWidth="1"/>
    <col min="13320" max="13320" width="16.5703125" style="131" bestFit="1" customWidth="1"/>
    <col min="13321" max="13321" width="11.85546875" style="131" bestFit="1" customWidth="1"/>
    <col min="13322" max="13322" width="15.42578125" style="131" bestFit="1" customWidth="1"/>
    <col min="13323" max="13323" width="16.5703125" style="131" bestFit="1" customWidth="1"/>
    <col min="13324" max="13324" width="11.85546875" style="131" bestFit="1" customWidth="1"/>
    <col min="13325" max="13325" width="15.42578125" style="131" bestFit="1" customWidth="1"/>
    <col min="13326" max="13326" width="16.5703125" style="131" bestFit="1" customWidth="1"/>
    <col min="13327" max="13568" width="11.42578125" style="131" customWidth="1"/>
    <col min="13569" max="13569" width="0" style="131" hidden="1" customWidth="1"/>
    <col min="13570" max="13570" width="45.7109375" style="131" customWidth="1"/>
    <col min="13571" max="13571" width="11.85546875" style="131" customWidth="1"/>
    <col min="13572" max="13572" width="15.42578125" style="131" customWidth="1"/>
    <col min="13573" max="13573" width="16.5703125" style="131" customWidth="1"/>
    <col min="13574" max="13574" width="11.85546875" style="131" bestFit="1" customWidth="1"/>
    <col min="13575" max="13575" width="15.42578125" style="131" bestFit="1" customWidth="1"/>
    <col min="13576" max="13576" width="16.5703125" style="131" bestFit="1" customWidth="1"/>
    <col min="13577" max="13577" width="11.85546875" style="131" bestFit="1" customWidth="1"/>
    <col min="13578" max="13578" width="15.42578125" style="131" bestFit="1" customWidth="1"/>
    <col min="13579" max="13579" width="16.5703125" style="131" bestFit="1" customWidth="1"/>
    <col min="13580" max="13580" width="11.85546875" style="131" bestFit="1" customWidth="1"/>
    <col min="13581" max="13581" width="15.42578125" style="131" bestFit="1" customWidth="1"/>
    <col min="13582" max="13582" width="16.5703125" style="131" bestFit="1" customWidth="1"/>
    <col min="13583" max="13824" width="11.42578125" style="131" customWidth="1"/>
    <col min="13825" max="13825" width="0" style="131" hidden="1" customWidth="1"/>
    <col min="13826" max="13826" width="45.7109375" style="131" customWidth="1"/>
    <col min="13827" max="13827" width="11.85546875" style="131" customWidth="1"/>
    <col min="13828" max="13828" width="15.42578125" style="131" customWidth="1"/>
    <col min="13829" max="13829" width="16.5703125" style="131" customWidth="1"/>
    <col min="13830" max="13830" width="11.85546875" style="131" bestFit="1" customWidth="1"/>
    <col min="13831" max="13831" width="15.42578125" style="131" bestFit="1" customWidth="1"/>
    <col min="13832" max="13832" width="16.5703125" style="131" bestFit="1" customWidth="1"/>
    <col min="13833" max="13833" width="11.85546875" style="131" bestFit="1" customWidth="1"/>
    <col min="13834" max="13834" width="15.42578125" style="131" bestFit="1" customWidth="1"/>
    <col min="13835" max="13835" width="16.5703125" style="131" bestFit="1" customWidth="1"/>
    <col min="13836" max="13836" width="11.85546875" style="131" bestFit="1" customWidth="1"/>
    <col min="13837" max="13837" width="15.42578125" style="131" bestFit="1" customWidth="1"/>
    <col min="13838" max="13838" width="16.5703125" style="131" bestFit="1" customWidth="1"/>
    <col min="13839" max="14080" width="11.42578125" style="131" customWidth="1"/>
    <col min="14081" max="14081" width="0" style="131" hidden="1" customWidth="1"/>
    <col min="14082" max="14082" width="45.7109375" style="131" customWidth="1"/>
    <col min="14083" max="14083" width="11.85546875" style="131" customWidth="1"/>
    <col min="14084" max="14084" width="15.42578125" style="131" customWidth="1"/>
    <col min="14085" max="14085" width="16.5703125" style="131" customWidth="1"/>
    <col min="14086" max="14086" width="11.85546875" style="131" bestFit="1" customWidth="1"/>
    <col min="14087" max="14087" width="15.42578125" style="131" bestFit="1" customWidth="1"/>
    <col min="14088" max="14088" width="16.5703125" style="131" bestFit="1" customWidth="1"/>
    <col min="14089" max="14089" width="11.85546875" style="131" bestFit="1" customWidth="1"/>
    <col min="14090" max="14090" width="15.42578125" style="131" bestFit="1" customWidth="1"/>
    <col min="14091" max="14091" width="16.5703125" style="131" bestFit="1" customWidth="1"/>
    <col min="14092" max="14092" width="11.85546875" style="131" bestFit="1" customWidth="1"/>
    <col min="14093" max="14093" width="15.42578125" style="131" bestFit="1" customWidth="1"/>
    <col min="14094" max="14094" width="16.5703125" style="131" bestFit="1" customWidth="1"/>
    <col min="14095" max="14336" width="11.42578125" style="131" customWidth="1"/>
    <col min="14337" max="14337" width="0" style="131" hidden="1" customWidth="1"/>
    <col min="14338" max="14338" width="45.7109375" style="131" customWidth="1"/>
    <col min="14339" max="14339" width="11.85546875" style="131" customWidth="1"/>
    <col min="14340" max="14340" width="15.42578125" style="131" customWidth="1"/>
    <col min="14341" max="14341" width="16.5703125" style="131" customWidth="1"/>
    <col min="14342" max="14342" width="11.85546875" style="131" bestFit="1" customWidth="1"/>
    <col min="14343" max="14343" width="15.42578125" style="131" bestFit="1" customWidth="1"/>
    <col min="14344" max="14344" width="16.5703125" style="131" bestFit="1" customWidth="1"/>
    <col min="14345" max="14345" width="11.85546875" style="131" bestFit="1" customWidth="1"/>
    <col min="14346" max="14346" width="15.42578125" style="131" bestFit="1" customWidth="1"/>
    <col min="14347" max="14347" width="16.5703125" style="131" bestFit="1" customWidth="1"/>
    <col min="14348" max="14348" width="11.85546875" style="131" bestFit="1" customWidth="1"/>
    <col min="14349" max="14349" width="15.42578125" style="131" bestFit="1" customWidth="1"/>
    <col min="14350" max="14350" width="16.5703125" style="131" bestFit="1" customWidth="1"/>
    <col min="14351" max="14592" width="11.42578125" style="131" customWidth="1"/>
    <col min="14593" max="14593" width="0" style="131" hidden="1" customWidth="1"/>
    <col min="14594" max="14594" width="45.7109375" style="131" customWidth="1"/>
    <col min="14595" max="14595" width="11.85546875" style="131" customWidth="1"/>
    <col min="14596" max="14596" width="15.42578125" style="131" customWidth="1"/>
    <col min="14597" max="14597" width="16.5703125" style="131" customWidth="1"/>
    <col min="14598" max="14598" width="11.85546875" style="131" bestFit="1" customWidth="1"/>
    <col min="14599" max="14599" width="15.42578125" style="131" bestFit="1" customWidth="1"/>
    <col min="14600" max="14600" width="16.5703125" style="131" bestFit="1" customWidth="1"/>
    <col min="14601" max="14601" width="11.85546875" style="131" bestFit="1" customWidth="1"/>
    <col min="14602" max="14602" width="15.42578125" style="131" bestFit="1" customWidth="1"/>
    <col min="14603" max="14603" width="16.5703125" style="131" bestFit="1" customWidth="1"/>
    <col min="14604" max="14604" width="11.85546875" style="131" bestFit="1" customWidth="1"/>
    <col min="14605" max="14605" width="15.42578125" style="131" bestFit="1" customWidth="1"/>
    <col min="14606" max="14606" width="16.5703125" style="131" bestFit="1" customWidth="1"/>
    <col min="14607" max="14848" width="11.42578125" style="131" customWidth="1"/>
    <col min="14849" max="14849" width="0" style="131" hidden="1" customWidth="1"/>
    <col min="14850" max="14850" width="45.7109375" style="131" customWidth="1"/>
    <col min="14851" max="14851" width="11.85546875" style="131" customWidth="1"/>
    <col min="14852" max="14852" width="15.42578125" style="131" customWidth="1"/>
    <col min="14853" max="14853" width="16.5703125" style="131" customWidth="1"/>
    <col min="14854" max="14854" width="11.85546875" style="131" bestFit="1" customWidth="1"/>
    <col min="14855" max="14855" width="15.42578125" style="131" bestFit="1" customWidth="1"/>
    <col min="14856" max="14856" width="16.5703125" style="131" bestFit="1" customWidth="1"/>
    <col min="14857" max="14857" width="11.85546875" style="131" bestFit="1" customWidth="1"/>
    <col min="14858" max="14858" width="15.42578125" style="131" bestFit="1" customWidth="1"/>
    <col min="14859" max="14859" width="16.5703125" style="131" bestFit="1" customWidth="1"/>
    <col min="14860" max="14860" width="11.85546875" style="131" bestFit="1" customWidth="1"/>
    <col min="14861" max="14861" width="15.42578125" style="131" bestFit="1" customWidth="1"/>
    <col min="14862" max="14862" width="16.5703125" style="131" bestFit="1" customWidth="1"/>
    <col min="14863" max="15104" width="11.42578125" style="131" customWidth="1"/>
    <col min="15105" max="15105" width="0" style="131" hidden="1" customWidth="1"/>
    <col min="15106" max="15106" width="45.7109375" style="131" customWidth="1"/>
    <col min="15107" max="15107" width="11.85546875" style="131" customWidth="1"/>
    <col min="15108" max="15108" width="15.42578125" style="131" customWidth="1"/>
    <col min="15109" max="15109" width="16.5703125" style="131" customWidth="1"/>
    <col min="15110" max="15110" width="11.85546875" style="131" bestFit="1" customWidth="1"/>
    <col min="15111" max="15111" width="15.42578125" style="131" bestFit="1" customWidth="1"/>
    <col min="15112" max="15112" width="16.5703125" style="131" bestFit="1" customWidth="1"/>
    <col min="15113" max="15113" width="11.85546875" style="131" bestFit="1" customWidth="1"/>
    <col min="15114" max="15114" width="15.42578125" style="131" bestFit="1" customWidth="1"/>
    <col min="15115" max="15115" width="16.5703125" style="131" bestFit="1" customWidth="1"/>
    <col min="15116" max="15116" width="11.85546875" style="131" bestFit="1" customWidth="1"/>
    <col min="15117" max="15117" width="15.42578125" style="131" bestFit="1" customWidth="1"/>
    <col min="15118" max="15118" width="16.5703125" style="131" bestFit="1" customWidth="1"/>
    <col min="15119" max="15360" width="11.42578125" style="131" customWidth="1"/>
    <col min="15361" max="15361" width="0" style="131" hidden="1" customWidth="1"/>
    <col min="15362" max="15362" width="45.7109375" style="131" customWidth="1"/>
    <col min="15363" max="15363" width="11.85546875" style="131" customWidth="1"/>
    <col min="15364" max="15364" width="15.42578125" style="131" customWidth="1"/>
    <col min="15365" max="15365" width="16.5703125" style="131" customWidth="1"/>
    <col min="15366" max="15366" width="11.85546875" style="131" bestFit="1" customWidth="1"/>
    <col min="15367" max="15367" width="15.42578125" style="131" bestFit="1" customWidth="1"/>
    <col min="15368" max="15368" width="16.5703125" style="131" bestFit="1" customWidth="1"/>
    <col min="15369" max="15369" width="11.85546875" style="131" bestFit="1" customWidth="1"/>
    <col min="15370" max="15370" width="15.42578125" style="131" bestFit="1" customWidth="1"/>
    <col min="15371" max="15371" width="16.5703125" style="131" bestFit="1" customWidth="1"/>
    <col min="15372" max="15372" width="11.85546875" style="131" bestFit="1" customWidth="1"/>
    <col min="15373" max="15373" width="15.42578125" style="131" bestFit="1" customWidth="1"/>
    <col min="15374" max="15374" width="16.5703125" style="131" bestFit="1" customWidth="1"/>
    <col min="15375" max="15616" width="11.42578125" style="131" customWidth="1"/>
    <col min="15617" max="15617" width="0" style="131" hidden="1" customWidth="1"/>
    <col min="15618" max="15618" width="45.7109375" style="131" customWidth="1"/>
    <col min="15619" max="15619" width="11.85546875" style="131" customWidth="1"/>
    <col min="15620" max="15620" width="15.42578125" style="131" customWidth="1"/>
    <col min="15621" max="15621" width="16.5703125" style="131" customWidth="1"/>
    <col min="15622" max="15622" width="11.85546875" style="131" bestFit="1" customWidth="1"/>
    <col min="15623" max="15623" width="15.42578125" style="131" bestFit="1" customWidth="1"/>
    <col min="15624" max="15624" width="16.5703125" style="131" bestFit="1" customWidth="1"/>
    <col min="15625" max="15625" width="11.85546875" style="131" bestFit="1" customWidth="1"/>
    <col min="15626" max="15626" width="15.42578125" style="131" bestFit="1" customWidth="1"/>
    <col min="15627" max="15627" width="16.5703125" style="131" bestFit="1" customWidth="1"/>
    <col min="15628" max="15628" width="11.85546875" style="131" bestFit="1" customWidth="1"/>
    <col min="15629" max="15629" width="15.42578125" style="131" bestFit="1" customWidth="1"/>
    <col min="15630" max="15630" width="16.5703125" style="131" bestFit="1" customWidth="1"/>
    <col min="15631" max="15872" width="11.42578125" style="131" customWidth="1"/>
    <col min="15873" max="15873" width="0" style="131" hidden="1" customWidth="1"/>
    <col min="15874" max="15874" width="45.7109375" style="131" customWidth="1"/>
    <col min="15875" max="15875" width="11.85546875" style="131" customWidth="1"/>
    <col min="15876" max="15876" width="15.42578125" style="131" customWidth="1"/>
    <col min="15877" max="15877" width="16.5703125" style="131" customWidth="1"/>
    <col min="15878" max="15878" width="11.85546875" style="131" bestFit="1" customWidth="1"/>
    <col min="15879" max="15879" width="15.42578125" style="131" bestFit="1" customWidth="1"/>
    <col min="15880" max="15880" width="16.5703125" style="131" bestFit="1" customWidth="1"/>
    <col min="15881" max="15881" width="11.85546875" style="131" bestFit="1" customWidth="1"/>
    <col min="15882" max="15882" width="15.42578125" style="131" bestFit="1" customWidth="1"/>
    <col min="15883" max="15883" width="16.5703125" style="131" bestFit="1" customWidth="1"/>
    <col min="15884" max="15884" width="11.85546875" style="131" bestFit="1" customWidth="1"/>
    <col min="15885" max="15885" width="15.42578125" style="131" bestFit="1" customWidth="1"/>
    <col min="15886" max="15886" width="16.5703125" style="131" bestFit="1" customWidth="1"/>
    <col min="15887" max="16128" width="11.42578125" style="131" customWidth="1"/>
    <col min="16129" max="16129" width="0" style="131" hidden="1" customWidth="1"/>
    <col min="16130" max="16130" width="45.7109375" style="131" customWidth="1"/>
    <col min="16131" max="16131" width="11.85546875" style="131" customWidth="1"/>
    <col min="16132" max="16132" width="15.42578125" style="131" customWidth="1"/>
    <col min="16133" max="16133" width="16.5703125" style="131" customWidth="1"/>
    <col min="16134" max="16134" width="11.85546875" style="131" bestFit="1" customWidth="1"/>
    <col min="16135" max="16135" width="15.42578125" style="131" bestFit="1" customWidth="1"/>
    <col min="16136" max="16136" width="16.5703125" style="131" bestFit="1" customWidth="1"/>
    <col min="16137" max="16137" width="11.85546875" style="131" bestFit="1" customWidth="1"/>
    <col min="16138" max="16138" width="15.42578125" style="131" bestFit="1" customWidth="1"/>
    <col min="16139" max="16139" width="16.5703125" style="131" bestFit="1" customWidth="1"/>
    <col min="16140" max="16140" width="11.85546875" style="131" bestFit="1" customWidth="1"/>
    <col min="16141" max="16141" width="15.42578125" style="131" bestFit="1" customWidth="1"/>
    <col min="16142" max="16142" width="16.5703125" style="131" bestFit="1" customWidth="1"/>
    <col min="16143" max="16384" width="11.42578125" style="131" customWidth="1"/>
  </cols>
  <sheetData>
    <row r="1" spans="1:14" s="154" customFormat="1" ht="30" customHeight="1">
      <c r="A1" s="81"/>
      <c r="B1" s="718" t="s">
        <v>976</v>
      </c>
      <c r="C1" s="718"/>
      <c r="D1" s="718"/>
      <c r="E1" s="718"/>
      <c r="F1" s="718"/>
      <c r="G1" s="718"/>
      <c r="H1" s="718"/>
      <c r="I1" s="718"/>
      <c r="J1" s="718"/>
      <c r="K1" s="718"/>
      <c r="L1" s="718"/>
      <c r="M1" s="718"/>
      <c r="N1" s="718"/>
    </row>
    <row r="2" spans="1:14" s="154" customFormat="1" ht="15" customHeight="1">
      <c r="A2" s="81"/>
      <c r="B2" s="719" t="s">
        <v>977</v>
      </c>
      <c r="C2" s="719"/>
      <c r="D2" s="719"/>
      <c r="E2" s="719"/>
      <c r="F2" s="719"/>
      <c r="G2" s="719"/>
      <c r="H2" s="719"/>
      <c r="I2" s="719"/>
      <c r="J2" s="719"/>
      <c r="K2" s="719"/>
      <c r="L2" s="719"/>
      <c r="M2" s="719"/>
      <c r="N2" s="719"/>
    </row>
    <row r="3" spans="1:14" s="477" customFormat="1" ht="30" customHeight="1">
      <c r="A3" s="81"/>
      <c r="B3" s="720" t="s">
        <v>3</v>
      </c>
      <c r="C3" s="720"/>
      <c r="D3" s="720"/>
      <c r="E3" s="720"/>
      <c r="F3" s="720"/>
      <c r="G3" s="720"/>
      <c r="H3" s="720"/>
      <c r="I3" s="720"/>
      <c r="J3" s="720"/>
      <c r="K3" s="720"/>
      <c r="L3" s="720"/>
      <c r="M3" s="720"/>
      <c r="N3" s="720"/>
    </row>
    <row r="4" spans="1:14" s="212" customFormat="1" ht="15" customHeight="1">
      <c r="A4" s="81"/>
      <c r="B4" s="81"/>
      <c r="C4" s="81"/>
      <c r="D4" s="81"/>
      <c r="E4" s="81"/>
      <c r="F4" s="81"/>
      <c r="G4" s="81"/>
      <c r="H4" s="81"/>
      <c r="I4" s="81"/>
      <c r="J4" s="81"/>
      <c r="K4" s="81"/>
      <c r="L4" s="81"/>
      <c r="M4" s="81"/>
      <c r="N4" s="81"/>
    </row>
    <row r="5" spans="1:14" s="212" customFormat="1" ht="15" customHeight="1">
      <c r="A5" s="81"/>
      <c r="B5" s="614"/>
      <c r="C5" s="770" t="str">
        <f>"DIC-20"</f>
        <v>DIC-20</v>
      </c>
      <c r="D5" s="770"/>
      <c r="E5" s="770"/>
      <c r="F5" s="770" t="str">
        <f>"DIC-21"</f>
        <v>DIC-21</v>
      </c>
      <c r="G5" s="770"/>
      <c r="H5" s="770"/>
      <c r="I5" s="770" t="str">
        <f>"DIC-22"</f>
        <v>DIC-22</v>
      </c>
      <c r="J5" s="770"/>
      <c r="K5" s="770"/>
      <c r="L5" s="770" t="str">
        <f>UPPER("dic-23")</f>
        <v>DIC-23</v>
      </c>
      <c r="M5" s="770"/>
      <c r="N5" s="770"/>
    </row>
    <row r="6" spans="1:14" s="212" customFormat="1" ht="15" customHeight="1" thickBot="1">
      <c r="A6" s="81"/>
      <c r="B6" s="652"/>
      <c r="C6" s="653" t="s">
        <v>978</v>
      </c>
      <c r="D6" s="654" t="s">
        <v>979</v>
      </c>
      <c r="E6" s="653" t="s">
        <v>980</v>
      </c>
      <c r="F6" s="653" t="s">
        <v>978</v>
      </c>
      <c r="G6" s="654" t="s">
        <v>979</v>
      </c>
      <c r="H6" s="653" t="s">
        <v>980</v>
      </c>
      <c r="I6" s="653" t="s">
        <v>978</v>
      </c>
      <c r="J6" s="654" t="s">
        <v>979</v>
      </c>
      <c r="K6" s="653" t="s">
        <v>980</v>
      </c>
      <c r="L6" s="653" t="s">
        <v>978</v>
      </c>
      <c r="M6" s="654" t="s">
        <v>979</v>
      </c>
      <c r="N6" s="653" t="s">
        <v>980</v>
      </c>
    </row>
    <row r="7" spans="1:14" s="108" customFormat="1" ht="15" customHeight="1" thickTop="1" thickBot="1">
      <c r="A7" s="81"/>
      <c r="B7" s="655" t="s">
        <v>981</v>
      </c>
      <c r="C7" s="655"/>
      <c r="D7" s="655"/>
      <c r="E7" s="655"/>
      <c r="F7" s="628"/>
      <c r="G7" s="628"/>
      <c r="H7" s="628"/>
      <c r="I7" s="628"/>
      <c r="J7" s="628"/>
      <c r="K7" s="628"/>
      <c r="L7" s="628"/>
      <c r="M7" s="628"/>
      <c r="N7" s="628"/>
    </row>
    <row r="8" spans="1:14" s="108" customFormat="1" ht="15" customHeight="1" thickTop="1">
      <c r="A8" s="81" t="s">
        <v>982</v>
      </c>
      <c r="B8" s="81" t="s">
        <v>323</v>
      </c>
      <c r="C8" s="157">
        <v>22844367</v>
      </c>
      <c r="D8" s="344">
        <v>0.11923491855993945</v>
      </c>
      <c r="E8" s="157">
        <v>3</v>
      </c>
      <c r="F8" s="157">
        <v>23533738.546309996</v>
      </c>
      <c r="G8" s="344">
        <v>0.1150730887827143</v>
      </c>
      <c r="H8" s="157">
        <v>3</v>
      </c>
      <c r="I8" s="157">
        <v>23374378.329400003</v>
      </c>
      <c r="J8" s="344">
        <v>0.10725447736420544</v>
      </c>
      <c r="K8" s="157">
        <v>3</v>
      </c>
      <c r="L8" s="239">
        <v>24361720.393380001</v>
      </c>
      <c r="M8" s="344">
        <v>0.11540592330267457</v>
      </c>
      <c r="N8" s="239">
        <v>3</v>
      </c>
    </row>
    <row r="9" spans="1:14" s="108" customFormat="1" ht="15" customHeight="1">
      <c r="A9" s="81" t="s">
        <v>982</v>
      </c>
      <c r="B9" s="81" t="s">
        <v>324</v>
      </c>
      <c r="C9" s="157">
        <v>26238688</v>
      </c>
      <c r="D9" s="344">
        <v>0.1369513905462848</v>
      </c>
      <c r="E9" s="157">
        <v>2</v>
      </c>
      <c r="F9" s="157">
        <v>29705597.856970005</v>
      </c>
      <c r="G9" s="344">
        <v>0.14525167315903134</v>
      </c>
      <c r="H9" s="157">
        <v>1</v>
      </c>
      <c r="I9" s="157">
        <v>33921879.979089998</v>
      </c>
      <c r="J9" s="344">
        <v>0.15565220418257827</v>
      </c>
      <c r="K9" s="157">
        <v>1</v>
      </c>
      <c r="L9" s="239">
        <v>37032786.246859998</v>
      </c>
      <c r="M9" s="344">
        <v>0.17543107876941319</v>
      </c>
      <c r="N9" s="239">
        <v>1</v>
      </c>
    </row>
    <row r="10" spans="1:14" s="108" customFormat="1" ht="15" customHeight="1">
      <c r="A10" s="81" t="s">
        <v>982</v>
      </c>
      <c r="B10" s="81" t="s">
        <v>325</v>
      </c>
      <c r="C10" s="157">
        <v>28656871</v>
      </c>
      <c r="D10" s="344">
        <v>0.14957296386753419</v>
      </c>
      <c r="E10" s="157">
        <v>1</v>
      </c>
      <c r="F10" s="157">
        <v>29450236.437630009</v>
      </c>
      <c r="G10" s="344">
        <v>0.14400303061031064</v>
      </c>
      <c r="H10" s="157">
        <v>2</v>
      </c>
      <c r="I10" s="157">
        <v>29834779.571079992</v>
      </c>
      <c r="J10" s="344">
        <v>0.13689834420741134</v>
      </c>
      <c r="K10" s="157">
        <v>2</v>
      </c>
      <c r="L10" s="239">
        <v>30862099.07003</v>
      </c>
      <c r="M10" s="344">
        <v>0.14619940549039659</v>
      </c>
      <c r="N10" s="239">
        <v>2</v>
      </c>
    </row>
    <row r="11" spans="1:14" s="108" customFormat="1" ht="15" customHeight="1">
      <c r="A11" s="81" t="s">
        <v>982</v>
      </c>
      <c r="B11" s="81" t="s">
        <v>326</v>
      </c>
      <c r="C11" s="157">
        <v>18160773</v>
      </c>
      <c r="D11" s="344">
        <v>9.4789156978634909E-2</v>
      </c>
      <c r="E11" s="157">
        <v>4</v>
      </c>
      <c r="F11" s="157">
        <v>18788879.70411</v>
      </c>
      <c r="G11" s="344">
        <v>9.1872118748331941E-2</v>
      </c>
      <c r="H11" s="157">
        <v>4</v>
      </c>
      <c r="I11" s="157">
        <v>19210351.320550002</v>
      </c>
      <c r="J11" s="344">
        <v>8.814763592137223E-2</v>
      </c>
      <c r="K11" s="157">
        <v>5</v>
      </c>
      <c r="L11" s="239">
        <v>20254125.813849997</v>
      </c>
      <c r="M11" s="344">
        <v>9.594749683076842E-2</v>
      </c>
      <c r="N11" s="239">
        <v>4</v>
      </c>
    </row>
    <row r="12" spans="1:14" s="108" customFormat="1" ht="15" customHeight="1">
      <c r="A12" s="81" t="s">
        <v>982</v>
      </c>
      <c r="B12" s="81" t="s">
        <v>327</v>
      </c>
      <c r="C12" s="157">
        <v>17080761</v>
      </c>
      <c r="D12" s="344">
        <v>8.9152093677044755E-2</v>
      </c>
      <c r="E12" s="157">
        <v>5</v>
      </c>
      <c r="F12" s="157">
        <v>16632418.634089999</v>
      </c>
      <c r="G12" s="344">
        <v>8.1327655713758634E-2</v>
      </c>
      <c r="H12" s="157">
        <v>6</v>
      </c>
      <c r="I12" s="157">
        <v>16755710.978510002</v>
      </c>
      <c r="J12" s="344">
        <v>7.6884398743788968E-2</v>
      </c>
      <c r="K12" s="157">
        <v>6</v>
      </c>
      <c r="L12" s="239">
        <v>17436258.56755</v>
      </c>
      <c r="M12" s="344">
        <v>8.2598744523768586E-2</v>
      </c>
      <c r="N12" s="239">
        <v>5</v>
      </c>
    </row>
    <row r="13" spans="1:14" s="108" customFormat="1" ht="15" customHeight="1">
      <c r="A13" s="81" t="s">
        <v>982</v>
      </c>
      <c r="B13" s="81" t="s">
        <v>328</v>
      </c>
      <c r="C13" s="157">
        <v>9627691</v>
      </c>
      <c r="D13" s="344">
        <v>5.0251204259906257E-2</v>
      </c>
      <c r="E13" s="157">
        <v>8</v>
      </c>
      <c r="F13" s="157">
        <v>10186040.968289997</v>
      </c>
      <c r="G13" s="344">
        <v>4.9806756983462243E-2</v>
      </c>
      <c r="H13" s="157">
        <v>9</v>
      </c>
      <c r="I13" s="157">
        <v>11485124.891730001</v>
      </c>
      <c r="J13" s="344">
        <v>5.2700056889887249E-2</v>
      </c>
      <c r="K13" s="157">
        <v>8</v>
      </c>
      <c r="L13" s="239">
        <v>13156868.512360001</v>
      </c>
      <c r="M13" s="344">
        <v>6.232649147608614E-2</v>
      </c>
      <c r="N13" s="239">
        <v>8</v>
      </c>
    </row>
    <row r="14" spans="1:14" s="108" customFormat="1" ht="15" customHeight="1">
      <c r="A14" s="81" t="s">
        <v>982</v>
      </c>
      <c r="B14" s="81" t="s">
        <v>329</v>
      </c>
      <c r="C14" s="157">
        <v>8068322</v>
      </c>
      <c r="D14" s="344">
        <v>4.2112163431158665E-2</v>
      </c>
      <c r="E14" s="157">
        <v>10</v>
      </c>
      <c r="F14" s="157">
        <v>8041442.4690700006</v>
      </c>
      <c r="G14" s="344">
        <v>3.9320298445716925E-2</v>
      </c>
      <c r="H14" s="157">
        <v>10</v>
      </c>
      <c r="I14" s="157">
        <v>8459639.3927499987</v>
      </c>
      <c r="J14" s="344">
        <v>3.8817468810189132E-2</v>
      </c>
      <c r="K14" s="157">
        <v>10</v>
      </c>
      <c r="L14" s="239">
        <v>9376850.0180799998</v>
      </c>
      <c r="M14" s="344">
        <v>4.4419852807328117E-2</v>
      </c>
      <c r="N14" s="239">
        <v>9</v>
      </c>
    </row>
    <row r="15" spans="1:14" s="108" customFormat="1" ht="15" customHeight="1">
      <c r="A15" s="81" t="s">
        <v>982</v>
      </c>
      <c r="B15" s="81" t="s">
        <v>330</v>
      </c>
      <c r="C15" s="157">
        <v>9181639</v>
      </c>
      <c r="D15" s="344">
        <v>4.79230603505785E-2</v>
      </c>
      <c r="E15" s="157">
        <v>9</v>
      </c>
      <c r="F15" s="157">
        <v>10477933.529379999</v>
      </c>
      <c r="G15" s="344">
        <v>5.1234026115870884E-2</v>
      </c>
      <c r="H15" s="157">
        <v>8</v>
      </c>
      <c r="I15" s="157">
        <v>11364671.477059999</v>
      </c>
      <c r="J15" s="344">
        <v>5.2147350509631762E-2</v>
      </c>
      <c r="K15" s="157">
        <v>9</v>
      </c>
      <c r="L15" s="239">
        <v>13523286.014899999</v>
      </c>
      <c r="M15" s="344">
        <v>6.4062278173908166E-2</v>
      </c>
      <c r="N15" s="239">
        <v>7</v>
      </c>
    </row>
    <row r="16" spans="1:14" s="108" customFormat="1" ht="15" customHeight="1">
      <c r="A16" s="81" t="s">
        <v>982</v>
      </c>
      <c r="B16" s="81" t="s">
        <v>331</v>
      </c>
      <c r="C16" s="157">
        <v>61880</v>
      </c>
      <c r="D16" s="344">
        <v>3.2297926051043802E-4</v>
      </c>
      <c r="E16" s="157">
        <v>46</v>
      </c>
      <c r="F16" s="157">
        <v>64629.939869999995</v>
      </c>
      <c r="G16" s="344">
        <v>3.1602147674272162E-4</v>
      </c>
      <c r="H16" s="157">
        <v>46</v>
      </c>
      <c r="I16" s="157">
        <v>67998.854350000009</v>
      </c>
      <c r="J16" s="344">
        <v>3.1201606656210856E-4</v>
      </c>
      <c r="K16" s="157">
        <v>49</v>
      </c>
      <c r="L16" s="239">
        <v>66350.278219999993</v>
      </c>
      <c r="M16" s="344">
        <v>3.1431339805743742E-4</v>
      </c>
      <c r="N16" s="239">
        <v>52</v>
      </c>
    </row>
    <row r="17" spans="1:14" s="108" customFormat="1" ht="15" customHeight="1">
      <c r="A17" s="81" t="s">
        <v>982</v>
      </c>
      <c r="B17" s="81" t="s">
        <v>332</v>
      </c>
      <c r="C17" s="157">
        <v>10483735</v>
      </c>
      <c r="D17" s="344">
        <v>5.4719278889583008E-2</v>
      </c>
      <c r="E17" s="157">
        <v>7</v>
      </c>
      <c r="F17" s="157">
        <v>12114577.549849998</v>
      </c>
      <c r="G17" s="344">
        <v>5.923673602541786E-2</v>
      </c>
      <c r="H17" s="157">
        <v>7</v>
      </c>
      <c r="I17" s="157">
        <v>13612317.602320001</v>
      </c>
      <c r="J17" s="344">
        <v>6.2460784606881224E-2</v>
      </c>
      <c r="K17" s="157">
        <v>7</v>
      </c>
      <c r="L17" s="239">
        <v>14878611.20238</v>
      </c>
      <c r="M17" s="344">
        <v>7.0482701366968173E-2</v>
      </c>
      <c r="N17" s="239">
        <v>6</v>
      </c>
    </row>
    <row r="18" spans="1:14" s="108" customFormat="1" ht="15" customHeight="1">
      <c r="A18" s="81"/>
      <c r="B18" s="81" t="s">
        <v>333</v>
      </c>
      <c r="C18" s="157">
        <v>2972417</v>
      </c>
      <c r="D18" s="344">
        <v>1.5514367236403597E-2</v>
      </c>
      <c r="E18" s="157">
        <v>14</v>
      </c>
      <c r="F18" s="157">
        <v>3092769.27147</v>
      </c>
      <c r="G18" s="344">
        <v>1.5122735907853489E-2</v>
      </c>
      <c r="H18" s="157">
        <v>14</v>
      </c>
      <c r="I18" s="157">
        <v>3235302.3067799998</v>
      </c>
      <c r="J18" s="344">
        <v>1.4845342756878543E-2</v>
      </c>
      <c r="K18" s="157">
        <v>14</v>
      </c>
      <c r="L18" s="239">
        <v>3616391.19833</v>
      </c>
      <c r="M18" s="344">
        <v>1.7131506253571072E-2</v>
      </c>
      <c r="N18" s="239">
        <v>12</v>
      </c>
    </row>
    <row r="19" spans="1:14" s="108" customFormat="1" ht="15" customHeight="1">
      <c r="A19" s="81" t="s">
        <v>982</v>
      </c>
      <c r="B19" s="81" t="s">
        <v>983</v>
      </c>
      <c r="C19" s="157">
        <v>15751115</v>
      </c>
      <c r="D19" s="344">
        <v>8.2212079426549248E-2</v>
      </c>
      <c r="E19" s="157">
        <v>6</v>
      </c>
      <c r="F19" s="157">
        <v>17935451.161219999</v>
      </c>
      <c r="G19" s="344">
        <v>8.7699103131096662E-2</v>
      </c>
      <c r="H19" s="157">
        <v>5</v>
      </c>
      <c r="I19" s="157">
        <v>20112102.529790003</v>
      </c>
      <c r="J19" s="344">
        <v>9.2285365417173512E-2</v>
      </c>
      <c r="K19" s="157">
        <v>4</v>
      </c>
      <c r="L19" s="157"/>
      <c r="M19" s="344">
        <v>0</v>
      </c>
      <c r="N19" s="157"/>
    </row>
    <row r="20" spans="1:14" s="108" customFormat="1" ht="15" customHeight="1">
      <c r="A20" s="81" t="s">
        <v>982</v>
      </c>
      <c r="B20" s="81" t="s">
        <v>334</v>
      </c>
      <c r="C20" s="157">
        <v>6399976</v>
      </c>
      <c r="D20" s="344">
        <v>3.3404323137759387E-2</v>
      </c>
      <c r="E20" s="157">
        <v>11</v>
      </c>
      <c r="F20" s="157">
        <v>7141485.3032399993</v>
      </c>
      <c r="G20" s="344">
        <v>3.4919771489899547E-2</v>
      </c>
      <c r="H20" s="157">
        <v>11</v>
      </c>
      <c r="I20" s="157">
        <v>7152620.1047200002</v>
      </c>
      <c r="J20" s="344">
        <v>3.2820146927781159E-2</v>
      </c>
      <c r="K20" s="157">
        <v>11</v>
      </c>
      <c r="L20" s="239">
        <v>7645623.8504900001</v>
      </c>
      <c r="M20" s="344">
        <v>3.6218717949431697E-2</v>
      </c>
      <c r="N20" s="239">
        <v>10</v>
      </c>
    </row>
    <row r="21" spans="1:14" s="108" customFormat="1" ht="15" customHeight="1">
      <c r="A21" s="81" t="s">
        <v>982</v>
      </c>
      <c r="B21" s="214" t="s">
        <v>984</v>
      </c>
      <c r="C21" s="157">
        <v>175528236</v>
      </c>
      <c r="D21" s="344">
        <v>0.91615998484133232</v>
      </c>
      <c r="E21" s="478"/>
      <c r="F21" s="157">
        <v>187165201.37150002</v>
      </c>
      <c r="G21" s="344">
        <v>0.91518301659020695</v>
      </c>
      <c r="H21" s="478"/>
      <c r="I21" s="239">
        <f>SUM(I8:I20)</f>
        <v>198586877.33813</v>
      </c>
      <c r="J21" s="479">
        <f>I21/$I$91</f>
        <v>0.91122559240434076</v>
      </c>
      <c r="K21" s="478"/>
      <c r="L21" s="239">
        <v>192210971.16643003</v>
      </c>
      <c r="M21" s="479">
        <f>SUM(M8:M20)</f>
        <v>0.9105385103423721</v>
      </c>
      <c r="N21" s="478"/>
    </row>
    <row r="22" spans="1:14" s="108" customFormat="1" ht="15" customHeight="1">
      <c r="A22" s="81"/>
      <c r="B22" s="81"/>
      <c r="C22" s="157"/>
      <c r="D22" s="344"/>
      <c r="E22" s="478"/>
      <c r="F22" s="157"/>
      <c r="G22" s="344"/>
      <c r="H22" s="478"/>
      <c r="I22" s="157"/>
      <c r="J22" s="344"/>
      <c r="K22" s="478"/>
      <c r="L22" s="239"/>
      <c r="M22" s="344"/>
      <c r="N22" s="81"/>
    </row>
    <row r="23" spans="1:14" s="108" customFormat="1" ht="15" customHeight="1">
      <c r="A23" s="480"/>
      <c r="B23" s="296" t="s">
        <v>863</v>
      </c>
      <c r="C23" s="656"/>
      <c r="D23" s="347"/>
      <c r="E23" s="656"/>
      <c r="F23" s="656"/>
      <c r="G23" s="347"/>
      <c r="H23" s="656"/>
      <c r="I23" s="656"/>
      <c r="J23" s="347"/>
      <c r="K23" s="656"/>
      <c r="L23" s="529"/>
      <c r="M23" s="347"/>
      <c r="N23" s="529"/>
    </row>
    <row r="24" spans="1:14" s="108" customFormat="1" ht="15" customHeight="1">
      <c r="A24" s="81" t="s">
        <v>982</v>
      </c>
      <c r="B24" s="81" t="s">
        <v>865</v>
      </c>
      <c r="C24" s="157">
        <v>3071552</v>
      </c>
      <c r="D24" s="344">
        <v>1.6031796922743324E-2</v>
      </c>
      <c r="E24" s="157">
        <v>13</v>
      </c>
      <c r="F24" s="157">
        <v>3705616.4035200002</v>
      </c>
      <c r="G24" s="344">
        <v>1.8119378889071579E-2</v>
      </c>
      <c r="H24" s="157">
        <v>13</v>
      </c>
      <c r="I24" s="157">
        <v>3936892.0321000004</v>
      </c>
      <c r="J24" s="344">
        <v>1.806462150101722E-2</v>
      </c>
      <c r="K24" s="157">
        <v>13</v>
      </c>
      <c r="L24" s="239">
        <v>3044829.6521000001</v>
      </c>
      <c r="M24" s="344">
        <v>1.4423914716443763E-2</v>
      </c>
      <c r="N24" s="239">
        <v>13</v>
      </c>
    </row>
    <row r="25" spans="1:14" s="108" customFormat="1" ht="15" customHeight="1">
      <c r="A25" s="81" t="s">
        <v>982</v>
      </c>
      <c r="B25" s="81" t="s">
        <v>866</v>
      </c>
      <c r="C25" s="157">
        <v>434477</v>
      </c>
      <c r="D25" s="344">
        <v>2.2677288327212922E-3</v>
      </c>
      <c r="E25" s="157">
        <v>19</v>
      </c>
      <c r="F25" s="157">
        <v>441334.44633000001</v>
      </c>
      <c r="G25" s="344">
        <v>2.1579961817569E-3</v>
      </c>
      <c r="H25" s="157">
        <v>19</v>
      </c>
      <c r="I25" s="157">
        <v>414426.53825999994</v>
      </c>
      <c r="J25" s="344">
        <v>1.9016164254955031E-3</v>
      </c>
      <c r="K25" s="157">
        <v>20</v>
      </c>
      <c r="L25" s="239">
        <v>359751.08048</v>
      </c>
      <c r="M25" s="344">
        <v>1.7042066377714045E-3</v>
      </c>
      <c r="N25" s="239">
        <v>20</v>
      </c>
    </row>
    <row r="26" spans="1:14" s="108" customFormat="1" ht="15" customHeight="1">
      <c r="A26" s="81" t="s">
        <v>982</v>
      </c>
      <c r="B26" s="214" t="s">
        <v>984</v>
      </c>
      <c r="C26" s="157">
        <v>3506029</v>
      </c>
      <c r="D26" s="344">
        <v>1.8299525755464615E-2</v>
      </c>
      <c r="E26" s="478"/>
      <c r="F26" s="157">
        <v>4146950.8498500003</v>
      </c>
      <c r="G26" s="344">
        <v>2.0277375070828475E-2</v>
      </c>
      <c r="H26" s="478"/>
      <c r="I26" s="239">
        <f>SUM(I24:I25)</f>
        <v>4351318.5703600002</v>
      </c>
      <c r="J26" s="479">
        <f>I26/$I$91</f>
        <v>1.9966237926512719E-2</v>
      </c>
      <c r="K26" s="478"/>
      <c r="L26" s="239">
        <v>3404580.7325800001</v>
      </c>
      <c r="M26" s="479">
        <f>SUM(M24:M25)</f>
        <v>1.6128121354215166E-2</v>
      </c>
      <c r="N26" s="478"/>
    </row>
    <row r="27" spans="1:14" s="108" customFormat="1" ht="15" customHeight="1">
      <c r="A27" s="81"/>
      <c r="B27" s="214"/>
      <c r="C27" s="157"/>
      <c r="D27" s="344"/>
      <c r="E27" s="478"/>
      <c r="F27" s="157"/>
      <c r="G27" s="344"/>
      <c r="H27" s="478"/>
      <c r="I27" s="157"/>
      <c r="J27" s="344"/>
      <c r="K27" s="478"/>
      <c r="L27" s="239"/>
      <c r="M27" s="344"/>
      <c r="N27" s="478"/>
    </row>
    <row r="28" spans="1:14" s="108" customFormat="1" ht="15" customHeight="1">
      <c r="A28" s="81"/>
      <c r="B28" s="296" t="s">
        <v>887</v>
      </c>
      <c r="C28" s="656"/>
      <c r="D28" s="347"/>
      <c r="E28" s="656"/>
      <c r="F28" s="656"/>
      <c r="G28" s="347"/>
      <c r="H28" s="656"/>
      <c r="I28" s="656"/>
      <c r="J28" s="347"/>
      <c r="K28" s="656"/>
      <c r="L28" s="529"/>
      <c r="M28" s="347"/>
      <c r="N28" s="529"/>
    </row>
    <row r="29" spans="1:14" s="108" customFormat="1" ht="15" customHeight="1">
      <c r="A29" s="81"/>
      <c r="B29" s="209" t="s">
        <v>888</v>
      </c>
      <c r="C29" s="292">
        <v>4017968.2406000001</v>
      </c>
      <c r="D29" s="479">
        <v>2.0971564497469515E-2</v>
      </c>
      <c r="E29" s="292">
        <v>12</v>
      </c>
      <c r="F29" s="292">
        <v>3999937.96324</v>
      </c>
      <c r="G29" s="479">
        <v>1.9558525113360578E-2</v>
      </c>
      <c r="H29" s="292">
        <v>12</v>
      </c>
      <c r="I29" s="292">
        <v>4354856.0021200003</v>
      </c>
      <c r="J29" s="479">
        <v>1.9982469605031982E-2</v>
      </c>
      <c r="K29" s="292">
        <v>12</v>
      </c>
      <c r="L29" s="481">
        <v>4531811.8392200004</v>
      </c>
      <c r="M29" s="479">
        <v>2.1468021186274441E-2</v>
      </c>
      <c r="N29" s="482">
        <v>11</v>
      </c>
    </row>
    <row r="30" spans="1:14" s="108" customFormat="1" ht="15" customHeight="1">
      <c r="A30" s="81"/>
      <c r="B30" s="483" t="s">
        <v>984</v>
      </c>
      <c r="C30" s="292">
        <v>4017968.2406000001</v>
      </c>
      <c r="D30" s="479">
        <v>2.0971564497469515E-2</v>
      </c>
      <c r="E30" s="482"/>
      <c r="F30" s="292">
        <v>3999937.96324</v>
      </c>
      <c r="G30" s="479">
        <v>1.9558525113360571E-2</v>
      </c>
      <c r="H30" s="482"/>
      <c r="I30" s="292">
        <f>SUM(I29)</f>
        <v>4354856.0021200003</v>
      </c>
      <c r="J30" s="479">
        <f>I30/$I$91</f>
        <v>1.9982469605031979E-2</v>
      </c>
      <c r="K30" s="482"/>
      <c r="L30" s="292">
        <v>4531811.8392200004</v>
      </c>
      <c r="M30" s="479">
        <f>M29</f>
        <v>2.1468021186274441E-2</v>
      </c>
      <c r="N30" s="482"/>
    </row>
    <row r="31" spans="1:14" s="108" customFormat="1" ht="15" customHeight="1">
      <c r="A31" s="81"/>
      <c r="B31" s="81"/>
      <c r="C31" s="157"/>
      <c r="D31" s="344"/>
      <c r="E31" s="478"/>
      <c r="F31" s="157"/>
      <c r="G31" s="344"/>
      <c r="H31" s="478"/>
      <c r="I31" s="157"/>
      <c r="J31" s="344"/>
      <c r="K31" s="478"/>
      <c r="L31" s="239"/>
      <c r="M31" s="344"/>
      <c r="N31" s="81"/>
    </row>
    <row r="32" spans="1:14" s="108" customFormat="1" ht="15" customHeight="1">
      <c r="A32" s="480"/>
      <c r="B32" s="296" t="s">
        <v>985</v>
      </c>
      <c r="C32" s="656"/>
      <c r="D32" s="347"/>
      <c r="E32" s="656"/>
      <c r="F32" s="656"/>
      <c r="G32" s="347"/>
      <c r="H32" s="656"/>
      <c r="I32" s="656"/>
      <c r="J32" s="347"/>
      <c r="K32" s="656"/>
      <c r="L32" s="529"/>
      <c r="M32" s="347"/>
      <c r="N32" s="529"/>
    </row>
    <row r="33" spans="1:14" s="108" customFormat="1" ht="15" customHeight="1">
      <c r="A33" s="81" t="s">
        <v>982</v>
      </c>
      <c r="B33" s="81" t="s">
        <v>897</v>
      </c>
      <c r="C33" s="157">
        <v>1527721</v>
      </c>
      <c r="D33" s="344">
        <v>7.9738558313876343E-3</v>
      </c>
      <c r="E33" s="157">
        <v>15</v>
      </c>
      <c r="F33" s="157">
        <v>1511571.7435600003</v>
      </c>
      <c r="G33" s="344">
        <v>7.3911431074088953E-3</v>
      </c>
      <c r="H33" s="157">
        <v>15</v>
      </c>
      <c r="I33" s="157">
        <v>1518667.9480799995</v>
      </c>
      <c r="J33" s="344">
        <v>6.9684821031675203E-3</v>
      </c>
      <c r="K33" s="157">
        <v>15</v>
      </c>
      <c r="L33" s="239">
        <v>1377465.83504</v>
      </c>
      <c r="M33" s="344">
        <v>6.5253074882953817E-3</v>
      </c>
      <c r="N33" s="239">
        <v>14</v>
      </c>
    </row>
    <row r="34" spans="1:14" s="108" customFormat="1" ht="15" customHeight="1">
      <c r="A34" s="81" t="s">
        <v>982</v>
      </c>
      <c r="B34" s="81" t="s">
        <v>898</v>
      </c>
      <c r="C34" s="157">
        <v>719872</v>
      </c>
      <c r="D34" s="344">
        <v>3.757332356531513E-3</v>
      </c>
      <c r="E34" s="157">
        <v>17</v>
      </c>
      <c r="F34" s="157">
        <v>735049.65483999997</v>
      </c>
      <c r="G34" s="344">
        <v>3.5941775262209388E-3</v>
      </c>
      <c r="H34" s="157">
        <v>17</v>
      </c>
      <c r="I34" s="157">
        <v>801028.22201999999</v>
      </c>
      <c r="J34" s="344">
        <v>3.6755571462053572E-3</v>
      </c>
      <c r="K34" s="157">
        <v>17</v>
      </c>
      <c r="L34" s="239">
        <v>762277.10519000003</v>
      </c>
      <c r="M34" s="344">
        <v>3.6110460064572069E-3</v>
      </c>
      <c r="N34" s="239">
        <v>17</v>
      </c>
    </row>
    <row r="35" spans="1:14" s="108" customFormat="1" ht="15" customHeight="1">
      <c r="A35" s="81" t="s">
        <v>982</v>
      </c>
      <c r="B35" s="81" t="s">
        <v>899</v>
      </c>
      <c r="C35" s="157">
        <v>165502</v>
      </c>
      <c r="D35" s="344">
        <v>8.6382859684871539E-4</v>
      </c>
      <c r="E35" s="157">
        <v>32</v>
      </c>
      <c r="F35" s="157">
        <v>160193.27019000004</v>
      </c>
      <c r="G35" s="344">
        <v>7.8329817282080691E-4</v>
      </c>
      <c r="H35" s="157">
        <v>34</v>
      </c>
      <c r="I35" s="157">
        <v>160465.53902999999</v>
      </c>
      <c r="J35" s="344">
        <v>7.3630396843456659E-4</v>
      </c>
      <c r="K35" s="157">
        <v>36</v>
      </c>
      <c r="L35" s="239">
        <v>153040.11694000001</v>
      </c>
      <c r="M35" s="344">
        <v>7.2497901267306838E-4</v>
      </c>
      <c r="N35" s="239">
        <v>38</v>
      </c>
    </row>
    <row r="36" spans="1:14" s="108" customFormat="1" ht="15" customHeight="1">
      <c r="A36" s="81" t="s">
        <v>982</v>
      </c>
      <c r="B36" s="214" t="s">
        <v>984</v>
      </c>
      <c r="C36" s="157">
        <v>2413096</v>
      </c>
      <c r="D36" s="344">
        <v>1.2595022004212926E-2</v>
      </c>
      <c r="E36" s="478"/>
      <c r="F36" s="157">
        <v>2406814.6685900004</v>
      </c>
      <c r="G36" s="344">
        <v>1.1768618806450637E-2</v>
      </c>
      <c r="H36" s="478"/>
      <c r="I36" s="239">
        <f>SUM(I33:I35)</f>
        <v>2480161.7091299999</v>
      </c>
      <c r="J36" s="479">
        <f>I36/$I$91</f>
        <v>1.1380343217807443E-2</v>
      </c>
      <c r="K36" s="478"/>
      <c r="L36" s="239">
        <v>2292783.0571699999</v>
      </c>
      <c r="M36" s="479">
        <f>SUM(M33:M35)</f>
        <v>1.0861332507425657E-2</v>
      </c>
      <c r="N36" s="478"/>
    </row>
    <row r="37" spans="1:14" s="108" customFormat="1" ht="15" customHeight="1">
      <c r="A37" s="81"/>
      <c r="B37" s="81"/>
      <c r="C37" s="157"/>
      <c r="D37" s="344"/>
      <c r="E37" s="478"/>
      <c r="F37" s="157"/>
      <c r="G37" s="344"/>
      <c r="H37" s="478"/>
      <c r="I37" s="157"/>
      <c r="J37" s="344"/>
      <c r="K37" s="478"/>
      <c r="L37" s="239"/>
      <c r="M37" s="344"/>
      <c r="N37" s="81"/>
    </row>
    <row r="38" spans="1:14" s="112" customFormat="1" ht="15" customHeight="1">
      <c r="A38" s="81"/>
      <c r="B38" s="296" t="s">
        <v>908</v>
      </c>
      <c r="C38" s="656"/>
      <c r="D38" s="347"/>
      <c r="E38" s="656"/>
      <c r="F38" s="656"/>
      <c r="G38" s="347"/>
      <c r="H38" s="656"/>
      <c r="I38" s="656"/>
      <c r="J38" s="347"/>
      <c r="K38" s="656"/>
      <c r="L38" s="529"/>
      <c r="M38" s="347"/>
      <c r="N38" s="529"/>
    </row>
    <row r="39" spans="1:14" s="108" customFormat="1" ht="15" customHeight="1">
      <c r="A39" s="81" t="s">
        <v>982</v>
      </c>
      <c r="B39" s="484" t="s">
        <v>909</v>
      </c>
      <c r="C39" s="157">
        <v>1012965.9227999998</v>
      </c>
      <c r="D39" s="344">
        <v>5.400448517137264E-3</v>
      </c>
      <c r="E39" s="157">
        <v>15</v>
      </c>
      <c r="F39" s="157">
        <v>1042177.2927100002</v>
      </c>
      <c r="G39" s="344">
        <v>5.0959417219390638E-3</v>
      </c>
      <c r="H39" s="157">
        <v>16</v>
      </c>
      <c r="I39" s="157">
        <v>1173602.8252900001</v>
      </c>
      <c r="J39" s="344">
        <v>5.3851339225270819E-3</v>
      </c>
      <c r="K39" s="157">
        <v>16</v>
      </c>
      <c r="L39" s="239">
        <v>1086785.5247200001</v>
      </c>
      <c r="M39" s="344">
        <v>5.1483017162603601E-3</v>
      </c>
      <c r="N39" s="239">
        <v>15</v>
      </c>
    </row>
    <row r="40" spans="1:14" s="108" customFormat="1" ht="15" customHeight="1">
      <c r="A40" s="81" t="s">
        <v>982</v>
      </c>
      <c r="B40" s="484" t="s">
        <v>911</v>
      </c>
      <c r="C40" s="157">
        <v>703389.98992999992</v>
      </c>
      <c r="D40" s="344">
        <v>3.7499992276015231E-3</v>
      </c>
      <c r="E40" s="157">
        <v>17</v>
      </c>
      <c r="F40" s="157">
        <v>734160.63234000001</v>
      </c>
      <c r="G40" s="344">
        <v>3.589830466578417E-3</v>
      </c>
      <c r="H40" s="157">
        <v>18</v>
      </c>
      <c r="I40" s="157">
        <v>749936.27587999986</v>
      </c>
      <c r="J40" s="344">
        <v>3.4411192542733449E-3</v>
      </c>
      <c r="K40" s="157">
        <v>18</v>
      </c>
      <c r="L40" s="239">
        <v>760413.91759000008</v>
      </c>
      <c r="M40" s="344">
        <v>3.6022197461688522E-3</v>
      </c>
      <c r="N40" s="239">
        <v>18</v>
      </c>
    </row>
    <row r="41" spans="1:14" s="108" customFormat="1" ht="15" customHeight="1">
      <c r="A41" s="81" t="s">
        <v>982</v>
      </c>
      <c r="B41" s="484" t="s">
        <v>910</v>
      </c>
      <c r="C41" s="157">
        <v>385494.48707999993</v>
      </c>
      <c r="D41" s="344">
        <v>2.0551956233248484E-3</v>
      </c>
      <c r="E41" s="157">
        <v>19</v>
      </c>
      <c r="F41" s="157">
        <v>380901.18541999999</v>
      </c>
      <c r="G41" s="344">
        <v>1.8624952359789597E-3</v>
      </c>
      <c r="H41" s="157">
        <v>20</v>
      </c>
      <c r="I41" s="157">
        <v>383572.67802999989</v>
      </c>
      <c r="J41" s="344">
        <v>1.7600419798780721E-3</v>
      </c>
      <c r="K41" s="157">
        <v>21</v>
      </c>
      <c r="L41" s="239">
        <v>362025.41947000002</v>
      </c>
      <c r="M41" s="344">
        <v>1.7149805973607096E-3</v>
      </c>
      <c r="N41" s="239">
        <v>19</v>
      </c>
    </row>
    <row r="42" spans="1:14" s="108" customFormat="1" ht="15" customHeight="1">
      <c r="A42" s="81" t="s">
        <v>982</v>
      </c>
      <c r="B42" s="484" t="s">
        <v>919</v>
      </c>
      <c r="C42" s="157">
        <v>101009.78748000003</v>
      </c>
      <c r="D42" s="344">
        <v>5.3851580268847758E-4</v>
      </c>
      <c r="E42" s="157">
        <v>38</v>
      </c>
      <c r="F42" s="157">
        <v>92148.310669999992</v>
      </c>
      <c r="G42" s="344">
        <v>4.5057825020192909E-4</v>
      </c>
      <c r="H42" s="157">
        <v>43</v>
      </c>
      <c r="I42" s="157">
        <v>91385.698099999994</v>
      </c>
      <c r="J42" s="344">
        <v>4.1932774211797216E-4</v>
      </c>
      <c r="K42" s="157">
        <v>45</v>
      </c>
      <c r="L42" s="239">
        <v>84458.541629999992</v>
      </c>
      <c r="M42" s="344">
        <v>4.0009555237552759E-4</v>
      </c>
      <c r="N42" s="239">
        <v>46</v>
      </c>
    </row>
    <row r="43" spans="1:14" s="108" customFormat="1" ht="15" customHeight="1">
      <c r="A43" s="81" t="s">
        <v>982</v>
      </c>
      <c r="B43" s="484" t="s">
        <v>916</v>
      </c>
      <c r="C43" s="157">
        <v>187356.23733999999</v>
      </c>
      <c r="D43" s="344">
        <v>9.9885661634344222E-4</v>
      </c>
      <c r="E43" s="157">
        <v>29</v>
      </c>
      <c r="F43" s="157">
        <v>190738.77317999999</v>
      </c>
      <c r="G43" s="344">
        <v>9.3265673608367884E-4</v>
      </c>
      <c r="H43" s="157">
        <v>30</v>
      </c>
      <c r="I43" s="157">
        <v>203936.13613</v>
      </c>
      <c r="J43" s="344">
        <v>9.3577092781059923E-4</v>
      </c>
      <c r="K43" s="157">
        <v>32</v>
      </c>
      <c r="L43" s="239">
        <v>201401.55136000001</v>
      </c>
      <c r="M43" s="344">
        <v>9.5407596893722741E-4</v>
      </c>
      <c r="N43" s="239">
        <v>31</v>
      </c>
    </row>
    <row r="44" spans="1:14" s="108" customFormat="1" ht="15" customHeight="1">
      <c r="A44" s="81" t="s">
        <v>982</v>
      </c>
      <c r="B44" s="484" t="s">
        <v>922</v>
      </c>
      <c r="C44" s="157">
        <v>101583.14547999998</v>
      </c>
      <c r="D44" s="344">
        <v>5.4157255937810995E-4</v>
      </c>
      <c r="E44" s="157">
        <v>37</v>
      </c>
      <c r="F44" s="157">
        <v>104371.91561999999</v>
      </c>
      <c r="G44" s="344">
        <v>5.1034809828145262E-4</v>
      </c>
      <c r="H44" s="157">
        <v>39</v>
      </c>
      <c r="I44" s="157">
        <v>109509.30911999999</v>
      </c>
      <c r="J44" s="344">
        <v>5.024888170569072E-4</v>
      </c>
      <c r="K44" s="157">
        <v>41</v>
      </c>
      <c r="L44" s="239">
        <v>105544.22985999999</v>
      </c>
      <c r="M44" s="344">
        <v>4.9998231239748153E-4</v>
      </c>
      <c r="N44" s="239">
        <v>43</v>
      </c>
    </row>
    <row r="45" spans="1:14" s="108" customFormat="1" ht="15" customHeight="1">
      <c r="A45" s="81" t="s">
        <v>982</v>
      </c>
      <c r="B45" s="484" t="s">
        <v>912</v>
      </c>
      <c r="C45" s="157">
        <v>272859.53914000001</v>
      </c>
      <c r="D45" s="344">
        <v>1.4547023353581373E-3</v>
      </c>
      <c r="E45" s="157">
        <v>20</v>
      </c>
      <c r="F45" s="157">
        <v>279649.74834999995</v>
      </c>
      <c r="G45" s="344">
        <v>1.367405363861705E-3</v>
      </c>
      <c r="H45" s="157">
        <v>22</v>
      </c>
      <c r="I45" s="157">
        <v>284032.55074999999</v>
      </c>
      <c r="J45" s="344">
        <v>1.3032972409279637E-3</v>
      </c>
      <c r="K45" s="157">
        <v>23</v>
      </c>
      <c r="L45" s="239">
        <v>278794.52739</v>
      </c>
      <c r="M45" s="344">
        <v>1.320700645341894E-3</v>
      </c>
      <c r="N45" s="239">
        <v>25</v>
      </c>
    </row>
    <row r="46" spans="1:14" s="108" customFormat="1" ht="15" customHeight="1">
      <c r="A46" s="81" t="s">
        <v>982</v>
      </c>
      <c r="B46" s="484" t="s">
        <v>917</v>
      </c>
      <c r="C46" s="157">
        <v>168857.75279999999</v>
      </c>
      <c r="D46" s="344">
        <v>9.0023522034703022E-4</v>
      </c>
      <c r="E46" s="157">
        <v>30</v>
      </c>
      <c r="F46" s="157">
        <v>163455.36465</v>
      </c>
      <c r="G46" s="344">
        <v>7.9924885930755026E-4</v>
      </c>
      <c r="H46" s="157">
        <v>32</v>
      </c>
      <c r="I46" s="157">
        <v>174131.00868999999</v>
      </c>
      <c r="J46" s="344">
        <v>7.9900864385586709E-4</v>
      </c>
      <c r="K46" s="157">
        <v>34</v>
      </c>
      <c r="L46" s="239">
        <v>171812.46686000002</v>
      </c>
      <c r="M46" s="344">
        <v>8.1390706619703852E-4</v>
      </c>
      <c r="N46" s="239">
        <v>34</v>
      </c>
    </row>
    <row r="47" spans="1:14" s="108" customFormat="1" ht="15" customHeight="1">
      <c r="A47" s="81" t="s">
        <v>982</v>
      </c>
      <c r="B47" s="484" t="s">
        <v>913</v>
      </c>
      <c r="C47" s="157">
        <v>161156.84122999999</v>
      </c>
      <c r="D47" s="344">
        <v>8.5917917341323533E-4</v>
      </c>
      <c r="E47" s="157">
        <v>32</v>
      </c>
      <c r="F47" s="157">
        <v>160356.00071999998</v>
      </c>
      <c r="G47" s="344">
        <v>7.8409387745096988E-4</v>
      </c>
      <c r="H47" s="157">
        <v>33</v>
      </c>
      <c r="I47" s="157">
        <v>172069.43083999999</v>
      </c>
      <c r="J47" s="344">
        <v>7.8954899313355212E-4</v>
      </c>
      <c r="K47" s="157">
        <v>35</v>
      </c>
      <c r="L47" s="239">
        <v>168609.71617</v>
      </c>
      <c r="M47" s="344">
        <v>7.9873505065300617E-4</v>
      </c>
      <c r="N47" s="239">
        <v>35</v>
      </c>
    </row>
    <row r="48" spans="1:14" s="108" customFormat="1" ht="15" customHeight="1">
      <c r="A48" s="81" t="s">
        <v>982</v>
      </c>
      <c r="B48" s="484" t="s">
        <v>914</v>
      </c>
      <c r="C48" s="157">
        <v>142094.20292000001</v>
      </c>
      <c r="D48" s="344">
        <v>7.5755009145023894E-4</v>
      </c>
      <c r="E48" s="157">
        <v>34</v>
      </c>
      <c r="F48" s="157">
        <v>144736.14222000001</v>
      </c>
      <c r="G48" s="344">
        <v>7.0771734422795751E-4</v>
      </c>
      <c r="H48" s="157">
        <v>36</v>
      </c>
      <c r="I48" s="157">
        <v>152754.52456999998</v>
      </c>
      <c r="J48" s="344">
        <v>7.0092160171660825E-4</v>
      </c>
      <c r="K48" s="157">
        <v>38</v>
      </c>
      <c r="L48" s="239">
        <v>151065.00339</v>
      </c>
      <c r="M48" s="344">
        <v>7.1562253869730959E-4</v>
      </c>
      <c r="N48" s="239">
        <v>39</v>
      </c>
    </row>
    <row r="49" spans="1:14" s="108" customFormat="1" ht="15" customHeight="1">
      <c r="A49" s="81" t="s">
        <v>982</v>
      </c>
      <c r="B49" s="484" t="s">
        <v>915</v>
      </c>
      <c r="C49" s="157">
        <v>100566.55936000001</v>
      </c>
      <c r="D49" s="344">
        <v>5.3615281042039499E-4</v>
      </c>
      <c r="E49" s="157">
        <v>39</v>
      </c>
      <c r="F49" s="157">
        <v>108328.87628</v>
      </c>
      <c r="G49" s="344">
        <v>5.2969647696943136E-4</v>
      </c>
      <c r="H49" s="157">
        <v>38</v>
      </c>
      <c r="I49" s="157">
        <v>114701.97467999998</v>
      </c>
      <c r="J49" s="344">
        <v>5.2631561676538981E-4</v>
      </c>
      <c r="K49" s="157">
        <v>39</v>
      </c>
      <c r="L49" s="239">
        <v>117033.07842000001</v>
      </c>
      <c r="M49" s="344">
        <v>5.544070884125488E-4</v>
      </c>
      <c r="N49" s="239">
        <v>41</v>
      </c>
    </row>
    <row r="50" spans="1:14" s="108" customFormat="1" ht="15" customHeight="1">
      <c r="A50" s="81" t="s">
        <v>982</v>
      </c>
      <c r="B50" s="484" t="s">
        <v>924</v>
      </c>
      <c r="C50" s="157">
        <v>47063.085529999997</v>
      </c>
      <c r="D50" s="344">
        <v>2.509085100906938E-4</v>
      </c>
      <c r="E50" s="157">
        <v>48</v>
      </c>
      <c r="F50" s="157">
        <v>50448.003290000001</v>
      </c>
      <c r="G50" s="344">
        <v>2.4667596056093127E-4</v>
      </c>
      <c r="H50" s="157">
        <v>52</v>
      </c>
      <c r="I50" s="157">
        <v>52346.040809999991</v>
      </c>
      <c r="J50" s="344">
        <v>2.4019236661795032E-4</v>
      </c>
      <c r="K50" s="157">
        <v>55</v>
      </c>
      <c r="L50" s="239">
        <v>54094.995990000003</v>
      </c>
      <c r="M50" s="344">
        <v>2.5625788562850659E-4</v>
      </c>
      <c r="N50" s="239">
        <v>57</v>
      </c>
    </row>
    <row r="51" spans="1:14" s="108" customFormat="1" ht="15" customHeight="1">
      <c r="A51" s="81" t="s">
        <v>982</v>
      </c>
      <c r="B51" s="484" t="s">
        <v>923</v>
      </c>
      <c r="C51" s="157">
        <v>126625.02434999998</v>
      </c>
      <c r="D51" s="344">
        <v>6.7507890402986764E-4</v>
      </c>
      <c r="E51" s="157">
        <v>35</v>
      </c>
      <c r="F51" s="157">
        <v>129756.89051000001</v>
      </c>
      <c r="G51" s="344">
        <v>6.3447319058311611E-4</v>
      </c>
      <c r="H51" s="157">
        <v>37</v>
      </c>
      <c r="I51" s="157">
        <v>154358.25612999997</v>
      </c>
      <c r="J51" s="344">
        <v>7.0828040236047094E-4</v>
      </c>
      <c r="K51" s="157">
        <v>37</v>
      </c>
      <c r="L51" s="239">
        <v>153062.78591000001</v>
      </c>
      <c r="M51" s="344">
        <v>7.2508639972828975E-4</v>
      </c>
      <c r="N51" s="239">
        <v>37</v>
      </c>
    </row>
    <row r="52" spans="1:14" s="108" customFormat="1" ht="15" customHeight="1">
      <c r="A52" s="81" t="s">
        <v>982</v>
      </c>
      <c r="B52" s="484" t="s">
        <v>931</v>
      </c>
      <c r="C52" s="157">
        <v>203108.50115</v>
      </c>
      <c r="D52" s="344">
        <v>1.0828370226133039E-3</v>
      </c>
      <c r="E52" s="157">
        <v>28</v>
      </c>
      <c r="F52" s="157">
        <v>230072.17077999999</v>
      </c>
      <c r="G52" s="344">
        <v>1.1249855301358374E-3</v>
      </c>
      <c r="H52" s="157">
        <v>28</v>
      </c>
      <c r="I52" s="157">
        <v>254498.82788999999</v>
      </c>
      <c r="J52" s="344">
        <v>1.1677803101531935E-3</v>
      </c>
      <c r="K52" s="157">
        <v>27</v>
      </c>
      <c r="L52" s="239">
        <v>242390.30958999999</v>
      </c>
      <c r="M52" s="344">
        <v>1.1482472102198693E-3</v>
      </c>
      <c r="N52" s="239">
        <v>29</v>
      </c>
    </row>
    <row r="53" spans="1:14" s="108" customFormat="1" ht="15" customHeight="1">
      <c r="A53" s="81" t="s">
        <v>982</v>
      </c>
      <c r="B53" s="484" t="s">
        <v>926</v>
      </c>
      <c r="C53" s="157">
        <v>84595.531369999997</v>
      </c>
      <c r="D53" s="344">
        <v>4.5100610164726802E-4</v>
      </c>
      <c r="E53" s="157">
        <v>42</v>
      </c>
      <c r="F53" s="157">
        <v>82663.339459999988</v>
      </c>
      <c r="G53" s="344">
        <v>4.0419951900280319E-4</v>
      </c>
      <c r="H53" s="157">
        <v>44</v>
      </c>
      <c r="I53" s="157">
        <v>83101.194429999989</v>
      </c>
      <c r="J53" s="344">
        <v>3.813138921312076E-4</v>
      </c>
      <c r="K53" s="157">
        <v>46</v>
      </c>
      <c r="L53" s="239">
        <v>81436.520170000003</v>
      </c>
      <c r="M53" s="344">
        <v>3.8577968423484543E-4</v>
      </c>
      <c r="N53" s="239">
        <v>47</v>
      </c>
    </row>
    <row r="54" spans="1:14" s="108" customFormat="1" ht="15" customHeight="1">
      <c r="A54" s="81" t="s">
        <v>982</v>
      </c>
      <c r="B54" s="484" t="s">
        <v>918</v>
      </c>
      <c r="C54" s="157">
        <v>220681.60548</v>
      </c>
      <c r="D54" s="344">
        <v>1.1765249178172423E-3</v>
      </c>
      <c r="E54" s="157">
        <v>26</v>
      </c>
      <c r="F54" s="157">
        <v>240079.48277999999</v>
      </c>
      <c r="G54" s="344">
        <v>1.1739183548116212E-3</v>
      </c>
      <c r="H54" s="157">
        <v>27</v>
      </c>
      <c r="I54" s="157">
        <v>248406.20793999999</v>
      </c>
      <c r="J54" s="344">
        <v>1.1398240257418102E-3</v>
      </c>
      <c r="K54" s="157">
        <v>28</v>
      </c>
      <c r="L54" s="239">
        <v>254525.17463999998</v>
      </c>
      <c r="M54" s="344">
        <v>1.2057322844525231E-3</v>
      </c>
      <c r="N54" s="239">
        <v>27</v>
      </c>
    </row>
    <row r="55" spans="1:14" s="108" customFormat="1" ht="15" customHeight="1">
      <c r="A55" s="81" t="s">
        <v>982</v>
      </c>
      <c r="B55" s="484" t="s">
        <v>927</v>
      </c>
      <c r="C55" s="157">
        <v>73052.792159999997</v>
      </c>
      <c r="D55" s="344">
        <v>3.8946803067441631E-4</v>
      </c>
      <c r="E55" s="157">
        <v>43</v>
      </c>
      <c r="F55" s="157">
        <v>71601.298110000018</v>
      </c>
      <c r="G55" s="344">
        <v>3.5010937672125752E-4</v>
      </c>
      <c r="H55" s="157">
        <v>45</v>
      </c>
      <c r="I55" s="157">
        <v>71806.572970000008</v>
      </c>
      <c r="J55" s="344">
        <v>3.2948796954848143E-4</v>
      </c>
      <c r="K55" s="157">
        <v>47</v>
      </c>
      <c r="L55" s="239">
        <v>71352.668099999995</v>
      </c>
      <c r="M55" s="344">
        <v>3.3801063345376153E-4</v>
      </c>
      <c r="N55" s="239">
        <v>49</v>
      </c>
    </row>
    <row r="56" spans="1:14" s="108" customFormat="1" ht="15" customHeight="1">
      <c r="A56" s="81" t="s">
        <v>982</v>
      </c>
      <c r="B56" s="484" t="s">
        <v>925</v>
      </c>
      <c r="C56" s="157">
        <v>58633.435010000001</v>
      </c>
      <c r="D56" s="344">
        <v>3.1259378033088824E-4</v>
      </c>
      <c r="E56" s="157">
        <v>46</v>
      </c>
      <c r="F56" s="157">
        <v>63266.945390000008</v>
      </c>
      <c r="G56" s="344">
        <v>3.093568329378817E-4</v>
      </c>
      <c r="H56" s="157">
        <v>47</v>
      </c>
      <c r="I56" s="157">
        <v>67316.746170000013</v>
      </c>
      <c r="J56" s="344">
        <v>3.0888617984081208E-4</v>
      </c>
      <c r="K56" s="157">
        <v>50</v>
      </c>
      <c r="L56" s="239">
        <v>64321.766080000001</v>
      </c>
      <c r="M56" s="344">
        <v>3.0470396519854134E-4</v>
      </c>
      <c r="N56" s="239">
        <v>54</v>
      </c>
    </row>
    <row r="57" spans="1:14" s="108" customFormat="1" ht="15" customHeight="1">
      <c r="A57" s="81" t="s">
        <v>982</v>
      </c>
      <c r="B57" s="484" t="s">
        <v>920</v>
      </c>
      <c r="C57" s="157">
        <v>222969.96033999999</v>
      </c>
      <c r="D57" s="344">
        <v>1.188724876702543E-3</v>
      </c>
      <c r="E57" s="157">
        <v>25</v>
      </c>
      <c r="F57" s="157">
        <v>257273.82758000001</v>
      </c>
      <c r="G57" s="344">
        <v>1.2579936648962251E-3</v>
      </c>
      <c r="H57" s="157">
        <v>24</v>
      </c>
      <c r="I57" s="157">
        <v>273719.21842000005</v>
      </c>
      <c r="J57" s="344">
        <v>1.2559740114777838E-3</v>
      </c>
      <c r="K57" s="157">
        <v>26</v>
      </c>
      <c r="L57" s="239">
        <v>274905.98418999999</v>
      </c>
      <c r="M57" s="344">
        <v>1.3022799053017003E-3</v>
      </c>
      <c r="N57" s="239">
        <v>26</v>
      </c>
    </row>
    <row r="58" spans="1:14" s="108" customFormat="1" ht="15" customHeight="1">
      <c r="A58" s="81" t="s">
        <v>982</v>
      </c>
      <c r="B58" s="484" t="s">
        <v>921</v>
      </c>
      <c r="C58" s="157">
        <v>255718.49351000006</v>
      </c>
      <c r="D58" s="344">
        <v>1.3633178846365977E-3</v>
      </c>
      <c r="E58" s="157">
        <v>21</v>
      </c>
      <c r="F58" s="157">
        <v>313621.99817000004</v>
      </c>
      <c r="G58" s="344">
        <v>1.5335197154762038E-3</v>
      </c>
      <c r="H58" s="157">
        <v>21</v>
      </c>
      <c r="I58" s="157">
        <v>329695.07823999994</v>
      </c>
      <c r="J58" s="344">
        <v>1.5128219800269532E-3</v>
      </c>
      <c r="K58" s="157">
        <v>22</v>
      </c>
      <c r="L58" s="239">
        <v>342405.75975999999</v>
      </c>
      <c r="M58" s="344">
        <v>1.6220386824566983E-3</v>
      </c>
      <c r="N58" s="239">
        <v>21</v>
      </c>
    </row>
    <row r="59" spans="1:14" s="108" customFormat="1" ht="15" customHeight="1">
      <c r="A59" s="81" t="s">
        <v>982</v>
      </c>
      <c r="B59" s="484" t="s">
        <v>929</v>
      </c>
      <c r="C59" s="157">
        <v>61892.999369999998</v>
      </c>
      <c r="D59" s="344">
        <v>3.299715707562736E-4</v>
      </c>
      <c r="E59" s="157">
        <v>44</v>
      </c>
      <c r="F59" s="157">
        <v>63006.453810000006</v>
      </c>
      <c r="G59" s="344">
        <v>3.0808310540608714E-4</v>
      </c>
      <c r="H59" s="157">
        <v>48</v>
      </c>
      <c r="I59" s="157">
        <v>68291.904180000012</v>
      </c>
      <c r="J59" s="344">
        <v>3.1336074002958578E-4</v>
      </c>
      <c r="K59" s="157">
        <v>48</v>
      </c>
      <c r="L59" s="239">
        <v>64652.209390000004</v>
      </c>
      <c r="M59" s="344">
        <v>3.0626933556951506E-4</v>
      </c>
      <c r="N59" s="239">
        <v>53</v>
      </c>
    </row>
    <row r="60" spans="1:14" s="108" customFormat="1" ht="15" customHeight="1">
      <c r="A60" s="81" t="s">
        <v>982</v>
      </c>
      <c r="B60" s="484" t="s">
        <v>928</v>
      </c>
      <c r="C60" s="157">
        <v>147478.73498000001</v>
      </c>
      <c r="D60" s="344">
        <v>7.8625677103776775E-4</v>
      </c>
      <c r="E60" s="157">
        <v>33</v>
      </c>
      <c r="F60" s="157">
        <v>164173.2739</v>
      </c>
      <c r="G60" s="344">
        <v>8.0275922527429271E-4</v>
      </c>
      <c r="H60" s="157">
        <v>31</v>
      </c>
      <c r="I60" s="157">
        <v>176137.61692</v>
      </c>
      <c r="J60" s="344">
        <v>8.0821606379022598E-4</v>
      </c>
      <c r="K60" s="157">
        <v>33</v>
      </c>
      <c r="L60" s="239">
        <v>173615.69394999999</v>
      </c>
      <c r="M60" s="344">
        <v>8.2244928258756863E-4</v>
      </c>
      <c r="N60" s="239">
        <v>33</v>
      </c>
    </row>
    <row r="61" spans="1:14" s="108" customFormat="1" ht="15" customHeight="1">
      <c r="A61" s="81" t="s">
        <v>982</v>
      </c>
      <c r="B61" s="484" t="s">
        <v>930</v>
      </c>
      <c r="C61" s="157">
        <v>91154.371169999999</v>
      </c>
      <c r="D61" s="344">
        <v>4.8597339509198973E-4</v>
      </c>
      <c r="E61" s="157">
        <v>41</v>
      </c>
      <c r="F61" s="157">
        <v>93606.007379999981</v>
      </c>
      <c r="G61" s="344">
        <v>4.5770596017448678E-4</v>
      </c>
      <c r="H61" s="157">
        <v>42</v>
      </c>
      <c r="I61" s="157">
        <v>93780.615210000004</v>
      </c>
      <c r="J61" s="344">
        <v>4.3031693632642571E-4</v>
      </c>
      <c r="K61" s="157">
        <v>44</v>
      </c>
      <c r="L61" s="239">
        <v>88488.893959999987</v>
      </c>
      <c r="M61" s="344">
        <v>4.1918806819001529E-4</v>
      </c>
      <c r="N61" s="239">
        <v>45</v>
      </c>
    </row>
    <row r="62" spans="1:14" s="108" customFormat="1" ht="15" customHeight="1">
      <c r="A62" s="81" t="s">
        <v>982</v>
      </c>
      <c r="B62" s="484" t="s">
        <v>932</v>
      </c>
      <c r="C62" s="157">
        <v>96553.669840000002</v>
      </c>
      <c r="D62" s="344">
        <v>5.1475880024696627E-4</v>
      </c>
      <c r="E62" s="157">
        <v>40</v>
      </c>
      <c r="F62" s="157">
        <v>99496.080949999989</v>
      </c>
      <c r="G62" s="344">
        <v>4.8650669481014903E-4</v>
      </c>
      <c r="H62" s="157">
        <v>40</v>
      </c>
      <c r="I62" s="157">
        <v>102645.52359</v>
      </c>
      <c r="J62" s="344">
        <v>4.7099400169173461E-4</v>
      </c>
      <c r="K62" s="157">
        <v>42</v>
      </c>
      <c r="L62" s="239">
        <v>105687.03923000001</v>
      </c>
      <c r="M62" s="344">
        <v>5.0065882649151907E-4</v>
      </c>
      <c r="N62" s="239">
        <v>42</v>
      </c>
    </row>
    <row r="63" spans="1:14" s="108" customFormat="1" ht="15" customHeight="1">
      <c r="A63" s="81" t="s">
        <v>982</v>
      </c>
      <c r="B63" s="484" t="s">
        <v>933</v>
      </c>
      <c r="C63" s="157">
        <v>246728.53064000001</v>
      </c>
      <c r="D63" s="344">
        <v>1.3153894888656805E-3</v>
      </c>
      <c r="E63" s="157">
        <v>22</v>
      </c>
      <c r="F63" s="157">
        <v>242233.22014999998</v>
      </c>
      <c r="G63" s="344">
        <v>1.184449499750831E-3</v>
      </c>
      <c r="H63" s="157">
        <v>26</v>
      </c>
      <c r="I63" s="157">
        <v>236912.92712000001</v>
      </c>
      <c r="J63" s="344">
        <v>1.0870865449764432E-3</v>
      </c>
      <c r="K63" s="157">
        <v>29</v>
      </c>
      <c r="L63" s="239">
        <v>238138.61189</v>
      </c>
      <c r="M63" s="344">
        <v>1.1281061409214265E-3</v>
      </c>
      <c r="N63" s="239">
        <v>30</v>
      </c>
    </row>
    <row r="64" spans="1:14" s="108" customFormat="1" ht="15" customHeight="1">
      <c r="A64" s="81"/>
      <c r="B64" s="484" t="s">
        <v>934</v>
      </c>
      <c r="C64" s="157">
        <v>103284.01615</v>
      </c>
      <c r="D64" s="344">
        <v>5.5064045029220286E-4</v>
      </c>
      <c r="E64" s="157">
        <v>36</v>
      </c>
      <c r="F64" s="157">
        <v>97790.152360000007</v>
      </c>
      <c r="G64" s="344">
        <v>4.781652036480991E-4</v>
      </c>
      <c r="H64" s="157">
        <v>41</v>
      </c>
      <c r="I64" s="157">
        <v>98573.938489999986</v>
      </c>
      <c r="J64" s="344">
        <v>4.5231133446566697E-4</v>
      </c>
      <c r="K64" s="157">
        <v>43</v>
      </c>
      <c r="L64" s="239">
        <v>99071.938510000007</v>
      </c>
      <c r="M64" s="344">
        <v>4.6932188501101356E-4</v>
      </c>
      <c r="N64" s="239">
        <v>44</v>
      </c>
    </row>
    <row r="65" spans="1:14" s="108" customFormat="1" ht="15" customHeight="1">
      <c r="A65" s="81"/>
      <c r="B65" s="484" t="s">
        <v>935</v>
      </c>
      <c r="C65" s="157">
        <v>237804.25669000004</v>
      </c>
      <c r="D65" s="344">
        <v>1.267811301944461E-3</v>
      </c>
      <c r="E65" s="157">
        <v>23</v>
      </c>
      <c r="F65" s="157">
        <v>261032.52976999999</v>
      </c>
      <c r="G65" s="344">
        <v>1.276372617733086E-3</v>
      </c>
      <c r="H65" s="157">
        <v>23</v>
      </c>
      <c r="I65" s="157">
        <v>281999.38863999996</v>
      </c>
      <c r="J65" s="344">
        <v>1.2939679772174298E-3</v>
      </c>
      <c r="K65" s="157">
        <v>24</v>
      </c>
      <c r="L65" s="239">
        <v>292201.38686000003</v>
      </c>
      <c r="M65" s="344">
        <v>1.3842113896875602E-3</v>
      </c>
      <c r="N65" s="239">
        <v>22</v>
      </c>
    </row>
    <row r="66" spans="1:14" s="108" customFormat="1" ht="15" customHeight="1">
      <c r="A66" s="81"/>
      <c r="B66" s="484" t="s">
        <v>936</v>
      </c>
      <c r="C66" s="157">
        <v>219884.18454999998</v>
      </c>
      <c r="D66" s="344">
        <v>1.172273609276626E-3</v>
      </c>
      <c r="E66" s="157">
        <v>27</v>
      </c>
      <c r="F66" s="157">
        <v>224118.76876999997</v>
      </c>
      <c r="G66" s="344">
        <v>1.0958751379766052E-3</v>
      </c>
      <c r="H66" s="157">
        <v>29</v>
      </c>
      <c r="I66" s="157">
        <v>236671.66774999999</v>
      </c>
      <c r="J66" s="344">
        <v>1.0859795145658835E-3</v>
      </c>
      <c r="K66" s="157">
        <v>30</v>
      </c>
      <c r="L66" s="239">
        <v>280618.22247000004</v>
      </c>
      <c r="M66" s="344">
        <v>1.3293398223430035E-3</v>
      </c>
      <c r="N66" s="239">
        <v>24</v>
      </c>
    </row>
    <row r="67" spans="1:14" s="108" customFormat="1" ht="15" customHeight="1">
      <c r="A67" s="81"/>
      <c r="B67" s="484" t="s">
        <v>937</v>
      </c>
      <c r="C67" s="157">
        <v>49052.547079999997</v>
      </c>
      <c r="D67" s="344">
        <v>2.6151497219941019E-4</v>
      </c>
      <c r="E67" s="157">
        <v>47</v>
      </c>
      <c r="F67" s="157">
        <v>56552.214209999998</v>
      </c>
      <c r="G67" s="344">
        <v>2.7652376412020524E-4</v>
      </c>
      <c r="H67" s="157">
        <v>49</v>
      </c>
      <c r="I67" s="292">
        <v>59051.416570000001</v>
      </c>
      <c r="J67" s="344">
        <v>2.7096031101135626E-4</v>
      </c>
      <c r="K67" s="157">
        <v>53</v>
      </c>
      <c r="L67" s="239">
        <v>67356.923079999993</v>
      </c>
      <c r="M67" s="344">
        <v>3.1908205879363732E-4</v>
      </c>
      <c r="N67" s="239">
        <v>50</v>
      </c>
    </row>
    <row r="68" spans="1:14" s="108" customFormat="1" ht="15" customHeight="1">
      <c r="A68" s="81"/>
      <c r="B68" s="484" t="s">
        <v>938</v>
      </c>
      <c r="C68" s="157">
        <v>223593.21939999997</v>
      </c>
      <c r="D68" s="344">
        <v>1.1920476720608168E-3</v>
      </c>
      <c r="E68" s="157">
        <v>24</v>
      </c>
      <c r="F68" s="157">
        <v>245911.02390999996</v>
      </c>
      <c r="G68" s="344">
        <v>1.202432882959031E-3</v>
      </c>
      <c r="H68" s="157">
        <v>25</v>
      </c>
      <c r="I68" s="292">
        <v>274374.05581999995</v>
      </c>
      <c r="J68" s="344">
        <v>1.2589787648922173E-3</v>
      </c>
      <c r="K68" s="157">
        <v>25</v>
      </c>
      <c r="L68" s="239">
        <v>286228.97327999998</v>
      </c>
      <c r="M68" s="344">
        <v>1.3559189746850206E-3</v>
      </c>
      <c r="N68" s="239">
        <v>23</v>
      </c>
    </row>
    <row r="69" spans="1:14" s="108" customFormat="1" ht="15" customHeight="1">
      <c r="A69" s="81"/>
      <c r="B69" s="81" t="s">
        <v>986</v>
      </c>
      <c r="C69" s="157">
        <v>16131.751659999996</v>
      </c>
      <c r="D69" s="344">
        <v>8.6003578570800857E-5</v>
      </c>
      <c r="E69" s="157">
        <v>49</v>
      </c>
      <c r="F69" s="157">
        <v>21404.121079999997</v>
      </c>
      <c r="G69" s="344">
        <v>1.0465988310816011E-4</v>
      </c>
      <c r="H69" s="157">
        <v>56</v>
      </c>
      <c r="I69" s="292">
        <v>26852.337090000001</v>
      </c>
      <c r="J69" s="344">
        <v>1.2321326111903259E-4</v>
      </c>
      <c r="K69" s="157">
        <v>57</v>
      </c>
      <c r="L69" s="239">
        <v>30679.301219999998</v>
      </c>
      <c r="M69" s="344">
        <v>1.4533345865578022E-4</v>
      </c>
      <c r="N69" s="239">
        <v>60</v>
      </c>
    </row>
    <row r="70" spans="1:14" s="108" customFormat="1" ht="15" customHeight="1">
      <c r="A70" s="81"/>
      <c r="B70" s="81" t="s">
        <v>987</v>
      </c>
      <c r="C70" s="157" t="s">
        <v>988</v>
      </c>
      <c r="D70" s="344" t="s">
        <v>988</v>
      </c>
      <c r="E70" s="157" t="s">
        <v>988</v>
      </c>
      <c r="F70" s="157">
        <v>52749.027859999995</v>
      </c>
      <c r="G70" s="344">
        <v>2.5792729676974346E-4</v>
      </c>
      <c r="H70" s="157">
        <v>51</v>
      </c>
      <c r="I70" s="292">
        <v>63504.526100000003</v>
      </c>
      <c r="J70" s="344">
        <v>2.9139362173111021E-4</v>
      </c>
      <c r="K70" s="157">
        <v>51</v>
      </c>
      <c r="L70" s="239">
        <v>67283.527310000005</v>
      </c>
      <c r="M70" s="344">
        <v>3.187343696129643E-4</v>
      </c>
      <c r="N70" s="239">
        <v>51</v>
      </c>
    </row>
    <row r="71" spans="1:14" s="108" customFormat="1" ht="15" customHeight="1">
      <c r="A71" s="81"/>
      <c r="B71" s="81" t="s">
        <v>989</v>
      </c>
      <c r="C71" s="157" t="s">
        <v>988</v>
      </c>
      <c r="D71" s="344" t="s">
        <v>988</v>
      </c>
      <c r="E71" s="157" t="s">
        <v>988</v>
      </c>
      <c r="F71" s="157">
        <v>54999.023270000005</v>
      </c>
      <c r="G71" s="344">
        <v>2.6892911533189567E-4</v>
      </c>
      <c r="H71" s="157">
        <v>50</v>
      </c>
      <c r="I71" s="292">
        <v>56873.294090000003</v>
      </c>
      <c r="J71" s="344">
        <v>2.6096588955828212E-4</v>
      </c>
      <c r="K71" s="157">
        <v>54</v>
      </c>
      <c r="L71" s="157">
        <v>56854.698619999996</v>
      </c>
      <c r="M71" s="204">
        <v>2.6933110151446322E-4</v>
      </c>
      <c r="N71" s="105">
        <v>56</v>
      </c>
    </row>
    <row r="72" spans="1:14" s="108" customFormat="1" ht="15" customHeight="1">
      <c r="A72" s="81"/>
      <c r="B72" s="81" t="s">
        <v>990</v>
      </c>
      <c r="C72" s="157" t="s">
        <v>988</v>
      </c>
      <c r="D72" s="344" t="s">
        <v>988</v>
      </c>
      <c r="E72" s="157" t="s">
        <v>988</v>
      </c>
      <c r="F72" s="157">
        <v>14055.812760000001</v>
      </c>
      <c r="G72" s="344">
        <v>6.8728807641924703E-5</v>
      </c>
      <c r="H72" s="157">
        <v>57</v>
      </c>
      <c r="I72" s="292">
        <v>15093.23704</v>
      </c>
      <c r="J72" s="344">
        <v>6.9256055825157027E-5</v>
      </c>
      <c r="K72" s="157">
        <v>59</v>
      </c>
      <c r="L72" s="239">
        <v>15789.187840000001</v>
      </c>
      <c r="M72" s="344">
        <v>7.4796269370602965E-5</v>
      </c>
      <c r="N72" s="239">
        <v>63</v>
      </c>
    </row>
    <row r="73" spans="1:14" s="108" customFormat="1" ht="15" customHeight="1">
      <c r="A73" s="81"/>
      <c r="B73" s="81" t="s">
        <v>991</v>
      </c>
      <c r="C73" s="157" t="s">
        <v>988</v>
      </c>
      <c r="D73" s="344" t="s">
        <v>988</v>
      </c>
      <c r="E73" s="157" t="s">
        <v>988</v>
      </c>
      <c r="F73" s="157">
        <v>4749.4085299999997</v>
      </c>
      <c r="G73" s="344">
        <v>2.322321667518331E-5</v>
      </c>
      <c r="H73" s="157">
        <v>58</v>
      </c>
      <c r="I73" s="292">
        <v>5536.0787300000002</v>
      </c>
      <c r="J73" s="344">
        <v>2.5402567823008524E-5</v>
      </c>
      <c r="K73" s="157">
        <v>60</v>
      </c>
      <c r="L73" s="239">
        <v>6962.1271200000001</v>
      </c>
      <c r="M73" s="344">
        <v>3.2980868980522575E-5</v>
      </c>
      <c r="N73" s="239">
        <v>65</v>
      </c>
    </row>
    <row r="74" spans="1:14" s="108" customFormat="1" ht="15" customHeight="1">
      <c r="A74" s="81"/>
      <c r="B74" s="81" t="s">
        <v>992</v>
      </c>
      <c r="C74" s="157" t="s">
        <v>988</v>
      </c>
      <c r="D74" s="344" t="s">
        <v>988</v>
      </c>
      <c r="E74" s="157" t="s">
        <v>988</v>
      </c>
      <c r="F74" s="157">
        <v>39248.17323</v>
      </c>
      <c r="G74" s="344">
        <v>1.9191207184390585E-4</v>
      </c>
      <c r="H74" s="157">
        <v>53</v>
      </c>
      <c r="I74" s="292">
        <v>42694.609499999999</v>
      </c>
      <c r="J74" s="344">
        <v>1.9590630234780167E-4</v>
      </c>
      <c r="K74" s="157">
        <v>56</v>
      </c>
      <c r="L74" s="239">
        <v>43156.434719999997</v>
      </c>
      <c r="M74" s="344">
        <v>2.0443992110945474E-4</v>
      </c>
      <c r="N74" s="239">
        <v>59</v>
      </c>
    </row>
    <row r="75" spans="1:14" s="108" customFormat="1" ht="15" customHeight="1">
      <c r="A75" s="81"/>
      <c r="B75" s="81" t="s">
        <v>993</v>
      </c>
      <c r="C75" s="157" t="s">
        <v>988</v>
      </c>
      <c r="D75" s="344" t="s">
        <v>988</v>
      </c>
      <c r="E75" s="157" t="s">
        <v>988</v>
      </c>
      <c r="F75" s="157" t="s">
        <v>988</v>
      </c>
      <c r="G75" s="344" t="s">
        <v>988</v>
      </c>
      <c r="H75" s="157" t="s">
        <v>988</v>
      </c>
      <c r="I75" s="292">
        <v>113427.61212999999</v>
      </c>
      <c r="J75" s="344">
        <v>5.2046814192149848E-4</v>
      </c>
      <c r="K75" s="157">
        <v>40</v>
      </c>
      <c r="L75" s="239">
        <v>123121.77331999999</v>
      </c>
      <c r="M75" s="344">
        <v>5.8325034928642888E-4</v>
      </c>
      <c r="N75" s="239">
        <v>40</v>
      </c>
    </row>
    <row r="76" spans="1:14" s="108" customFormat="1" ht="15" customHeight="1">
      <c r="A76" s="81"/>
      <c r="B76" s="81" t="s">
        <v>994</v>
      </c>
      <c r="C76" s="157" t="s">
        <v>988</v>
      </c>
      <c r="D76" s="344" t="s">
        <v>988</v>
      </c>
      <c r="E76" s="157" t="s">
        <v>988</v>
      </c>
      <c r="F76" s="157" t="s">
        <v>988</v>
      </c>
      <c r="G76" s="344" t="s">
        <v>988</v>
      </c>
      <c r="H76" s="157" t="s">
        <v>988</v>
      </c>
      <c r="I76" s="292" t="s">
        <v>988</v>
      </c>
      <c r="J76" s="344" t="s">
        <v>988</v>
      </c>
      <c r="K76" s="157" t="s">
        <v>988</v>
      </c>
      <c r="L76" s="239">
        <v>153244.35388000001</v>
      </c>
      <c r="M76" s="344">
        <v>7.2594652039635783E-4</v>
      </c>
      <c r="N76" s="239">
        <v>36</v>
      </c>
    </row>
    <row r="77" spans="1:14" s="108" customFormat="1" ht="15" customHeight="1">
      <c r="A77" s="81"/>
      <c r="B77" s="81" t="s">
        <v>995</v>
      </c>
      <c r="C77" s="157" t="s">
        <v>988</v>
      </c>
      <c r="D77" s="344" t="s">
        <v>988</v>
      </c>
      <c r="E77" s="157" t="s">
        <v>988</v>
      </c>
      <c r="F77" s="157" t="s">
        <v>988</v>
      </c>
      <c r="G77" s="344" t="s">
        <v>988</v>
      </c>
      <c r="H77" s="157" t="s">
        <v>988</v>
      </c>
      <c r="I77" s="157" t="s">
        <v>988</v>
      </c>
      <c r="J77" s="344" t="s">
        <v>988</v>
      </c>
      <c r="K77" s="157" t="s">
        <v>988</v>
      </c>
      <c r="L77" s="239">
        <v>59549.698950000005</v>
      </c>
      <c r="M77" s="344">
        <v>2.8209781077647328E-4</v>
      </c>
      <c r="N77" s="239">
        <v>55</v>
      </c>
    </row>
    <row r="78" spans="1:14" s="108" customFormat="1" ht="15" customHeight="1">
      <c r="A78" s="81"/>
      <c r="B78" s="81" t="s">
        <v>996</v>
      </c>
      <c r="C78" s="157" t="s">
        <v>988</v>
      </c>
      <c r="D78" s="344" t="s">
        <v>988</v>
      </c>
      <c r="E78" s="157" t="s">
        <v>988</v>
      </c>
      <c r="F78" s="157" t="s">
        <v>988</v>
      </c>
      <c r="G78" s="344" t="s">
        <v>988</v>
      </c>
      <c r="H78" s="157" t="s">
        <v>988</v>
      </c>
      <c r="I78" s="157" t="s">
        <v>988</v>
      </c>
      <c r="J78" s="344" t="s">
        <v>988</v>
      </c>
      <c r="K78" s="157" t="s">
        <v>988</v>
      </c>
      <c r="L78" s="239">
        <v>22936.914359999999</v>
      </c>
      <c r="M78" s="344">
        <v>1.0865635664012792E-4</v>
      </c>
      <c r="N78" s="239">
        <v>62</v>
      </c>
    </row>
    <row r="79" spans="1:14" s="108" customFormat="1" ht="15" customHeight="1">
      <c r="A79" s="81"/>
      <c r="B79" s="81" t="s">
        <v>997</v>
      </c>
      <c r="C79" s="157" t="s">
        <v>988</v>
      </c>
      <c r="D79" s="157" t="s">
        <v>988</v>
      </c>
      <c r="E79" s="157" t="s">
        <v>988</v>
      </c>
      <c r="F79" s="157" t="s">
        <v>988</v>
      </c>
      <c r="G79" s="157" t="s">
        <v>988</v>
      </c>
      <c r="H79" s="157" t="s">
        <v>988</v>
      </c>
      <c r="I79" s="157" t="s">
        <v>988</v>
      </c>
      <c r="J79" s="157" t="s">
        <v>988</v>
      </c>
      <c r="K79" s="157" t="s">
        <v>988</v>
      </c>
      <c r="L79" s="239">
        <v>25150.658950000001</v>
      </c>
      <c r="M79" s="344">
        <v>1.1914326947879077E-4</v>
      </c>
      <c r="N79" s="239">
        <v>61</v>
      </c>
    </row>
    <row r="80" spans="1:14" s="112" customFormat="1" ht="15" customHeight="1">
      <c r="A80" s="81" t="s">
        <v>998</v>
      </c>
      <c r="B80" s="214" t="s">
        <v>984</v>
      </c>
      <c r="C80" s="157">
        <v>6123341</v>
      </c>
      <c r="D80" s="344">
        <v>3.1960441952702749E-2</v>
      </c>
      <c r="E80" s="157"/>
      <c r="F80" s="157">
        <v>6574933.4901700001</v>
      </c>
      <c r="G80" s="344">
        <v>3.2149499059230667E-2</v>
      </c>
      <c r="H80" s="157"/>
      <c r="I80" s="157">
        <f>SUM(I39:I78)</f>
        <v>7097301.3040500004</v>
      </c>
      <c r="J80" s="479">
        <f>I80/$I$91</f>
        <v>3.2566313907254882E-2</v>
      </c>
      <c r="K80" s="157"/>
      <c r="L80" s="157">
        <v>7327228.5102000022</v>
      </c>
      <c r="M80" s="479">
        <f>SUM(M39:M79)</f>
        <v>3.4710421013578928E-2</v>
      </c>
      <c r="N80" s="239"/>
    </row>
    <row r="81" spans="1:14" s="112" customFormat="1" ht="15" customHeight="1">
      <c r="A81" s="81"/>
      <c r="B81" s="214"/>
      <c r="C81" s="157"/>
      <c r="D81" s="344"/>
      <c r="E81" s="157"/>
      <c r="F81" s="157"/>
      <c r="G81" s="344"/>
      <c r="H81" s="157"/>
      <c r="I81" s="157"/>
      <c r="J81" s="344"/>
      <c r="K81" s="157"/>
      <c r="L81" s="239"/>
      <c r="M81" s="344"/>
      <c r="N81" s="239"/>
    </row>
    <row r="82" spans="1:14" s="112" customFormat="1" ht="15" customHeight="1">
      <c r="A82" s="81"/>
      <c r="B82" s="296" t="s">
        <v>961</v>
      </c>
      <c r="C82" s="656"/>
      <c r="D82" s="656"/>
      <c r="E82" s="656"/>
      <c r="F82" s="656"/>
      <c r="G82" s="656"/>
      <c r="H82" s="656"/>
      <c r="I82" s="656"/>
      <c r="J82" s="656"/>
      <c r="K82" s="656"/>
      <c r="L82" s="529"/>
      <c r="M82" s="529"/>
      <c r="N82" s="529"/>
    </row>
    <row r="83" spans="1:14" s="112" customFormat="1" ht="15" customHeight="1">
      <c r="A83" s="81"/>
      <c r="B83" s="81" t="s">
        <v>999</v>
      </c>
      <c r="C83" s="157">
        <v>2579</v>
      </c>
      <c r="D83" s="344">
        <v>1.3460948817977045E-5</v>
      </c>
      <c r="E83" s="157">
        <v>51</v>
      </c>
      <c r="F83" s="157">
        <v>37780.500150000007</v>
      </c>
      <c r="G83" s="344">
        <v>1.8473558034398988E-4</v>
      </c>
      <c r="H83" s="157">
        <v>54</v>
      </c>
      <c r="I83" s="157">
        <v>62469.228780000005</v>
      </c>
      <c r="J83" s="344">
        <v>2.8664310937915184E-4</v>
      </c>
      <c r="K83" s="157">
        <v>52</v>
      </c>
      <c r="L83" s="481">
        <v>74282.723719999995</v>
      </c>
      <c r="M83" s="479">
        <v>3.5189084259720847E-4</v>
      </c>
      <c r="N83" s="481">
        <v>48</v>
      </c>
    </row>
    <row r="84" spans="1:14" s="112" customFormat="1" ht="15" customHeight="1">
      <c r="A84" s="81"/>
      <c r="B84" s="81" t="s">
        <v>1000</v>
      </c>
      <c r="C84" s="157" t="s">
        <v>988</v>
      </c>
      <c r="D84" s="344" t="s">
        <v>988</v>
      </c>
      <c r="E84" s="157" t="s">
        <v>988</v>
      </c>
      <c r="F84" s="157">
        <v>147219.65950000001</v>
      </c>
      <c r="G84" s="344">
        <v>7.1986101633906186E-4</v>
      </c>
      <c r="H84" s="157">
        <v>35</v>
      </c>
      <c r="I84" s="157">
        <v>748742.33027999999</v>
      </c>
      <c r="J84" s="344">
        <v>3.4356407765348284E-3</v>
      </c>
      <c r="K84" s="157">
        <v>19</v>
      </c>
      <c r="L84" s="481">
        <v>769158.66191000002</v>
      </c>
      <c r="M84" s="479">
        <v>3.6436451987230836E-3</v>
      </c>
      <c r="N84" s="481">
        <v>16</v>
      </c>
    </row>
    <row r="85" spans="1:14" s="112" customFormat="1" ht="15" customHeight="1">
      <c r="A85" s="81"/>
      <c r="B85" s="81" t="s">
        <v>1001</v>
      </c>
      <c r="C85" s="157" t="s">
        <v>988</v>
      </c>
      <c r="D85" s="344" t="s">
        <v>988</v>
      </c>
      <c r="E85" s="157" t="s">
        <v>988</v>
      </c>
      <c r="F85" s="157">
        <v>32079.45117</v>
      </c>
      <c r="G85" s="344">
        <v>1.5685912059072181E-4</v>
      </c>
      <c r="H85" s="157">
        <v>55</v>
      </c>
      <c r="I85" s="157">
        <v>226183.56834999999</v>
      </c>
      <c r="J85" s="344">
        <v>1.0378543578734398E-3</v>
      </c>
      <c r="K85" s="157">
        <v>31</v>
      </c>
      <c r="L85" s="481">
        <v>242483.38878000001</v>
      </c>
      <c r="M85" s="479">
        <v>1.1486881433595969E-3</v>
      </c>
      <c r="N85" s="481">
        <v>28</v>
      </c>
    </row>
    <row r="86" spans="1:14" s="112" customFormat="1" ht="15" customHeight="1">
      <c r="A86" s="81"/>
      <c r="B86" s="81" t="s">
        <v>1002</v>
      </c>
      <c r="C86" s="157" t="s">
        <v>988</v>
      </c>
      <c r="D86" s="344" t="s">
        <v>988</v>
      </c>
      <c r="E86" s="157" t="s">
        <v>988</v>
      </c>
      <c r="F86" s="157">
        <v>308.73887000000002</v>
      </c>
      <c r="G86" s="344">
        <v>1.509642648926066E-6</v>
      </c>
      <c r="H86" s="157">
        <v>59</v>
      </c>
      <c r="I86" s="157">
        <v>877.20454000000007</v>
      </c>
      <c r="J86" s="344">
        <v>4.0250959042992137E-6</v>
      </c>
      <c r="K86" s="157">
        <v>62</v>
      </c>
      <c r="L86" s="481">
        <v>179559.94249000002</v>
      </c>
      <c r="M86" s="479">
        <v>8.5060827464650756E-4</v>
      </c>
      <c r="N86" s="481">
        <v>32</v>
      </c>
    </row>
    <row r="87" spans="1:14" s="112" customFormat="1" ht="15" customHeight="1">
      <c r="A87" s="81"/>
      <c r="B87" s="81" t="s">
        <v>1003</v>
      </c>
      <c r="C87" s="157" t="s">
        <v>988</v>
      </c>
      <c r="D87" s="344" t="s">
        <v>988</v>
      </c>
      <c r="E87" s="157" t="s">
        <v>988</v>
      </c>
      <c r="F87" s="157" t="s">
        <v>988</v>
      </c>
      <c r="G87" s="344" t="s">
        <v>988</v>
      </c>
      <c r="H87" s="157" t="s">
        <v>988</v>
      </c>
      <c r="I87" s="157">
        <v>21730.638850000003</v>
      </c>
      <c r="J87" s="157">
        <v>9.9712098426828005E-5</v>
      </c>
      <c r="K87" s="157">
        <v>58</v>
      </c>
      <c r="L87" s="481">
        <v>49582.923009999999</v>
      </c>
      <c r="M87" s="479">
        <v>2.3488337102700702E-4</v>
      </c>
      <c r="N87" s="481">
        <v>58</v>
      </c>
    </row>
    <row r="88" spans="1:14" s="112" customFormat="1" ht="15" customHeight="1">
      <c r="A88" s="81"/>
      <c r="B88" s="81" t="s">
        <v>1004</v>
      </c>
      <c r="C88" s="157" t="s">
        <v>988</v>
      </c>
      <c r="D88" s="344" t="s">
        <v>988</v>
      </c>
      <c r="E88" s="157" t="s">
        <v>988</v>
      </c>
      <c r="F88" s="157" t="s">
        <v>988</v>
      </c>
      <c r="G88" s="344" t="s">
        <v>988</v>
      </c>
      <c r="H88" s="157" t="s">
        <v>988</v>
      </c>
      <c r="I88" s="157">
        <v>3305.5114699999999</v>
      </c>
      <c r="J88" s="157">
        <v>1.516750093371732E-5</v>
      </c>
      <c r="K88" s="157">
        <v>61</v>
      </c>
      <c r="L88" s="481">
        <v>13484.3362</v>
      </c>
      <c r="M88" s="479">
        <v>6.3877765779938483E-5</v>
      </c>
      <c r="N88" s="481">
        <v>64</v>
      </c>
    </row>
    <row r="89" spans="1:14" s="112" customFormat="1" ht="15" customHeight="1">
      <c r="A89" s="81"/>
      <c r="B89" s="214" t="s">
        <v>984</v>
      </c>
      <c r="C89" s="157">
        <v>2579</v>
      </c>
      <c r="D89" s="344">
        <v>1.3460948817977045E-5</v>
      </c>
      <c r="E89" s="157"/>
      <c r="F89" s="157">
        <v>217388.34969</v>
      </c>
      <c r="G89" s="344">
        <v>1.0629653599226992E-3</v>
      </c>
      <c r="H89" s="157"/>
      <c r="I89" s="481">
        <f>SUM(I83:I88)</f>
        <v>1063308.48227</v>
      </c>
      <c r="J89" s="479">
        <f>I89/$I$91</f>
        <v>4.879042939052264E-3</v>
      </c>
      <c r="K89" s="157"/>
      <c r="L89" s="481">
        <v>1328551.9761100002</v>
      </c>
      <c r="M89" s="479">
        <f>SUM(M83:M88)</f>
        <v>6.2935935961333416E-3</v>
      </c>
      <c r="N89" s="481"/>
    </row>
    <row r="90" spans="1:14" s="112" customFormat="1" ht="15" customHeight="1">
      <c r="A90" s="81"/>
      <c r="B90" s="214"/>
      <c r="C90" s="157"/>
      <c r="D90" s="344"/>
      <c r="E90" s="157"/>
      <c r="F90" s="157"/>
      <c r="G90" s="344"/>
      <c r="H90" s="157"/>
      <c r="I90" s="157"/>
      <c r="J90" s="344"/>
      <c r="K90" s="157"/>
      <c r="L90" s="239"/>
      <c r="M90" s="344"/>
      <c r="N90" s="239"/>
    </row>
    <row r="91" spans="1:14" s="108" customFormat="1" ht="15" customHeight="1">
      <c r="A91" s="81"/>
      <c r="B91" s="296" t="s">
        <v>8</v>
      </c>
      <c r="C91" s="346">
        <v>191591249.24059999</v>
      </c>
      <c r="D91" s="347">
        <v>1</v>
      </c>
      <c r="E91" s="656"/>
      <c r="F91" s="346">
        <v>204511226.69304001</v>
      </c>
      <c r="G91" s="347">
        <v>1</v>
      </c>
      <c r="H91" s="656"/>
      <c r="I91" s="346">
        <v>217933823.40605998</v>
      </c>
      <c r="J91" s="347">
        <v>1</v>
      </c>
      <c r="K91" s="656"/>
      <c r="L91" s="346">
        <f>L89+L80+L36+L30+L26+L21</f>
        <v>211095927.28171003</v>
      </c>
      <c r="M91" s="395">
        <f>M89+M80+M36+M30+M26+M21</f>
        <v>0.99999999999999967</v>
      </c>
      <c r="N91" s="529"/>
    </row>
    <row r="92" spans="1:14" s="212" customFormat="1" ht="15" customHeight="1" thickBot="1">
      <c r="A92" s="81"/>
      <c r="B92" s="95"/>
      <c r="C92" s="95"/>
      <c r="D92" s="95"/>
      <c r="E92" s="95"/>
      <c r="F92" s="235"/>
      <c r="G92" s="473"/>
      <c r="H92" s="235"/>
      <c r="I92" s="235"/>
      <c r="J92" s="473"/>
      <c r="K92" s="235"/>
      <c r="L92" s="235"/>
      <c r="M92" s="473"/>
      <c r="N92" s="235"/>
    </row>
    <row r="93" spans="1:14" s="212" customFormat="1" ht="13.5" thickTop="1">
      <c r="A93" s="81"/>
      <c r="B93" s="202" t="s">
        <v>1005</v>
      </c>
      <c r="C93" s="202"/>
      <c r="D93" s="202"/>
      <c r="E93" s="202"/>
      <c r="F93" s="239"/>
      <c r="G93" s="278"/>
      <c r="H93" s="81"/>
      <c r="I93" s="239"/>
      <c r="J93" s="278"/>
      <c r="K93" s="81"/>
      <c r="L93" s="239"/>
      <c r="M93" s="278"/>
      <c r="N93" s="239"/>
    </row>
    <row r="94" spans="1:14" s="212" customFormat="1">
      <c r="A94" s="81"/>
      <c r="B94" s="202" t="s">
        <v>1006</v>
      </c>
      <c r="C94" s="202"/>
      <c r="D94" s="202"/>
      <c r="E94" s="202"/>
      <c r="F94" s="239"/>
      <c r="G94" s="278"/>
      <c r="H94" s="239"/>
      <c r="I94" s="239"/>
      <c r="J94" s="278"/>
      <c r="K94" s="239"/>
      <c r="L94" s="239"/>
      <c r="M94" s="278"/>
      <c r="N94" s="239"/>
    </row>
    <row r="95" spans="1:14" s="212" customFormat="1">
      <c r="A95" s="81"/>
      <c r="B95" s="202" t="s">
        <v>1007</v>
      </c>
      <c r="C95" s="202"/>
      <c r="D95" s="202"/>
      <c r="E95" s="202"/>
      <c r="F95" s="239"/>
      <c r="G95" s="278"/>
      <c r="H95" s="239"/>
      <c r="I95" s="239"/>
      <c r="J95" s="278"/>
      <c r="K95" s="239"/>
      <c r="L95" s="239"/>
      <c r="M95" s="485"/>
      <c r="N95" s="239"/>
    </row>
    <row r="96" spans="1:14" s="212" customFormat="1">
      <c r="A96" s="81"/>
      <c r="B96" s="202" t="s">
        <v>1008</v>
      </c>
      <c r="C96" s="202"/>
      <c r="D96" s="202"/>
      <c r="E96" s="202"/>
      <c r="F96" s="239"/>
      <c r="G96" s="278"/>
      <c r="H96" s="239"/>
      <c r="I96" s="239"/>
      <c r="J96" s="278"/>
      <c r="K96" s="239"/>
      <c r="L96" s="239"/>
      <c r="M96" s="278"/>
      <c r="N96" s="239"/>
    </row>
    <row r="97" spans="1:14" s="212" customFormat="1">
      <c r="A97" s="81"/>
      <c r="B97" s="202" t="s">
        <v>1009</v>
      </c>
      <c r="C97" s="202"/>
      <c r="D97" s="202"/>
      <c r="E97" s="202"/>
      <c r="F97" s="239"/>
      <c r="G97" s="278"/>
      <c r="H97" s="239"/>
      <c r="I97" s="239"/>
      <c r="J97" s="278"/>
      <c r="K97" s="239"/>
      <c r="L97" s="239"/>
      <c r="M97" s="278"/>
      <c r="N97" s="239"/>
    </row>
    <row r="98" spans="1:14" s="212" customFormat="1">
      <c r="A98" s="81"/>
      <c r="B98" s="202" t="s">
        <v>1010</v>
      </c>
      <c r="C98" s="202"/>
      <c r="D98" s="202"/>
      <c r="E98" s="202"/>
      <c r="F98" s="239"/>
      <c r="G98" s="278"/>
      <c r="H98" s="239"/>
      <c r="I98" s="239"/>
      <c r="J98" s="278"/>
      <c r="K98" s="239"/>
      <c r="L98" s="239"/>
      <c r="M98" s="278"/>
      <c r="N98" s="239"/>
    </row>
    <row r="99" spans="1:14" s="212" customFormat="1">
      <c r="A99" s="81"/>
      <c r="B99" s="202" t="s">
        <v>1011</v>
      </c>
      <c r="C99" s="202"/>
      <c r="D99" s="202"/>
      <c r="E99" s="202"/>
      <c r="F99" s="239"/>
      <c r="G99" s="278"/>
      <c r="H99" s="239"/>
      <c r="I99" s="239"/>
      <c r="J99" s="278"/>
      <c r="K99" s="239"/>
      <c r="L99" s="239"/>
      <c r="M99" s="278"/>
      <c r="N99" s="239"/>
    </row>
    <row r="100" spans="1:14" s="212" customFormat="1">
      <c r="A100" s="81"/>
      <c r="B100" s="202" t="s">
        <v>1012</v>
      </c>
      <c r="C100" s="202"/>
      <c r="D100" s="202"/>
      <c r="E100" s="202"/>
      <c r="F100" s="239"/>
      <c r="G100" s="278"/>
      <c r="H100" s="239"/>
      <c r="I100" s="239"/>
      <c r="J100" s="278"/>
      <c r="K100" s="239"/>
      <c r="L100" s="239"/>
      <c r="M100" s="278"/>
      <c r="N100" s="239"/>
    </row>
    <row r="101" spans="1:14" s="212" customFormat="1">
      <c r="A101" s="81" t="s">
        <v>604</v>
      </c>
      <c r="B101" s="202" t="s">
        <v>1013</v>
      </c>
      <c r="C101" s="202"/>
      <c r="D101" s="202"/>
      <c r="E101" s="202"/>
      <c r="F101" s="239"/>
      <c r="G101" s="278"/>
      <c r="H101" s="239"/>
      <c r="I101" s="239"/>
      <c r="J101" s="278"/>
      <c r="K101" s="239"/>
      <c r="L101" s="239"/>
      <c r="M101" s="278"/>
      <c r="N101" s="239"/>
    </row>
    <row r="102" spans="1:14">
      <c r="B102" s="202" t="s">
        <v>1014</v>
      </c>
      <c r="C102" s="202"/>
      <c r="D102" s="202"/>
      <c r="E102" s="202"/>
    </row>
    <row r="103" spans="1:14">
      <c r="B103" s="202" t="s">
        <v>1015</v>
      </c>
      <c r="C103" s="202"/>
      <c r="D103" s="202"/>
      <c r="E103" s="202"/>
    </row>
    <row r="104" spans="1:14">
      <c r="B104" s="202" t="s">
        <v>1016</v>
      </c>
      <c r="C104" s="202"/>
      <c r="D104" s="202"/>
      <c r="E104" s="202"/>
    </row>
    <row r="105" spans="1:14">
      <c r="B105" s="202" t="s">
        <v>1017</v>
      </c>
      <c r="C105" s="202"/>
      <c r="D105" s="202"/>
      <c r="E105" s="202"/>
    </row>
    <row r="106" spans="1:14">
      <c r="B106" s="202" t="s">
        <v>1018</v>
      </c>
    </row>
    <row r="107" spans="1:14">
      <c r="B107" s="99"/>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5"/>
  <sheetViews>
    <sheetView topLeftCell="B1" zoomScaleNormal="100" workbookViewId="0">
      <selection activeCell="L6" sqref="L6"/>
    </sheetView>
  </sheetViews>
  <sheetFormatPr baseColWidth="10" defaultColWidth="9.140625" defaultRowHeight="12.75"/>
  <cols>
    <col min="1" max="1" width="18.28515625" style="131" hidden="1" customWidth="1"/>
    <col min="2" max="2" width="45.7109375" style="153" customWidth="1"/>
    <col min="3" max="3" width="11.140625" style="153" bestFit="1" customWidth="1"/>
    <col min="4" max="4" width="15.42578125" style="153" customWidth="1"/>
    <col min="5" max="5" width="16.5703125" style="153" customWidth="1"/>
    <col min="6" max="6" width="11.140625" style="131" bestFit="1" customWidth="1"/>
    <col min="7" max="7" width="15.42578125" style="131" customWidth="1"/>
    <col min="8" max="8" width="16.5703125" style="131" customWidth="1"/>
    <col min="9" max="9" width="11.140625" style="131" bestFit="1" customWidth="1"/>
    <col min="10" max="10" width="15.42578125" style="131" customWidth="1"/>
    <col min="11" max="11" width="16.5703125" style="131" customWidth="1"/>
    <col min="12" max="12" width="11.140625" style="131" bestFit="1" customWidth="1"/>
    <col min="13" max="13" width="15.42578125" style="131" customWidth="1"/>
    <col min="14" max="14" width="16.5703125" style="131" customWidth="1"/>
    <col min="15" max="256" width="11.42578125" style="131" customWidth="1"/>
    <col min="257" max="257" width="0" style="131" hidden="1" customWidth="1"/>
    <col min="258" max="258" width="45.7109375" style="131" customWidth="1"/>
    <col min="259" max="259" width="11.140625" style="131" bestFit="1" customWidth="1"/>
    <col min="260" max="260" width="15.42578125" style="131" customWidth="1"/>
    <col min="261" max="261" width="16.5703125" style="131" customWidth="1"/>
    <col min="262" max="262" width="11.140625" style="131" bestFit="1" customWidth="1"/>
    <col min="263" max="263" width="15.42578125" style="131" customWidth="1"/>
    <col min="264" max="264" width="16.5703125" style="131" customWidth="1"/>
    <col min="265" max="265" width="11.140625" style="131" bestFit="1" customWidth="1"/>
    <col min="266" max="266" width="15.42578125" style="131" customWidth="1"/>
    <col min="267" max="267" width="16.5703125" style="131" customWidth="1"/>
    <col min="268" max="268" width="11.140625" style="131" bestFit="1" customWidth="1"/>
    <col min="269" max="269" width="15.42578125" style="131" customWidth="1"/>
    <col min="270" max="270" width="16.5703125" style="131" customWidth="1"/>
    <col min="271" max="512" width="11.42578125" style="131" customWidth="1"/>
    <col min="513" max="513" width="0" style="131" hidden="1" customWidth="1"/>
    <col min="514" max="514" width="45.7109375" style="131" customWidth="1"/>
    <col min="515" max="515" width="11.140625" style="131" bestFit="1" customWidth="1"/>
    <col min="516" max="516" width="15.42578125" style="131" customWidth="1"/>
    <col min="517" max="517" width="16.5703125" style="131" customWidth="1"/>
    <col min="518" max="518" width="11.140625" style="131" bestFit="1" customWidth="1"/>
    <col min="519" max="519" width="15.42578125" style="131" customWidth="1"/>
    <col min="520" max="520" width="16.5703125" style="131" customWidth="1"/>
    <col min="521" max="521" width="11.140625" style="131" bestFit="1" customWidth="1"/>
    <col min="522" max="522" width="15.42578125" style="131" customWidth="1"/>
    <col min="523" max="523" width="16.5703125" style="131" customWidth="1"/>
    <col min="524" max="524" width="11.140625" style="131" bestFit="1" customWidth="1"/>
    <col min="525" max="525" width="15.42578125" style="131" customWidth="1"/>
    <col min="526" max="526" width="16.5703125" style="131" customWidth="1"/>
    <col min="527" max="768" width="11.42578125" style="131" customWidth="1"/>
    <col min="769" max="769" width="0" style="131" hidden="1" customWidth="1"/>
    <col min="770" max="770" width="45.7109375" style="131" customWidth="1"/>
    <col min="771" max="771" width="11.140625" style="131" bestFit="1" customWidth="1"/>
    <col min="772" max="772" width="15.42578125" style="131" customWidth="1"/>
    <col min="773" max="773" width="16.5703125" style="131" customWidth="1"/>
    <col min="774" max="774" width="11.140625" style="131" bestFit="1" customWidth="1"/>
    <col min="775" max="775" width="15.42578125" style="131" customWidth="1"/>
    <col min="776" max="776" width="16.5703125" style="131" customWidth="1"/>
    <col min="777" max="777" width="11.140625" style="131" bestFit="1" customWidth="1"/>
    <col min="778" max="778" width="15.42578125" style="131" customWidth="1"/>
    <col min="779" max="779" width="16.5703125" style="131" customWidth="1"/>
    <col min="780" max="780" width="11.140625" style="131" bestFit="1" customWidth="1"/>
    <col min="781" max="781" width="15.42578125" style="131" customWidth="1"/>
    <col min="782" max="782" width="16.5703125" style="131" customWidth="1"/>
    <col min="783" max="1024" width="11.42578125" style="131" customWidth="1"/>
    <col min="1025" max="1025" width="0" style="131" hidden="1" customWidth="1"/>
    <col min="1026" max="1026" width="45.7109375" style="131" customWidth="1"/>
    <col min="1027" max="1027" width="11.140625" style="131" bestFit="1" customWidth="1"/>
    <col min="1028" max="1028" width="15.42578125" style="131" customWidth="1"/>
    <col min="1029" max="1029" width="16.5703125" style="131" customWidth="1"/>
    <col min="1030" max="1030" width="11.140625" style="131" bestFit="1" customWidth="1"/>
    <col min="1031" max="1031" width="15.42578125" style="131" customWidth="1"/>
    <col min="1032" max="1032" width="16.5703125" style="131" customWidth="1"/>
    <col min="1033" max="1033" width="11.140625" style="131" bestFit="1" customWidth="1"/>
    <col min="1034" max="1034" width="15.42578125" style="131" customWidth="1"/>
    <col min="1035" max="1035" width="16.5703125" style="131" customWidth="1"/>
    <col min="1036" max="1036" width="11.140625" style="131" bestFit="1" customWidth="1"/>
    <col min="1037" max="1037" width="15.42578125" style="131" customWidth="1"/>
    <col min="1038" max="1038" width="16.5703125" style="131" customWidth="1"/>
    <col min="1039" max="1280" width="11.42578125" style="131" customWidth="1"/>
    <col min="1281" max="1281" width="0" style="131" hidden="1" customWidth="1"/>
    <col min="1282" max="1282" width="45.7109375" style="131" customWidth="1"/>
    <col min="1283" max="1283" width="11.140625" style="131" bestFit="1" customWidth="1"/>
    <col min="1284" max="1284" width="15.42578125" style="131" customWidth="1"/>
    <col min="1285" max="1285" width="16.5703125" style="131" customWidth="1"/>
    <col min="1286" max="1286" width="11.140625" style="131" bestFit="1" customWidth="1"/>
    <col min="1287" max="1287" width="15.42578125" style="131" customWidth="1"/>
    <col min="1288" max="1288" width="16.5703125" style="131" customWidth="1"/>
    <col min="1289" max="1289" width="11.140625" style="131" bestFit="1" customWidth="1"/>
    <col min="1290" max="1290" width="15.42578125" style="131" customWidth="1"/>
    <col min="1291" max="1291" width="16.5703125" style="131" customWidth="1"/>
    <col min="1292" max="1292" width="11.140625" style="131" bestFit="1" customWidth="1"/>
    <col min="1293" max="1293" width="15.42578125" style="131" customWidth="1"/>
    <col min="1294" max="1294" width="16.5703125" style="131" customWidth="1"/>
    <col min="1295" max="1536" width="11.42578125" style="131" customWidth="1"/>
    <col min="1537" max="1537" width="0" style="131" hidden="1" customWidth="1"/>
    <col min="1538" max="1538" width="45.7109375" style="131" customWidth="1"/>
    <col min="1539" max="1539" width="11.140625" style="131" bestFit="1" customWidth="1"/>
    <col min="1540" max="1540" width="15.42578125" style="131" customWidth="1"/>
    <col min="1541" max="1541" width="16.5703125" style="131" customWidth="1"/>
    <col min="1542" max="1542" width="11.140625" style="131" bestFit="1" customWidth="1"/>
    <col min="1543" max="1543" width="15.42578125" style="131" customWidth="1"/>
    <col min="1544" max="1544" width="16.5703125" style="131" customWidth="1"/>
    <col min="1545" max="1545" width="11.140625" style="131" bestFit="1" customWidth="1"/>
    <col min="1546" max="1546" width="15.42578125" style="131" customWidth="1"/>
    <col min="1547" max="1547" width="16.5703125" style="131" customWidth="1"/>
    <col min="1548" max="1548" width="11.140625" style="131" bestFit="1" customWidth="1"/>
    <col min="1549" max="1549" width="15.42578125" style="131" customWidth="1"/>
    <col min="1550" max="1550" width="16.5703125" style="131" customWidth="1"/>
    <col min="1551" max="1792" width="11.42578125" style="131" customWidth="1"/>
    <col min="1793" max="1793" width="0" style="131" hidden="1" customWidth="1"/>
    <col min="1794" max="1794" width="45.7109375" style="131" customWidth="1"/>
    <col min="1795" max="1795" width="11.140625" style="131" bestFit="1" customWidth="1"/>
    <col min="1796" max="1796" width="15.42578125" style="131" customWidth="1"/>
    <col min="1797" max="1797" width="16.5703125" style="131" customWidth="1"/>
    <col min="1798" max="1798" width="11.140625" style="131" bestFit="1" customWidth="1"/>
    <col min="1799" max="1799" width="15.42578125" style="131" customWidth="1"/>
    <col min="1800" max="1800" width="16.5703125" style="131" customWidth="1"/>
    <col min="1801" max="1801" width="11.140625" style="131" bestFit="1" customWidth="1"/>
    <col min="1802" max="1802" width="15.42578125" style="131" customWidth="1"/>
    <col min="1803" max="1803" width="16.5703125" style="131" customWidth="1"/>
    <col min="1804" max="1804" width="11.140625" style="131" bestFit="1" customWidth="1"/>
    <col min="1805" max="1805" width="15.42578125" style="131" customWidth="1"/>
    <col min="1806" max="1806" width="16.5703125" style="131" customWidth="1"/>
    <col min="1807" max="2048" width="11.42578125" style="131" customWidth="1"/>
    <col min="2049" max="2049" width="0" style="131" hidden="1" customWidth="1"/>
    <col min="2050" max="2050" width="45.7109375" style="131" customWidth="1"/>
    <col min="2051" max="2051" width="11.140625" style="131" bestFit="1" customWidth="1"/>
    <col min="2052" max="2052" width="15.42578125" style="131" customWidth="1"/>
    <col min="2053" max="2053" width="16.5703125" style="131" customWidth="1"/>
    <col min="2054" max="2054" width="11.140625" style="131" bestFit="1" customWidth="1"/>
    <col min="2055" max="2055" width="15.42578125" style="131" customWidth="1"/>
    <col min="2056" max="2056" width="16.5703125" style="131" customWidth="1"/>
    <col min="2057" max="2057" width="11.140625" style="131" bestFit="1" customWidth="1"/>
    <col min="2058" max="2058" width="15.42578125" style="131" customWidth="1"/>
    <col min="2059" max="2059" width="16.5703125" style="131" customWidth="1"/>
    <col min="2060" max="2060" width="11.140625" style="131" bestFit="1" customWidth="1"/>
    <col min="2061" max="2061" width="15.42578125" style="131" customWidth="1"/>
    <col min="2062" max="2062" width="16.5703125" style="131" customWidth="1"/>
    <col min="2063" max="2304" width="11.42578125" style="131" customWidth="1"/>
    <col min="2305" max="2305" width="0" style="131" hidden="1" customWidth="1"/>
    <col min="2306" max="2306" width="45.7109375" style="131" customWidth="1"/>
    <col min="2307" max="2307" width="11.140625" style="131" bestFit="1" customWidth="1"/>
    <col min="2308" max="2308" width="15.42578125" style="131" customWidth="1"/>
    <col min="2309" max="2309" width="16.5703125" style="131" customWidth="1"/>
    <col min="2310" max="2310" width="11.140625" style="131" bestFit="1" customWidth="1"/>
    <col min="2311" max="2311" width="15.42578125" style="131" customWidth="1"/>
    <col min="2312" max="2312" width="16.5703125" style="131" customWidth="1"/>
    <col min="2313" max="2313" width="11.140625" style="131" bestFit="1" customWidth="1"/>
    <col min="2314" max="2314" width="15.42578125" style="131" customWidth="1"/>
    <col min="2315" max="2315" width="16.5703125" style="131" customWidth="1"/>
    <col min="2316" max="2316" width="11.140625" style="131" bestFit="1" customWidth="1"/>
    <col min="2317" max="2317" width="15.42578125" style="131" customWidth="1"/>
    <col min="2318" max="2318" width="16.5703125" style="131" customWidth="1"/>
    <col min="2319" max="2560" width="11.42578125" style="131" customWidth="1"/>
    <col min="2561" max="2561" width="0" style="131" hidden="1" customWidth="1"/>
    <col min="2562" max="2562" width="45.7109375" style="131" customWidth="1"/>
    <col min="2563" max="2563" width="11.140625" style="131" bestFit="1" customWidth="1"/>
    <col min="2564" max="2564" width="15.42578125" style="131" customWidth="1"/>
    <col min="2565" max="2565" width="16.5703125" style="131" customWidth="1"/>
    <col min="2566" max="2566" width="11.140625" style="131" bestFit="1" customWidth="1"/>
    <col min="2567" max="2567" width="15.42578125" style="131" customWidth="1"/>
    <col min="2568" max="2568" width="16.5703125" style="131" customWidth="1"/>
    <col min="2569" max="2569" width="11.140625" style="131" bestFit="1" customWidth="1"/>
    <col min="2570" max="2570" width="15.42578125" style="131" customWidth="1"/>
    <col min="2571" max="2571" width="16.5703125" style="131" customWidth="1"/>
    <col min="2572" max="2572" width="11.140625" style="131" bestFit="1" customWidth="1"/>
    <col min="2573" max="2573" width="15.42578125" style="131" customWidth="1"/>
    <col min="2574" max="2574" width="16.5703125" style="131" customWidth="1"/>
    <col min="2575" max="2816" width="11.42578125" style="131" customWidth="1"/>
    <col min="2817" max="2817" width="0" style="131" hidden="1" customWidth="1"/>
    <col min="2818" max="2818" width="45.7109375" style="131" customWidth="1"/>
    <col min="2819" max="2819" width="11.140625" style="131" bestFit="1" customWidth="1"/>
    <col min="2820" max="2820" width="15.42578125" style="131" customWidth="1"/>
    <col min="2821" max="2821" width="16.5703125" style="131" customWidth="1"/>
    <col min="2822" max="2822" width="11.140625" style="131" bestFit="1" customWidth="1"/>
    <col min="2823" max="2823" width="15.42578125" style="131" customWidth="1"/>
    <col min="2824" max="2824" width="16.5703125" style="131" customWidth="1"/>
    <col min="2825" max="2825" width="11.140625" style="131" bestFit="1" customWidth="1"/>
    <col min="2826" max="2826" width="15.42578125" style="131" customWidth="1"/>
    <col min="2827" max="2827" width="16.5703125" style="131" customWidth="1"/>
    <col min="2828" max="2828" width="11.140625" style="131" bestFit="1" customWidth="1"/>
    <col min="2829" max="2829" width="15.42578125" style="131" customWidth="1"/>
    <col min="2830" max="2830" width="16.5703125" style="131" customWidth="1"/>
    <col min="2831" max="3072" width="11.42578125" style="131" customWidth="1"/>
    <col min="3073" max="3073" width="0" style="131" hidden="1" customWidth="1"/>
    <col min="3074" max="3074" width="45.7109375" style="131" customWidth="1"/>
    <col min="3075" max="3075" width="11.140625" style="131" bestFit="1" customWidth="1"/>
    <col min="3076" max="3076" width="15.42578125" style="131" customWidth="1"/>
    <col min="3077" max="3077" width="16.5703125" style="131" customWidth="1"/>
    <col min="3078" max="3078" width="11.140625" style="131" bestFit="1" customWidth="1"/>
    <col min="3079" max="3079" width="15.42578125" style="131" customWidth="1"/>
    <col min="3080" max="3080" width="16.5703125" style="131" customWidth="1"/>
    <col min="3081" max="3081" width="11.140625" style="131" bestFit="1" customWidth="1"/>
    <col min="3082" max="3082" width="15.42578125" style="131" customWidth="1"/>
    <col min="3083" max="3083" width="16.5703125" style="131" customWidth="1"/>
    <col min="3084" max="3084" width="11.140625" style="131" bestFit="1" customWidth="1"/>
    <col min="3085" max="3085" width="15.42578125" style="131" customWidth="1"/>
    <col min="3086" max="3086" width="16.5703125" style="131" customWidth="1"/>
    <col min="3087" max="3328" width="11.42578125" style="131" customWidth="1"/>
    <col min="3329" max="3329" width="0" style="131" hidden="1" customWidth="1"/>
    <col min="3330" max="3330" width="45.7109375" style="131" customWidth="1"/>
    <col min="3331" max="3331" width="11.140625" style="131" bestFit="1" customWidth="1"/>
    <col min="3332" max="3332" width="15.42578125" style="131" customWidth="1"/>
    <col min="3333" max="3333" width="16.5703125" style="131" customWidth="1"/>
    <col min="3334" max="3334" width="11.140625" style="131" bestFit="1" customWidth="1"/>
    <col min="3335" max="3335" width="15.42578125" style="131" customWidth="1"/>
    <col min="3336" max="3336" width="16.5703125" style="131" customWidth="1"/>
    <col min="3337" max="3337" width="11.140625" style="131" bestFit="1" customWidth="1"/>
    <col min="3338" max="3338" width="15.42578125" style="131" customWidth="1"/>
    <col min="3339" max="3339" width="16.5703125" style="131" customWidth="1"/>
    <col min="3340" max="3340" width="11.140625" style="131" bestFit="1" customWidth="1"/>
    <col min="3341" max="3341" width="15.42578125" style="131" customWidth="1"/>
    <col min="3342" max="3342" width="16.5703125" style="131" customWidth="1"/>
    <col min="3343" max="3584" width="11.42578125" style="131" customWidth="1"/>
    <col min="3585" max="3585" width="0" style="131" hidden="1" customWidth="1"/>
    <col min="3586" max="3586" width="45.7109375" style="131" customWidth="1"/>
    <col min="3587" max="3587" width="11.140625" style="131" bestFit="1" customWidth="1"/>
    <col min="3588" max="3588" width="15.42578125" style="131" customWidth="1"/>
    <col min="3589" max="3589" width="16.5703125" style="131" customWidth="1"/>
    <col min="3590" max="3590" width="11.140625" style="131" bestFit="1" customWidth="1"/>
    <col min="3591" max="3591" width="15.42578125" style="131" customWidth="1"/>
    <col min="3592" max="3592" width="16.5703125" style="131" customWidth="1"/>
    <col min="3593" max="3593" width="11.140625" style="131" bestFit="1" customWidth="1"/>
    <col min="3594" max="3594" width="15.42578125" style="131" customWidth="1"/>
    <col min="3595" max="3595" width="16.5703125" style="131" customWidth="1"/>
    <col min="3596" max="3596" width="11.140625" style="131" bestFit="1" customWidth="1"/>
    <col min="3597" max="3597" width="15.42578125" style="131" customWidth="1"/>
    <col min="3598" max="3598" width="16.5703125" style="131" customWidth="1"/>
    <col min="3599" max="3840" width="11.42578125" style="131" customWidth="1"/>
    <col min="3841" max="3841" width="0" style="131" hidden="1" customWidth="1"/>
    <col min="3842" max="3842" width="45.7109375" style="131" customWidth="1"/>
    <col min="3843" max="3843" width="11.140625" style="131" bestFit="1" customWidth="1"/>
    <col min="3844" max="3844" width="15.42578125" style="131" customWidth="1"/>
    <col min="3845" max="3845" width="16.5703125" style="131" customWidth="1"/>
    <col min="3846" max="3846" width="11.140625" style="131" bestFit="1" customWidth="1"/>
    <col min="3847" max="3847" width="15.42578125" style="131" customWidth="1"/>
    <col min="3848" max="3848" width="16.5703125" style="131" customWidth="1"/>
    <col min="3849" max="3849" width="11.140625" style="131" bestFit="1" customWidth="1"/>
    <col min="3850" max="3850" width="15.42578125" style="131" customWidth="1"/>
    <col min="3851" max="3851" width="16.5703125" style="131" customWidth="1"/>
    <col min="3852" max="3852" width="11.140625" style="131" bestFit="1" customWidth="1"/>
    <col min="3853" max="3853" width="15.42578125" style="131" customWidth="1"/>
    <col min="3854" max="3854" width="16.5703125" style="131" customWidth="1"/>
    <col min="3855" max="4096" width="11.42578125" style="131" customWidth="1"/>
    <col min="4097" max="4097" width="0" style="131" hidden="1" customWidth="1"/>
    <col min="4098" max="4098" width="45.7109375" style="131" customWidth="1"/>
    <col min="4099" max="4099" width="11.140625" style="131" bestFit="1" customWidth="1"/>
    <col min="4100" max="4100" width="15.42578125" style="131" customWidth="1"/>
    <col min="4101" max="4101" width="16.5703125" style="131" customWidth="1"/>
    <col min="4102" max="4102" width="11.140625" style="131" bestFit="1" customWidth="1"/>
    <col min="4103" max="4103" width="15.42578125" style="131" customWidth="1"/>
    <col min="4104" max="4104" width="16.5703125" style="131" customWidth="1"/>
    <col min="4105" max="4105" width="11.140625" style="131" bestFit="1" customWidth="1"/>
    <col min="4106" max="4106" width="15.42578125" style="131" customWidth="1"/>
    <col min="4107" max="4107" width="16.5703125" style="131" customWidth="1"/>
    <col min="4108" max="4108" width="11.140625" style="131" bestFit="1" customWidth="1"/>
    <col min="4109" max="4109" width="15.42578125" style="131" customWidth="1"/>
    <col min="4110" max="4110" width="16.5703125" style="131" customWidth="1"/>
    <col min="4111" max="4352" width="11.42578125" style="131" customWidth="1"/>
    <col min="4353" max="4353" width="0" style="131" hidden="1" customWidth="1"/>
    <col min="4354" max="4354" width="45.7109375" style="131" customWidth="1"/>
    <col min="4355" max="4355" width="11.140625" style="131" bestFit="1" customWidth="1"/>
    <col min="4356" max="4356" width="15.42578125" style="131" customWidth="1"/>
    <col min="4357" max="4357" width="16.5703125" style="131" customWidth="1"/>
    <col min="4358" max="4358" width="11.140625" style="131" bestFit="1" customWidth="1"/>
    <col min="4359" max="4359" width="15.42578125" style="131" customWidth="1"/>
    <col min="4360" max="4360" width="16.5703125" style="131" customWidth="1"/>
    <col min="4361" max="4361" width="11.140625" style="131" bestFit="1" customWidth="1"/>
    <col min="4362" max="4362" width="15.42578125" style="131" customWidth="1"/>
    <col min="4363" max="4363" width="16.5703125" style="131" customWidth="1"/>
    <col min="4364" max="4364" width="11.140625" style="131" bestFit="1" customWidth="1"/>
    <col min="4365" max="4365" width="15.42578125" style="131" customWidth="1"/>
    <col min="4366" max="4366" width="16.5703125" style="131" customWidth="1"/>
    <col min="4367" max="4608" width="11.42578125" style="131" customWidth="1"/>
    <col min="4609" max="4609" width="0" style="131" hidden="1" customWidth="1"/>
    <col min="4610" max="4610" width="45.7109375" style="131" customWidth="1"/>
    <col min="4611" max="4611" width="11.140625" style="131" bestFit="1" customWidth="1"/>
    <col min="4612" max="4612" width="15.42578125" style="131" customWidth="1"/>
    <col min="4613" max="4613" width="16.5703125" style="131" customWidth="1"/>
    <col min="4614" max="4614" width="11.140625" style="131" bestFit="1" customWidth="1"/>
    <col min="4615" max="4615" width="15.42578125" style="131" customWidth="1"/>
    <col min="4616" max="4616" width="16.5703125" style="131" customWidth="1"/>
    <col min="4617" max="4617" width="11.140625" style="131" bestFit="1" customWidth="1"/>
    <col min="4618" max="4618" width="15.42578125" style="131" customWidth="1"/>
    <col min="4619" max="4619" width="16.5703125" style="131" customWidth="1"/>
    <col min="4620" max="4620" width="11.140625" style="131" bestFit="1" customWidth="1"/>
    <col min="4621" max="4621" width="15.42578125" style="131" customWidth="1"/>
    <col min="4622" max="4622" width="16.5703125" style="131" customWidth="1"/>
    <col min="4623" max="4864" width="11.42578125" style="131" customWidth="1"/>
    <col min="4865" max="4865" width="0" style="131" hidden="1" customWidth="1"/>
    <col min="4866" max="4866" width="45.7109375" style="131" customWidth="1"/>
    <col min="4867" max="4867" width="11.140625" style="131" bestFit="1" customWidth="1"/>
    <col min="4868" max="4868" width="15.42578125" style="131" customWidth="1"/>
    <col min="4869" max="4869" width="16.5703125" style="131" customWidth="1"/>
    <col min="4870" max="4870" width="11.140625" style="131" bestFit="1" customWidth="1"/>
    <col min="4871" max="4871" width="15.42578125" style="131" customWidth="1"/>
    <col min="4872" max="4872" width="16.5703125" style="131" customWidth="1"/>
    <col min="4873" max="4873" width="11.140625" style="131" bestFit="1" customWidth="1"/>
    <col min="4874" max="4874" width="15.42578125" style="131" customWidth="1"/>
    <col min="4875" max="4875" width="16.5703125" style="131" customWidth="1"/>
    <col min="4876" max="4876" width="11.140625" style="131" bestFit="1" customWidth="1"/>
    <col min="4877" max="4877" width="15.42578125" style="131" customWidth="1"/>
    <col min="4878" max="4878" width="16.5703125" style="131" customWidth="1"/>
    <col min="4879" max="5120" width="11.42578125" style="131" customWidth="1"/>
    <col min="5121" max="5121" width="0" style="131" hidden="1" customWidth="1"/>
    <col min="5122" max="5122" width="45.7109375" style="131" customWidth="1"/>
    <col min="5123" max="5123" width="11.140625" style="131" bestFit="1" customWidth="1"/>
    <col min="5124" max="5124" width="15.42578125" style="131" customWidth="1"/>
    <col min="5125" max="5125" width="16.5703125" style="131" customWidth="1"/>
    <col min="5126" max="5126" width="11.140625" style="131" bestFit="1" customWidth="1"/>
    <col min="5127" max="5127" width="15.42578125" style="131" customWidth="1"/>
    <col min="5128" max="5128" width="16.5703125" style="131" customWidth="1"/>
    <col min="5129" max="5129" width="11.140625" style="131" bestFit="1" customWidth="1"/>
    <col min="5130" max="5130" width="15.42578125" style="131" customWidth="1"/>
    <col min="5131" max="5131" width="16.5703125" style="131" customWidth="1"/>
    <col min="5132" max="5132" width="11.140625" style="131" bestFit="1" customWidth="1"/>
    <col min="5133" max="5133" width="15.42578125" style="131" customWidth="1"/>
    <col min="5134" max="5134" width="16.5703125" style="131" customWidth="1"/>
    <col min="5135" max="5376" width="11.42578125" style="131" customWidth="1"/>
    <col min="5377" max="5377" width="0" style="131" hidden="1" customWidth="1"/>
    <col min="5378" max="5378" width="45.7109375" style="131" customWidth="1"/>
    <col min="5379" max="5379" width="11.140625" style="131" bestFit="1" customWidth="1"/>
    <col min="5380" max="5380" width="15.42578125" style="131" customWidth="1"/>
    <col min="5381" max="5381" width="16.5703125" style="131" customWidth="1"/>
    <col min="5382" max="5382" width="11.140625" style="131" bestFit="1" customWidth="1"/>
    <col min="5383" max="5383" width="15.42578125" style="131" customWidth="1"/>
    <col min="5384" max="5384" width="16.5703125" style="131" customWidth="1"/>
    <col min="5385" max="5385" width="11.140625" style="131" bestFit="1" customWidth="1"/>
    <col min="5386" max="5386" width="15.42578125" style="131" customWidth="1"/>
    <col min="5387" max="5387" width="16.5703125" style="131" customWidth="1"/>
    <col min="5388" max="5388" width="11.140625" style="131" bestFit="1" customWidth="1"/>
    <col min="5389" max="5389" width="15.42578125" style="131" customWidth="1"/>
    <col min="5390" max="5390" width="16.5703125" style="131" customWidth="1"/>
    <col min="5391" max="5632" width="11.42578125" style="131" customWidth="1"/>
    <col min="5633" max="5633" width="0" style="131" hidden="1" customWidth="1"/>
    <col min="5634" max="5634" width="45.7109375" style="131" customWidth="1"/>
    <col min="5635" max="5635" width="11.140625" style="131" bestFit="1" customWidth="1"/>
    <col min="5636" max="5636" width="15.42578125" style="131" customWidth="1"/>
    <col min="5637" max="5637" width="16.5703125" style="131" customWidth="1"/>
    <col min="5638" max="5638" width="11.140625" style="131" bestFit="1" customWidth="1"/>
    <col min="5639" max="5639" width="15.42578125" style="131" customWidth="1"/>
    <col min="5640" max="5640" width="16.5703125" style="131" customWidth="1"/>
    <col min="5641" max="5641" width="11.140625" style="131" bestFit="1" customWidth="1"/>
    <col min="5642" max="5642" width="15.42578125" style="131" customWidth="1"/>
    <col min="5643" max="5643" width="16.5703125" style="131" customWidth="1"/>
    <col min="5644" max="5644" width="11.140625" style="131" bestFit="1" customWidth="1"/>
    <col min="5645" max="5645" width="15.42578125" style="131" customWidth="1"/>
    <col min="5646" max="5646" width="16.5703125" style="131" customWidth="1"/>
    <col min="5647" max="5888" width="11.42578125" style="131" customWidth="1"/>
    <col min="5889" max="5889" width="0" style="131" hidden="1" customWidth="1"/>
    <col min="5890" max="5890" width="45.7109375" style="131" customWidth="1"/>
    <col min="5891" max="5891" width="11.140625" style="131" bestFit="1" customWidth="1"/>
    <col min="5892" max="5892" width="15.42578125" style="131" customWidth="1"/>
    <col min="5893" max="5893" width="16.5703125" style="131" customWidth="1"/>
    <col min="5894" max="5894" width="11.140625" style="131" bestFit="1" customWidth="1"/>
    <col min="5895" max="5895" width="15.42578125" style="131" customWidth="1"/>
    <col min="5896" max="5896" width="16.5703125" style="131" customWidth="1"/>
    <col min="5897" max="5897" width="11.140625" style="131" bestFit="1" customWidth="1"/>
    <col min="5898" max="5898" width="15.42578125" style="131" customWidth="1"/>
    <col min="5899" max="5899" width="16.5703125" style="131" customWidth="1"/>
    <col min="5900" max="5900" width="11.140625" style="131" bestFit="1" customWidth="1"/>
    <col min="5901" max="5901" width="15.42578125" style="131" customWidth="1"/>
    <col min="5902" max="5902" width="16.5703125" style="131" customWidth="1"/>
    <col min="5903" max="6144" width="11.42578125" style="131" customWidth="1"/>
    <col min="6145" max="6145" width="0" style="131" hidden="1" customWidth="1"/>
    <col min="6146" max="6146" width="45.7109375" style="131" customWidth="1"/>
    <col min="6147" max="6147" width="11.140625" style="131" bestFit="1" customWidth="1"/>
    <col min="6148" max="6148" width="15.42578125" style="131" customWidth="1"/>
    <col min="6149" max="6149" width="16.5703125" style="131" customWidth="1"/>
    <col min="6150" max="6150" width="11.140625" style="131" bestFit="1" customWidth="1"/>
    <col min="6151" max="6151" width="15.42578125" style="131" customWidth="1"/>
    <col min="6152" max="6152" width="16.5703125" style="131" customWidth="1"/>
    <col min="6153" max="6153" width="11.140625" style="131" bestFit="1" customWidth="1"/>
    <col min="6154" max="6154" width="15.42578125" style="131" customWidth="1"/>
    <col min="6155" max="6155" width="16.5703125" style="131" customWidth="1"/>
    <col min="6156" max="6156" width="11.140625" style="131" bestFit="1" customWidth="1"/>
    <col min="6157" max="6157" width="15.42578125" style="131" customWidth="1"/>
    <col min="6158" max="6158" width="16.5703125" style="131" customWidth="1"/>
    <col min="6159" max="6400" width="11.42578125" style="131" customWidth="1"/>
    <col min="6401" max="6401" width="0" style="131" hidden="1" customWidth="1"/>
    <col min="6402" max="6402" width="45.7109375" style="131" customWidth="1"/>
    <col min="6403" max="6403" width="11.140625" style="131" bestFit="1" customWidth="1"/>
    <col min="6404" max="6404" width="15.42578125" style="131" customWidth="1"/>
    <col min="6405" max="6405" width="16.5703125" style="131" customWidth="1"/>
    <col min="6406" max="6406" width="11.140625" style="131" bestFit="1" customWidth="1"/>
    <col min="6407" max="6407" width="15.42578125" style="131" customWidth="1"/>
    <col min="6408" max="6408" width="16.5703125" style="131" customWidth="1"/>
    <col min="6409" max="6409" width="11.140625" style="131" bestFit="1" customWidth="1"/>
    <col min="6410" max="6410" width="15.42578125" style="131" customWidth="1"/>
    <col min="6411" max="6411" width="16.5703125" style="131" customWidth="1"/>
    <col min="6412" max="6412" width="11.140625" style="131" bestFit="1" customWidth="1"/>
    <col min="6413" max="6413" width="15.42578125" style="131" customWidth="1"/>
    <col min="6414" max="6414" width="16.5703125" style="131" customWidth="1"/>
    <col min="6415" max="6656" width="11.42578125" style="131" customWidth="1"/>
    <col min="6657" max="6657" width="0" style="131" hidden="1" customWidth="1"/>
    <col min="6658" max="6658" width="45.7109375" style="131" customWidth="1"/>
    <col min="6659" max="6659" width="11.140625" style="131" bestFit="1" customWidth="1"/>
    <col min="6660" max="6660" width="15.42578125" style="131" customWidth="1"/>
    <col min="6661" max="6661" width="16.5703125" style="131" customWidth="1"/>
    <col min="6662" max="6662" width="11.140625" style="131" bestFit="1" customWidth="1"/>
    <col min="6663" max="6663" width="15.42578125" style="131" customWidth="1"/>
    <col min="6664" max="6664" width="16.5703125" style="131" customWidth="1"/>
    <col min="6665" max="6665" width="11.140625" style="131" bestFit="1" customWidth="1"/>
    <col min="6666" max="6666" width="15.42578125" style="131" customWidth="1"/>
    <col min="6667" max="6667" width="16.5703125" style="131" customWidth="1"/>
    <col min="6668" max="6668" width="11.140625" style="131" bestFit="1" customWidth="1"/>
    <col min="6669" max="6669" width="15.42578125" style="131" customWidth="1"/>
    <col min="6670" max="6670" width="16.5703125" style="131" customWidth="1"/>
    <col min="6671" max="6912" width="11.42578125" style="131" customWidth="1"/>
    <col min="6913" max="6913" width="0" style="131" hidden="1" customWidth="1"/>
    <col min="6914" max="6914" width="45.7109375" style="131" customWidth="1"/>
    <col min="6915" max="6915" width="11.140625" style="131" bestFit="1" customWidth="1"/>
    <col min="6916" max="6916" width="15.42578125" style="131" customWidth="1"/>
    <col min="6917" max="6917" width="16.5703125" style="131" customWidth="1"/>
    <col min="6918" max="6918" width="11.140625" style="131" bestFit="1" customWidth="1"/>
    <col min="6919" max="6919" width="15.42578125" style="131" customWidth="1"/>
    <col min="6920" max="6920" width="16.5703125" style="131" customWidth="1"/>
    <col min="6921" max="6921" width="11.140625" style="131" bestFit="1" customWidth="1"/>
    <col min="6922" max="6922" width="15.42578125" style="131" customWidth="1"/>
    <col min="6923" max="6923" width="16.5703125" style="131" customWidth="1"/>
    <col min="6924" max="6924" width="11.140625" style="131" bestFit="1" customWidth="1"/>
    <col min="6925" max="6925" width="15.42578125" style="131" customWidth="1"/>
    <col min="6926" max="6926" width="16.5703125" style="131" customWidth="1"/>
    <col min="6927" max="7168" width="11.42578125" style="131" customWidth="1"/>
    <col min="7169" max="7169" width="0" style="131" hidden="1" customWidth="1"/>
    <col min="7170" max="7170" width="45.7109375" style="131" customWidth="1"/>
    <col min="7171" max="7171" width="11.140625" style="131" bestFit="1" customWidth="1"/>
    <col min="7172" max="7172" width="15.42578125" style="131" customWidth="1"/>
    <col min="7173" max="7173" width="16.5703125" style="131" customWidth="1"/>
    <col min="7174" max="7174" width="11.140625" style="131" bestFit="1" customWidth="1"/>
    <col min="7175" max="7175" width="15.42578125" style="131" customWidth="1"/>
    <col min="7176" max="7176" width="16.5703125" style="131" customWidth="1"/>
    <col min="7177" max="7177" width="11.140625" style="131" bestFit="1" customWidth="1"/>
    <col min="7178" max="7178" width="15.42578125" style="131" customWidth="1"/>
    <col min="7179" max="7179" width="16.5703125" style="131" customWidth="1"/>
    <col min="7180" max="7180" width="11.140625" style="131" bestFit="1" customWidth="1"/>
    <col min="7181" max="7181" width="15.42578125" style="131" customWidth="1"/>
    <col min="7182" max="7182" width="16.5703125" style="131" customWidth="1"/>
    <col min="7183" max="7424" width="11.42578125" style="131" customWidth="1"/>
    <col min="7425" max="7425" width="0" style="131" hidden="1" customWidth="1"/>
    <col min="7426" max="7426" width="45.7109375" style="131" customWidth="1"/>
    <col min="7427" max="7427" width="11.140625" style="131" bestFit="1" customWidth="1"/>
    <col min="7428" max="7428" width="15.42578125" style="131" customWidth="1"/>
    <col min="7429" max="7429" width="16.5703125" style="131" customWidth="1"/>
    <col min="7430" max="7430" width="11.140625" style="131" bestFit="1" customWidth="1"/>
    <col min="7431" max="7431" width="15.42578125" style="131" customWidth="1"/>
    <col min="7432" max="7432" width="16.5703125" style="131" customWidth="1"/>
    <col min="7433" max="7433" width="11.140625" style="131" bestFit="1" customWidth="1"/>
    <col min="7434" max="7434" width="15.42578125" style="131" customWidth="1"/>
    <col min="7435" max="7435" width="16.5703125" style="131" customWidth="1"/>
    <col min="7436" max="7436" width="11.140625" style="131" bestFit="1" customWidth="1"/>
    <col min="7437" max="7437" width="15.42578125" style="131" customWidth="1"/>
    <col min="7438" max="7438" width="16.5703125" style="131" customWidth="1"/>
    <col min="7439" max="7680" width="11.42578125" style="131" customWidth="1"/>
    <col min="7681" max="7681" width="0" style="131" hidden="1" customWidth="1"/>
    <col min="7682" max="7682" width="45.7109375" style="131" customWidth="1"/>
    <col min="7683" max="7683" width="11.140625" style="131" bestFit="1" customWidth="1"/>
    <col min="7684" max="7684" width="15.42578125" style="131" customWidth="1"/>
    <col min="7685" max="7685" width="16.5703125" style="131" customWidth="1"/>
    <col min="7686" max="7686" width="11.140625" style="131" bestFit="1" customWidth="1"/>
    <col min="7687" max="7687" width="15.42578125" style="131" customWidth="1"/>
    <col min="7688" max="7688" width="16.5703125" style="131" customWidth="1"/>
    <col min="7689" max="7689" width="11.140625" style="131" bestFit="1" customWidth="1"/>
    <col min="7690" max="7690" width="15.42578125" style="131" customWidth="1"/>
    <col min="7691" max="7691" width="16.5703125" style="131" customWidth="1"/>
    <col min="7692" max="7692" width="11.140625" style="131" bestFit="1" customWidth="1"/>
    <col min="7693" max="7693" width="15.42578125" style="131" customWidth="1"/>
    <col min="7694" max="7694" width="16.5703125" style="131" customWidth="1"/>
    <col min="7695" max="7936" width="11.42578125" style="131" customWidth="1"/>
    <col min="7937" max="7937" width="0" style="131" hidden="1" customWidth="1"/>
    <col min="7938" max="7938" width="45.7109375" style="131" customWidth="1"/>
    <col min="7939" max="7939" width="11.140625" style="131" bestFit="1" customWidth="1"/>
    <col min="7940" max="7940" width="15.42578125" style="131" customWidth="1"/>
    <col min="7941" max="7941" width="16.5703125" style="131" customWidth="1"/>
    <col min="7942" max="7942" width="11.140625" style="131" bestFit="1" customWidth="1"/>
    <col min="7943" max="7943" width="15.42578125" style="131" customWidth="1"/>
    <col min="7944" max="7944" width="16.5703125" style="131" customWidth="1"/>
    <col min="7945" max="7945" width="11.140625" style="131" bestFit="1" customWidth="1"/>
    <col min="7946" max="7946" width="15.42578125" style="131" customWidth="1"/>
    <col min="7947" max="7947" width="16.5703125" style="131" customWidth="1"/>
    <col min="7948" max="7948" width="11.140625" style="131" bestFit="1" customWidth="1"/>
    <col min="7949" max="7949" width="15.42578125" style="131" customWidth="1"/>
    <col min="7950" max="7950" width="16.5703125" style="131" customWidth="1"/>
    <col min="7951" max="8192" width="11.42578125" style="131" customWidth="1"/>
    <col min="8193" max="8193" width="0" style="131" hidden="1" customWidth="1"/>
    <col min="8194" max="8194" width="45.7109375" style="131" customWidth="1"/>
    <col min="8195" max="8195" width="11.140625" style="131" bestFit="1" customWidth="1"/>
    <col min="8196" max="8196" width="15.42578125" style="131" customWidth="1"/>
    <col min="8197" max="8197" width="16.5703125" style="131" customWidth="1"/>
    <col min="8198" max="8198" width="11.140625" style="131" bestFit="1" customWidth="1"/>
    <col min="8199" max="8199" width="15.42578125" style="131" customWidth="1"/>
    <col min="8200" max="8200" width="16.5703125" style="131" customWidth="1"/>
    <col min="8201" max="8201" width="11.140625" style="131" bestFit="1" customWidth="1"/>
    <col min="8202" max="8202" width="15.42578125" style="131" customWidth="1"/>
    <col min="8203" max="8203" width="16.5703125" style="131" customWidth="1"/>
    <col min="8204" max="8204" width="11.140625" style="131" bestFit="1" customWidth="1"/>
    <col min="8205" max="8205" width="15.42578125" style="131" customWidth="1"/>
    <col min="8206" max="8206" width="16.5703125" style="131" customWidth="1"/>
    <col min="8207" max="8448" width="11.42578125" style="131" customWidth="1"/>
    <col min="8449" max="8449" width="0" style="131" hidden="1" customWidth="1"/>
    <col min="8450" max="8450" width="45.7109375" style="131" customWidth="1"/>
    <col min="8451" max="8451" width="11.140625" style="131" bestFit="1" customWidth="1"/>
    <col min="8452" max="8452" width="15.42578125" style="131" customWidth="1"/>
    <col min="8453" max="8453" width="16.5703125" style="131" customWidth="1"/>
    <col min="8454" max="8454" width="11.140625" style="131" bestFit="1" customWidth="1"/>
    <col min="8455" max="8455" width="15.42578125" style="131" customWidth="1"/>
    <col min="8456" max="8456" width="16.5703125" style="131" customWidth="1"/>
    <col min="8457" max="8457" width="11.140625" style="131" bestFit="1" customWidth="1"/>
    <col min="8458" max="8458" width="15.42578125" style="131" customWidth="1"/>
    <col min="8459" max="8459" width="16.5703125" style="131" customWidth="1"/>
    <col min="8460" max="8460" width="11.140625" style="131" bestFit="1" customWidth="1"/>
    <col min="8461" max="8461" width="15.42578125" style="131" customWidth="1"/>
    <col min="8462" max="8462" width="16.5703125" style="131" customWidth="1"/>
    <col min="8463" max="8704" width="11.42578125" style="131" customWidth="1"/>
    <col min="8705" max="8705" width="0" style="131" hidden="1" customWidth="1"/>
    <col min="8706" max="8706" width="45.7109375" style="131" customWidth="1"/>
    <col min="8707" max="8707" width="11.140625" style="131" bestFit="1" customWidth="1"/>
    <col min="8708" max="8708" width="15.42578125" style="131" customWidth="1"/>
    <col min="8709" max="8709" width="16.5703125" style="131" customWidth="1"/>
    <col min="8710" max="8710" width="11.140625" style="131" bestFit="1" customWidth="1"/>
    <col min="8711" max="8711" width="15.42578125" style="131" customWidth="1"/>
    <col min="8712" max="8712" width="16.5703125" style="131" customWidth="1"/>
    <col min="8713" max="8713" width="11.140625" style="131" bestFit="1" customWidth="1"/>
    <col min="8714" max="8714" width="15.42578125" style="131" customWidth="1"/>
    <col min="8715" max="8715" width="16.5703125" style="131" customWidth="1"/>
    <col min="8716" max="8716" width="11.140625" style="131" bestFit="1" customWidth="1"/>
    <col min="8717" max="8717" width="15.42578125" style="131" customWidth="1"/>
    <col min="8718" max="8718" width="16.5703125" style="131" customWidth="1"/>
    <col min="8719" max="8960" width="11.42578125" style="131" customWidth="1"/>
    <col min="8961" max="8961" width="0" style="131" hidden="1" customWidth="1"/>
    <col min="8962" max="8962" width="45.7109375" style="131" customWidth="1"/>
    <col min="8963" max="8963" width="11.140625" style="131" bestFit="1" customWidth="1"/>
    <col min="8964" max="8964" width="15.42578125" style="131" customWidth="1"/>
    <col min="8965" max="8965" width="16.5703125" style="131" customWidth="1"/>
    <col min="8966" max="8966" width="11.140625" style="131" bestFit="1" customWidth="1"/>
    <col min="8967" max="8967" width="15.42578125" style="131" customWidth="1"/>
    <col min="8968" max="8968" width="16.5703125" style="131" customWidth="1"/>
    <col min="8969" max="8969" width="11.140625" style="131" bestFit="1" customWidth="1"/>
    <col min="8970" max="8970" width="15.42578125" style="131" customWidth="1"/>
    <col min="8971" max="8971" width="16.5703125" style="131" customWidth="1"/>
    <col min="8972" max="8972" width="11.140625" style="131" bestFit="1" customWidth="1"/>
    <col min="8973" max="8973" width="15.42578125" style="131" customWidth="1"/>
    <col min="8974" max="8974" width="16.5703125" style="131" customWidth="1"/>
    <col min="8975" max="9216" width="11.42578125" style="131" customWidth="1"/>
    <col min="9217" max="9217" width="0" style="131" hidden="1" customWidth="1"/>
    <col min="9218" max="9218" width="45.7109375" style="131" customWidth="1"/>
    <col min="9219" max="9219" width="11.140625" style="131" bestFit="1" customWidth="1"/>
    <col min="9220" max="9220" width="15.42578125" style="131" customWidth="1"/>
    <col min="9221" max="9221" width="16.5703125" style="131" customWidth="1"/>
    <col min="9222" max="9222" width="11.140625" style="131" bestFit="1" customWidth="1"/>
    <col min="9223" max="9223" width="15.42578125" style="131" customWidth="1"/>
    <col min="9224" max="9224" width="16.5703125" style="131" customWidth="1"/>
    <col min="9225" max="9225" width="11.140625" style="131" bestFit="1" customWidth="1"/>
    <col min="9226" max="9226" width="15.42578125" style="131" customWidth="1"/>
    <col min="9227" max="9227" width="16.5703125" style="131" customWidth="1"/>
    <col min="9228" max="9228" width="11.140625" style="131" bestFit="1" customWidth="1"/>
    <col min="9229" max="9229" width="15.42578125" style="131" customWidth="1"/>
    <col min="9230" max="9230" width="16.5703125" style="131" customWidth="1"/>
    <col min="9231" max="9472" width="11.42578125" style="131" customWidth="1"/>
    <col min="9473" max="9473" width="0" style="131" hidden="1" customWidth="1"/>
    <col min="9474" max="9474" width="45.7109375" style="131" customWidth="1"/>
    <col min="9475" max="9475" width="11.140625" style="131" bestFit="1" customWidth="1"/>
    <col min="9476" max="9476" width="15.42578125" style="131" customWidth="1"/>
    <col min="9477" max="9477" width="16.5703125" style="131" customWidth="1"/>
    <col min="9478" max="9478" width="11.140625" style="131" bestFit="1" customWidth="1"/>
    <col min="9479" max="9479" width="15.42578125" style="131" customWidth="1"/>
    <col min="9480" max="9480" width="16.5703125" style="131" customWidth="1"/>
    <col min="9481" max="9481" width="11.140625" style="131" bestFit="1" customWidth="1"/>
    <col min="9482" max="9482" width="15.42578125" style="131" customWidth="1"/>
    <col min="9483" max="9483" width="16.5703125" style="131" customWidth="1"/>
    <col min="9484" max="9484" width="11.140625" style="131" bestFit="1" customWidth="1"/>
    <col min="9485" max="9485" width="15.42578125" style="131" customWidth="1"/>
    <col min="9486" max="9486" width="16.5703125" style="131" customWidth="1"/>
    <col min="9487" max="9728" width="11.42578125" style="131" customWidth="1"/>
    <col min="9729" max="9729" width="0" style="131" hidden="1" customWidth="1"/>
    <col min="9730" max="9730" width="45.7109375" style="131" customWidth="1"/>
    <col min="9731" max="9731" width="11.140625" style="131" bestFit="1" customWidth="1"/>
    <col min="9732" max="9732" width="15.42578125" style="131" customWidth="1"/>
    <col min="9733" max="9733" width="16.5703125" style="131" customWidth="1"/>
    <col min="9734" max="9734" width="11.140625" style="131" bestFit="1" customWidth="1"/>
    <col min="9735" max="9735" width="15.42578125" style="131" customWidth="1"/>
    <col min="9736" max="9736" width="16.5703125" style="131" customWidth="1"/>
    <col min="9737" max="9737" width="11.140625" style="131" bestFit="1" customWidth="1"/>
    <col min="9738" max="9738" width="15.42578125" style="131" customWidth="1"/>
    <col min="9739" max="9739" width="16.5703125" style="131" customWidth="1"/>
    <col min="9740" max="9740" width="11.140625" style="131" bestFit="1" customWidth="1"/>
    <col min="9741" max="9741" width="15.42578125" style="131" customWidth="1"/>
    <col min="9742" max="9742" width="16.5703125" style="131" customWidth="1"/>
    <col min="9743" max="9984" width="11.42578125" style="131" customWidth="1"/>
    <col min="9985" max="9985" width="0" style="131" hidden="1" customWidth="1"/>
    <col min="9986" max="9986" width="45.7109375" style="131" customWidth="1"/>
    <col min="9987" max="9987" width="11.140625" style="131" bestFit="1" customWidth="1"/>
    <col min="9988" max="9988" width="15.42578125" style="131" customWidth="1"/>
    <col min="9989" max="9989" width="16.5703125" style="131" customWidth="1"/>
    <col min="9990" max="9990" width="11.140625" style="131" bestFit="1" customWidth="1"/>
    <col min="9991" max="9991" width="15.42578125" style="131" customWidth="1"/>
    <col min="9992" max="9992" width="16.5703125" style="131" customWidth="1"/>
    <col min="9993" max="9993" width="11.140625" style="131" bestFit="1" customWidth="1"/>
    <col min="9994" max="9994" width="15.42578125" style="131" customWidth="1"/>
    <col min="9995" max="9995" width="16.5703125" style="131" customWidth="1"/>
    <col min="9996" max="9996" width="11.140625" style="131" bestFit="1" customWidth="1"/>
    <col min="9997" max="9997" width="15.42578125" style="131" customWidth="1"/>
    <col min="9998" max="9998" width="16.5703125" style="131" customWidth="1"/>
    <col min="9999" max="10240" width="11.42578125" style="131" customWidth="1"/>
    <col min="10241" max="10241" width="0" style="131" hidden="1" customWidth="1"/>
    <col min="10242" max="10242" width="45.7109375" style="131" customWidth="1"/>
    <col min="10243" max="10243" width="11.140625" style="131" bestFit="1" customWidth="1"/>
    <col min="10244" max="10244" width="15.42578125" style="131" customWidth="1"/>
    <col min="10245" max="10245" width="16.5703125" style="131" customWidth="1"/>
    <col min="10246" max="10246" width="11.140625" style="131" bestFit="1" customWidth="1"/>
    <col min="10247" max="10247" width="15.42578125" style="131" customWidth="1"/>
    <col min="10248" max="10248" width="16.5703125" style="131" customWidth="1"/>
    <col min="10249" max="10249" width="11.140625" style="131" bestFit="1" customWidth="1"/>
    <col min="10250" max="10250" width="15.42578125" style="131" customWidth="1"/>
    <col min="10251" max="10251" width="16.5703125" style="131" customWidth="1"/>
    <col min="10252" max="10252" width="11.140625" style="131" bestFit="1" customWidth="1"/>
    <col min="10253" max="10253" width="15.42578125" style="131" customWidth="1"/>
    <col min="10254" max="10254" width="16.5703125" style="131" customWidth="1"/>
    <col min="10255" max="10496" width="11.42578125" style="131" customWidth="1"/>
    <col min="10497" max="10497" width="0" style="131" hidden="1" customWidth="1"/>
    <col min="10498" max="10498" width="45.7109375" style="131" customWidth="1"/>
    <col min="10499" max="10499" width="11.140625" style="131" bestFit="1" customWidth="1"/>
    <col min="10500" max="10500" width="15.42578125" style="131" customWidth="1"/>
    <col min="10501" max="10501" width="16.5703125" style="131" customWidth="1"/>
    <col min="10502" max="10502" width="11.140625" style="131" bestFit="1" customWidth="1"/>
    <col min="10503" max="10503" width="15.42578125" style="131" customWidth="1"/>
    <col min="10504" max="10504" width="16.5703125" style="131" customWidth="1"/>
    <col min="10505" max="10505" width="11.140625" style="131" bestFit="1" customWidth="1"/>
    <col min="10506" max="10506" width="15.42578125" style="131" customWidth="1"/>
    <col min="10507" max="10507" width="16.5703125" style="131" customWidth="1"/>
    <col min="10508" max="10508" width="11.140625" style="131" bestFit="1" customWidth="1"/>
    <col min="10509" max="10509" width="15.42578125" style="131" customWidth="1"/>
    <col min="10510" max="10510" width="16.5703125" style="131" customWidth="1"/>
    <col min="10511" max="10752" width="11.42578125" style="131" customWidth="1"/>
    <col min="10753" max="10753" width="0" style="131" hidden="1" customWidth="1"/>
    <col min="10754" max="10754" width="45.7109375" style="131" customWidth="1"/>
    <col min="10755" max="10755" width="11.140625" style="131" bestFit="1" customWidth="1"/>
    <col min="10756" max="10756" width="15.42578125" style="131" customWidth="1"/>
    <col min="10757" max="10757" width="16.5703125" style="131" customWidth="1"/>
    <col min="10758" max="10758" width="11.140625" style="131" bestFit="1" customWidth="1"/>
    <col min="10759" max="10759" width="15.42578125" style="131" customWidth="1"/>
    <col min="10760" max="10760" width="16.5703125" style="131" customWidth="1"/>
    <col min="10761" max="10761" width="11.140625" style="131" bestFit="1" customWidth="1"/>
    <col min="10762" max="10762" width="15.42578125" style="131" customWidth="1"/>
    <col min="10763" max="10763" width="16.5703125" style="131" customWidth="1"/>
    <col min="10764" max="10764" width="11.140625" style="131" bestFit="1" customWidth="1"/>
    <col min="10765" max="10765" width="15.42578125" style="131" customWidth="1"/>
    <col min="10766" max="10766" width="16.5703125" style="131" customWidth="1"/>
    <col min="10767" max="11008" width="11.42578125" style="131" customWidth="1"/>
    <col min="11009" max="11009" width="0" style="131" hidden="1" customWidth="1"/>
    <col min="11010" max="11010" width="45.7109375" style="131" customWidth="1"/>
    <col min="11011" max="11011" width="11.140625" style="131" bestFit="1" customWidth="1"/>
    <col min="11012" max="11012" width="15.42578125" style="131" customWidth="1"/>
    <col min="11013" max="11013" width="16.5703125" style="131" customWidth="1"/>
    <col min="11014" max="11014" width="11.140625" style="131" bestFit="1" customWidth="1"/>
    <col min="11015" max="11015" width="15.42578125" style="131" customWidth="1"/>
    <col min="11016" max="11016" width="16.5703125" style="131" customWidth="1"/>
    <col min="11017" max="11017" width="11.140625" style="131" bestFit="1" customWidth="1"/>
    <col min="11018" max="11018" width="15.42578125" style="131" customWidth="1"/>
    <col min="11019" max="11019" width="16.5703125" style="131" customWidth="1"/>
    <col min="11020" max="11020" width="11.140625" style="131" bestFit="1" customWidth="1"/>
    <col min="11021" max="11021" width="15.42578125" style="131" customWidth="1"/>
    <col min="11022" max="11022" width="16.5703125" style="131" customWidth="1"/>
    <col min="11023" max="11264" width="11.42578125" style="131" customWidth="1"/>
    <col min="11265" max="11265" width="0" style="131" hidden="1" customWidth="1"/>
    <col min="11266" max="11266" width="45.7109375" style="131" customWidth="1"/>
    <col min="11267" max="11267" width="11.140625" style="131" bestFit="1" customWidth="1"/>
    <col min="11268" max="11268" width="15.42578125" style="131" customWidth="1"/>
    <col min="11269" max="11269" width="16.5703125" style="131" customWidth="1"/>
    <col min="11270" max="11270" width="11.140625" style="131" bestFit="1" customWidth="1"/>
    <col min="11271" max="11271" width="15.42578125" style="131" customWidth="1"/>
    <col min="11272" max="11272" width="16.5703125" style="131" customWidth="1"/>
    <col min="11273" max="11273" width="11.140625" style="131" bestFit="1" customWidth="1"/>
    <col min="11274" max="11274" width="15.42578125" style="131" customWidth="1"/>
    <col min="11275" max="11275" width="16.5703125" style="131" customWidth="1"/>
    <col min="11276" max="11276" width="11.140625" style="131" bestFit="1" customWidth="1"/>
    <col min="11277" max="11277" width="15.42578125" style="131" customWidth="1"/>
    <col min="11278" max="11278" width="16.5703125" style="131" customWidth="1"/>
    <col min="11279" max="11520" width="11.42578125" style="131" customWidth="1"/>
    <col min="11521" max="11521" width="0" style="131" hidden="1" customWidth="1"/>
    <col min="11522" max="11522" width="45.7109375" style="131" customWidth="1"/>
    <col min="11523" max="11523" width="11.140625" style="131" bestFit="1" customWidth="1"/>
    <col min="11524" max="11524" width="15.42578125" style="131" customWidth="1"/>
    <col min="11525" max="11525" width="16.5703125" style="131" customWidth="1"/>
    <col min="11526" max="11526" width="11.140625" style="131" bestFit="1" customWidth="1"/>
    <col min="11527" max="11527" width="15.42578125" style="131" customWidth="1"/>
    <col min="11528" max="11528" width="16.5703125" style="131" customWidth="1"/>
    <col min="11529" max="11529" width="11.140625" style="131" bestFit="1" customWidth="1"/>
    <col min="11530" max="11530" width="15.42578125" style="131" customWidth="1"/>
    <col min="11531" max="11531" width="16.5703125" style="131" customWidth="1"/>
    <col min="11532" max="11532" width="11.140625" style="131" bestFit="1" customWidth="1"/>
    <col min="11533" max="11533" width="15.42578125" style="131" customWidth="1"/>
    <col min="11534" max="11534" width="16.5703125" style="131" customWidth="1"/>
    <col min="11535" max="11776" width="11.42578125" style="131" customWidth="1"/>
    <col min="11777" max="11777" width="0" style="131" hidden="1" customWidth="1"/>
    <col min="11778" max="11778" width="45.7109375" style="131" customWidth="1"/>
    <col min="11779" max="11779" width="11.140625" style="131" bestFit="1" customWidth="1"/>
    <col min="11780" max="11780" width="15.42578125" style="131" customWidth="1"/>
    <col min="11781" max="11781" width="16.5703125" style="131" customWidth="1"/>
    <col min="11782" max="11782" width="11.140625" style="131" bestFit="1" customWidth="1"/>
    <col min="11783" max="11783" width="15.42578125" style="131" customWidth="1"/>
    <col min="11784" max="11784" width="16.5703125" style="131" customWidth="1"/>
    <col min="11785" max="11785" width="11.140625" style="131" bestFit="1" customWidth="1"/>
    <col min="11786" max="11786" width="15.42578125" style="131" customWidth="1"/>
    <col min="11787" max="11787" width="16.5703125" style="131" customWidth="1"/>
    <col min="11788" max="11788" width="11.140625" style="131" bestFit="1" customWidth="1"/>
    <col min="11789" max="11789" width="15.42578125" style="131" customWidth="1"/>
    <col min="11790" max="11790" width="16.5703125" style="131" customWidth="1"/>
    <col min="11791" max="12032" width="11.42578125" style="131" customWidth="1"/>
    <col min="12033" max="12033" width="0" style="131" hidden="1" customWidth="1"/>
    <col min="12034" max="12034" width="45.7109375" style="131" customWidth="1"/>
    <col min="12035" max="12035" width="11.140625" style="131" bestFit="1" customWidth="1"/>
    <col min="12036" max="12036" width="15.42578125" style="131" customWidth="1"/>
    <col min="12037" max="12037" width="16.5703125" style="131" customWidth="1"/>
    <col min="12038" max="12038" width="11.140625" style="131" bestFit="1" customWidth="1"/>
    <col min="12039" max="12039" width="15.42578125" style="131" customWidth="1"/>
    <col min="12040" max="12040" width="16.5703125" style="131" customWidth="1"/>
    <col min="12041" max="12041" width="11.140625" style="131" bestFit="1" customWidth="1"/>
    <col min="12042" max="12042" width="15.42578125" style="131" customWidth="1"/>
    <col min="12043" max="12043" width="16.5703125" style="131" customWidth="1"/>
    <col min="12044" max="12044" width="11.140625" style="131" bestFit="1" customWidth="1"/>
    <col min="12045" max="12045" width="15.42578125" style="131" customWidth="1"/>
    <col min="12046" max="12046" width="16.5703125" style="131" customWidth="1"/>
    <col min="12047" max="12288" width="11.42578125" style="131" customWidth="1"/>
    <col min="12289" max="12289" width="0" style="131" hidden="1" customWidth="1"/>
    <col min="12290" max="12290" width="45.7109375" style="131" customWidth="1"/>
    <col min="12291" max="12291" width="11.140625" style="131" bestFit="1" customWidth="1"/>
    <col min="12292" max="12292" width="15.42578125" style="131" customWidth="1"/>
    <col min="12293" max="12293" width="16.5703125" style="131" customWidth="1"/>
    <col min="12294" max="12294" width="11.140625" style="131" bestFit="1" customWidth="1"/>
    <col min="12295" max="12295" width="15.42578125" style="131" customWidth="1"/>
    <col min="12296" max="12296" width="16.5703125" style="131" customWidth="1"/>
    <col min="12297" max="12297" width="11.140625" style="131" bestFit="1" customWidth="1"/>
    <col min="12298" max="12298" width="15.42578125" style="131" customWidth="1"/>
    <col min="12299" max="12299" width="16.5703125" style="131" customWidth="1"/>
    <col min="12300" max="12300" width="11.140625" style="131" bestFit="1" customWidth="1"/>
    <col min="12301" max="12301" width="15.42578125" style="131" customWidth="1"/>
    <col min="12302" max="12302" width="16.5703125" style="131" customWidth="1"/>
    <col min="12303" max="12544" width="11.42578125" style="131" customWidth="1"/>
    <col min="12545" max="12545" width="0" style="131" hidden="1" customWidth="1"/>
    <col min="12546" max="12546" width="45.7109375" style="131" customWidth="1"/>
    <col min="12547" max="12547" width="11.140625" style="131" bestFit="1" customWidth="1"/>
    <col min="12548" max="12548" width="15.42578125" style="131" customWidth="1"/>
    <col min="12549" max="12549" width="16.5703125" style="131" customWidth="1"/>
    <col min="12550" max="12550" width="11.140625" style="131" bestFit="1" customWidth="1"/>
    <col min="12551" max="12551" width="15.42578125" style="131" customWidth="1"/>
    <col min="12552" max="12552" width="16.5703125" style="131" customWidth="1"/>
    <col min="12553" max="12553" width="11.140625" style="131" bestFit="1" customWidth="1"/>
    <col min="12554" max="12554" width="15.42578125" style="131" customWidth="1"/>
    <col min="12555" max="12555" width="16.5703125" style="131" customWidth="1"/>
    <col min="12556" max="12556" width="11.140625" style="131" bestFit="1" customWidth="1"/>
    <col min="12557" max="12557" width="15.42578125" style="131" customWidth="1"/>
    <col min="12558" max="12558" width="16.5703125" style="131" customWidth="1"/>
    <col min="12559" max="12800" width="11.42578125" style="131" customWidth="1"/>
    <col min="12801" max="12801" width="0" style="131" hidden="1" customWidth="1"/>
    <col min="12802" max="12802" width="45.7109375" style="131" customWidth="1"/>
    <col min="12803" max="12803" width="11.140625" style="131" bestFit="1" customWidth="1"/>
    <col min="12804" max="12804" width="15.42578125" style="131" customWidth="1"/>
    <col min="12805" max="12805" width="16.5703125" style="131" customWidth="1"/>
    <col min="12806" max="12806" width="11.140625" style="131" bestFit="1" customWidth="1"/>
    <col min="12807" max="12807" width="15.42578125" style="131" customWidth="1"/>
    <col min="12808" max="12808" width="16.5703125" style="131" customWidth="1"/>
    <col min="12809" max="12809" width="11.140625" style="131" bestFit="1" customWidth="1"/>
    <col min="12810" max="12810" width="15.42578125" style="131" customWidth="1"/>
    <col min="12811" max="12811" width="16.5703125" style="131" customWidth="1"/>
    <col min="12812" max="12812" width="11.140625" style="131" bestFit="1" customWidth="1"/>
    <col min="12813" max="12813" width="15.42578125" style="131" customWidth="1"/>
    <col min="12814" max="12814" width="16.5703125" style="131" customWidth="1"/>
    <col min="12815" max="13056" width="11.42578125" style="131" customWidth="1"/>
    <col min="13057" max="13057" width="0" style="131" hidden="1" customWidth="1"/>
    <col min="13058" max="13058" width="45.7109375" style="131" customWidth="1"/>
    <col min="13059" max="13059" width="11.140625" style="131" bestFit="1" customWidth="1"/>
    <col min="13060" max="13060" width="15.42578125" style="131" customWidth="1"/>
    <col min="13061" max="13061" width="16.5703125" style="131" customWidth="1"/>
    <col min="13062" max="13062" width="11.140625" style="131" bestFit="1" customWidth="1"/>
    <col min="13063" max="13063" width="15.42578125" style="131" customWidth="1"/>
    <col min="13064" max="13064" width="16.5703125" style="131" customWidth="1"/>
    <col min="13065" max="13065" width="11.140625" style="131" bestFit="1" customWidth="1"/>
    <col min="13066" max="13066" width="15.42578125" style="131" customWidth="1"/>
    <col min="13067" max="13067" width="16.5703125" style="131" customWidth="1"/>
    <col min="13068" max="13068" width="11.140625" style="131" bestFit="1" customWidth="1"/>
    <col min="13069" max="13069" width="15.42578125" style="131" customWidth="1"/>
    <col min="13070" max="13070" width="16.5703125" style="131" customWidth="1"/>
    <col min="13071" max="13312" width="11.42578125" style="131" customWidth="1"/>
    <col min="13313" max="13313" width="0" style="131" hidden="1" customWidth="1"/>
    <col min="13314" max="13314" width="45.7109375" style="131" customWidth="1"/>
    <col min="13315" max="13315" width="11.140625" style="131" bestFit="1" customWidth="1"/>
    <col min="13316" max="13316" width="15.42578125" style="131" customWidth="1"/>
    <col min="13317" max="13317" width="16.5703125" style="131" customWidth="1"/>
    <col min="13318" max="13318" width="11.140625" style="131" bestFit="1" customWidth="1"/>
    <col min="13319" max="13319" width="15.42578125" style="131" customWidth="1"/>
    <col min="13320" max="13320" width="16.5703125" style="131" customWidth="1"/>
    <col min="13321" max="13321" width="11.140625" style="131" bestFit="1" customWidth="1"/>
    <col min="13322" max="13322" width="15.42578125" style="131" customWidth="1"/>
    <col min="13323" max="13323" width="16.5703125" style="131" customWidth="1"/>
    <col min="13324" max="13324" width="11.140625" style="131" bestFit="1" customWidth="1"/>
    <col min="13325" max="13325" width="15.42578125" style="131" customWidth="1"/>
    <col min="13326" max="13326" width="16.5703125" style="131" customWidth="1"/>
    <col min="13327" max="13568" width="11.42578125" style="131" customWidth="1"/>
    <col min="13569" max="13569" width="0" style="131" hidden="1" customWidth="1"/>
    <col min="13570" max="13570" width="45.7109375" style="131" customWidth="1"/>
    <col min="13571" max="13571" width="11.140625" style="131" bestFit="1" customWidth="1"/>
    <col min="13572" max="13572" width="15.42578125" style="131" customWidth="1"/>
    <col min="13573" max="13573" width="16.5703125" style="131" customWidth="1"/>
    <col min="13574" max="13574" width="11.140625" style="131" bestFit="1" customWidth="1"/>
    <col min="13575" max="13575" width="15.42578125" style="131" customWidth="1"/>
    <col min="13576" max="13576" width="16.5703125" style="131" customWidth="1"/>
    <col min="13577" max="13577" width="11.140625" style="131" bestFit="1" customWidth="1"/>
    <col min="13578" max="13578" width="15.42578125" style="131" customWidth="1"/>
    <col min="13579" max="13579" width="16.5703125" style="131" customWidth="1"/>
    <col min="13580" max="13580" width="11.140625" style="131" bestFit="1" customWidth="1"/>
    <col min="13581" max="13581" width="15.42578125" style="131" customWidth="1"/>
    <col min="13582" max="13582" width="16.5703125" style="131" customWidth="1"/>
    <col min="13583" max="13824" width="11.42578125" style="131" customWidth="1"/>
    <col min="13825" max="13825" width="0" style="131" hidden="1" customWidth="1"/>
    <col min="13826" max="13826" width="45.7109375" style="131" customWidth="1"/>
    <col min="13827" max="13827" width="11.140625" style="131" bestFit="1" customWidth="1"/>
    <col min="13828" max="13828" width="15.42578125" style="131" customWidth="1"/>
    <col min="13829" max="13829" width="16.5703125" style="131" customWidth="1"/>
    <col min="13830" max="13830" width="11.140625" style="131" bestFit="1" customWidth="1"/>
    <col min="13831" max="13831" width="15.42578125" style="131" customWidth="1"/>
    <col min="13832" max="13832" width="16.5703125" style="131" customWidth="1"/>
    <col min="13833" max="13833" width="11.140625" style="131" bestFit="1" customWidth="1"/>
    <col min="13834" max="13834" width="15.42578125" style="131" customWidth="1"/>
    <col min="13835" max="13835" width="16.5703125" style="131" customWidth="1"/>
    <col min="13836" max="13836" width="11.140625" style="131" bestFit="1" customWidth="1"/>
    <col min="13837" max="13837" width="15.42578125" style="131" customWidth="1"/>
    <col min="13838" max="13838" width="16.5703125" style="131" customWidth="1"/>
    <col min="13839" max="14080" width="11.42578125" style="131" customWidth="1"/>
    <col min="14081" max="14081" width="0" style="131" hidden="1" customWidth="1"/>
    <col min="14082" max="14082" width="45.7109375" style="131" customWidth="1"/>
    <col min="14083" max="14083" width="11.140625" style="131" bestFit="1" customWidth="1"/>
    <col min="14084" max="14084" width="15.42578125" style="131" customWidth="1"/>
    <col min="14085" max="14085" width="16.5703125" style="131" customWidth="1"/>
    <col min="14086" max="14086" width="11.140625" style="131" bestFit="1" customWidth="1"/>
    <col min="14087" max="14087" width="15.42578125" style="131" customWidth="1"/>
    <col min="14088" max="14088" width="16.5703125" style="131" customWidth="1"/>
    <col min="14089" max="14089" width="11.140625" style="131" bestFit="1" customWidth="1"/>
    <col min="14090" max="14090" width="15.42578125" style="131" customWidth="1"/>
    <col min="14091" max="14091" width="16.5703125" style="131" customWidth="1"/>
    <col min="14092" max="14092" width="11.140625" style="131" bestFit="1" customWidth="1"/>
    <col min="14093" max="14093" width="15.42578125" style="131" customWidth="1"/>
    <col min="14094" max="14094" width="16.5703125" style="131" customWidth="1"/>
    <col min="14095" max="14336" width="11.42578125" style="131" customWidth="1"/>
    <col min="14337" max="14337" width="0" style="131" hidden="1" customWidth="1"/>
    <col min="14338" max="14338" width="45.7109375" style="131" customWidth="1"/>
    <col min="14339" max="14339" width="11.140625" style="131" bestFit="1" customWidth="1"/>
    <col min="14340" max="14340" width="15.42578125" style="131" customWidth="1"/>
    <col min="14341" max="14341" width="16.5703125" style="131" customWidth="1"/>
    <col min="14342" max="14342" width="11.140625" style="131" bestFit="1" customWidth="1"/>
    <col min="14343" max="14343" width="15.42578125" style="131" customWidth="1"/>
    <col min="14344" max="14344" width="16.5703125" style="131" customWidth="1"/>
    <col min="14345" max="14345" width="11.140625" style="131" bestFit="1" customWidth="1"/>
    <col min="14346" max="14346" width="15.42578125" style="131" customWidth="1"/>
    <col min="14347" max="14347" width="16.5703125" style="131" customWidth="1"/>
    <col min="14348" max="14348" width="11.140625" style="131" bestFit="1" customWidth="1"/>
    <col min="14349" max="14349" width="15.42578125" style="131" customWidth="1"/>
    <col min="14350" max="14350" width="16.5703125" style="131" customWidth="1"/>
    <col min="14351" max="14592" width="11.42578125" style="131" customWidth="1"/>
    <col min="14593" max="14593" width="0" style="131" hidden="1" customWidth="1"/>
    <col min="14594" max="14594" width="45.7109375" style="131" customWidth="1"/>
    <col min="14595" max="14595" width="11.140625" style="131" bestFit="1" customWidth="1"/>
    <col min="14596" max="14596" width="15.42578125" style="131" customWidth="1"/>
    <col min="14597" max="14597" width="16.5703125" style="131" customWidth="1"/>
    <col min="14598" max="14598" width="11.140625" style="131" bestFit="1" customWidth="1"/>
    <col min="14599" max="14599" width="15.42578125" style="131" customWidth="1"/>
    <col min="14600" max="14600" width="16.5703125" style="131" customWidth="1"/>
    <col min="14601" max="14601" width="11.140625" style="131" bestFit="1" customWidth="1"/>
    <col min="14602" max="14602" width="15.42578125" style="131" customWidth="1"/>
    <col min="14603" max="14603" width="16.5703125" style="131" customWidth="1"/>
    <col min="14604" max="14604" width="11.140625" style="131" bestFit="1" customWidth="1"/>
    <col min="14605" max="14605" width="15.42578125" style="131" customWidth="1"/>
    <col min="14606" max="14606" width="16.5703125" style="131" customWidth="1"/>
    <col min="14607" max="14848" width="11.42578125" style="131" customWidth="1"/>
    <col min="14849" max="14849" width="0" style="131" hidden="1" customWidth="1"/>
    <col min="14850" max="14850" width="45.7109375" style="131" customWidth="1"/>
    <col min="14851" max="14851" width="11.140625" style="131" bestFit="1" customWidth="1"/>
    <col min="14852" max="14852" width="15.42578125" style="131" customWidth="1"/>
    <col min="14853" max="14853" width="16.5703125" style="131" customWidth="1"/>
    <col min="14854" max="14854" width="11.140625" style="131" bestFit="1" customWidth="1"/>
    <col min="14855" max="14855" width="15.42578125" style="131" customWidth="1"/>
    <col min="14856" max="14856" width="16.5703125" style="131" customWidth="1"/>
    <col min="14857" max="14857" width="11.140625" style="131" bestFit="1" customWidth="1"/>
    <col min="14858" max="14858" width="15.42578125" style="131" customWidth="1"/>
    <col min="14859" max="14859" width="16.5703125" style="131" customWidth="1"/>
    <col min="14860" max="14860" width="11.140625" style="131" bestFit="1" customWidth="1"/>
    <col min="14861" max="14861" width="15.42578125" style="131" customWidth="1"/>
    <col min="14862" max="14862" width="16.5703125" style="131" customWidth="1"/>
    <col min="14863" max="15104" width="11.42578125" style="131" customWidth="1"/>
    <col min="15105" max="15105" width="0" style="131" hidden="1" customWidth="1"/>
    <col min="15106" max="15106" width="45.7109375" style="131" customWidth="1"/>
    <col min="15107" max="15107" width="11.140625" style="131" bestFit="1" customWidth="1"/>
    <col min="15108" max="15108" width="15.42578125" style="131" customWidth="1"/>
    <col min="15109" max="15109" width="16.5703125" style="131" customWidth="1"/>
    <col min="15110" max="15110" width="11.140625" style="131" bestFit="1" customWidth="1"/>
    <col min="15111" max="15111" width="15.42578125" style="131" customWidth="1"/>
    <col min="15112" max="15112" width="16.5703125" style="131" customWidth="1"/>
    <col min="15113" max="15113" width="11.140625" style="131" bestFit="1" customWidth="1"/>
    <col min="15114" max="15114" width="15.42578125" style="131" customWidth="1"/>
    <col min="15115" max="15115" width="16.5703125" style="131" customWidth="1"/>
    <col min="15116" max="15116" width="11.140625" style="131" bestFit="1" customWidth="1"/>
    <col min="15117" max="15117" width="15.42578125" style="131" customWidth="1"/>
    <col min="15118" max="15118" width="16.5703125" style="131" customWidth="1"/>
    <col min="15119" max="15360" width="11.42578125" style="131" customWidth="1"/>
    <col min="15361" max="15361" width="0" style="131" hidden="1" customWidth="1"/>
    <col min="15362" max="15362" width="45.7109375" style="131" customWidth="1"/>
    <col min="15363" max="15363" width="11.140625" style="131" bestFit="1" customWidth="1"/>
    <col min="15364" max="15364" width="15.42578125" style="131" customWidth="1"/>
    <col min="15365" max="15365" width="16.5703125" style="131" customWidth="1"/>
    <col min="15366" max="15366" width="11.140625" style="131" bestFit="1" customWidth="1"/>
    <col min="15367" max="15367" width="15.42578125" style="131" customWidth="1"/>
    <col min="15368" max="15368" width="16.5703125" style="131" customWidth="1"/>
    <col min="15369" max="15369" width="11.140625" style="131" bestFit="1" customWidth="1"/>
    <col min="15370" max="15370" width="15.42578125" style="131" customWidth="1"/>
    <col min="15371" max="15371" width="16.5703125" style="131" customWidth="1"/>
    <col min="15372" max="15372" width="11.140625" style="131" bestFit="1" customWidth="1"/>
    <col min="15373" max="15373" width="15.42578125" style="131" customWidth="1"/>
    <col min="15374" max="15374" width="16.5703125" style="131" customWidth="1"/>
    <col min="15375" max="15616" width="11.42578125" style="131" customWidth="1"/>
    <col min="15617" max="15617" width="0" style="131" hidden="1" customWidth="1"/>
    <col min="15618" max="15618" width="45.7109375" style="131" customWidth="1"/>
    <col min="15619" max="15619" width="11.140625" style="131" bestFit="1" customWidth="1"/>
    <col min="15620" max="15620" width="15.42578125" style="131" customWidth="1"/>
    <col min="15621" max="15621" width="16.5703125" style="131" customWidth="1"/>
    <col min="15622" max="15622" width="11.140625" style="131" bestFit="1" customWidth="1"/>
    <col min="15623" max="15623" width="15.42578125" style="131" customWidth="1"/>
    <col min="15624" max="15624" width="16.5703125" style="131" customWidth="1"/>
    <col min="15625" max="15625" width="11.140625" style="131" bestFit="1" customWidth="1"/>
    <col min="15626" max="15626" width="15.42578125" style="131" customWidth="1"/>
    <col min="15627" max="15627" width="16.5703125" style="131" customWidth="1"/>
    <col min="15628" max="15628" width="11.140625" style="131" bestFit="1" customWidth="1"/>
    <col min="15629" max="15629" width="15.42578125" style="131" customWidth="1"/>
    <col min="15630" max="15630" width="16.5703125" style="131" customWidth="1"/>
    <col min="15631" max="15872" width="11.42578125" style="131" customWidth="1"/>
    <col min="15873" max="15873" width="0" style="131" hidden="1" customWidth="1"/>
    <col min="15874" max="15874" width="45.7109375" style="131" customWidth="1"/>
    <col min="15875" max="15875" width="11.140625" style="131" bestFit="1" customWidth="1"/>
    <col min="15876" max="15876" width="15.42578125" style="131" customWidth="1"/>
    <col min="15877" max="15877" width="16.5703125" style="131" customWidth="1"/>
    <col min="15878" max="15878" width="11.140625" style="131" bestFit="1" customWidth="1"/>
    <col min="15879" max="15879" width="15.42578125" style="131" customWidth="1"/>
    <col min="15880" max="15880" width="16.5703125" style="131" customWidth="1"/>
    <col min="15881" max="15881" width="11.140625" style="131" bestFit="1" customWidth="1"/>
    <col min="15882" max="15882" width="15.42578125" style="131" customWidth="1"/>
    <col min="15883" max="15883" width="16.5703125" style="131" customWidth="1"/>
    <col min="15884" max="15884" width="11.140625" style="131" bestFit="1" customWidth="1"/>
    <col min="15885" max="15885" width="15.42578125" style="131" customWidth="1"/>
    <col min="15886" max="15886" width="16.5703125" style="131" customWidth="1"/>
    <col min="15887" max="16128" width="11.42578125" style="131" customWidth="1"/>
    <col min="16129" max="16129" width="0" style="131" hidden="1" customWidth="1"/>
    <col min="16130" max="16130" width="45.7109375" style="131" customWidth="1"/>
    <col min="16131" max="16131" width="11.140625" style="131" bestFit="1" customWidth="1"/>
    <col min="16132" max="16132" width="15.42578125" style="131" customWidth="1"/>
    <col min="16133" max="16133" width="16.5703125" style="131" customWidth="1"/>
    <col min="16134" max="16134" width="11.140625" style="131" bestFit="1" customWidth="1"/>
    <col min="16135" max="16135" width="15.42578125" style="131" customWidth="1"/>
    <col min="16136" max="16136" width="16.5703125" style="131" customWidth="1"/>
    <col min="16137" max="16137" width="11.140625" style="131" bestFit="1" customWidth="1"/>
    <col min="16138" max="16138" width="15.42578125" style="131" customWidth="1"/>
    <col min="16139" max="16139" width="16.5703125" style="131" customWidth="1"/>
    <col min="16140" max="16140" width="11.140625" style="131" bestFit="1" customWidth="1"/>
    <col min="16141" max="16141" width="15.42578125" style="131" customWidth="1"/>
    <col min="16142" max="16142" width="16.5703125" style="131" customWidth="1"/>
    <col min="16143" max="16384" width="11.42578125" style="131" customWidth="1"/>
  </cols>
  <sheetData>
    <row r="1" spans="1:14" s="154" customFormat="1" ht="30" customHeight="1">
      <c r="A1" s="81"/>
      <c r="B1" s="718" t="s">
        <v>1019</v>
      </c>
      <c r="C1" s="718"/>
      <c r="D1" s="718"/>
      <c r="E1" s="718"/>
      <c r="F1" s="718"/>
      <c r="G1" s="718"/>
      <c r="H1" s="718"/>
      <c r="I1" s="718"/>
      <c r="J1" s="718"/>
      <c r="K1" s="718"/>
      <c r="L1" s="718"/>
      <c r="M1" s="718"/>
      <c r="N1" s="718"/>
    </row>
    <row r="2" spans="1:14" s="154" customFormat="1" ht="15" customHeight="1">
      <c r="A2" s="81"/>
      <c r="B2" s="719" t="s">
        <v>1020</v>
      </c>
      <c r="C2" s="719"/>
      <c r="D2" s="719"/>
      <c r="E2" s="719"/>
      <c r="F2" s="719"/>
      <c r="G2" s="719"/>
      <c r="H2" s="719"/>
      <c r="I2" s="719"/>
      <c r="J2" s="719"/>
      <c r="K2" s="719"/>
      <c r="L2" s="719"/>
      <c r="M2" s="719"/>
      <c r="N2" s="719"/>
    </row>
    <row r="3" spans="1:14" s="477" customFormat="1" ht="30" customHeight="1">
      <c r="A3" s="81"/>
      <c r="B3" s="720" t="s">
        <v>3</v>
      </c>
      <c r="C3" s="720"/>
      <c r="D3" s="720"/>
      <c r="E3" s="720"/>
      <c r="F3" s="720"/>
      <c r="G3" s="720"/>
      <c r="H3" s="720"/>
      <c r="I3" s="720"/>
      <c r="J3" s="720"/>
      <c r="K3" s="720"/>
      <c r="L3" s="720"/>
      <c r="M3" s="720"/>
      <c r="N3" s="720"/>
    </row>
    <row r="4" spans="1:14" s="212" customFormat="1" ht="15" customHeight="1">
      <c r="A4" s="81"/>
      <c r="B4" s="81"/>
      <c r="C4" s="81"/>
      <c r="D4" s="81"/>
      <c r="E4" s="81"/>
      <c r="F4" s="81"/>
      <c r="G4" s="81"/>
      <c r="H4" s="81"/>
      <c r="I4" s="81"/>
      <c r="J4" s="81"/>
      <c r="K4" s="81"/>
      <c r="L4" s="81"/>
      <c r="M4" s="81"/>
      <c r="N4" s="81"/>
    </row>
    <row r="5" spans="1:14" s="212" customFormat="1" ht="15" customHeight="1">
      <c r="A5" s="81"/>
      <c r="B5" s="614"/>
      <c r="C5" s="770" t="str">
        <f>"DIC-20"</f>
        <v>DIC-20</v>
      </c>
      <c r="D5" s="770"/>
      <c r="E5" s="770"/>
      <c r="F5" s="770" t="str">
        <f>"DIC-21"</f>
        <v>DIC-21</v>
      </c>
      <c r="G5" s="770"/>
      <c r="H5" s="770"/>
      <c r="I5" s="770" t="str">
        <f>"DIC-22"</f>
        <v>DIC-22</v>
      </c>
      <c r="J5" s="770"/>
      <c r="K5" s="770"/>
      <c r="L5" s="770" t="str">
        <f>UPPER("dic-23")</f>
        <v>DIC-23</v>
      </c>
      <c r="M5" s="770"/>
      <c r="N5" s="770"/>
    </row>
    <row r="6" spans="1:14" s="212" customFormat="1" ht="15" customHeight="1" thickBot="1">
      <c r="A6" s="81"/>
      <c r="B6" s="652"/>
      <c r="C6" s="653" t="s">
        <v>1021</v>
      </c>
      <c r="D6" s="654" t="s">
        <v>979</v>
      </c>
      <c r="E6" s="653" t="s">
        <v>980</v>
      </c>
      <c r="F6" s="653" t="s">
        <v>1021</v>
      </c>
      <c r="G6" s="654" t="s">
        <v>979</v>
      </c>
      <c r="H6" s="653" t="s">
        <v>980</v>
      </c>
      <c r="I6" s="653" t="s">
        <v>1021</v>
      </c>
      <c r="J6" s="654" t="s">
        <v>979</v>
      </c>
      <c r="K6" s="653" t="s">
        <v>980</v>
      </c>
      <c r="L6" s="653" t="s">
        <v>1021</v>
      </c>
      <c r="M6" s="654" t="s">
        <v>979</v>
      </c>
      <c r="N6" s="653" t="s">
        <v>980</v>
      </c>
    </row>
    <row r="7" spans="1:14" s="112" customFormat="1" ht="15" customHeight="1" thickTop="1">
      <c r="A7" s="81"/>
      <c r="B7" s="296" t="s">
        <v>0</v>
      </c>
      <c r="C7" s="296"/>
      <c r="D7" s="296"/>
      <c r="E7" s="296"/>
      <c r="F7" s="529"/>
      <c r="G7" s="529"/>
      <c r="H7" s="529"/>
      <c r="I7" s="529"/>
      <c r="J7" s="529"/>
      <c r="K7" s="529"/>
      <c r="L7" s="529"/>
      <c r="M7" s="529"/>
      <c r="N7" s="529"/>
    </row>
    <row r="8" spans="1:14" s="112" customFormat="1" ht="15" customHeight="1">
      <c r="A8" s="81" t="s">
        <v>998</v>
      </c>
      <c r="B8" s="81" t="s">
        <v>323</v>
      </c>
      <c r="C8" s="239">
        <v>19513299.219260003</v>
      </c>
      <c r="D8" s="479">
        <v>0.10189901271198498</v>
      </c>
      <c r="E8" s="239">
        <v>3</v>
      </c>
      <c r="F8" s="239">
        <v>19598291.262990002</v>
      </c>
      <c r="G8" s="479">
        <v>9.8296351384206088E-2</v>
      </c>
      <c r="H8" s="239">
        <v>3</v>
      </c>
      <c r="I8" s="239">
        <v>20339044.25646</v>
      </c>
      <c r="J8" s="479">
        <v>9.4708962685514458E-2</v>
      </c>
      <c r="K8" s="239">
        <v>4</v>
      </c>
      <c r="L8" s="239">
        <v>22390592.432410005</v>
      </c>
      <c r="M8" s="479">
        <v>0.10476307663684875</v>
      </c>
      <c r="N8" s="481">
        <v>3</v>
      </c>
    </row>
    <row r="9" spans="1:14" s="112" customFormat="1" ht="15" customHeight="1">
      <c r="A9" s="81" t="s">
        <v>998</v>
      </c>
      <c r="B9" s="81" t="s">
        <v>324</v>
      </c>
      <c r="C9" s="239">
        <v>20111436.971809998</v>
      </c>
      <c r="D9" s="479">
        <v>0.10502250667707624</v>
      </c>
      <c r="E9" s="239">
        <v>2</v>
      </c>
      <c r="F9" s="239">
        <v>22125826.554990001</v>
      </c>
      <c r="G9" s="479">
        <v>0.1109733492849154</v>
      </c>
      <c r="H9" s="239">
        <v>2</v>
      </c>
      <c r="I9" s="239">
        <v>24697830.654620003</v>
      </c>
      <c r="J9" s="479">
        <v>0.11500569507530445</v>
      </c>
      <c r="K9" s="239">
        <v>2</v>
      </c>
      <c r="L9" s="239">
        <v>30726086.533279978</v>
      </c>
      <c r="M9" s="479">
        <v>0.14376392084994891</v>
      </c>
      <c r="N9" s="481">
        <v>1</v>
      </c>
    </row>
    <row r="10" spans="1:14" s="112" customFormat="1" ht="15" customHeight="1">
      <c r="A10" s="81" t="s">
        <v>998</v>
      </c>
      <c r="B10" s="81" t="s">
        <v>325</v>
      </c>
      <c r="C10" s="239">
        <v>25681501.997009996</v>
      </c>
      <c r="D10" s="479">
        <v>0.13410954748148263</v>
      </c>
      <c r="E10" s="239">
        <v>1</v>
      </c>
      <c r="F10" s="239">
        <v>25320421.576700002</v>
      </c>
      <c r="G10" s="479">
        <v>0.12699602343392352</v>
      </c>
      <c r="H10" s="239">
        <v>1</v>
      </c>
      <c r="I10" s="239">
        <v>25988637.388270002</v>
      </c>
      <c r="J10" s="479">
        <v>0.12101634952051712</v>
      </c>
      <c r="K10" s="239">
        <v>1</v>
      </c>
      <c r="L10" s="239">
        <v>27632598.431060053</v>
      </c>
      <c r="M10" s="479">
        <v>0.12928983615985642</v>
      </c>
      <c r="N10" s="481">
        <v>2</v>
      </c>
    </row>
    <row r="11" spans="1:14" s="112" customFormat="1" ht="15" customHeight="1">
      <c r="A11" s="81" t="s">
        <v>998</v>
      </c>
      <c r="B11" s="81" t="s">
        <v>326</v>
      </c>
      <c r="C11" s="239">
        <v>16345417.584729999</v>
      </c>
      <c r="D11" s="479">
        <v>8.5356246350999296E-2</v>
      </c>
      <c r="E11" s="239">
        <v>5</v>
      </c>
      <c r="F11" s="239">
        <v>16089936.252730004</v>
      </c>
      <c r="G11" s="479">
        <v>8.0699996057030307E-2</v>
      </c>
      <c r="H11" s="239">
        <v>5</v>
      </c>
      <c r="I11" s="239">
        <v>17355460.971329998</v>
      </c>
      <c r="J11" s="479">
        <v>8.0815877324300761E-2</v>
      </c>
      <c r="K11" s="239">
        <v>5</v>
      </c>
      <c r="L11" s="239">
        <v>19030451.932790019</v>
      </c>
      <c r="M11" s="479">
        <v>8.9041355215903811E-2</v>
      </c>
      <c r="N11" s="481">
        <v>4</v>
      </c>
    </row>
    <row r="12" spans="1:14" s="112" customFormat="1" ht="15" customHeight="1">
      <c r="A12" s="81" t="s">
        <v>998</v>
      </c>
      <c r="B12" s="81" t="s">
        <v>327</v>
      </c>
      <c r="C12" s="239">
        <v>15973089.098619999</v>
      </c>
      <c r="D12" s="479">
        <v>8.3411933525984888E-2</v>
      </c>
      <c r="E12" s="239">
        <v>6</v>
      </c>
      <c r="F12" s="239">
        <v>15817386.780310001</v>
      </c>
      <c r="G12" s="479">
        <v>7.9333008580873707E-2</v>
      </c>
      <c r="H12" s="239">
        <v>6</v>
      </c>
      <c r="I12" s="239">
        <v>16057812.36081</v>
      </c>
      <c r="J12" s="479">
        <v>7.4773363611120094E-2</v>
      </c>
      <c r="K12" s="239">
        <v>6</v>
      </c>
      <c r="L12" s="239">
        <v>16858927.502620008</v>
      </c>
      <c r="M12" s="479">
        <v>7.888103538589368E-2</v>
      </c>
      <c r="N12" s="481">
        <v>5</v>
      </c>
    </row>
    <row r="13" spans="1:14" s="112" customFormat="1" ht="15" customHeight="1">
      <c r="A13" s="81" t="s">
        <v>998</v>
      </c>
      <c r="B13" s="81" t="s">
        <v>328</v>
      </c>
      <c r="C13" s="239">
        <v>10108545.860170001</v>
      </c>
      <c r="D13" s="479">
        <v>5.2787120074042064E-2</v>
      </c>
      <c r="E13" s="239">
        <v>9</v>
      </c>
      <c r="F13" s="239">
        <v>10601623.353329999</v>
      </c>
      <c r="G13" s="479">
        <v>5.3173048629492785E-2</v>
      </c>
      <c r="H13" s="239">
        <v>9</v>
      </c>
      <c r="I13" s="239">
        <v>11397054.536939999</v>
      </c>
      <c r="J13" s="479">
        <v>5.3070498262030585E-2</v>
      </c>
      <c r="K13" s="239">
        <v>9</v>
      </c>
      <c r="L13" s="239">
        <v>13368267.585089991</v>
      </c>
      <c r="M13" s="479">
        <v>6.2548628212779331E-2</v>
      </c>
      <c r="N13" s="481">
        <v>8</v>
      </c>
    </row>
    <row r="14" spans="1:14" s="112" customFormat="1" ht="15" customHeight="1">
      <c r="A14" s="81" t="s">
        <v>998</v>
      </c>
      <c r="B14" s="81" t="s">
        <v>329</v>
      </c>
      <c r="C14" s="239">
        <v>8442511.4861699995</v>
      </c>
      <c r="D14" s="479">
        <v>4.408703703612972E-2</v>
      </c>
      <c r="E14" s="239">
        <v>10</v>
      </c>
      <c r="F14" s="239">
        <v>8784116.941300001</v>
      </c>
      <c r="G14" s="479">
        <v>4.4057241209214039E-2</v>
      </c>
      <c r="H14" s="239">
        <v>10</v>
      </c>
      <c r="I14" s="239">
        <v>9534881.6552400012</v>
      </c>
      <c r="J14" s="479">
        <v>4.4399271642771625E-2</v>
      </c>
      <c r="K14" s="239">
        <v>10</v>
      </c>
      <c r="L14" s="239">
        <v>10440000.570479995</v>
      </c>
      <c r="M14" s="479">
        <v>4.884759450450224E-2</v>
      </c>
      <c r="N14" s="481">
        <v>9</v>
      </c>
    </row>
    <row r="15" spans="1:14" s="112" customFormat="1" ht="15" customHeight="1">
      <c r="A15" s="81" t="s">
        <v>998</v>
      </c>
      <c r="B15" s="81" t="s">
        <v>330</v>
      </c>
      <c r="C15" s="239">
        <v>12218608.015070001</v>
      </c>
      <c r="D15" s="479">
        <v>6.3805924970183739E-2</v>
      </c>
      <c r="E15" s="239">
        <v>8</v>
      </c>
      <c r="F15" s="239">
        <v>13157632.404539999</v>
      </c>
      <c r="G15" s="479">
        <v>6.5992858298992416E-2</v>
      </c>
      <c r="H15" s="239">
        <v>8</v>
      </c>
      <c r="I15" s="239">
        <v>14325664.206240002</v>
      </c>
      <c r="J15" s="479">
        <v>6.6707598432166421E-2</v>
      </c>
      <c r="K15" s="239">
        <v>8</v>
      </c>
      <c r="L15" s="239">
        <v>16155607.809210008</v>
      </c>
      <c r="M15" s="479">
        <v>7.5590281237099322E-2</v>
      </c>
      <c r="N15" s="481">
        <v>7</v>
      </c>
    </row>
    <row r="16" spans="1:14" s="112" customFormat="1" ht="15" customHeight="1">
      <c r="A16" s="81" t="s">
        <v>998</v>
      </c>
      <c r="B16" s="81" t="s">
        <v>331</v>
      </c>
      <c r="C16" s="239">
        <v>82041.368229999993</v>
      </c>
      <c r="D16" s="479">
        <v>4.2842047886951148E-4</v>
      </c>
      <c r="E16" s="239">
        <v>50</v>
      </c>
      <c r="F16" s="239">
        <v>107566.4837</v>
      </c>
      <c r="G16" s="479">
        <v>5.3950585472243629E-4</v>
      </c>
      <c r="H16" s="239">
        <v>47</v>
      </c>
      <c r="I16" s="239">
        <v>112714.87134</v>
      </c>
      <c r="J16" s="479">
        <v>5.2485792396326787E-4</v>
      </c>
      <c r="K16" s="239">
        <v>46</v>
      </c>
      <c r="L16" s="239">
        <v>117051.10033000003</v>
      </c>
      <c r="M16" s="479">
        <v>5.4766900122523376E-4</v>
      </c>
      <c r="N16" s="481">
        <v>46</v>
      </c>
    </row>
    <row r="17" spans="1:14" s="112" customFormat="1" ht="15" customHeight="1">
      <c r="A17" s="81" t="s">
        <v>1022</v>
      </c>
      <c r="B17" s="81" t="s">
        <v>332</v>
      </c>
      <c r="C17" s="239">
        <v>12905007.11906</v>
      </c>
      <c r="D17" s="479">
        <v>6.7390320434348658E-2</v>
      </c>
      <c r="E17" s="239">
        <v>7</v>
      </c>
      <c r="F17" s="239">
        <v>13876697.968430001</v>
      </c>
      <c r="G17" s="479">
        <v>6.9599372784767563E-2</v>
      </c>
      <c r="H17" s="239">
        <v>7</v>
      </c>
      <c r="I17" s="239">
        <v>15170827.55572</v>
      </c>
      <c r="J17" s="479">
        <v>7.0643110008805132E-2</v>
      </c>
      <c r="K17" s="239">
        <v>7</v>
      </c>
      <c r="L17" s="239">
        <v>16824713.584440004</v>
      </c>
      <c r="M17" s="479">
        <v>7.8720952291033264E-2</v>
      </c>
      <c r="N17" s="481">
        <v>6</v>
      </c>
    </row>
    <row r="18" spans="1:14" s="112" customFormat="1" ht="15" customHeight="1">
      <c r="A18" s="81"/>
      <c r="B18" s="81" t="s">
        <v>333</v>
      </c>
      <c r="C18" s="239">
        <v>3215531.8658499997</v>
      </c>
      <c r="D18" s="479">
        <v>1.6791601263517485E-2</v>
      </c>
      <c r="E18" s="239">
        <v>13</v>
      </c>
      <c r="F18" s="239">
        <v>3444045.79764</v>
      </c>
      <c r="G18" s="479">
        <v>1.7273808791046157E-2</v>
      </c>
      <c r="H18" s="239">
        <v>13</v>
      </c>
      <c r="I18" s="239">
        <v>3947649.89004</v>
      </c>
      <c r="J18" s="479">
        <v>1.8382271134127857E-2</v>
      </c>
      <c r="K18" s="239">
        <v>13</v>
      </c>
      <c r="L18" s="239">
        <v>4188536.7264000005</v>
      </c>
      <c r="M18" s="479">
        <v>1.9597694674167596E-2</v>
      </c>
      <c r="N18" s="481">
        <v>11</v>
      </c>
    </row>
    <row r="19" spans="1:14" s="112" customFormat="1" ht="15" customHeight="1">
      <c r="A19" s="81" t="s">
        <v>998</v>
      </c>
      <c r="B19" s="81" t="s">
        <v>983</v>
      </c>
      <c r="C19" s="239">
        <v>16775325.838169999</v>
      </c>
      <c r="D19" s="479">
        <v>8.7601238382176802E-2</v>
      </c>
      <c r="E19" s="239">
        <v>4</v>
      </c>
      <c r="F19" s="239">
        <v>18567618.147810005</v>
      </c>
      <c r="G19" s="479">
        <v>9.3126951392518711E-2</v>
      </c>
      <c r="H19" s="239">
        <v>4</v>
      </c>
      <c r="I19" s="239">
        <v>20984435.415589999</v>
      </c>
      <c r="J19" s="479">
        <v>9.7714233062867126E-2</v>
      </c>
      <c r="K19" s="239">
        <v>3</v>
      </c>
      <c r="L19" s="479" t="s">
        <v>1023</v>
      </c>
      <c r="M19" s="479" t="s">
        <v>1023</v>
      </c>
      <c r="N19" s="479"/>
    </row>
    <row r="20" spans="1:14" s="112" customFormat="1" ht="15" customHeight="1">
      <c r="A20" s="81" t="s">
        <v>998</v>
      </c>
      <c r="B20" s="81" t="s">
        <v>334</v>
      </c>
      <c r="C20" s="239">
        <v>7763556.7714499999</v>
      </c>
      <c r="D20" s="479">
        <v>4.0541519577659314E-2</v>
      </c>
      <c r="E20" s="239">
        <v>11</v>
      </c>
      <c r="F20" s="239">
        <v>8558062.4795300029</v>
      </c>
      <c r="G20" s="479">
        <v>4.2923452119750259E-2</v>
      </c>
      <c r="H20" s="239">
        <v>11</v>
      </c>
      <c r="I20" s="239">
        <v>8993744.6667600013</v>
      </c>
      <c r="J20" s="479">
        <v>4.1879461852130852E-2</v>
      </c>
      <c r="K20" s="239">
        <v>11</v>
      </c>
      <c r="L20" s="239">
        <v>9494855.2282200027</v>
      </c>
      <c r="M20" s="479">
        <v>4.4425365203377552E-2</v>
      </c>
      <c r="N20" s="481">
        <v>10</v>
      </c>
    </row>
    <row r="21" spans="1:14" s="112" customFormat="1" ht="15" customHeight="1">
      <c r="A21" s="81" t="s">
        <v>998</v>
      </c>
      <c r="B21" s="214" t="s">
        <v>984</v>
      </c>
      <c r="C21" s="239">
        <v>169135873.1956</v>
      </c>
      <c r="D21" s="479">
        <v>0.88323242896445531</v>
      </c>
      <c r="E21" s="239"/>
      <c r="F21" s="239">
        <v>176049226.00400004</v>
      </c>
      <c r="G21" s="479">
        <v>0.88298496782145353</v>
      </c>
      <c r="H21" s="239"/>
      <c r="I21" s="239">
        <v>188905758.42936</v>
      </c>
      <c r="J21" s="479">
        <v>0.87964155053561977</v>
      </c>
      <c r="K21" s="239"/>
      <c r="L21" s="239">
        <v>187227689.43633005</v>
      </c>
      <c r="M21" s="479">
        <v>0.87601740937263606</v>
      </c>
      <c r="N21" s="239"/>
    </row>
    <row r="22" spans="1:14" s="112" customFormat="1" ht="15" customHeight="1">
      <c r="A22" s="81"/>
      <c r="B22" s="214"/>
      <c r="C22" s="239"/>
      <c r="D22" s="344"/>
      <c r="E22" s="239"/>
      <c r="F22" s="239"/>
      <c r="G22" s="344"/>
      <c r="H22" s="239"/>
      <c r="I22" s="239"/>
      <c r="J22" s="344"/>
      <c r="K22" s="239"/>
      <c r="L22" s="239"/>
      <c r="M22" s="344"/>
      <c r="N22" s="239"/>
    </row>
    <row r="23" spans="1:14" s="212" customFormat="1" ht="15" customHeight="1">
      <c r="A23" s="81"/>
      <c r="B23" s="296" t="s">
        <v>863</v>
      </c>
      <c r="C23" s="529"/>
      <c r="D23" s="347"/>
      <c r="E23" s="529"/>
      <c r="F23" s="529"/>
      <c r="G23" s="347"/>
      <c r="H23" s="529"/>
      <c r="I23" s="529"/>
      <c r="J23" s="347"/>
      <c r="K23" s="529"/>
      <c r="L23" s="529"/>
      <c r="M23" s="347"/>
      <c r="N23" s="529"/>
    </row>
    <row r="24" spans="1:14" s="112" customFormat="1" ht="15" customHeight="1">
      <c r="A24" s="81" t="s">
        <v>998</v>
      </c>
      <c r="B24" s="81" t="s">
        <v>865</v>
      </c>
      <c r="C24" s="239">
        <v>3424424.5969900005</v>
      </c>
      <c r="D24" s="479">
        <v>1.7882446561508596E-2</v>
      </c>
      <c r="E24" s="239">
        <v>12</v>
      </c>
      <c r="F24" s="239">
        <v>3615748.2094799997</v>
      </c>
      <c r="G24" s="479">
        <v>1.8134992063672209E-2</v>
      </c>
      <c r="H24" s="239">
        <v>12</v>
      </c>
      <c r="I24" s="239">
        <v>4144646.3068400011</v>
      </c>
      <c r="J24" s="479">
        <v>1.9299586916159527E-2</v>
      </c>
      <c r="K24" s="239">
        <v>12</v>
      </c>
      <c r="L24" s="239">
        <v>3829260.7833399959</v>
      </c>
      <c r="M24" s="479">
        <v>1.7916682737114525E-2</v>
      </c>
      <c r="N24" s="481">
        <v>13</v>
      </c>
    </row>
    <row r="25" spans="1:14" s="112" customFormat="1" ht="15" customHeight="1">
      <c r="A25" s="81" t="s">
        <v>998</v>
      </c>
      <c r="B25" s="81" t="s">
        <v>866</v>
      </c>
      <c r="C25" s="239">
        <v>794282.52010999992</v>
      </c>
      <c r="D25" s="479">
        <v>4.1477688377507859E-3</v>
      </c>
      <c r="E25" s="239">
        <v>19</v>
      </c>
      <c r="F25" s="239">
        <v>693635.13957999996</v>
      </c>
      <c r="G25" s="479">
        <v>3.4789667373372017E-3</v>
      </c>
      <c r="H25" s="239">
        <v>23</v>
      </c>
      <c r="I25" s="239">
        <v>641816.22237000009</v>
      </c>
      <c r="J25" s="479">
        <v>2.988623648630475E-3</v>
      </c>
      <c r="K25" s="239">
        <v>23</v>
      </c>
      <c r="L25" s="239">
        <v>538348.12887000013</v>
      </c>
      <c r="M25" s="479">
        <v>2.5188706575032531E-3</v>
      </c>
      <c r="N25" s="481">
        <v>22</v>
      </c>
    </row>
    <row r="26" spans="1:14" s="112" customFormat="1" ht="15" customHeight="1">
      <c r="A26" s="81" t="s">
        <v>998</v>
      </c>
      <c r="B26" s="214" t="s">
        <v>984</v>
      </c>
      <c r="C26" s="239">
        <v>4218707.1171000004</v>
      </c>
      <c r="D26" s="479">
        <v>2.2030210177230412E-2</v>
      </c>
      <c r="E26" s="486"/>
      <c r="F26" s="239">
        <v>4309383.3490599999</v>
      </c>
      <c r="G26" s="479">
        <v>2.1613958801009411E-2</v>
      </c>
      <c r="H26" s="486"/>
      <c r="I26" s="239">
        <v>4786462.5292100012</v>
      </c>
      <c r="J26" s="479">
        <v>2.2288210564790002E-2</v>
      </c>
      <c r="K26" s="486"/>
      <c r="L26" s="239">
        <v>4367608.912209996</v>
      </c>
      <c r="M26" s="479">
        <v>2.0435553394617778E-2</v>
      </c>
      <c r="N26" s="486"/>
    </row>
    <row r="27" spans="1:14" s="112" customFormat="1" ht="15" customHeight="1">
      <c r="A27" s="81"/>
      <c r="B27" s="214"/>
      <c r="C27" s="239"/>
      <c r="D27" s="344"/>
      <c r="E27" s="486"/>
      <c r="F27" s="239"/>
      <c r="G27" s="344"/>
      <c r="H27" s="486"/>
      <c r="I27" s="239"/>
      <c r="J27" s="344"/>
      <c r="K27" s="486"/>
      <c r="L27" s="239"/>
      <c r="M27" s="344"/>
      <c r="N27" s="486"/>
    </row>
    <row r="28" spans="1:14" s="112" customFormat="1" ht="15" customHeight="1">
      <c r="A28" s="81"/>
      <c r="B28" s="296" t="s">
        <v>887</v>
      </c>
      <c r="C28" s="529"/>
      <c r="D28" s="347"/>
      <c r="E28" s="529"/>
      <c r="F28" s="529"/>
      <c r="G28" s="347"/>
      <c r="H28" s="529"/>
      <c r="I28" s="529"/>
      <c r="J28" s="347"/>
      <c r="K28" s="529"/>
      <c r="L28" s="529"/>
      <c r="M28" s="347"/>
      <c r="N28" s="529"/>
    </row>
    <row r="29" spans="1:14" s="112" customFormat="1" ht="15" customHeight="1">
      <c r="A29" s="81"/>
      <c r="B29" s="81" t="s">
        <v>888</v>
      </c>
      <c r="C29" s="481">
        <v>2371300.1074399999</v>
      </c>
      <c r="D29" s="479">
        <v>1.2382997861712666E-2</v>
      </c>
      <c r="E29" s="481">
        <v>14</v>
      </c>
      <c r="F29" s="481">
        <v>2626807.0635199999</v>
      </c>
      <c r="G29" s="479">
        <v>1.3174901151810083E-2</v>
      </c>
      <c r="H29" s="481">
        <v>14</v>
      </c>
      <c r="I29" s="481">
        <v>3239511.4605099997</v>
      </c>
      <c r="J29" s="479">
        <v>1.5084817465564542E-2</v>
      </c>
      <c r="K29" s="481">
        <v>14</v>
      </c>
      <c r="L29" s="481">
        <v>3830853.2217499968</v>
      </c>
      <c r="M29" s="479">
        <v>1.7924133578251934E-2</v>
      </c>
      <c r="N29" s="481">
        <v>12</v>
      </c>
    </row>
    <row r="30" spans="1:14" s="112" customFormat="1" ht="15" customHeight="1">
      <c r="A30" s="81"/>
      <c r="B30" s="214" t="s">
        <v>984</v>
      </c>
      <c r="C30" s="481">
        <v>2371300.1074399999</v>
      </c>
      <c r="D30" s="479">
        <v>1.2382997861712666E-2</v>
      </c>
      <c r="E30" s="487"/>
      <c r="F30" s="481">
        <v>2626807.0635199999</v>
      </c>
      <c r="G30" s="479">
        <v>1.3174901151810083E-2</v>
      </c>
      <c r="H30" s="487"/>
      <c r="I30" s="481">
        <v>3239511.4605099997</v>
      </c>
      <c r="J30" s="479">
        <v>1.5084817465564542E-2</v>
      </c>
      <c r="K30" s="487"/>
      <c r="L30" s="239">
        <v>3830853.2217499968</v>
      </c>
      <c r="M30" s="479">
        <v>1.7924133578251934E-2</v>
      </c>
      <c r="N30" s="487"/>
    </row>
    <row r="31" spans="1:14" s="112" customFormat="1" ht="15" customHeight="1">
      <c r="A31" s="81"/>
      <c r="B31" s="214"/>
      <c r="C31" s="239"/>
      <c r="D31" s="344"/>
      <c r="E31" s="239"/>
      <c r="F31" s="239"/>
      <c r="G31" s="344"/>
      <c r="H31" s="239"/>
      <c r="I31" s="239"/>
      <c r="J31" s="344"/>
      <c r="K31" s="239"/>
      <c r="L31" s="239"/>
      <c r="M31" s="344"/>
      <c r="N31" s="239"/>
    </row>
    <row r="32" spans="1:14" s="112" customFormat="1" ht="15" customHeight="1">
      <c r="A32" s="81"/>
      <c r="B32" s="296" t="s">
        <v>1024</v>
      </c>
      <c r="C32" s="529"/>
      <c r="D32" s="347"/>
      <c r="E32" s="529"/>
      <c r="F32" s="529"/>
      <c r="G32" s="347"/>
      <c r="H32" s="529"/>
      <c r="I32" s="529"/>
      <c r="J32" s="347"/>
      <c r="K32" s="529"/>
      <c r="L32" s="529"/>
      <c r="M32" s="347"/>
      <c r="N32" s="529"/>
    </row>
    <row r="33" spans="1:14" s="112" customFormat="1" ht="15" customHeight="1">
      <c r="A33" s="81" t="s">
        <v>998</v>
      </c>
      <c r="B33" s="81" t="s">
        <v>897</v>
      </c>
      <c r="C33" s="239">
        <v>1812032.7058700002</v>
      </c>
      <c r="D33" s="479">
        <v>9.4624888237266423E-3</v>
      </c>
      <c r="E33" s="239">
        <v>15</v>
      </c>
      <c r="F33" s="239">
        <v>1671830.6194199999</v>
      </c>
      <c r="G33" s="479">
        <v>8.3851621458304413E-3</v>
      </c>
      <c r="H33" s="239">
        <v>16</v>
      </c>
      <c r="I33" s="239">
        <v>1605459.4961400002</v>
      </c>
      <c r="J33" s="479">
        <v>7.4758381758638541E-3</v>
      </c>
      <c r="K33" s="239">
        <v>17</v>
      </c>
      <c r="L33" s="239">
        <v>1536258.3794999993</v>
      </c>
      <c r="M33" s="479">
        <v>7.187981060858265E-3</v>
      </c>
      <c r="N33" s="481">
        <v>16</v>
      </c>
    </row>
    <row r="34" spans="1:14" s="112" customFormat="1" ht="15" customHeight="1">
      <c r="A34" s="81" t="s">
        <v>998</v>
      </c>
      <c r="B34" s="81" t="s">
        <v>898</v>
      </c>
      <c r="C34" s="239">
        <v>781167.69137999997</v>
      </c>
      <c r="D34" s="479">
        <v>4.0792819277865764E-3</v>
      </c>
      <c r="E34" s="239">
        <v>20</v>
      </c>
      <c r="F34" s="239">
        <v>764914.02136999997</v>
      </c>
      <c r="G34" s="479">
        <v>3.836470048043392E-3</v>
      </c>
      <c r="H34" s="239">
        <v>21</v>
      </c>
      <c r="I34" s="239">
        <v>806716.48396999994</v>
      </c>
      <c r="J34" s="479">
        <v>3.7564833634617452E-3</v>
      </c>
      <c r="K34" s="239">
        <v>21</v>
      </c>
      <c r="L34" s="239">
        <v>767495.63785000006</v>
      </c>
      <c r="M34" s="479">
        <v>3.5910262119791653E-3</v>
      </c>
      <c r="N34" s="481">
        <v>20</v>
      </c>
    </row>
    <row r="35" spans="1:14" s="112" customFormat="1" ht="15" customHeight="1">
      <c r="A35" s="81" t="s">
        <v>998</v>
      </c>
      <c r="B35" s="81" t="s">
        <v>899</v>
      </c>
      <c r="C35" s="239">
        <v>252403.64713999999</v>
      </c>
      <c r="D35" s="479">
        <v>1.3180610005799562E-3</v>
      </c>
      <c r="E35" s="239">
        <v>29</v>
      </c>
      <c r="F35" s="239">
        <v>240231.60378</v>
      </c>
      <c r="G35" s="479">
        <v>1.2048953565326089E-3</v>
      </c>
      <c r="H35" s="239">
        <v>33</v>
      </c>
      <c r="I35" s="239">
        <v>247765.51426</v>
      </c>
      <c r="J35" s="479">
        <v>1.1537225913333953E-3</v>
      </c>
      <c r="K35" s="239">
        <v>33</v>
      </c>
      <c r="L35" s="239">
        <v>262305.55360999994</v>
      </c>
      <c r="M35" s="479">
        <v>1.2272983351409102E-3</v>
      </c>
      <c r="N35" s="481">
        <v>32</v>
      </c>
    </row>
    <row r="36" spans="1:14" s="112" customFormat="1" ht="15" customHeight="1">
      <c r="A36" s="81" t="s">
        <v>998</v>
      </c>
      <c r="B36" s="214" t="s">
        <v>984</v>
      </c>
      <c r="C36" s="239">
        <v>2845604.0443900004</v>
      </c>
      <c r="D36" s="479">
        <v>1.4859826530064204E-2</v>
      </c>
      <c r="E36" s="239"/>
      <c r="F36" s="239">
        <v>2676976.2445699996</v>
      </c>
      <c r="G36" s="479">
        <v>1.3426527550406442E-2</v>
      </c>
      <c r="H36" s="239"/>
      <c r="I36" s="239">
        <v>2659941.49437</v>
      </c>
      <c r="J36" s="479">
        <v>1.2386044130658993E-2</v>
      </c>
      <c r="K36" s="239"/>
      <c r="L36" s="239">
        <v>2566059.5709599992</v>
      </c>
      <c r="M36" s="479">
        <v>1.200630560797834E-2</v>
      </c>
      <c r="N36" s="239"/>
    </row>
    <row r="37" spans="1:14" s="112" customFormat="1" ht="15" customHeight="1">
      <c r="A37" s="81"/>
      <c r="B37" s="214"/>
      <c r="C37" s="239"/>
      <c r="D37" s="344"/>
      <c r="E37" s="239"/>
      <c r="F37" s="239"/>
      <c r="G37" s="344"/>
      <c r="H37" s="239"/>
      <c r="I37" s="239"/>
      <c r="J37" s="344"/>
      <c r="K37" s="239"/>
      <c r="L37" s="239"/>
      <c r="M37" s="344"/>
      <c r="N37" s="239"/>
    </row>
    <row r="38" spans="1:14" s="112" customFormat="1" ht="15" customHeight="1">
      <c r="A38" s="81"/>
      <c r="B38" s="296" t="s">
        <v>908</v>
      </c>
      <c r="C38" s="529"/>
      <c r="D38" s="347"/>
      <c r="E38" s="529"/>
      <c r="F38" s="529"/>
      <c r="G38" s="347"/>
      <c r="H38" s="529"/>
      <c r="I38" s="529"/>
      <c r="J38" s="347"/>
      <c r="K38" s="529"/>
      <c r="L38" s="529"/>
      <c r="M38" s="347"/>
      <c r="N38" s="529"/>
    </row>
    <row r="39" spans="1:14" s="112" customFormat="1" ht="15" customHeight="1">
      <c r="A39" s="81" t="s">
        <v>998</v>
      </c>
      <c r="B39" s="81" t="s">
        <v>909</v>
      </c>
      <c r="C39" s="239">
        <v>1171948.66977</v>
      </c>
      <c r="D39" s="479">
        <v>6.119951631387296E-3</v>
      </c>
      <c r="E39" s="239">
        <v>17</v>
      </c>
      <c r="F39" s="239">
        <v>1145621.8426999999</v>
      </c>
      <c r="G39" s="479">
        <v>5.7459319127539351E-3</v>
      </c>
      <c r="H39" s="239">
        <v>18</v>
      </c>
      <c r="I39" s="239">
        <v>1215264.87301</v>
      </c>
      <c r="J39" s="479">
        <v>5.6588930167829352E-3</v>
      </c>
      <c r="K39" s="239">
        <v>18</v>
      </c>
      <c r="L39" s="239">
        <v>1305703.5706900014</v>
      </c>
      <c r="M39" s="479">
        <v>6.1092409079450327E-3</v>
      </c>
      <c r="N39" s="481">
        <v>17</v>
      </c>
    </row>
    <row r="40" spans="1:14" s="112" customFormat="1" ht="15" customHeight="1">
      <c r="A40" s="81" t="s">
        <v>998</v>
      </c>
      <c r="B40" s="81" t="s">
        <v>911</v>
      </c>
      <c r="C40" s="239">
        <v>758492.71574000013</v>
      </c>
      <c r="D40" s="479">
        <v>3.9608724208526512E-3</v>
      </c>
      <c r="E40" s="239">
        <v>22</v>
      </c>
      <c r="F40" s="239">
        <v>754205.56166999985</v>
      </c>
      <c r="G40" s="479">
        <v>3.7827611556032338E-3</v>
      </c>
      <c r="H40" s="239">
        <v>22</v>
      </c>
      <c r="I40" s="239">
        <v>771164.66134999995</v>
      </c>
      <c r="J40" s="479">
        <v>3.5909359464118915E-3</v>
      </c>
      <c r="K40" s="239">
        <v>22</v>
      </c>
      <c r="L40" s="239">
        <v>751518.82091000048</v>
      </c>
      <c r="M40" s="479">
        <v>3.5162724732136245E-3</v>
      </c>
      <c r="N40" s="481">
        <v>21</v>
      </c>
    </row>
    <row r="41" spans="1:14" s="112" customFormat="1" ht="15" customHeight="1">
      <c r="A41" s="81" t="s">
        <v>998</v>
      </c>
      <c r="B41" s="81" t="s">
        <v>910</v>
      </c>
      <c r="C41" s="239">
        <v>364911.22950999998</v>
      </c>
      <c r="D41" s="479">
        <v>1.9055758141021235E-3</v>
      </c>
      <c r="E41" s="239">
        <v>23</v>
      </c>
      <c r="F41" s="239">
        <v>365390.73890000005</v>
      </c>
      <c r="G41" s="479">
        <v>1.8326381612296498E-3</v>
      </c>
      <c r="H41" s="239">
        <v>26</v>
      </c>
      <c r="I41" s="239">
        <v>332437.98602999997</v>
      </c>
      <c r="J41" s="479">
        <v>1.5480008016680901E-3</v>
      </c>
      <c r="K41" s="239">
        <v>28</v>
      </c>
      <c r="L41" s="239">
        <v>339168.86053999997</v>
      </c>
      <c r="M41" s="479">
        <v>1.5869331477872007E-3</v>
      </c>
      <c r="N41" s="481">
        <v>25</v>
      </c>
    </row>
    <row r="42" spans="1:14" s="112" customFormat="1" ht="15" customHeight="1">
      <c r="A42" s="81" t="s">
        <v>998</v>
      </c>
      <c r="B42" s="81" t="s">
        <v>919</v>
      </c>
      <c r="C42" s="239">
        <v>101158.48117</v>
      </c>
      <c r="D42" s="479">
        <v>5.282500067220298E-4</v>
      </c>
      <c r="E42" s="239">
        <v>47</v>
      </c>
      <c r="F42" s="239">
        <v>93882.000149999993</v>
      </c>
      <c r="G42" s="479">
        <v>4.7087054435319091E-4</v>
      </c>
      <c r="H42" s="239">
        <v>50</v>
      </c>
      <c r="I42" s="239">
        <v>86289.497499999998</v>
      </c>
      <c r="J42" s="479">
        <v>4.0180790679402811E-4</v>
      </c>
      <c r="K42" s="239">
        <v>52</v>
      </c>
      <c r="L42" s="239">
        <v>93887.669860000009</v>
      </c>
      <c r="M42" s="479">
        <v>4.3928990188580035E-4</v>
      </c>
      <c r="N42" s="481">
        <v>52</v>
      </c>
    </row>
    <row r="43" spans="1:14" s="112" customFormat="1" ht="15" customHeight="1">
      <c r="A43" s="81" t="s">
        <v>998</v>
      </c>
      <c r="B43" s="81" t="s">
        <v>916</v>
      </c>
      <c r="C43" s="239">
        <v>199593.82615000004</v>
      </c>
      <c r="D43" s="479">
        <v>1.0422856505830167E-3</v>
      </c>
      <c r="E43" s="239">
        <v>36</v>
      </c>
      <c r="F43" s="239">
        <v>183462.43691999998</v>
      </c>
      <c r="G43" s="479">
        <v>9.2016635140770755E-4</v>
      </c>
      <c r="H43" s="239">
        <v>38</v>
      </c>
      <c r="I43" s="239">
        <v>201660.94502000004</v>
      </c>
      <c r="J43" s="479">
        <v>9.3903620426798542E-4</v>
      </c>
      <c r="K43" s="239">
        <v>38</v>
      </c>
      <c r="L43" s="239">
        <v>203466.33937999999</v>
      </c>
      <c r="M43" s="479">
        <v>9.5199623546502561E-4</v>
      </c>
      <c r="N43" s="481">
        <v>37</v>
      </c>
    </row>
    <row r="44" spans="1:14" s="112" customFormat="1" ht="15" customHeight="1">
      <c r="A44" s="81" t="s">
        <v>998</v>
      </c>
      <c r="B44" s="81" t="s">
        <v>922</v>
      </c>
      <c r="C44" s="239">
        <v>112733.19877000002</v>
      </c>
      <c r="D44" s="479">
        <v>5.8869499206977774E-4</v>
      </c>
      <c r="E44" s="239">
        <v>44</v>
      </c>
      <c r="F44" s="239">
        <v>112333.33829</v>
      </c>
      <c r="G44" s="479">
        <v>5.6341428671216316E-4</v>
      </c>
      <c r="H44" s="239">
        <v>45</v>
      </c>
      <c r="I44" s="239">
        <v>122448.88518000003</v>
      </c>
      <c r="J44" s="479">
        <v>5.7018445661290477E-4</v>
      </c>
      <c r="K44" s="239">
        <v>45</v>
      </c>
      <c r="L44" s="239">
        <v>116734.80641999998</v>
      </c>
      <c r="M44" s="479">
        <v>5.4618909741147221E-4</v>
      </c>
      <c r="N44" s="481">
        <v>47</v>
      </c>
    </row>
    <row r="45" spans="1:14" s="112" customFormat="1" ht="15" customHeight="1">
      <c r="A45" s="81" t="s">
        <v>998</v>
      </c>
      <c r="B45" s="81" t="s">
        <v>912</v>
      </c>
      <c r="C45" s="239">
        <v>328517.22124000004</v>
      </c>
      <c r="D45" s="479">
        <v>1.7155252917050658E-3</v>
      </c>
      <c r="E45" s="239">
        <v>26</v>
      </c>
      <c r="F45" s="239">
        <v>327425.90900000004</v>
      </c>
      <c r="G45" s="479">
        <v>1.6422233842465529E-3</v>
      </c>
      <c r="H45" s="239">
        <v>28</v>
      </c>
      <c r="I45" s="239">
        <v>335223.63727000001</v>
      </c>
      <c r="J45" s="479">
        <v>1.5609722144846105E-3</v>
      </c>
      <c r="K45" s="239">
        <v>27</v>
      </c>
      <c r="L45" s="239">
        <v>321017.86709999986</v>
      </c>
      <c r="M45" s="479">
        <v>1.5020066804536608E-3</v>
      </c>
      <c r="N45" s="481">
        <v>26</v>
      </c>
    </row>
    <row r="46" spans="1:14" s="112" customFormat="1" ht="15" customHeight="1">
      <c r="A46" s="81" t="s">
        <v>998</v>
      </c>
      <c r="B46" s="81" t="s">
        <v>917</v>
      </c>
      <c r="C46" s="239">
        <v>189189.47148000001</v>
      </c>
      <c r="D46" s="479">
        <v>9.8795043913219006E-4</v>
      </c>
      <c r="E46" s="239">
        <v>37</v>
      </c>
      <c r="F46" s="239">
        <v>178029.16958000002</v>
      </c>
      <c r="G46" s="479">
        <v>8.9291548813344229E-4</v>
      </c>
      <c r="H46" s="239">
        <v>39</v>
      </c>
      <c r="I46" s="239">
        <v>188683.34272000002</v>
      </c>
      <c r="J46" s="479">
        <v>8.7860586956394588E-4</v>
      </c>
      <c r="K46" s="239">
        <v>39</v>
      </c>
      <c r="L46" s="239">
        <v>193135.33474000011</v>
      </c>
      <c r="M46" s="479">
        <v>9.0365862072333948E-4</v>
      </c>
      <c r="N46" s="481">
        <v>38</v>
      </c>
    </row>
    <row r="47" spans="1:14" s="112" customFormat="1" ht="15" customHeight="1">
      <c r="A47" s="81" t="s">
        <v>998</v>
      </c>
      <c r="B47" s="81" t="s">
        <v>913</v>
      </c>
      <c r="C47" s="239">
        <v>176077.60759</v>
      </c>
      <c r="D47" s="479">
        <v>9.1948441728386841E-4</v>
      </c>
      <c r="E47" s="239">
        <v>39</v>
      </c>
      <c r="F47" s="239">
        <v>173292.81723000002</v>
      </c>
      <c r="G47" s="479">
        <v>8.6916004187399213E-4</v>
      </c>
      <c r="H47" s="239">
        <v>40</v>
      </c>
      <c r="I47" s="239">
        <v>182158.52492999999</v>
      </c>
      <c r="J47" s="479">
        <v>8.4822299036810462E-4</v>
      </c>
      <c r="K47" s="239">
        <v>40</v>
      </c>
      <c r="L47" s="239">
        <v>182136.48229999995</v>
      </c>
      <c r="M47" s="479">
        <v>8.5219622085306039E-4</v>
      </c>
      <c r="N47" s="481">
        <v>40</v>
      </c>
    </row>
    <row r="48" spans="1:14" s="112" customFormat="1" ht="15" customHeight="1">
      <c r="A48" s="81" t="s">
        <v>998</v>
      </c>
      <c r="B48" s="81" t="s">
        <v>914</v>
      </c>
      <c r="C48" s="239">
        <v>154314.53187999999</v>
      </c>
      <c r="D48" s="479">
        <v>8.0583740077215863E-4</v>
      </c>
      <c r="E48" s="239">
        <v>41</v>
      </c>
      <c r="F48" s="239">
        <v>154198.69886999999</v>
      </c>
      <c r="G48" s="479">
        <v>7.7339239853711902E-4</v>
      </c>
      <c r="H48" s="239">
        <v>42</v>
      </c>
      <c r="I48" s="239">
        <v>158832.99768</v>
      </c>
      <c r="J48" s="479">
        <v>7.3960743980020893E-4</v>
      </c>
      <c r="K48" s="239">
        <v>42</v>
      </c>
      <c r="L48" s="239">
        <v>162942.3877600001</v>
      </c>
      <c r="M48" s="479">
        <v>7.6238920018851218E-4</v>
      </c>
      <c r="N48" s="481">
        <v>42</v>
      </c>
    </row>
    <row r="49" spans="1:14" s="112" customFormat="1" ht="15" customHeight="1">
      <c r="A49" s="81" t="s">
        <v>998</v>
      </c>
      <c r="B49" s="81" t="s">
        <v>915</v>
      </c>
      <c r="C49" s="239">
        <v>116177.84432999999</v>
      </c>
      <c r="D49" s="479">
        <v>6.0668488187737963E-4</v>
      </c>
      <c r="E49" s="239">
        <v>42</v>
      </c>
      <c r="F49" s="239">
        <v>120698.57520000001</v>
      </c>
      <c r="G49" s="479">
        <v>6.053706111530748E-4</v>
      </c>
      <c r="H49" s="239">
        <v>43</v>
      </c>
      <c r="I49" s="239">
        <v>134899.13662999996</v>
      </c>
      <c r="J49" s="479">
        <v>6.2815917681780333E-4</v>
      </c>
      <c r="K49" s="239">
        <v>43</v>
      </c>
      <c r="L49" s="239">
        <v>135188.38142999992</v>
      </c>
      <c r="M49" s="479">
        <v>6.3253131005422967E-4</v>
      </c>
      <c r="N49" s="481">
        <v>43</v>
      </c>
    </row>
    <row r="50" spans="1:14" s="112" customFormat="1" ht="15" customHeight="1">
      <c r="A50" s="81" t="s">
        <v>998</v>
      </c>
      <c r="B50" s="81" t="s">
        <v>924</v>
      </c>
      <c r="C50" s="239">
        <v>55025.075279999997</v>
      </c>
      <c r="D50" s="479">
        <v>2.8734214416931619E-4</v>
      </c>
      <c r="E50" s="239">
        <v>54</v>
      </c>
      <c r="F50" s="239">
        <v>55079.264549999993</v>
      </c>
      <c r="G50" s="479">
        <v>2.7625320338077512E-4</v>
      </c>
      <c r="H50" s="239">
        <v>58</v>
      </c>
      <c r="I50" s="239">
        <v>55820.14824000001</v>
      </c>
      <c r="J50" s="479">
        <v>2.5992707769849696E-4</v>
      </c>
      <c r="K50" s="239">
        <v>61</v>
      </c>
      <c r="L50" s="239">
        <v>56536.70883000001</v>
      </c>
      <c r="M50" s="479">
        <v>2.6452893454391631E-4</v>
      </c>
      <c r="N50" s="481">
        <v>62</v>
      </c>
    </row>
    <row r="51" spans="1:14" s="112" customFormat="1" ht="15" customHeight="1">
      <c r="A51" s="81" t="s">
        <v>998</v>
      </c>
      <c r="B51" s="81" t="s">
        <v>923</v>
      </c>
      <c r="C51" s="239">
        <v>112742.14984</v>
      </c>
      <c r="D51" s="479">
        <v>5.8874199033052336E-4</v>
      </c>
      <c r="E51" s="239">
        <v>43</v>
      </c>
      <c r="F51" s="239">
        <v>118230.98081000001</v>
      </c>
      <c r="G51" s="479">
        <v>5.9299425027659449E-4</v>
      </c>
      <c r="H51" s="239">
        <v>44</v>
      </c>
      <c r="I51" s="239">
        <v>122727.0907</v>
      </c>
      <c r="J51" s="479">
        <v>5.7147992339493968E-4</v>
      </c>
      <c r="K51" s="239">
        <v>44</v>
      </c>
      <c r="L51" s="239">
        <v>126543.42386000004</v>
      </c>
      <c r="M51" s="479">
        <v>5.9208252089591967E-4</v>
      </c>
      <c r="N51" s="481">
        <v>44</v>
      </c>
    </row>
    <row r="52" spans="1:14" s="112" customFormat="1" ht="15" customHeight="1">
      <c r="A52" s="81" t="s">
        <v>998</v>
      </c>
      <c r="B52" s="81" t="s">
        <v>931</v>
      </c>
      <c r="C52" s="239">
        <v>185443.72385000001</v>
      </c>
      <c r="D52" s="479">
        <v>9.6839394063306993E-4</v>
      </c>
      <c r="E52" s="239">
        <v>38</v>
      </c>
      <c r="F52" s="239">
        <v>186615.20939999999</v>
      </c>
      <c r="G52" s="479">
        <v>9.3597926220538369E-4</v>
      </c>
      <c r="H52" s="239">
        <v>37</v>
      </c>
      <c r="I52" s="239">
        <v>208062.24525000001</v>
      </c>
      <c r="J52" s="479">
        <v>9.6884392271224238E-4</v>
      </c>
      <c r="K52" s="239">
        <v>37</v>
      </c>
      <c r="L52" s="239">
        <v>208345.54465000003</v>
      </c>
      <c r="M52" s="479">
        <v>9.7482549097360402E-4</v>
      </c>
      <c r="N52" s="481">
        <v>36</v>
      </c>
    </row>
    <row r="53" spans="1:14" s="112" customFormat="1" ht="15" customHeight="1">
      <c r="A53" s="81" t="s">
        <v>998</v>
      </c>
      <c r="B53" s="81" t="s">
        <v>926</v>
      </c>
      <c r="C53" s="239">
        <v>80083.997929999983</v>
      </c>
      <c r="D53" s="479">
        <v>4.1820096817184042E-4</v>
      </c>
      <c r="E53" s="239">
        <v>51</v>
      </c>
      <c r="F53" s="239">
        <v>73732.826199999996</v>
      </c>
      <c r="G53" s="479">
        <v>3.6981120932683088E-4</v>
      </c>
      <c r="H53" s="239">
        <v>52</v>
      </c>
      <c r="I53" s="239">
        <v>69782.360900000014</v>
      </c>
      <c r="J53" s="479">
        <v>3.2494226037617661E-4</v>
      </c>
      <c r="K53" s="239">
        <v>53</v>
      </c>
      <c r="L53" s="239">
        <v>67908.69789000001</v>
      </c>
      <c r="M53" s="479">
        <v>3.1773719890773486E-4</v>
      </c>
      <c r="N53" s="481">
        <v>57</v>
      </c>
    </row>
    <row r="54" spans="1:14" s="112" customFormat="1" ht="15" customHeight="1">
      <c r="A54" s="81" t="s">
        <v>998</v>
      </c>
      <c r="B54" s="81" t="s">
        <v>918</v>
      </c>
      <c r="C54" s="239">
        <v>230552.75467999998</v>
      </c>
      <c r="D54" s="479">
        <v>1.2039544455187342E-3</v>
      </c>
      <c r="E54" s="239">
        <v>32</v>
      </c>
      <c r="F54" s="239">
        <v>242044.13655999998</v>
      </c>
      <c r="G54" s="479">
        <v>1.2139862184168142E-3</v>
      </c>
      <c r="H54" s="239">
        <v>32</v>
      </c>
      <c r="I54" s="239">
        <v>252019.86357999998</v>
      </c>
      <c r="J54" s="479">
        <v>1.1735330114258265E-3</v>
      </c>
      <c r="K54" s="239">
        <v>32</v>
      </c>
      <c r="L54" s="239">
        <v>241892.3898299998</v>
      </c>
      <c r="M54" s="479">
        <v>1.1317874259079239E-3</v>
      </c>
      <c r="N54" s="481">
        <v>34</v>
      </c>
    </row>
    <row r="55" spans="1:14" s="112" customFormat="1" ht="15" customHeight="1">
      <c r="A55" s="81" t="s">
        <v>998</v>
      </c>
      <c r="B55" s="81" t="s">
        <v>927</v>
      </c>
      <c r="C55" s="239">
        <v>103063.68607000001</v>
      </c>
      <c r="D55" s="479">
        <v>5.3820319394214274E-4</v>
      </c>
      <c r="E55" s="239">
        <v>46</v>
      </c>
      <c r="F55" s="239">
        <v>97577.613290000008</v>
      </c>
      <c r="G55" s="479">
        <v>4.8940610354632999E-4</v>
      </c>
      <c r="H55" s="239">
        <v>49</v>
      </c>
      <c r="I55" s="239">
        <v>100584.39077</v>
      </c>
      <c r="J55" s="479">
        <v>4.6837222005431499E-4</v>
      </c>
      <c r="K55" s="239">
        <v>50</v>
      </c>
      <c r="L55" s="239">
        <v>100502.21013000005</v>
      </c>
      <c r="M55" s="479">
        <v>4.7023859568724215E-4</v>
      </c>
      <c r="N55" s="481">
        <v>50</v>
      </c>
    </row>
    <row r="56" spans="1:14" s="112" customFormat="1" ht="15" customHeight="1">
      <c r="A56" s="81" t="s">
        <v>998</v>
      </c>
      <c r="B56" s="81" t="s">
        <v>925</v>
      </c>
      <c r="C56" s="239">
        <v>61295.356189999999</v>
      </c>
      <c r="D56" s="479">
        <v>3.2008426582204883E-4</v>
      </c>
      <c r="E56" s="239">
        <v>53</v>
      </c>
      <c r="F56" s="239">
        <v>62107.243459999998</v>
      </c>
      <c r="G56" s="479">
        <v>3.115024337952003E-4</v>
      </c>
      <c r="H56" s="239">
        <v>53</v>
      </c>
      <c r="I56" s="239">
        <v>63011.15750999999</v>
      </c>
      <c r="J56" s="479">
        <v>2.9341208417353343E-4</v>
      </c>
      <c r="K56" s="239">
        <v>56</v>
      </c>
      <c r="L56" s="239">
        <v>61816.334880000002</v>
      </c>
      <c r="M56" s="479">
        <v>2.8923171407776354E-4</v>
      </c>
      <c r="N56" s="481">
        <v>59</v>
      </c>
    </row>
    <row r="57" spans="1:14" s="112" customFormat="1" ht="15" customHeight="1">
      <c r="A57" s="81" t="s">
        <v>998</v>
      </c>
      <c r="B57" s="81" t="s">
        <v>920</v>
      </c>
      <c r="C57" s="239">
        <v>224060.40239999999</v>
      </c>
      <c r="D57" s="479">
        <v>1.1700478114053065E-3</v>
      </c>
      <c r="E57" s="239">
        <v>34</v>
      </c>
      <c r="F57" s="239">
        <v>252382.11810000002</v>
      </c>
      <c r="G57" s="479">
        <v>1.2658369564440765E-3</v>
      </c>
      <c r="H57" s="239">
        <v>30</v>
      </c>
      <c r="I57" s="239">
        <v>292589.02283999999</v>
      </c>
      <c r="J57" s="479">
        <v>1.362443706642868E-3</v>
      </c>
      <c r="K57" s="239">
        <v>30</v>
      </c>
      <c r="L57" s="239">
        <v>273975.94635000022</v>
      </c>
      <c r="M57" s="479">
        <v>1.2819027969341158E-3</v>
      </c>
      <c r="N57" s="481">
        <v>31</v>
      </c>
    </row>
    <row r="58" spans="1:14" s="112" customFormat="1" ht="15" customHeight="1">
      <c r="A58" s="81" t="s">
        <v>998</v>
      </c>
      <c r="B58" s="81" t="s">
        <v>921</v>
      </c>
      <c r="C58" s="239">
        <v>239471.45837000001</v>
      </c>
      <c r="D58" s="479">
        <v>1.2505244998886019E-3</v>
      </c>
      <c r="E58" s="239">
        <v>30</v>
      </c>
      <c r="F58" s="239">
        <v>251409.29581999997</v>
      </c>
      <c r="G58" s="479">
        <v>1.2609577106268736E-3</v>
      </c>
      <c r="H58" s="239">
        <v>31</v>
      </c>
      <c r="I58" s="239">
        <v>294848.8062799999</v>
      </c>
      <c r="J58" s="479">
        <v>1.372966410797382E-3</v>
      </c>
      <c r="K58" s="239">
        <v>29</v>
      </c>
      <c r="L58" s="239">
        <v>310404.70128000039</v>
      </c>
      <c r="M58" s="479">
        <v>1.452348865122666E-3</v>
      </c>
      <c r="N58" s="481">
        <v>27</v>
      </c>
    </row>
    <row r="59" spans="1:14" s="112" customFormat="1" ht="15" customHeight="1">
      <c r="A59" s="81" t="s">
        <v>998</v>
      </c>
      <c r="B59" s="81" t="s">
        <v>929</v>
      </c>
      <c r="C59" s="239">
        <v>64833.583039999998</v>
      </c>
      <c r="D59" s="479">
        <v>3.3856502635299312E-4</v>
      </c>
      <c r="E59" s="239">
        <v>52</v>
      </c>
      <c r="F59" s="239">
        <v>59798.658579999988</v>
      </c>
      <c r="G59" s="479">
        <v>2.9992359421578862E-4</v>
      </c>
      <c r="H59" s="239">
        <v>55</v>
      </c>
      <c r="I59" s="239">
        <v>60463.207350000004</v>
      </c>
      <c r="J59" s="479">
        <v>2.8154752880971172E-4</v>
      </c>
      <c r="K59" s="239">
        <v>58</v>
      </c>
      <c r="L59" s="239">
        <v>62890.788979999983</v>
      </c>
      <c r="M59" s="479">
        <v>2.9425896458758666E-4</v>
      </c>
      <c r="N59" s="481">
        <v>58</v>
      </c>
    </row>
    <row r="60" spans="1:14" s="112" customFormat="1" ht="15" customHeight="1">
      <c r="A60" s="81" t="s">
        <v>998</v>
      </c>
      <c r="B60" s="81" t="s">
        <v>928</v>
      </c>
      <c r="C60" s="239">
        <v>163526.15749999997</v>
      </c>
      <c r="D60" s="479">
        <v>8.5393750963074237E-4</v>
      </c>
      <c r="E60" s="239">
        <v>40</v>
      </c>
      <c r="F60" s="239">
        <v>163435.53535999998</v>
      </c>
      <c r="G60" s="479">
        <v>8.1972028055069489E-4</v>
      </c>
      <c r="H60" s="239">
        <v>41</v>
      </c>
      <c r="I60" s="239">
        <v>175343.41076999999</v>
      </c>
      <c r="J60" s="479">
        <v>8.1648834322646448E-4</v>
      </c>
      <c r="K60" s="239">
        <v>41</v>
      </c>
      <c r="L60" s="239">
        <v>185751.54394000018</v>
      </c>
      <c r="M60" s="479">
        <v>8.6911068976590962E-4</v>
      </c>
      <c r="N60" s="481">
        <v>39</v>
      </c>
    </row>
    <row r="61" spans="1:14" s="112" customFormat="1" ht="15" customHeight="1">
      <c r="A61" s="81" t="s">
        <v>998</v>
      </c>
      <c r="B61" s="81" t="s">
        <v>930</v>
      </c>
      <c r="C61" s="239">
        <v>90660.458660000004</v>
      </c>
      <c r="D61" s="479">
        <v>4.7342914657683247E-4</v>
      </c>
      <c r="E61" s="239">
        <v>49</v>
      </c>
      <c r="F61" s="239">
        <v>86701.80481999999</v>
      </c>
      <c r="G61" s="479">
        <v>4.3485786377334135E-4</v>
      </c>
      <c r="H61" s="239">
        <v>51</v>
      </c>
      <c r="I61" s="239">
        <v>94280.300720000014</v>
      </c>
      <c r="J61" s="479">
        <v>4.3901716178396696E-4</v>
      </c>
      <c r="K61" s="239">
        <v>51</v>
      </c>
      <c r="L61" s="239">
        <v>97189.130820000006</v>
      </c>
      <c r="M61" s="479">
        <v>4.5473706830670316E-4</v>
      </c>
      <c r="N61" s="481">
        <v>51</v>
      </c>
    </row>
    <row r="62" spans="1:14" s="112" customFormat="1" ht="15" customHeight="1">
      <c r="A62" s="81" t="s">
        <v>998</v>
      </c>
      <c r="B62" s="81" t="s">
        <v>932</v>
      </c>
      <c r="C62" s="239">
        <v>95531.935710000005</v>
      </c>
      <c r="D62" s="479">
        <v>4.9887087172708982E-4</v>
      </c>
      <c r="E62" s="239">
        <v>48</v>
      </c>
      <c r="F62" s="239">
        <v>100788.91200999999</v>
      </c>
      <c r="G62" s="479">
        <v>5.0551255605001675E-4</v>
      </c>
      <c r="H62" s="239">
        <v>48</v>
      </c>
      <c r="I62" s="239">
        <v>102376.97871000001</v>
      </c>
      <c r="J62" s="479">
        <v>4.7671942369767407E-4</v>
      </c>
      <c r="K62" s="239">
        <v>49</v>
      </c>
      <c r="L62" s="239">
        <v>101320.43742</v>
      </c>
      <c r="M62" s="479">
        <v>4.7406698962310551E-4</v>
      </c>
      <c r="N62" s="481">
        <v>49</v>
      </c>
    </row>
    <row r="63" spans="1:14" s="112" customFormat="1" ht="15" customHeight="1">
      <c r="A63" s="81" t="s">
        <v>998</v>
      </c>
      <c r="B63" s="81" t="s">
        <v>933</v>
      </c>
      <c r="C63" s="239">
        <v>220042.41217000003</v>
      </c>
      <c r="D63" s="479">
        <v>1.1490656989969045E-3</v>
      </c>
      <c r="E63" s="239">
        <v>35</v>
      </c>
      <c r="F63" s="239">
        <v>212535.55826000002</v>
      </c>
      <c r="G63" s="479">
        <v>1.0659842552608371E-3</v>
      </c>
      <c r="H63" s="239">
        <v>36</v>
      </c>
      <c r="I63" s="239">
        <v>208506.03451</v>
      </c>
      <c r="J63" s="479">
        <v>9.7091043183310341E-4</v>
      </c>
      <c r="K63" s="239">
        <v>36</v>
      </c>
      <c r="L63" s="239">
        <v>210424.33940999996</v>
      </c>
      <c r="M63" s="479">
        <v>9.8455193905270513E-4</v>
      </c>
      <c r="N63" s="481">
        <v>35</v>
      </c>
    </row>
    <row r="64" spans="1:14" s="112" customFormat="1" ht="15" customHeight="1">
      <c r="A64" s="81"/>
      <c r="B64" s="81" t="s">
        <v>934</v>
      </c>
      <c r="C64" s="239">
        <v>109291.15242</v>
      </c>
      <c r="D64" s="479">
        <v>5.707207683490911E-4</v>
      </c>
      <c r="E64" s="239">
        <v>45</v>
      </c>
      <c r="F64" s="239">
        <v>107826.59182000002</v>
      </c>
      <c r="G64" s="479">
        <v>5.4081044188354708E-4</v>
      </c>
      <c r="H64" s="239">
        <v>46</v>
      </c>
      <c r="I64" s="239">
        <v>108773.71429</v>
      </c>
      <c r="J64" s="479">
        <v>5.0650588680362367E-4</v>
      </c>
      <c r="K64" s="239">
        <v>48</v>
      </c>
      <c r="L64" s="239">
        <v>105046.83013000002</v>
      </c>
      <c r="M64" s="479">
        <v>4.9150236415529717E-4</v>
      </c>
      <c r="N64" s="481">
        <v>48</v>
      </c>
    </row>
    <row r="65" spans="1:14" s="112" customFormat="1" ht="15" customHeight="1">
      <c r="A65" s="81"/>
      <c r="B65" s="81" t="s">
        <v>935</v>
      </c>
      <c r="C65" s="239">
        <v>252509.16699</v>
      </c>
      <c r="D65" s="479">
        <v>1.3186093136219874E-3</v>
      </c>
      <c r="E65" s="239">
        <v>28</v>
      </c>
      <c r="F65" s="239">
        <v>271467.56900999998</v>
      </c>
      <c r="G65" s="479">
        <v>1.3615611276894608E-3</v>
      </c>
      <c r="H65" s="239">
        <v>29</v>
      </c>
      <c r="I65" s="239">
        <v>290512.09653000004</v>
      </c>
      <c r="J65" s="479">
        <v>1.3527724785402067E-3</v>
      </c>
      <c r="K65" s="239">
        <v>31</v>
      </c>
      <c r="L65" s="239">
        <v>306708.36460999976</v>
      </c>
      <c r="M65" s="479">
        <v>1.4350541194385657E-3</v>
      </c>
      <c r="N65" s="481">
        <v>28</v>
      </c>
    </row>
    <row r="66" spans="1:14" s="112" customFormat="1" ht="15" customHeight="1">
      <c r="A66" s="81"/>
      <c r="B66" s="81" t="s">
        <v>936</v>
      </c>
      <c r="C66" s="239">
        <v>238228.51446000001</v>
      </c>
      <c r="D66" s="479">
        <v>1.2440387399057162E-3</v>
      </c>
      <c r="E66" s="239">
        <v>31</v>
      </c>
      <c r="F66" s="239">
        <v>218562.05544999999</v>
      </c>
      <c r="G66" s="479">
        <v>1.0962104967966407E-3</v>
      </c>
      <c r="H66" s="239">
        <v>35</v>
      </c>
      <c r="I66" s="239">
        <v>235561.91799999998</v>
      </c>
      <c r="J66" s="479">
        <v>1.0968964234838255E-3</v>
      </c>
      <c r="K66" s="239">
        <v>35</v>
      </c>
      <c r="L66" s="239">
        <v>276900.36009999999</v>
      </c>
      <c r="M66" s="479">
        <v>1.2955858016484357E-3</v>
      </c>
      <c r="N66" s="481">
        <v>30</v>
      </c>
    </row>
    <row r="67" spans="1:14" s="112" customFormat="1" ht="15" customHeight="1">
      <c r="A67" s="81"/>
      <c r="B67" s="81" t="s">
        <v>937</v>
      </c>
      <c r="C67" s="239">
        <v>51576.978990000003</v>
      </c>
      <c r="D67" s="479">
        <v>2.6933658827479911E-4</v>
      </c>
      <c r="E67" s="239">
        <v>56</v>
      </c>
      <c r="F67" s="239">
        <v>61559.615409999999</v>
      </c>
      <c r="G67" s="479">
        <v>3.0875577397122361E-4</v>
      </c>
      <c r="H67" s="239">
        <v>54</v>
      </c>
      <c r="I67" s="239">
        <v>67246.83481</v>
      </c>
      <c r="J67" s="479">
        <v>3.1313555781837632E-4</v>
      </c>
      <c r="K67" s="239">
        <v>54</v>
      </c>
      <c r="L67" s="239">
        <v>82420.255149999983</v>
      </c>
      <c r="M67" s="479">
        <v>3.8563515158311038E-4</v>
      </c>
      <c r="N67" s="481">
        <v>53</v>
      </c>
    </row>
    <row r="68" spans="1:14" s="112" customFormat="1" ht="15" customHeight="1">
      <c r="A68" s="81"/>
      <c r="B68" s="81" t="s">
        <v>938</v>
      </c>
      <c r="C68" s="239">
        <v>224300.96023999999</v>
      </c>
      <c r="D68" s="479">
        <v>1.1713063203874928E-3</v>
      </c>
      <c r="E68" s="239">
        <v>33</v>
      </c>
      <c r="F68" s="239">
        <v>229251.12529999999</v>
      </c>
      <c r="G68" s="479">
        <v>1.1498221383344971E-3</v>
      </c>
      <c r="H68" s="239">
        <v>34</v>
      </c>
      <c r="I68" s="239">
        <v>236952.31825000001</v>
      </c>
      <c r="J68" s="479">
        <v>1.103370836132461E-3</v>
      </c>
      <c r="K68" s="239">
        <v>34</v>
      </c>
      <c r="L68" s="239">
        <v>251416.56172999981</v>
      </c>
      <c r="M68" s="479">
        <v>1.1763499605382248E-3</v>
      </c>
      <c r="N68" s="481">
        <v>33</v>
      </c>
    </row>
    <row r="69" spans="1:14" s="112" customFormat="1" ht="15" customHeight="1">
      <c r="A69" s="81"/>
      <c r="B69" s="81" t="s">
        <v>986</v>
      </c>
      <c r="C69" s="239">
        <v>54122.804880000003</v>
      </c>
      <c r="D69" s="479">
        <v>2.8263187403681784E-4</v>
      </c>
      <c r="E69" s="239">
        <v>55</v>
      </c>
      <c r="F69" s="239">
        <v>54887.714740000003</v>
      </c>
      <c r="G69" s="479">
        <v>2.7529247434686729E-4</v>
      </c>
      <c r="H69" s="239">
        <v>59</v>
      </c>
      <c r="I69" s="239">
        <v>60755.906430000003</v>
      </c>
      <c r="J69" s="479">
        <v>2.8291048499861916E-4</v>
      </c>
      <c r="K69" s="239">
        <v>57</v>
      </c>
      <c r="L69" s="239">
        <v>69280.947770000028</v>
      </c>
      <c r="M69" s="479">
        <v>3.2415780255086381E-4</v>
      </c>
      <c r="N69" s="481">
        <v>56</v>
      </c>
    </row>
    <row r="70" spans="1:14" s="112" customFormat="1" ht="15" customHeight="1">
      <c r="A70" s="81"/>
      <c r="B70" s="81" t="s">
        <v>1025</v>
      </c>
      <c r="C70" s="479" t="s">
        <v>988</v>
      </c>
      <c r="D70" s="479" t="s">
        <v>988</v>
      </c>
      <c r="E70" s="479" t="s">
        <v>988</v>
      </c>
      <c r="F70" s="239">
        <v>55476.561350000004</v>
      </c>
      <c r="G70" s="479">
        <v>2.7824586821734534E-4</v>
      </c>
      <c r="H70" s="239">
        <v>57</v>
      </c>
      <c r="I70" s="239">
        <v>64144.507459999993</v>
      </c>
      <c r="J70" s="479">
        <v>2.9868953953331948E-4</v>
      </c>
      <c r="K70" s="239">
        <v>55</v>
      </c>
      <c r="L70" s="239">
        <v>70035.984689999983</v>
      </c>
      <c r="M70" s="479">
        <v>3.2769053581606811E-4</v>
      </c>
      <c r="N70" s="481">
        <v>55</v>
      </c>
    </row>
    <row r="71" spans="1:14" s="112" customFormat="1" ht="15" customHeight="1">
      <c r="A71" s="81"/>
      <c r="B71" s="81" t="s">
        <v>1026</v>
      </c>
      <c r="C71" s="479" t="s">
        <v>988</v>
      </c>
      <c r="D71" s="479" t="s">
        <v>988</v>
      </c>
      <c r="E71" s="479" t="s">
        <v>988</v>
      </c>
      <c r="F71" s="239">
        <v>57641.103479999998</v>
      </c>
      <c r="G71" s="479">
        <v>2.8910225314097347E-4</v>
      </c>
      <c r="H71" s="239">
        <v>56</v>
      </c>
      <c r="I71" s="239">
        <v>58411.458989999999</v>
      </c>
      <c r="J71" s="479">
        <v>2.7199354208265171E-4</v>
      </c>
      <c r="K71" s="239">
        <v>59</v>
      </c>
      <c r="L71" s="239">
        <v>59545.684880000023</v>
      </c>
      <c r="M71" s="479">
        <v>2.7860759679799335E-4</v>
      </c>
      <c r="N71" s="481">
        <v>61</v>
      </c>
    </row>
    <row r="72" spans="1:14" s="112" customFormat="1" ht="15" customHeight="1">
      <c r="A72" s="81"/>
      <c r="B72" s="81" t="s">
        <v>1027</v>
      </c>
      <c r="C72" s="479" t="s">
        <v>988</v>
      </c>
      <c r="D72" s="479" t="s">
        <v>988</v>
      </c>
      <c r="E72" s="479" t="s">
        <v>988</v>
      </c>
      <c r="F72" s="239">
        <v>20014.280970000003</v>
      </c>
      <c r="G72" s="479">
        <v>1.0038277156562702E-4</v>
      </c>
      <c r="H72" s="239">
        <v>63</v>
      </c>
      <c r="I72" s="239">
        <v>21244.862650000003</v>
      </c>
      <c r="J72" s="479">
        <v>9.8926915080518705E-5</v>
      </c>
      <c r="K72" s="239">
        <v>64</v>
      </c>
      <c r="L72" s="239">
        <v>22485.21096</v>
      </c>
      <c r="M72" s="479">
        <v>1.0520578614027521E-4</v>
      </c>
      <c r="N72" s="481">
        <v>67</v>
      </c>
    </row>
    <row r="73" spans="1:14" s="112" customFormat="1" ht="15" customHeight="1">
      <c r="A73" s="81"/>
      <c r="B73" s="81" t="s">
        <v>1028</v>
      </c>
      <c r="C73" s="479" t="s">
        <v>988</v>
      </c>
      <c r="D73" s="479" t="s">
        <v>988</v>
      </c>
      <c r="E73" s="479" t="s">
        <v>988</v>
      </c>
      <c r="F73" s="239">
        <v>32707.584079999997</v>
      </c>
      <c r="G73" s="479">
        <v>1.6404675971560414E-4</v>
      </c>
      <c r="H73" s="239">
        <v>61</v>
      </c>
      <c r="I73" s="239">
        <v>35713.16822</v>
      </c>
      <c r="J73" s="479">
        <v>1.6629872444744748E-4</v>
      </c>
      <c r="K73" s="239">
        <v>62</v>
      </c>
      <c r="L73" s="239">
        <v>37764.224399999999</v>
      </c>
      <c r="M73" s="479">
        <v>1.7669458040876494E-4</v>
      </c>
      <c r="N73" s="481">
        <v>63</v>
      </c>
    </row>
    <row r="74" spans="1:14" s="112" customFormat="1" ht="15" customHeight="1">
      <c r="A74" s="81"/>
      <c r="B74" s="81" t="s">
        <v>1029</v>
      </c>
      <c r="C74" s="479" t="s">
        <v>988</v>
      </c>
      <c r="D74" s="479" t="s">
        <v>988</v>
      </c>
      <c r="E74" s="479" t="s">
        <v>988</v>
      </c>
      <c r="F74" s="239">
        <v>17310.47928</v>
      </c>
      <c r="G74" s="479">
        <v>8.6821699458522163E-5</v>
      </c>
      <c r="H74" s="239">
        <v>64</v>
      </c>
      <c r="I74" s="239">
        <v>18932.089799999998</v>
      </c>
      <c r="J74" s="479">
        <v>8.8157465209188056E-5</v>
      </c>
      <c r="K74" s="239">
        <v>65</v>
      </c>
      <c r="L74" s="239">
        <v>19470.536860000004</v>
      </c>
      <c r="M74" s="479">
        <v>9.1100463347821136E-5</v>
      </c>
      <c r="N74" s="481">
        <v>68</v>
      </c>
    </row>
    <row r="75" spans="1:14" s="112" customFormat="1" ht="15" customHeight="1">
      <c r="A75" s="81"/>
      <c r="B75" s="81" t="s">
        <v>1030</v>
      </c>
      <c r="C75" s="479" t="s">
        <v>988</v>
      </c>
      <c r="D75" s="479" t="s">
        <v>988</v>
      </c>
      <c r="E75" s="479" t="s">
        <v>988</v>
      </c>
      <c r="F75" s="479" t="s">
        <v>988</v>
      </c>
      <c r="G75" s="479" t="s">
        <v>988</v>
      </c>
      <c r="H75" s="479" t="s">
        <v>988</v>
      </c>
      <c r="I75" s="239">
        <v>111453.74949000002</v>
      </c>
      <c r="J75" s="479">
        <v>5.1898549747520417E-4</v>
      </c>
      <c r="K75" s="239">
        <v>47</v>
      </c>
      <c r="L75" s="239">
        <v>119392.16505</v>
      </c>
      <c r="M75" s="479">
        <v>5.5862258110095755E-4</v>
      </c>
      <c r="N75" s="481">
        <v>45</v>
      </c>
    </row>
    <row r="76" spans="1:14" s="112" customFormat="1" ht="15" customHeight="1">
      <c r="A76" s="81"/>
      <c r="B76" s="81" t="s">
        <v>1031</v>
      </c>
      <c r="C76" s="479" t="s">
        <v>988</v>
      </c>
      <c r="D76" s="479" t="s">
        <v>988</v>
      </c>
      <c r="E76" s="479" t="s">
        <v>988</v>
      </c>
      <c r="F76" s="479" t="s">
        <v>988</v>
      </c>
      <c r="G76" s="479" t="s">
        <v>988</v>
      </c>
      <c r="H76" s="479" t="s">
        <v>988</v>
      </c>
      <c r="I76" s="479" t="s">
        <v>988</v>
      </c>
      <c r="J76" s="479" t="s">
        <v>988</v>
      </c>
      <c r="K76" s="479" t="s">
        <v>988</v>
      </c>
      <c r="L76" s="239">
        <v>165422.75217000014</v>
      </c>
      <c r="M76" s="479">
        <v>7.7399454772706213E-4</v>
      </c>
      <c r="N76" s="481">
        <v>41</v>
      </c>
    </row>
    <row r="77" spans="1:14" s="112" customFormat="1" ht="15" customHeight="1">
      <c r="A77" s="81"/>
      <c r="B77" s="81" t="s">
        <v>1032</v>
      </c>
      <c r="C77" s="479" t="s">
        <v>988</v>
      </c>
      <c r="D77" s="479" t="s">
        <v>988</v>
      </c>
      <c r="E77" s="479" t="s">
        <v>988</v>
      </c>
      <c r="F77" s="479" t="s">
        <v>988</v>
      </c>
      <c r="G77" s="479" t="s">
        <v>988</v>
      </c>
      <c r="H77" s="479" t="s">
        <v>988</v>
      </c>
      <c r="I77" s="479" t="s">
        <v>988</v>
      </c>
      <c r="J77" s="479" t="s">
        <v>988</v>
      </c>
      <c r="K77" s="479" t="s">
        <v>988</v>
      </c>
      <c r="L77" s="239">
        <v>81978.498210000034</v>
      </c>
      <c r="M77" s="479">
        <v>3.8356822029043562E-4</v>
      </c>
      <c r="N77" s="481">
        <v>54</v>
      </c>
    </row>
    <row r="78" spans="1:14" s="112" customFormat="1" ht="15" customHeight="1">
      <c r="A78" s="81"/>
      <c r="B78" s="81" t="s">
        <v>1033</v>
      </c>
      <c r="C78" s="479" t="s">
        <v>988</v>
      </c>
      <c r="D78" s="479" t="s">
        <v>988</v>
      </c>
      <c r="E78" s="479" t="s">
        <v>988</v>
      </c>
      <c r="F78" s="479" t="s">
        <v>988</v>
      </c>
      <c r="G78" s="479" t="s">
        <v>988</v>
      </c>
      <c r="H78" s="479" t="s">
        <v>988</v>
      </c>
      <c r="I78" s="479" t="s">
        <v>988</v>
      </c>
      <c r="J78" s="479" t="s">
        <v>988</v>
      </c>
      <c r="K78" s="479" t="s">
        <v>988</v>
      </c>
      <c r="L78" s="239">
        <v>24951.986759999996</v>
      </c>
      <c r="M78" s="479">
        <v>1.167475540931077E-4</v>
      </c>
      <c r="N78" s="481">
        <v>66</v>
      </c>
    </row>
    <row r="79" spans="1:14" s="112" customFormat="1" ht="15" customHeight="1">
      <c r="A79" s="81"/>
      <c r="B79" s="81" t="s">
        <v>1034</v>
      </c>
      <c r="C79" s="479" t="s">
        <v>988</v>
      </c>
      <c r="D79" s="479" t="s">
        <v>988</v>
      </c>
      <c r="E79" s="479" t="s">
        <v>988</v>
      </c>
      <c r="F79" s="479" t="s">
        <v>988</v>
      </c>
      <c r="G79" s="479" t="s">
        <v>988</v>
      </c>
      <c r="H79" s="479" t="s">
        <v>988</v>
      </c>
      <c r="I79" s="479" t="s">
        <v>988</v>
      </c>
      <c r="J79" s="479" t="s">
        <v>988</v>
      </c>
      <c r="K79" s="479" t="s">
        <v>988</v>
      </c>
      <c r="L79" s="239">
        <v>31083.561840000002</v>
      </c>
      <c r="M79" s="479">
        <v>1.454365078110461E-4</v>
      </c>
      <c r="N79" s="481">
        <v>64</v>
      </c>
    </row>
    <row r="80" spans="1:14" s="112" customFormat="1" ht="15" customHeight="1">
      <c r="A80" s="81" t="s">
        <v>998</v>
      </c>
      <c r="B80" s="214" t="s">
        <v>984</v>
      </c>
      <c r="C80" s="239">
        <v>6529477.5273000002</v>
      </c>
      <c r="D80" s="479">
        <v>3.4097123286258579E-2</v>
      </c>
      <c r="E80" s="239"/>
      <c r="F80" s="239">
        <v>6697684.9266199982</v>
      </c>
      <c r="G80" s="479">
        <v>3.3592622038993922E-2</v>
      </c>
      <c r="H80" s="239"/>
      <c r="I80" s="239">
        <v>7139182.1303700004</v>
      </c>
      <c r="J80" s="479">
        <v>3.3243672881804652E-2</v>
      </c>
      <c r="K80" s="239"/>
      <c r="L80" s="239">
        <v>7634306.6447100006</v>
      </c>
      <c r="M80" s="479">
        <v>3.5720066563815878E-2</v>
      </c>
      <c r="N80" s="239"/>
    </row>
    <row r="81" spans="1:14" s="112" customFormat="1" ht="15" customHeight="1">
      <c r="A81" s="81"/>
      <c r="B81" s="214"/>
      <c r="C81" s="157"/>
      <c r="D81" s="344"/>
      <c r="E81" s="239"/>
      <c r="F81" s="157"/>
      <c r="G81" s="344"/>
      <c r="H81" s="239"/>
      <c r="I81" s="157"/>
      <c r="J81" s="344"/>
      <c r="K81" s="239"/>
      <c r="L81" s="157"/>
      <c r="M81" s="344"/>
      <c r="N81" s="239"/>
    </row>
    <row r="82" spans="1:14" s="112" customFormat="1" ht="15" customHeight="1">
      <c r="A82" s="81"/>
      <c r="B82" s="296" t="s">
        <v>961</v>
      </c>
      <c r="C82" s="529"/>
      <c r="D82" s="347"/>
      <c r="E82" s="529"/>
      <c r="F82" s="529"/>
      <c r="G82" s="347"/>
      <c r="H82" s="529"/>
      <c r="I82" s="529"/>
      <c r="J82" s="347"/>
      <c r="K82" s="529"/>
      <c r="L82" s="529"/>
      <c r="M82" s="347"/>
      <c r="N82" s="529"/>
    </row>
    <row r="83" spans="1:14" s="112" customFormat="1" ht="15" customHeight="1">
      <c r="A83" s="81"/>
      <c r="B83" s="81" t="s">
        <v>962</v>
      </c>
      <c r="C83" s="239">
        <v>770888.8261699999</v>
      </c>
      <c r="D83" s="479">
        <v>4.0256046919861883E-3</v>
      </c>
      <c r="E83" s="157">
        <v>21</v>
      </c>
      <c r="F83" s="239">
        <v>821143.84735000005</v>
      </c>
      <c r="G83" s="479">
        <v>4.1184939581197033E-3</v>
      </c>
      <c r="H83" s="157">
        <v>20</v>
      </c>
      <c r="I83" s="239">
        <v>863681.98626000003</v>
      </c>
      <c r="J83" s="479">
        <v>4.0217437937315513E-3</v>
      </c>
      <c r="K83" s="157">
        <v>20</v>
      </c>
      <c r="L83" s="239">
        <v>848197.59763000126</v>
      </c>
      <c r="M83" s="479">
        <v>3.9686216517915698E-3</v>
      </c>
      <c r="N83" s="292">
        <v>19</v>
      </c>
    </row>
    <row r="84" spans="1:14" s="112" customFormat="1" ht="15" customHeight="1">
      <c r="A84" s="81"/>
      <c r="B84" s="81" t="s">
        <v>963</v>
      </c>
      <c r="C84" s="239">
        <v>2271682.6220799997</v>
      </c>
      <c r="D84" s="479">
        <v>1.1862794440581276E-2</v>
      </c>
      <c r="E84" s="157">
        <v>14</v>
      </c>
      <c r="F84" s="239">
        <v>2527737.87751</v>
      </c>
      <c r="G84" s="479">
        <v>1.2678013979928114E-2</v>
      </c>
      <c r="H84" s="157">
        <v>15</v>
      </c>
      <c r="I84" s="239">
        <v>2912334.1314899996</v>
      </c>
      <c r="J84" s="479">
        <v>1.3561312965796338E-2</v>
      </c>
      <c r="K84" s="157">
        <v>15</v>
      </c>
      <c r="L84" s="239">
        <v>2948280.742389997</v>
      </c>
      <c r="M84" s="479">
        <v>1.3794675701160237E-2</v>
      </c>
      <c r="N84" s="292">
        <v>14</v>
      </c>
    </row>
    <row r="85" spans="1:14" s="112" customFormat="1" ht="15" customHeight="1">
      <c r="A85" s="81"/>
      <c r="B85" s="81" t="s">
        <v>964</v>
      </c>
      <c r="C85" s="239">
        <v>1377303.4752199999</v>
      </c>
      <c r="D85" s="479">
        <v>7.1923161688474636E-3</v>
      </c>
      <c r="E85" s="157">
        <v>16</v>
      </c>
      <c r="F85" s="239">
        <v>1467789.9495600001</v>
      </c>
      <c r="G85" s="479">
        <v>7.361784489478199E-3</v>
      </c>
      <c r="H85" s="157">
        <v>17</v>
      </c>
      <c r="I85" s="239">
        <v>1730560.3254999998</v>
      </c>
      <c r="J85" s="479">
        <v>8.0583714370331908E-3</v>
      </c>
      <c r="K85" s="157">
        <v>16</v>
      </c>
      <c r="L85" s="239">
        <v>1788073.5733899986</v>
      </c>
      <c r="M85" s="479">
        <v>8.3661961766689098E-3</v>
      </c>
      <c r="N85" s="292">
        <v>15</v>
      </c>
    </row>
    <row r="86" spans="1:14" s="112" customFormat="1" ht="15" customHeight="1">
      <c r="A86" s="81"/>
      <c r="B86" s="81" t="s">
        <v>965</v>
      </c>
      <c r="C86" s="239">
        <v>46097.48431</v>
      </c>
      <c r="D86" s="479">
        <v>2.4071986950973136E-4</v>
      </c>
      <c r="E86" s="157">
        <v>57</v>
      </c>
      <c r="F86" s="239">
        <v>49962.5599</v>
      </c>
      <c r="G86" s="479">
        <v>2.5059007839419058E-4</v>
      </c>
      <c r="H86" s="157">
        <v>60</v>
      </c>
      <c r="I86" s="239">
        <v>55988.344259999998</v>
      </c>
      <c r="J86" s="479">
        <v>2.6071028414522914E-4</v>
      </c>
      <c r="K86" s="157">
        <v>60</v>
      </c>
      <c r="L86" s="239">
        <v>60386.657499999994</v>
      </c>
      <c r="M86" s="479">
        <v>2.825424135878797E-4</v>
      </c>
      <c r="N86" s="292">
        <v>60</v>
      </c>
    </row>
    <row r="87" spans="1:14" s="112" customFormat="1" ht="15" customHeight="1">
      <c r="A87" s="81"/>
      <c r="B87" s="81" t="s">
        <v>966</v>
      </c>
      <c r="C87" s="239">
        <v>332900.15563000005</v>
      </c>
      <c r="D87" s="479">
        <v>1.7384134446881484E-3</v>
      </c>
      <c r="E87" s="157">
        <v>25</v>
      </c>
      <c r="F87" s="239">
        <v>365446.85824000003</v>
      </c>
      <c r="G87" s="479">
        <v>1.8329196309909703E-3</v>
      </c>
      <c r="H87" s="157">
        <v>25</v>
      </c>
      <c r="I87" s="239">
        <v>434221.26226999995</v>
      </c>
      <c r="J87" s="479">
        <v>2.0219556438855076E-3</v>
      </c>
      <c r="K87" s="157">
        <v>25</v>
      </c>
      <c r="L87" s="239">
        <v>463569.13645000028</v>
      </c>
      <c r="M87" s="479">
        <v>2.1689881192286926E-3</v>
      </c>
      <c r="N87" s="292">
        <v>24</v>
      </c>
    </row>
    <row r="88" spans="1:14" s="112" customFormat="1" ht="15" customHeight="1">
      <c r="A88" s="81"/>
      <c r="B88" s="81" t="s">
        <v>967</v>
      </c>
      <c r="C88" s="239">
        <v>272962.42324999999</v>
      </c>
      <c r="D88" s="479">
        <v>1.4254154721807339E-3</v>
      </c>
      <c r="E88" s="157">
        <v>27</v>
      </c>
      <c r="F88" s="239">
        <v>340924.92345</v>
      </c>
      <c r="G88" s="479">
        <v>1.7099284637308769E-3</v>
      </c>
      <c r="H88" s="157">
        <v>27</v>
      </c>
      <c r="I88" s="239">
        <v>447043.63884999999</v>
      </c>
      <c r="J88" s="479">
        <v>2.0816631684742858E-3</v>
      </c>
      <c r="K88" s="157">
        <v>24</v>
      </c>
      <c r="L88" s="239">
        <v>499955.15790999989</v>
      </c>
      <c r="M88" s="479">
        <v>2.3392342422926937E-3</v>
      </c>
      <c r="N88" s="292">
        <v>23</v>
      </c>
    </row>
    <row r="89" spans="1:14" s="112" customFormat="1" ht="15" customHeight="1">
      <c r="A89" s="81"/>
      <c r="B89" s="81" t="s">
        <v>968</v>
      </c>
      <c r="C89" s="239">
        <v>37846.343829999998</v>
      </c>
      <c r="D89" s="479">
        <v>1.9763290846400619E-4</v>
      </c>
      <c r="E89" s="157">
        <v>58</v>
      </c>
      <c r="F89" s="239">
        <v>27865.578449999997</v>
      </c>
      <c r="G89" s="479">
        <v>1.3976140338407613E-4</v>
      </c>
      <c r="H89" s="157">
        <v>62</v>
      </c>
      <c r="I89" s="239">
        <v>30794.973169999997</v>
      </c>
      <c r="J89" s="479">
        <v>1.433971000841204E-4</v>
      </c>
      <c r="K89" s="157">
        <v>63</v>
      </c>
      <c r="L89" s="239">
        <v>26462.598299999991</v>
      </c>
      <c r="M89" s="479">
        <v>1.2381553646165165E-4</v>
      </c>
      <c r="N89" s="292">
        <v>65</v>
      </c>
    </row>
    <row r="90" spans="1:14" s="112" customFormat="1" ht="15" customHeight="1">
      <c r="A90" s="81"/>
      <c r="B90" s="81" t="s">
        <v>969</v>
      </c>
      <c r="C90" s="239">
        <v>950834.13968000002</v>
      </c>
      <c r="D90" s="479">
        <v>4.9652826953037275E-3</v>
      </c>
      <c r="E90" s="157">
        <v>18</v>
      </c>
      <c r="F90" s="239">
        <v>1033638.8509099999</v>
      </c>
      <c r="G90" s="479">
        <v>5.1842748089618593E-3</v>
      </c>
      <c r="H90" s="157">
        <v>19</v>
      </c>
      <c r="I90" s="239">
        <v>1128672.6568500001</v>
      </c>
      <c r="J90" s="479">
        <v>5.2556754975256748E-3</v>
      </c>
      <c r="K90" s="157">
        <v>19</v>
      </c>
      <c r="L90" s="239">
        <v>1160675.9426500003</v>
      </c>
      <c r="M90" s="479">
        <v>5.4306728639471153E-3</v>
      </c>
      <c r="N90" s="292">
        <v>18</v>
      </c>
    </row>
    <row r="91" spans="1:14" s="112" customFormat="1" ht="15" customHeight="1">
      <c r="A91" s="81"/>
      <c r="B91" s="81" t="s">
        <v>970</v>
      </c>
      <c r="C91" s="157">
        <v>334970.45262999996</v>
      </c>
      <c r="D91" s="479">
        <v>1.7492230446596246E-3</v>
      </c>
      <c r="E91" s="157">
        <v>24</v>
      </c>
      <c r="F91" s="157">
        <v>385053.09297999996</v>
      </c>
      <c r="G91" s="479">
        <v>1.9312558233387023E-3</v>
      </c>
      <c r="H91" s="157">
        <v>24</v>
      </c>
      <c r="I91" s="239">
        <v>418956.37221</v>
      </c>
      <c r="J91" s="479">
        <v>1.9508745308862165E-3</v>
      </c>
      <c r="K91" s="157">
        <v>26</v>
      </c>
      <c r="L91" s="239">
        <v>303872.36136000033</v>
      </c>
      <c r="M91" s="479">
        <v>1.4217847775612163E-3</v>
      </c>
      <c r="N91" s="292">
        <v>29</v>
      </c>
    </row>
    <row r="92" spans="1:14" s="112" customFormat="1" ht="15" customHeight="1">
      <c r="A92" s="81"/>
      <c r="B92" s="214" t="s">
        <v>984</v>
      </c>
      <c r="C92" s="239">
        <v>6395485.9227999998</v>
      </c>
      <c r="D92" s="479">
        <v>3.3397413180278841E-2</v>
      </c>
      <c r="E92" s="157"/>
      <c r="F92" s="239">
        <v>7019563.5383499991</v>
      </c>
      <c r="G92" s="479">
        <v>3.5207022636326683E-2</v>
      </c>
      <c r="H92" s="157"/>
      <c r="I92" s="239">
        <v>8022253.6908599986</v>
      </c>
      <c r="J92" s="479">
        <v>3.7355704421562108E-2</v>
      </c>
      <c r="K92" s="157"/>
      <c r="L92" s="239">
        <v>8099473.767579997</v>
      </c>
      <c r="M92" s="479">
        <v>3.7896531482699961E-2</v>
      </c>
      <c r="N92" s="157"/>
    </row>
    <row r="93" spans="1:14" s="112" customFormat="1" ht="15" customHeight="1">
      <c r="A93" s="81"/>
      <c r="B93" s="214"/>
      <c r="C93" s="239"/>
      <c r="D93" s="344"/>
      <c r="E93" s="239"/>
      <c r="F93" s="239"/>
      <c r="G93" s="344"/>
      <c r="H93" s="239"/>
      <c r="I93" s="239"/>
      <c r="J93" s="344"/>
      <c r="K93" s="239"/>
      <c r="L93" s="239"/>
      <c r="M93" s="344"/>
      <c r="N93" s="239"/>
    </row>
    <row r="94" spans="1:14" s="108" customFormat="1" ht="15" customHeight="1">
      <c r="A94" s="81"/>
      <c r="B94" s="296" t="s">
        <v>8</v>
      </c>
      <c r="C94" s="394">
        <v>191496447.91463</v>
      </c>
      <c r="D94" s="657">
        <v>1</v>
      </c>
      <c r="E94" s="529"/>
      <c r="F94" s="394">
        <v>199379641.12612003</v>
      </c>
      <c r="G94" s="657">
        <v>1</v>
      </c>
      <c r="H94" s="529"/>
      <c r="I94" s="394">
        <v>214753109.73468</v>
      </c>
      <c r="J94" s="657">
        <v>1</v>
      </c>
      <c r="K94" s="529"/>
      <c r="L94" s="394">
        <v>213725991.55354005</v>
      </c>
      <c r="M94" s="658">
        <v>1</v>
      </c>
      <c r="N94" s="529"/>
    </row>
    <row r="95" spans="1:14" s="212" customFormat="1" ht="15" customHeight="1" thickBot="1">
      <c r="A95" s="81"/>
      <c r="B95" s="95"/>
      <c r="C95" s="95"/>
      <c r="D95" s="95"/>
      <c r="E95" s="95"/>
      <c r="F95" s="235"/>
      <c r="G95" s="473"/>
      <c r="H95" s="235"/>
      <c r="I95" s="235"/>
      <c r="J95" s="473"/>
      <c r="K95" s="235"/>
      <c r="L95" s="235"/>
      <c r="M95" s="473"/>
      <c r="N95" s="235"/>
    </row>
    <row r="96" spans="1:14" s="212" customFormat="1" ht="15" customHeight="1" thickTop="1">
      <c r="A96" s="81"/>
      <c r="B96" s="202" t="s">
        <v>1035</v>
      </c>
      <c r="C96" s="202"/>
      <c r="D96" s="202"/>
      <c r="E96" s="202"/>
      <c r="F96" s="239"/>
      <c r="G96" s="278"/>
      <c r="H96" s="239"/>
      <c r="I96" s="239"/>
      <c r="J96" s="278"/>
      <c r="K96" s="239"/>
      <c r="L96" s="239"/>
      <c r="M96" s="278"/>
      <c r="N96" s="239"/>
    </row>
    <row r="97" spans="1:14" s="212" customFormat="1" ht="15" customHeight="1">
      <c r="A97" s="81"/>
      <c r="B97" s="202" t="s">
        <v>1006</v>
      </c>
      <c r="C97" s="202"/>
      <c r="D97" s="202"/>
      <c r="E97" s="202"/>
      <c r="F97" s="239"/>
      <c r="G97" s="278"/>
      <c r="H97" s="239"/>
      <c r="I97" s="239"/>
      <c r="J97" s="278"/>
      <c r="K97" s="239"/>
      <c r="L97" s="239"/>
      <c r="M97" s="278"/>
      <c r="N97" s="239"/>
    </row>
    <row r="98" spans="1:14" s="212" customFormat="1" ht="15" customHeight="1">
      <c r="A98" s="81"/>
      <c r="B98" s="202" t="s">
        <v>1007</v>
      </c>
      <c r="C98" s="202"/>
      <c r="D98" s="202"/>
      <c r="E98" s="202"/>
      <c r="F98" s="239"/>
      <c r="G98" s="278"/>
      <c r="H98" s="239"/>
      <c r="I98" s="239"/>
      <c r="J98" s="278"/>
      <c r="K98" s="278"/>
      <c r="L98" s="278"/>
      <c r="M98" s="278"/>
      <c r="N98" s="239"/>
    </row>
    <row r="99" spans="1:14" s="212" customFormat="1" ht="15" customHeight="1">
      <c r="A99" s="81" t="s">
        <v>604</v>
      </c>
      <c r="B99" s="202" t="s">
        <v>1036</v>
      </c>
      <c r="C99" s="202"/>
      <c r="D99" s="202"/>
      <c r="E99" s="202"/>
      <c r="F99" s="239"/>
      <c r="G99" s="278"/>
      <c r="H99" s="239"/>
      <c r="I99" s="239"/>
      <c r="J99" s="278"/>
      <c r="K99" s="239"/>
      <c r="L99" s="239"/>
      <c r="M99" s="278"/>
      <c r="N99" s="239"/>
    </row>
    <row r="100" spans="1:14" s="212" customFormat="1" ht="15" customHeight="1">
      <c r="A100" s="81"/>
      <c r="B100" s="202" t="s">
        <v>1037</v>
      </c>
      <c r="C100" s="202"/>
      <c r="D100" s="202"/>
      <c r="E100" s="202"/>
      <c r="F100" s="239"/>
      <c r="G100" s="278"/>
      <c r="H100" s="239"/>
      <c r="I100" s="239"/>
      <c r="J100" s="278"/>
      <c r="K100" s="239"/>
      <c r="L100" s="239"/>
      <c r="M100" s="278"/>
      <c r="N100" s="239"/>
    </row>
    <row r="101" spans="1:14" s="212" customFormat="1" ht="15" customHeight="1">
      <c r="A101" s="81"/>
      <c r="B101" s="202" t="s">
        <v>1038</v>
      </c>
      <c r="C101" s="202"/>
      <c r="D101" s="202"/>
      <c r="E101" s="202"/>
      <c r="F101" s="239"/>
      <c r="G101" s="278"/>
      <c r="H101" s="239"/>
      <c r="I101" s="239"/>
      <c r="J101" s="278"/>
      <c r="K101" s="239"/>
      <c r="L101" s="239"/>
      <c r="M101" s="278"/>
      <c r="N101" s="239"/>
    </row>
    <row r="102" spans="1:14">
      <c r="B102" s="202" t="s">
        <v>1039</v>
      </c>
      <c r="C102" s="202"/>
      <c r="D102" s="202"/>
      <c r="E102" s="202"/>
    </row>
    <row r="103" spans="1:14">
      <c r="B103" s="202" t="s">
        <v>1040</v>
      </c>
      <c r="C103" s="202"/>
      <c r="D103" s="202"/>
      <c r="E103" s="202"/>
    </row>
    <row r="104" spans="1:14">
      <c r="B104" s="202" t="s">
        <v>1041</v>
      </c>
    </row>
    <row r="105" spans="1:14">
      <c r="B105" s="99"/>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O47"/>
  <sheetViews>
    <sheetView topLeftCell="E1" zoomScaleNormal="100" workbookViewId="0">
      <selection activeCell="O8" sqref="O8"/>
    </sheetView>
  </sheetViews>
  <sheetFormatPr baseColWidth="10" defaultColWidth="9.140625" defaultRowHeight="12.75"/>
  <cols>
    <col min="1" max="1" width="26" style="131" hidden="1" customWidth="1"/>
    <col min="2" max="2" width="48.85546875" style="153" customWidth="1"/>
    <col min="3" max="3" width="21.140625" style="153" customWidth="1"/>
    <col min="4" max="4" width="15.42578125" style="153" customWidth="1"/>
    <col min="5" max="5" width="16.5703125" style="153" customWidth="1"/>
    <col min="6" max="6" width="21.140625" style="131" customWidth="1"/>
    <col min="7" max="7" width="15.42578125" style="131" customWidth="1"/>
    <col min="8" max="8" width="16.5703125" style="131" customWidth="1"/>
    <col min="9" max="9" width="21.140625" style="131" customWidth="1"/>
    <col min="10" max="10" width="15.42578125" style="131" customWidth="1"/>
    <col min="11" max="11" width="16.5703125" style="131" customWidth="1"/>
    <col min="12" max="12" width="21.140625" style="131" customWidth="1"/>
    <col min="13" max="13" width="15.42578125" style="131" customWidth="1"/>
    <col min="14" max="14" width="16.5703125" style="131" customWidth="1"/>
    <col min="15" max="256" width="11.42578125" style="131" customWidth="1"/>
    <col min="257" max="257" width="0" style="131" hidden="1" customWidth="1"/>
    <col min="258" max="258" width="48.85546875" style="131" customWidth="1"/>
    <col min="259" max="259" width="21.140625" style="131" customWidth="1"/>
    <col min="260" max="260" width="15.42578125" style="131" customWidth="1"/>
    <col min="261" max="261" width="16.5703125" style="131" customWidth="1"/>
    <col min="262" max="262" width="21.140625" style="131" customWidth="1"/>
    <col min="263" max="263" width="15.42578125" style="131" customWidth="1"/>
    <col min="264" max="264" width="16.5703125" style="131" customWidth="1"/>
    <col min="265" max="265" width="21.140625" style="131" customWidth="1"/>
    <col min="266" max="266" width="15.42578125" style="131" customWidth="1"/>
    <col min="267" max="267" width="16.5703125" style="131" customWidth="1"/>
    <col min="268" max="268" width="21.140625" style="131" customWidth="1"/>
    <col min="269" max="269" width="15.42578125" style="131" customWidth="1"/>
    <col min="270" max="270" width="16.5703125" style="131" customWidth="1"/>
    <col min="271" max="512" width="11.42578125" style="131" customWidth="1"/>
    <col min="513" max="513" width="0" style="131" hidden="1" customWidth="1"/>
    <col min="514" max="514" width="48.85546875" style="131" customWidth="1"/>
    <col min="515" max="515" width="21.140625" style="131" customWidth="1"/>
    <col min="516" max="516" width="15.42578125" style="131" customWidth="1"/>
    <col min="517" max="517" width="16.5703125" style="131" customWidth="1"/>
    <col min="518" max="518" width="21.140625" style="131" customWidth="1"/>
    <col min="519" max="519" width="15.42578125" style="131" customWidth="1"/>
    <col min="520" max="520" width="16.5703125" style="131" customWidth="1"/>
    <col min="521" max="521" width="21.140625" style="131" customWidth="1"/>
    <col min="522" max="522" width="15.42578125" style="131" customWidth="1"/>
    <col min="523" max="523" width="16.5703125" style="131" customWidth="1"/>
    <col min="524" max="524" width="21.140625" style="131" customWidth="1"/>
    <col min="525" max="525" width="15.42578125" style="131" customWidth="1"/>
    <col min="526" max="526" width="16.5703125" style="131" customWidth="1"/>
    <col min="527" max="768" width="11.42578125" style="131" customWidth="1"/>
    <col min="769" max="769" width="0" style="131" hidden="1" customWidth="1"/>
    <col min="770" max="770" width="48.85546875" style="131" customWidth="1"/>
    <col min="771" max="771" width="21.140625" style="131" customWidth="1"/>
    <col min="772" max="772" width="15.42578125" style="131" customWidth="1"/>
    <col min="773" max="773" width="16.5703125" style="131" customWidth="1"/>
    <col min="774" max="774" width="21.140625" style="131" customWidth="1"/>
    <col min="775" max="775" width="15.42578125" style="131" customWidth="1"/>
    <col min="776" max="776" width="16.5703125" style="131" customWidth="1"/>
    <col min="777" max="777" width="21.140625" style="131" customWidth="1"/>
    <col min="778" max="778" width="15.42578125" style="131" customWidth="1"/>
    <col min="779" max="779" width="16.5703125" style="131" customWidth="1"/>
    <col min="780" max="780" width="21.140625" style="131" customWidth="1"/>
    <col min="781" max="781" width="15.42578125" style="131" customWidth="1"/>
    <col min="782" max="782" width="16.5703125" style="131" customWidth="1"/>
    <col min="783" max="1024" width="11.42578125" style="131" customWidth="1"/>
    <col min="1025" max="1025" width="0" style="131" hidden="1" customWidth="1"/>
    <col min="1026" max="1026" width="48.85546875" style="131" customWidth="1"/>
    <col min="1027" max="1027" width="21.140625" style="131" customWidth="1"/>
    <col min="1028" max="1028" width="15.42578125" style="131" customWidth="1"/>
    <col min="1029" max="1029" width="16.5703125" style="131" customWidth="1"/>
    <col min="1030" max="1030" width="21.140625" style="131" customWidth="1"/>
    <col min="1031" max="1031" width="15.42578125" style="131" customWidth="1"/>
    <col min="1032" max="1032" width="16.5703125" style="131" customWidth="1"/>
    <col min="1033" max="1033" width="21.140625" style="131" customWidth="1"/>
    <col min="1034" max="1034" width="15.42578125" style="131" customWidth="1"/>
    <col min="1035" max="1035" width="16.5703125" style="131" customWidth="1"/>
    <col min="1036" max="1036" width="21.140625" style="131" customWidth="1"/>
    <col min="1037" max="1037" width="15.42578125" style="131" customWidth="1"/>
    <col min="1038" max="1038" width="16.5703125" style="131" customWidth="1"/>
    <col min="1039" max="1280" width="11.42578125" style="131" customWidth="1"/>
    <col min="1281" max="1281" width="0" style="131" hidden="1" customWidth="1"/>
    <col min="1282" max="1282" width="48.85546875" style="131" customWidth="1"/>
    <col min="1283" max="1283" width="21.140625" style="131" customWidth="1"/>
    <col min="1284" max="1284" width="15.42578125" style="131" customWidth="1"/>
    <col min="1285" max="1285" width="16.5703125" style="131" customWidth="1"/>
    <col min="1286" max="1286" width="21.140625" style="131" customWidth="1"/>
    <col min="1287" max="1287" width="15.42578125" style="131" customWidth="1"/>
    <col min="1288" max="1288" width="16.5703125" style="131" customWidth="1"/>
    <col min="1289" max="1289" width="21.140625" style="131" customWidth="1"/>
    <col min="1290" max="1290" width="15.42578125" style="131" customWidth="1"/>
    <col min="1291" max="1291" width="16.5703125" style="131" customWidth="1"/>
    <col min="1292" max="1292" width="21.140625" style="131" customWidth="1"/>
    <col min="1293" max="1293" width="15.42578125" style="131" customWidth="1"/>
    <col min="1294" max="1294" width="16.5703125" style="131" customWidth="1"/>
    <col min="1295" max="1536" width="11.42578125" style="131" customWidth="1"/>
    <col min="1537" max="1537" width="0" style="131" hidden="1" customWidth="1"/>
    <col min="1538" max="1538" width="48.85546875" style="131" customWidth="1"/>
    <col min="1539" max="1539" width="21.140625" style="131" customWidth="1"/>
    <col min="1540" max="1540" width="15.42578125" style="131" customWidth="1"/>
    <col min="1541" max="1541" width="16.5703125" style="131" customWidth="1"/>
    <col min="1542" max="1542" width="21.140625" style="131" customWidth="1"/>
    <col min="1543" max="1543" width="15.42578125" style="131" customWidth="1"/>
    <col min="1544" max="1544" width="16.5703125" style="131" customWidth="1"/>
    <col min="1545" max="1545" width="21.140625" style="131" customWidth="1"/>
    <col min="1546" max="1546" width="15.42578125" style="131" customWidth="1"/>
    <col min="1547" max="1547" width="16.5703125" style="131" customWidth="1"/>
    <col min="1548" max="1548" width="21.140625" style="131" customWidth="1"/>
    <col min="1549" max="1549" width="15.42578125" style="131" customWidth="1"/>
    <col min="1550" max="1550" width="16.5703125" style="131" customWidth="1"/>
    <col min="1551" max="1792" width="11.42578125" style="131" customWidth="1"/>
    <col min="1793" max="1793" width="0" style="131" hidden="1" customWidth="1"/>
    <col min="1794" max="1794" width="48.85546875" style="131" customWidth="1"/>
    <col min="1795" max="1795" width="21.140625" style="131" customWidth="1"/>
    <col min="1796" max="1796" width="15.42578125" style="131" customWidth="1"/>
    <col min="1797" max="1797" width="16.5703125" style="131" customWidth="1"/>
    <col min="1798" max="1798" width="21.140625" style="131" customWidth="1"/>
    <col min="1799" max="1799" width="15.42578125" style="131" customWidth="1"/>
    <col min="1800" max="1800" width="16.5703125" style="131" customWidth="1"/>
    <col min="1801" max="1801" width="21.140625" style="131" customWidth="1"/>
    <col min="1802" max="1802" width="15.42578125" style="131" customWidth="1"/>
    <col min="1803" max="1803" width="16.5703125" style="131" customWidth="1"/>
    <col min="1804" max="1804" width="21.140625" style="131" customWidth="1"/>
    <col min="1805" max="1805" width="15.42578125" style="131" customWidth="1"/>
    <col min="1806" max="1806" width="16.5703125" style="131" customWidth="1"/>
    <col min="1807" max="2048" width="11.42578125" style="131" customWidth="1"/>
    <col min="2049" max="2049" width="0" style="131" hidden="1" customWidth="1"/>
    <col min="2050" max="2050" width="48.85546875" style="131" customWidth="1"/>
    <col min="2051" max="2051" width="21.140625" style="131" customWidth="1"/>
    <col min="2052" max="2052" width="15.42578125" style="131" customWidth="1"/>
    <col min="2053" max="2053" width="16.5703125" style="131" customWidth="1"/>
    <col min="2054" max="2054" width="21.140625" style="131" customWidth="1"/>
    <col min="2055" max="2055" width="15.42578125" style="131" customWidth="1"/>
    <col min="2056" max="2056" width="16.5703125" style="131" customWidth="1"/>
    <col min="2057" max="2057" width="21.140625" style="131" customWidth="1"/>
    <col min="2058" max="2058" width="15.42578125" style="131" customWidth="1"/>
    <col min="2059" max="2059" width="16.5703125" style="131" customWidth="1"/>
    <col min="2060" max="2060" width="21.140625" style="131" customWidth="1"/>
    <col min="2061" max="2061" width="15.42578125" style="131" customWidth="1"/>
    <col min="2062" max="2062" width="16.5703125" style="131" customWidth="1"/>
    <col min="2063" max="2304" width="11.42578125" style="131" customWidth="1"/>
    <col min="2305" max="2305" width="0" style="131" hidden="1" customWidth="1"/>
    <col min="2306" max="2306" width="48.85546875" style="131" customWidth="1"/>
    <col min="2307" max="2307" width="21.140625" style="131" customWidth="1"/>
    <col min="2308" max="2308" width="15.42578125" style="131" customWidth="1"/>
    <col min="2309" max="2309" width="16.5703125" style="131" customWidth="1"/>
    <col min="2310" max="2310" width="21.140625" style="131" customWidth="1"/>
    <col min="2311" max="2311" width="15.42578125" style="131" customWidth="1"/>
    <col min="2312" max="2312" width="16.5703125" style="131" customWidth="1"/>
    <col min="2313" max="2313" width="21.140625" style="131" customWidth="1"/>
    <col min="2314" max="2314" width="15.42578125" style="131" customWidth="1"/>
    <col min="2315" max="2315" width="16.5703125" style="131" customWidth="1"/>
    <col min="2316" max="2316" width="21.140625" style="131" customWidth="1"/>
    <col min="2317" max="2317" width="15.42578125" style="131" customWidth="1"/>
    <col min="2318" max="2318" width="16.5703125" style="131" customWidth="1"/>
    <col min="2319" max="2560" width="11.42578125" style="131" customWidth="1"/>
    <col min="2561" max="2561" width="0" style="131" hidden="1" customWidth="1"/>
    <col min="2562" max="2562" width="48.85546875" style="131" customWidth="1"/>
    <col min="2563" max="2563" width="21.140625" style="131" customWidth="1"/>
    <col min="2564" max="2564" width="15.42578125" style="131" customWidth="1"/>
    <col min="2565" max="2565" width="16.5703125" style="131" customWidth="1"/>
    <col min="2566" max="2566" width="21.140625" style="131" customWidth="1"/>
    <col min="2567" max="2567" width="15.42578125" style="131" customWidth="1"/>
    <col min="2568" max="2568" width="16.5703125" style="131" customWidth="1"/>
    <col min="2569" max="2569" width="21.140625" style="131" customWidth="1"/>
    <col min="2570" max="2570" width="15.42578125" style="131" customWidth="1"/>
    <col min="2571" max="2571" width="16.5703125" style="131" customWidth="1"/>
    <col min="2572" max="2572" width="21.140625" style="131" customWidth="1"/>
    <col min="2573" max="2573" width="15.42578125" style="131" customWidth="1"/>
    <col min="2574" max="2574" width="16.5703125" style="131" customWidth="1"/>
    <col min="2575" max="2816" width="11.42578125" style="131" customWidth="1"/>
    <col min="2817" max="2817" width="0" style="131" hidden="1" customWidth="1"/>
    <col min="2818" max="2818" width="48.85546875" style="131" customWidth="1"/>
    <col min="2819" max="2819" width="21.140625" style="131" customWidth="1"/>
    <col min="2820" max="2820" width="15.42578125" style="131" customWidth="1"/>
    <col min="2821" max="2821" width="16.5703125" style="131" customWidth="1"/>
    <col min="2822" max="2822" width="21.140625" style="131" customWidth="1"/>
    <col min="2823" max="2823" width="15.42578125" style="131" customWidth="1"/>
    <col min="2824" max="2824" width="16.5703125" style="131" customWidth="1"/>
    <col min="2825" max="2825" width="21.140625" style="131" customWidth="1"/>
    <col min="2826" max="2826" width="15.42578125" style="131" customWidth="1"/>
    <col min="2827" max="2827" width="16.5703125" style="131" customWidth="1"/>
    <col min="2828" max="2828" width="21.140625" style="131" customWidth="1"/>
    <col min="2829" max="2829" width="15.42578125" style="131" customWidth="1"/>
    <col min="2830" max="2830" width="16.5703125" style="131" customWidth="1"/>
    <col min="2831" max="3072" width="11.42578125" style="131" customWidth="1"/>
    <col min="3073" max="3073" width="0" style="131" hidden="1" customWidth="1"/>
    <col min="3074" max="3074" width="48.85546875" style="131" customWidth="1"/>
    <col min="3075" max="3075" width="21.140625" style="131" customWidth="1"/>
    <col min="3076" max="3076" width="15.42578125" style="131" customWidth="1"/>
    <col min="3077" max="3077" width="16.5703125" style="131" customWidth="1"/>
    <col min="3078" max="3078" width="21.140625" style="131" customWidth="1"/>
    <col min="3079" max="3079" width="15.42578125" style="131" customWidth="1"/>
    <col min="3080" max="3080" width="16.5703125" style="131" customWidth="1"/>
    <col min="3081" max="3081" width="21.140625" style="131" customWidth="1"/>
    <col min="3082" max="3082" width="15.42578125" style="131" customWidth="1"/>
    <col min="3083" max="3083" width="16.5703125" style="131" customWidth="1"/>
    <col min="3084" max="3084" width="21.140625" style="131" customWidth="1"/>
    <col min="3085" max="3085" width="15.42578125" style="131" customWidth="1"/>
    <col min="3086" max="3086" width="16.5703125" style="131" customWidth="1"/>
    <col min="3087" max="3328" width="11.42578125" style="131" customWidth="1"/>
    <col min="3329" max="3329" width="0" style="131" hidden="1" customWidth="1"/>
    <col min="3330" max="3330" width="48.85546875" style="131" customWidth="1"/>
    <col min="3331" max="3331" width="21.140625" style="131" customWidth="1"/>
    <col min="3332" max="3332" width="15.42578125" style="131" customWidth="1"/>
    <col min="3333" max="3333" width="16.5703125" style="131" customWidth="1"/>
    <col min="3334" max="3334" width="21.140625" style="131" customWidth="1"/>
    <col min="3335" max="3335" width="15.42578125" style="131" customWidth="1"/>
    <col min="3336" max="3336" width="16.5703125" style="131" customWidth="1"/>
    <col min="3337" max="3337" width="21.140625" style="131" customWidth="1"/>
    <col min="3338" max="3338" width="15.42578125" style="131" customWidth="1"/>
    <col min="3339" max="3339" width="16.5703125" style="131" customWidth="1"/>
    <col min="3340" max="3340" width="21.140625" style="131" customWidth="1"/>
    <col min="3341" max="3341" width="15.42578125" style="131" customWidth="1"/>
    <col min="3342" max="3342" width="16.5703125" style="131" customWidth="1"/>
    <col min="3343" max="3584" width="11.42578125" style="131" customWidth="1"/>
    <col min="3585" max="3585" width="0" style="131" hidden="1" customWidth="1"/>
    <col min="3586" max="3586" width="48.85546875" style="131" customWidth="1"/>
    <col min="3587" max="3587" width="21.140625" style="131" customWidth="1"/>
    <col min="3588" max="3588" width="15.42578125" style="131" customWidth="1"/>
    <col min="3589" max="3589" width="16.5703125" style="131" customWidth="1"/>
    <col min="3590" max="3590" width="21.140625" style="131" customWidth="1"/>
    <col min="3591" max="3591" width="15.42578125" style="131" customWidth="1"/>
    <col min="3592" max="3592" width="16.5703125" style="131" customWidth="1"/>
    <col min="3593" max="3593" width="21.140625" style="131" customWidth="1"/>
    <col min="3594" max="3594" width="15.42578125" style="131" customWidth="1"/>
    <col min="3595" max="3595" width="16.5703125" style="131" customWidth="1"/>
    <col min="3596" max="3596" width="21.140625" style="131" customWidth="1"/>
    <col min="3597" max="3597" width="15.42578125" style="131" customWidth="1"/>
    <col min="3598" max="3598" width="16.5703125" style="131" customWidth="1"/>
    <col min="3599" max="3840" width="11.42578125" style="131" customWidth="1"/>
    <col min="3841" max="3841" width="0" style="131" hidden="1" customWidth="1"/>
    <col min="3842" max="3842" width="48.85546875" style="131" customWidth="1"/>
    <col min="3843" max="3843" width="21.140625" style="131" customWidth="1"/>
    <col min="3844" max="3844" width="15.42578125" style="131" customWidth="1"/>
    <col min="3845" max="3845" width="16.5703125" style="131" customWidth="1"/>
    <col min="3846" max="3846" width="21.140625" style="131" customWidth="1"/>
    <col min="3847" max="3847" width="15.42578125" style="131" customWidth="1"/>
    <col min="3848" max="3848" width="16.5703125" style="131" customWidth="1"/>
    <col min="3849" max="3849" width="21.140625" style="131" customWidth="1"/>
    <col min="3850" max="3850" width="15.42578125" style="131" customWidth="1"/>
    <col min="3851" max="3851" width="16.5703125" style="131" customWidth="1"/>
    <col min="3852" max="3852" width="21.140625" style="131" customWidth="1"/>
    <col min="3853" max="3853" width="15.42578125" style="131" customWidth="1"/>
    <col min="3854" max="3854" width="16.5703125" style="131" customWidth="1"/>
    <col min="3855" max="4096" width="11.42578125" style="131" customWidth="1"/>
    <col min="4097" max="4097" width="0" style="131" hidden="1" customWidth="1"/>
    <col min="4098" max="4098" width="48.85546875" style="131" customWidth="1"/>
    <col min="4099" max="4099" width="21.140625" style="131" customWidth="1"/>
    <col min="4100" max="4100" width="15.42578125" style="131" customWidth="1"/>
    <col min="4101" max="4101" width="16.5703125" style="131" customWidth="1"/>
    <col min="4102" max="4102" width="21.140625" style="131" customWidth="1"/>
    <col min="4103" max="4103" width="15.42578125" style="131" customWidth="1"/>
    <col min="4104" max="4104" width="16.5703125" style="131" customWidth="1"/>
    <col min="4105" max="4105" width="21.140625" style="131" customWidth="1"/>
    <col min="4106" max="4106" width="15.42578125" style="131" customWidth="1"/>
    <col min="4107" max="4107" width="16.5703125" style="131" customWidth="1"/>
    <col min="4108" max="4108" width="21.140625" style="131" customWidth="1"/>
    <col min="4109" max="4109" width="15.42578125" style="131" customWidth="1"/>
    <col min="4110" max="4110" width="16.5703125" style="131" customWidth="1"/>
    <col min="4111" max="4352" width="11.42578125" style="131" customWidth="1"/>
    <col min="4353" max="4353" width="0" style="131" hidden="1" customWidth="1"/>
    <col min="4354" max="4354" width="48.85546875" style="131" customWidth="1"/>
    <col min="4355" max="4355" width="21.140625" style="131" customWidth="1"/>
    <col min="4356" max="4356" width="15.42578125" style="131" customWidth="1"/>
    <col min="4357" max="4357" width="16.5703125" style="131" customWidth="1"/>
    <col min="4358" max="4358" width="21.140625" style="131" customWidth="1"/>
    <col min="4359" max="4359" width="15.42578125" style="131" customWidth="1"/>
    <col min="4360" max="4360" width="16.5703125" style="131" customWidth="1"/>
    <col min="4361" max="4361" width="21.140625" style="131" customWidth="1"/>
    <col min="4362" max="4362" width="15.42578125" style="131" customWidth="1"/>
    <col min="4363" max="4363" width="16.5703125" style="131" customWidth="1"/>
    <col min="4364" max="4364" width="21.140625" style="131" customWidth="1"/>
    <col min="4365" max="4365" width="15.42578125" style="131" customWidth="1"/>
    <col min="4366" max="4366" width="16.5703125" style="131" customWidth="1"/>
    <col min="4367" max="4608" width="11.42578125" style="131" customWidth="1"/>
    <col min="4609" max="4609" width="0" style="131" hidden="1" customWidth="1"/>
    <col min="4610" max="4610" width="48.85546875" style="131" customWidth="1"/>
    <col min="4611" max="4611" width="21.140625" style="131" customWidth="1"/>
    <col min="4612" max="4612" width="15.42578125" style="131" customWidth="1"/>
    <col min="4613" max="4613" width="16.5703125" style="131" customWidth="1"/>
    <col min="4614" max="4614" width="21.140625" style="131" customWidth="1"/>
    <col min="4615" max="4615" width="15.42578125" style="131" customWidth="1"/>
    <col min="4616" max="4616" width="16.5703125" style="131" customWidth="1"/>
    <col min="4617" max="4617" width="21.140625" style="131" customWidth="1"/>
    <col min="4618" max="4618" width="15.42578125" style="131" customWidth="1"/>
    <col min="4619" max="4619" width="16.5703125" style="131" customWidth="1"/>
    <col min="4620" max="4620" width="21.140625" style="131" customWidth="1"/>
    <col min="4621" max="4621" width="15.42578125" style="131" customWidth="1"/>
    <col min="4622" max="4622" width="16.5703125" style="131" customWidth="1"/>
    <col min="4623" max="4864" width="11.42578125" style="131" customWidth="1"/>
    <col min="4865" max="4865" width="0" style="131" hidden="1" customWidth="1"/>
    <col min="4866" max="4866" width="48.85546875" style="131" customWidth="1"/>
    <col min="4867" max="4867" width="21.140625" style="131" customWidth="1"/>
    <col min="4868" max="4868" width="15.42578125" style="131" customWidth="1"/>
    <col min="4869" max="4869" width="16.5703125" style="131" customWidth="1"/>
    <col min="4870" max="4870" width="21.140625" style="131" customWidth="1"/>
    <col min="4871" max="4871" width="15.42578125" style="131" customWidth="1"/>
    <col min="4872" max="4872" width="16.5703125" style="131" customWidth="1"/>
    <col min="4873" max="4873" width="21.140625" style="131" customWidth="1"/>
    <col min="4874" max="4874" width="15.42578125" style="131" customWidth="1"/>
    <col min="4875" max="4875" width="16.5703125" style="131" customWidth="1"/>
    <col min="4876" max="4876" width="21.140625" style="131" customWidth="1"/>
    <col min="4877" max="4877" width="15.42578125" style="131" customWidth="1"/>
    <col min="4878" max="4878" width="16.5703125" style="131" customWidth="1"/>
    <col min="4879" max="5120" width="11.42578125" style="131" customWidth="1"/>
    <col min="5121" max="5121" width="0" style="131" hidden="1" customWidth="1"/>
    <col min="5122" max="5122" width="48.85546875" style="131" customWidth="1"/>
    <col min="5123" max="5123" width="21.140625" style="131" customWidth="1"/>
    <col min="5124" max="5124" width="15.42578125" style="131" customWidth="1"/>
    <col min="5125" max="5125" width="16.5703125" style="131" customWidth="1"/>
    <col min="5126" max="5126" width="21.140625" style="131" customWidth="1"/>
    <col min="5127" max="5127" width="15.42578125" style="131" customWidth="1"/>
    <col min="5128" max="5128" width="16.5703125" style="131" customWidth="1"/>
    <col min="5129" max="5129" width="21.140625" style="131" customWidth="1"/>
    <col min="5130" max="5130" width="15.42578125" style="131" customWidth="1"/>
    <col min="5131" max="5131" width="16.5703125" style="131" customWidth="1"/>
    <col min="5132" max="5132" width="21.140625" style="131" customWidth="1"/>
    <col min="5133" max="5133" width="15.42578125" style="131" customWidth="1"/>
    <col min="5134" max="5134" width="16.5703125" style="131" customWidth="1"/>
    <col min="5135" max="5376" width="11.42578125" style="131" customWidth="1"/>
    <col min="5377" max="5377" width="0" style="131" hidden="1" customWidth="1"/>
    <col min="5378" max="5378" width="48.85546875" style="131" customWidth="1"/>
    <col min="5379" max="5379" width="21.140625" style="131" customWidth="1"/>
    <col min="5380" max="5380" width="15.42578125" style="131" customWidth="1"/>
    <col min="5381" max="5381" width="16.5703125" style="131" customWidth="1"/>
    <col min="5382" max="5382" width="21.140625" style="131" customWidth="1"/>
    <col min="5383" max="5383" width="15.42578125" style="131" customWidth="1"/>
    <col min="5384" max="5384" width="16.5703125" style="131" customWidth="1"/>
    <col min="5385" max="5385" width="21.140625" style="131" customWidth="1"/>
    <col min="5386" max="5386" width="15.42578125" style="131" customWidth="1"/>
    <col min="5387" max="5387" width="16.5703125" style="131" customWidth="1"/>
    <col min="5388" max="5388" width="21.140625" style="131" customWidth="1"/>
    <col min="5389" max="5389" width="15.42578125" style="131" customWidth="1"/>
    <col min="5390" max="5390" width="16.5703125" style="131" customWidth="1"/>
    <col min="5391" max="5632" width="11.42578125" style="131" customWidth="1"/>
    <col min="5633" max="5633" width="0" style="131" hidden="1" customWidth="1"/>
    <col min="5634" max="5634" width="48.85546875" style="131" customWidth="1"/>
    <col min="5635" max="5635" width="21.140625" style="131" customWidth="1"/>
    <col min="5636" max="5636" width="15.42578125" style="131" customWidth="1"/>
    <col min="5637" max="5637" width="16.5703125" style="131" customWidth="1"/>
    <col min="5638" max="5638" width="21.140625" style="131" customWidth="1"/>
    <col min="5639" max="5639" width="15.42578125" style="131" customWidth="1"/>
    <col min="5640" max="5640" width="16.5703125" style="131" customWidth="1"/>
    <col min="5641" max="5641" width="21.140625" style="131" customWidth="1"/>
    <col min="5642" max="5642" width="15.42578125" style="131" customWidth="1"/>
    <col min="5643" max="5643" width="16.5703125" style="131" customWidth="1"/>
    <col min="5644" max="5644" width="21.140625" style="131" customWidth="1"/>
    <col min="5645" max="5645" width="15.42578125" style="131" customWidth="1"/>
    <col min="5646" max="5646" width="16.5703125" style="131" customWidth="1"/>
    <col min="5647" max="5888" width="11.42578125" style="131" customWidth="1"/>
    <col min="5889" max="5889" width="0" style="131" hidden="1" customWidth="1"/>
    <col min="5890" max="5890" width="48.85546875" style="131" customWidth="1"/>
    <col min="5891" max="5891" width="21.140625" style="131" customWidth="1"/>
    <col min="5892" max="5892" width="15.42578125" style="131" customWidth="1"/>
    <col min="5893" max="5893" width="16.5703125" style="131" customWidth="1"/>
    <col min="5894" max="5894" width="21.140625" style="131" customWidth="1"/>
    <col min="5895" max="5895" width="15.42578125" style="131" customWidth="1"/>
    <col min="5896" max="5896" width="16.5703125" style="131" customWidth="1"/>
    <col min="5897" max="5897" width="21.140625" style="131" customWidth="1"/>
    <col min="5898" max="5898" width="15.42578125" style="131" customWidth="1"/>
    <col min="5899" max="5899" width="16.5703125" style="131" customWidth="1"/>
    <col min="5900" max="5900" width="21.140625" style="131" customWidth="1"/>
    <col min="5901" max="5901" width="15.42578125" style="131" customWidth="1"/>
    <col min="5902" max="5902" width="16.5703125" style="131" customWidth="1"/>
    <col min="5903" max="6144" width="11.42578125" style="131" customWidth="1"/>
    <col min="6145" max="6145" width="0" style="131" hidden="1" customWidth="1"/>
    <col min="6146" max="6146" width="48.85546875" style="131" customWidth="1"/>
    <col min="6147" max="6147" width="21.140625" style="131" customWidth="1"/>
    <col min="6148" max="6148" width="15.42578125" style="131" customWidth="1"/>
    <col min="6149" max="6149" width="16.5703125" style="131" customWidth="1"/>
    <col min="6150" max="6150" width="21.140625" style="131" customWidth="1"/>
    <col min="6151" max="6151" width="15.42578125" style="131" customWidth="1"/>
    <col min="6152" max="6152" width="16.5703125" style="131" customWidth="1"/>
    <col min="6153" max="6153" width="21.140625" style="131" customWidth="1"/>
    <col min="6154" max="6154" width="15.42578125" style="131" customWidth="1"/>
    <col min="6155" max="6155" width="16.5703125" style="131" customWidth="1"/>
    <col min="6156" max="6156" width="21.140625" style="131" customWidth="1"/>
    <col min="6157" max="6157" width="15.42578125" style="131" customWidth="1"/>
    <col min="6158" max="6158" width="16.5703125" style="131" customWidth="1"/>
    <col min="6159" max="6400" width="11.42578125" style="131" customWidth="1"/>
    <col min="6401" max="6401" width="0" style="131" hidden="1" customWidth="1"/>
    <col min="6402" max="6402" width="48.85546875" style="131" customWidth="1"/>
    <col min="6403" max="6403" width="21.140625" style="131" customWidth="1"/>
    <col min="6404" max="6404" width="15.42578125" style="131" customWidth="1"/>
    <col min="6405" max="6405" width="16.5703125" style="131" customWidth="1"/>
    <col min="6406" max="6406" width="21.140625" style="131" customWidth="1"/>
    <col min="6407" max="6407" width="15.42578125" style="131" customWidth="1"/>
    <col min="6408" max="6408" width="16.5703125" style="131" customWidth="1"/>
    <col min="6409" max="6409" width="21.140625" style="131" customWidth="1"/>
    <col min="6410" max="6410" width="15.42578125" style="131" customWidth="1"/>
    <col min="6411" max="6411" width="16.5703125" style="131" customWidth="1"/>
    <col min="6412" max="6412" width="21.140625" style="131" customWidth="1"/>
    <col min="6413" max="6413" width="15.42578125" style="131" customWidth="1"/>
    <col min="6414" max="6414" width="16.5703125" style="131" customWidth="1"/>
    <col min="6415" max="6656" width="11.42578125" style="131" customWidth="1"/>
    <col min="6657" max="6657" width="0" style="131" hidden="1" customWidth="1"/>
    <col min="6658" max="6658" width="48.85546875" style="131" customWidth="1"/>
    <col min="6659" max="6659" width="21.140625" style="131" customWidth="1"/>
    <col min="6660" max="6660" width="15.42578125" style="131" customWidth="1"/>
    <col min="6661" max="6661" width="16.5703125" style="131" customWidth="1"/>
    <col min="6662" max="6662" width="21.140625" style="131" customWidth="1"/>
    <col min="6663" max="6663" width="15.42578125" style="131" customWidth="1"/>
    <col min="6664" max="6664" width="16.5703125" style="131" customWidth="1"/>
    <col min="6665" max="6665" width="21.140625" style="131" customWidth="1"/>
    <col min="6666" max="6666" width="15.42578125" style="131" customWidth="1"/>
    <col min="6667" max="6667" width="16.5703125" style="131" customWidth="1"/>
    <col min="6668" max="6668" width="21.140625" style="131" customWidth="1"/>
    <col min="6669" max="6669" width="15.42578125" style="131" customWidth="1"/>
    <col min="6670" max="6670" width="16.5703125" style="131" customWidth="1"/>
    <col min="6671" max="6912" width="11.42578125" style="131" customWidth="1"/>
    <col min="6913" max="6913" width="0" style="131" hidden="1" customWidth="1"/>
    <col min="6914" max="6914" width="48.85546875" style="131" customWidth="1"/>
    <col min="6915" max="6915" width="21.140625" style="131" customWidth="1"/>
    <col min="6916" max="6916" width="15.42578125" style="131" customWidth="1"/>
    <col min="6917" max="6917" width="16.5703125" style="131" customWidth="1"/>
    <col min="6918" max="6918" width="21.140625" style="131" customWidth="1"/>
    <col min="6919" max="6919" width="15.42578125" style="131" customWidth="1"/>
    <col min="6920" max="6920" width="16.5703125" style="131" customWidth="1"/>
    <col min="6921" max="6921" width="21.140625" style="131" customWidth="1"/>
    <col min="6922" max="6922" width="15.42578125" style="131" customWidth="1"/>
    <col min="6923" max="6923" width="16.5703125" style="131" customWidth="1"/>
    <col min="6924" max="6924" width="21.140625" style="131" customWidth="1"/>
    <col min="6925" max="6925" width="15.42578125" style="131" customWidth="1"/>
    <col min="6926" max="6926" width="16.5703125" style="131" customWidth="1"/>
    <col min="6927" max="7168" width="11.42578125" style="131" customWidth="1"/>
    <col min="7169" max="7169" width="0" style="131" hidden="1" customWidth="1"/>
    <col min="7170" max="7170" width="48.85546875" style="131" customWidth="1"/>
    <col min="7171" max="7171" width="21.140625" style="131" customWidth="1"/>
    <col min="7172" max="7172" width="15.42578125" style="131" customWidth="1"/>
    <col min="7173" max="7173" width="16.5703125" style="131" customWidth="1"/>
    <col min="7174" max="7174" width="21.140625" style="131" customWidth="1"/>
    <col min="7175" max="7175" width="15.42578125" style="131" customWidth="1"/>
    <col min="7176" max="7176" width="16.5703125" style="131" customWidth="1"/>
    <col min="7177" max="7177" width="21.140625" style="131" customWidth="1"/>
    <col min="7178" max="7178" width="15.42578125" style="131" customWidth="1"/>
    <col min="7179" max="7179" width="16.5703125" style="131" customWidth="1"/>
    <col min="7180" max="7180" width="21.140625" style="131" customWidth="1"/>
    <col min="7181" max="7181" width="15.42578125" style="131" customWidth="1"/>
    <col min="7182" max="7182" width="16.5703125" style="131" customWidth="1"/>
    <col min="7183" max="7424" width="11.42578125" style="131" customWidth="1"/>
    <col min="7425" max="7425" width="0" style="131" hidden="1" customWidth="1"/>
    <col min="7426" max="7426" width="48.85546875" style="131" customWidth="1"/>
    <col min="7427" max="7427" width="21.140625" style="131" customWidth="1"/>
    <col min="7428" max="7428" width="15.42578125" style="131" customWidth="1"/>
    <col min="7429" max="7429" width="16.5703125" style="131" customWidth="1"/>
    <col min="7430" max="7430" width="21.140625" style="131" customWidth="1"/>
    <col min="7431" max="7431" width="15.42578125" style="131" customWidth="1"/>
    <col min="7432" max="7432" width="16.5703125" style="131" customWidth="1"/>
    <col min="7433" max="7433" width="21.140625" style="131" customWidth="1"/>
    <col min="7434" max="7434" width="15.42578125" style="131" customWidth="1"/>
    <col min="7435" max="7435" width="16.5703125" style="131" customWidth="1"/>
    <col min="7436" max="7436" width="21.140625" style="131" customWidth="1"/>
    <col min="7437" max="7437" width="15.42578125" style="131" customWidth="1"/>
    <col min="7438" max="7438" width="16.5703125" style="131" customWidth="1"/>
    <col min="7439" max="7680" width="11.42578125" style="131" customWidth="1"/>
    <col min="7681" max="7681" width="0" style="131" hidden="1" customWidth="1"/>
    <col min="7682" max="7682" width="48.85546875" style="131" customWidth="1"/>
    <col min="7683" max="7683" width="21.140625" style="131" customWidth="1"/>
    <col min="7684" max="7684" width="15.42578125" style="131" customWidth="1"/>
    <col min="7685" max="7685" width="16.5703125" style="131" customWidth="1"/>
    <col min="7686" max="7686" width="21.140625" style="131" customWidth="1"/>
    <col min="7687" max="7687" width="15.42578125" style="131" customWidth="1"/>
    <col min="7688" max="7688" width="16.5703125" style="131" customWidth="1"/>
    <col min="7689" max="7689" width="21.140625" style="131" customWidth="1"/>
    <col min="7690" max="7690" width="15.42578125" style="131" customWidth="1"/>
    <col min="7691" max="7691" width="16.5703125" style="131" customWidth="1"/>
    <col min="7692" max="7692" width="21.140625" style="131" customWidth="1"/>
    <col min="7693" max="7693" width="15.42578125" style="131" customWidth="1"/>
    <col min="7694" max="7694" width="16.5703125" style="131" customWidth="1"/>
    <col min="7695" max="7936" width="11.42578125" style="131" customWidth="1"/>
    <col min="7937" max="7937" width="0" style="131" hidden="1" customWidth="1"/>
    <col min="7938" max="7938" width="48.85546875" style="131" customWidth="1"/>
    <col min="7939" max="7939" width="21.140625" style="131" customWidth="1"/>
    <col min="7940" max="7940" width="15.42578125" style="131" customWidth="1"/>
    <col min="7941" max="7941" width="16.5703125" style="131" customWidth="1"/>
    <col min="7942" max="7942" width="21.140625" style="131" customWidth="1"/>
    <col min="7943" max="7943" width="15.42578125" style="131" customWidth="1"/>
    <col min="7944" max="7944" width="16.5703125" style="131" customWidth="1"/>
    <col min="7945" max="7945" width="21.140625" style="131" customWidth="1"/>
    <col min="7946" max="7946" width="15.42578125" style="131" customWidth="1"/>
    <col min="7947" max="7947" width="16.5703125" style="131" customWidth="1"/>
    <col min="7948" max="7948" width="21.140625" style="131" customWidth="1"/>
    <col min="7949" max="7949" width="15.42578125" style="131" customWidth="1"/>
    <col min="7950" max="7950" width="16.5703125" style="131" customWidth="1"/>
    <col min="7951" max="8192" width="11.42578125" style="131" customWidth="1"/>
    <col min="8193" max="8193" width="0" style="131" hidden="1" customWidth="1"/>
    <col min="8194" max="8194" width="48.85546875" style="131" customWidth="1"/>
    <col min="8195" max="8195" width="21.140625" style="131" customWidth="1"/>
    <col min="8196" max="8196" width="15.42578125" style="131" customWidth="1"/>
    <col min="8197" max="8197" width="16.5703125" style="131" customWidth="1"/>
    <col min="8198" max="8198" width="21.140625" style="131" customWidth="1"/>
    <col min="8199" max="8199" width="15.42578125" style="131" customWidth="1"/>
    <col min="8200" max="8200" width="16.5703125" style="131" customWidth="1"/>
    <col min="8201" max="8201" width="21.140625" style="131" customWidth="1"/>
    <col min="8202" max="8202" width="15.42578125" style="131" customWidth="1"/>
    <col min="8203" max="8203" width="16.5703125" style="131" customWidth="1"/>
    <col min="8204" max="8204" width="21.140625" style="131" customWidth="1"/>
    <col min="8205" max="8205" width="15.42578125" style="131" customWidth="1"/>
    <col min="8206" max="8206" width="16.5703125" style="131" customWidth="1"/>
    <col min="8207" max="8448" width="11.42578125" style="131" customWidth="1"/>
    <col min="8449" max="8449" width="0" style="131" hidden="1" customWidth="1"/>
    <col min="8450" max="8450" width="48.85546875" style="131" customWidth="1"/>
    <col min="8451" max="8451" width="21.140625" style="131" customWidth="1"/>
    <col min="8452" max="8452" width="15.42578125" style="131" customWidth="1"/>
    <col min="8453" max="8453" width="16.5703125" style="131" customWidth="1"/>
    <col min="8454" max="8454" width="21.140625" style="131" customWidth="1"/>
    <col min="8455" max="8455" width="15.42578125" style="131" customWidth="1"/>
    <col min="8456" max="8456" width="16.5703125" style="131" customWidth="1"/>
    <col min="8457" max="8457" width="21.140625" style="131" customWidth="1"/>
    <col min="8458" max="8458" width="15.42578125" style="131" customWidth="1"/>
    <col min="8459" max="8459" width="16.5703125" style="131" customWidth="1"/>
    <col min="8460" max="8460" width="21.140625" style="131" customWidth="1"/>
    <col min="8461" max="8461" width="15.42578125" style="131" customWidth="1"/>
    <col min="8462" max="8462" width="16.5703125" style="131" customWidth="1"/>
    <col min="8463" max="8704" width="11.42578125" style="131" customWidth="1"/>
    <col min="8705" max="8705" width="0" style="131" hidden="1" customWidth="1"/>
    <col min="8706" max="8706" width="48.85546875" style="131" customWidth="1"/>
    <col min="8707" max="8707" width="21.140625" style="131" customWidth="1"/>
    <col min="8708" max="8708" width="15.42578125" style="131" customWidth="1"/>
    <col min="8709" max="8709" width="16.5703125" style="131" customWidth="1"/>
    <col min="8710" max="8710" width="21.140625" style="131" customWidth="1"/>
    <col min="8711" max="8711" width="15.42578125" style="131" customWidth="1"/>
    <col min="8712" max="8712" width="16.5703125" style="131" customWidth="1"/>
    <col min="8713" max="8713" width="21.140625" style="131" customWidth="1"/>
    <col min="8714" max="8714" width="15.42578125" style="131" customWidth="1"/>
    <col min="8715" max="8715" width="16.5703125" style="131" customWidth="1"/>
    <col min="8716" max="8716" width="21.140625" style="131" customWidth="1"/>
    <col min="8717" max="8717" width="15.42578125" style="131" customWidth="1"/>
    <col min="8718" max="8718" width="16.5703125" style="131" customWidth="1"/>
    <col min="8719" max="8960" width="11.42578125" style="131" customWidth="1"/>
    <col min="8961" max="8961" width="0" style="131" hidden="1" customWidth="1"/>
    <col min="8962" max="8962" width="48.85546875" style="131" customWidth="1"/>
    <col min="8963" max="8963" width="21.140625" style="131" customWidth="1"/>
    <col min="8964" max="8964" width="15.42578125" style="131" customWidth="1"/>
    <col min="8965" max="8965" width="16.5703125" style="131" customWidth="1"/>
    <col min="8966" max="8966" width="21.140625" style="131" customWidth="1"/>
    <col min="8967" max="8967" width="15.42578125" style="131" customWidth="1"/>
    <col min="8968" max="8968" width="16.5703125" style="131" customWidth="1"/>
    <col min="8969" max="8969" width="21.140625" style="131" customWidth="1"/>
    <col min="8970" max="8970" width="15.42578125" style="131" customWidth="1"/>
    <col min="8971" max="8971" width="16.5703125" style="131" customWidth="1"/>
    <col min="8972" max="8972" width="21.140625" style="131" customWidth="1"/>
    <col min="8973" max="8973" width="15.42578125" style="131" customWidth="1"/>
    <col min="8974" max="8974" width="16.5703125" style="131" customWidth="1"/>
    <col min="8975" max="9216" width="11.42578125" style="131" customWidth="1"/>
    <col min="9217" max="9217" width="0" style="131" hidden="1" customWidth="1"/>
    <col min="9218" max="9218" width="48.85546875" style="131" customWidth="1"/>
    <col min="9219" max="9219" width="21.140625" style="131" customWidth="1"/>
    <col min="9220" max="9220" width="15.42578125" style="131" customWidth="1"/>
    <col min="9221" max="9221" width="16.5703125" style="131" customWidth="1"/>
    <col min="9222" max="9222" width="21.140625" style="131" customWidth="1"/>
    <col min="9223" max="9223" width="15.42578125" style="131" customWidth="1"/>
    <col min="9224" max="9224" width="16.5703125" style="131" customWidth="1"/>
    <col min="9225" max="9225" width="21.140625" style="131" customWidth="1"/>
    <col min="9226" max="9226" width="15.42578125" style="131" customWidth="1"/>
    <col min="9227" max="9227" width="16.5703125" style="131" customWidth="1"/>
    <col min="9228" max="9228" width="21.140625" style="131" customWidth="1"/>
    <col min="9229" max="9229" width="15.42578125" style="131" customWidth="1"/>
    <col min="9230" max="9230" width="16.5703125" style="131" customWidth="1"/>
    <col min="9231" max="9472" width="11.42578125" style="131" customWidth="1"/>
    <col min="9473" max="9473" width="0" style="131" hidden="1" customWidth="1"/>
    <col min="9474" max="9474" width="48.85546875" style="131" customWidth="1"/>
    <col min="9475" max="9475" width="21.140625" style="131" customWidth="1"/>
    <col min="9476" max="9476" width="15.42578125" style="131" customWidth="1"/>
    <col min="9477" max="9477" width="16.5703125" style="131" customWidth="1"/>
    <col min="9478" max="9478" width="21.140625" style="131" customWidth="1"/>
    <col min="9479" max="9479" width="15.42578125" style="131" customWidth="1"/>
    <col min="9480" max="9480" width="16.5703125" style="131" customWidth="1"/>
    <col min="9481" max="9481" width="21.140625" style="131" customWidth="1"/>
    <col min="9482" max="9482" width="15.42578125" style="131" customWidth="1"/>
    <col min="9483" max="9483" width="16.5703125" style="131" customWidth="1"/>
    <col min="9484" max="9484" width="21.140625" style="131" customWidth="1"/>
    <col min="9485" max="9485" width="15.42578125" style="131" customWidth="1"/>
    <col min="9486" max="9486" width="16.5703125" style="131" customWidth="1"/>
    <col min="9487" max="9728" width="11.42578125" style="131" customWidth="1"/>
    <col min="9729" max="9729" width="0" style="131" hidden="1" customWidth="1"/>
    <col min="9730" max="9730" width="48.85546875" style="131" customWidth="1"/>
    <col min="9731" max="9731" width="21.140625" style="131" customWidth="1"/>
    <col min="9732" max="9732" width="15.42578125" style="131" customWidth="1"/>
    <col min="9733" max="9733" width="16.5703125" style="131" customWidth="1"/>
    <col min="9734" max="9734" width="21.140625" style="131" customWidth="1"/>
    <col min="9735" max="9735" width="15.42578125" style="131" customWidth="1"/>
    <col min="9736" max="9736" width="16.5703125" style="131" customWidth="1"/>
    <col min="9737" max="9737" width="21.140625" style="131" customWidth="1"/>
    <col min="9738" max="9738" width="15.42578125" style="131" customWidth="1"/>
    <col min="9739" max="9739" width="16.5703125" style="131" customWidth="1"/>
    <col min="9740" max="9740" width="21.140625" style="131" customWidth="1"/>
    <col min="9741" max="9741" width="15.42578125" style="131" customWidth="1"/>
    <col min="9742" max="9742" width="16.5703125" style="131" customWidth="1"/>
    <col min="9743" max="9984" width="11.42578125" style="131" customWidth="1"/>
    <col min="9985" max="9985" width="0" style="131" hidden="1" customWidth="1"/>
    <col min="9986" max="9986" width="48.85546875" style="131" customWidth="1"/>
    <col min="9987" max="9987" width="21.140625" style="131" customWidth="1"/>
    <col min="9988" max="9988" width="15.42578125" style="131" customWidth="1"/>
    <col min="9989" max="9989" width="16.5703125" style="131" customWidth="1"/>
    <col min="9990" max="9990" width="21.140625" style="131" customWidth="1"/>
    <col min="9991" max="9991" width="15.42578125" style="131" customWidth="1"/>
    <col min="9992" max="9992" width="16.5703125" style="131" customWidth="1"/>
    <col min="9993" max="9993" width="21.140625" style="131" customWidth="1"/>
    <col min="9994" max="9994" width="15.42578125" style="131" customWidth="1"/>
    <col min="9995" max="9995" width="16.5703125" style="131" customWidth="1"/>
    <col min="9996" max="9996" width="21.140625" style="131" customWidth="1"/>
    <col min="9997" max="9997" width="15.42578125" style="131" customWidth="1"/>
    <col min="9998" max="9998" width="16.5703125" style="131" customWidth="1"/>
    <col min="9999" max="10240" width="11.42578125" style="131" customWidth="1"/>
    <col min="10241" max="10241" width="0" style="131" hidden="1" customWidth="1"/>
    <col min="10242" max="10242" width="48.85546875" style="131" customWidth="1"/>
    <col min="10243" max="10243" width="21.140625" style="131" customWidth="1"/>
    <col min="10244" max="10244" width="15.42578125" style="131" customWidth="1"/>
    <col min="10245" max="10245" width="16.5703125" style="131" customWidth="1"/>
    <col min="10246" max="10246" width="21.140625" style="131" customWidth="1"/>
    <col min="10247" max="10247" width="15.42578125" style="131" customWidth="1"/>
    <col min="10248" max="10248" width="16.5703125" style="131" customWidth="1"/>
    <col min="10249" max="10249" width="21.140625" style="131" customWidth="1"/>
    <col min="10250" max="10250" width="15.42578125" style="131" customWidth="1"/>
    <col min="10251" max="10251" width="16.5703125" style="131" customWidth="1"/>
    <col min="10252" max="10252" width="21.140625" style="131" customWidth="1"/>
    <col min="10253" max="10253" width="15.42578125" style="131" customWidth="1"/>
    <col min="10254" max="10254" width="16.5703125" style="131" customWidth="1"/>
    <col min="10255" max="10496" width="11.42578125" style="131" customWidth="1"/>
    <col min="10497" max="10497" width="0" style="131" hidden="1" customWidth="1"/>
    <col min="10498" max="10498" width="48.85546875" style="131" customWidth="1"/>
    <col min="10499" max="10499" width="21.140625" style="131" customWidth="1"/>
    <col min="10500" max="10500" width="15.42578125" style="131" customWidth="1"/>
    <col min="10501" max="10501" width="16.5703125" style="131" customWidth="1"/>
    <col min="10502" max="10502" width="21.140625" style="131" customWidth="1"/>
    <col min="10503" max="10503" width="15.42578125" style="131" customWidth="1"/>
    <col min="10504" max="10504" width="16.5703125" style="131" customWidth="1"/>
    <col min="10505" max="10505" width="21.140625" style="131" customWidth="1"/>
    <col min="10506" max="10506" width="15.42578125" style="131" customWidth="1"/>
    <col min="10507" max="10507" width="16.5703125" style="131" customWidth="1"/>
    <col min="10508" max="10508" width="21.140625" style="131" customWidth="1"/>
    <col min="10509" max="10509" width="15.42578125" style="131" customWidth="1"/>
    <col min="10510" max="10510" width="16.5703125" style="131" customWidth="1"/>
    <col min="10511" max="10752" width="11.42578125" style="131" customWidth="1"/>
    <col min="10753" max="10753" width="0" style="131" hidden="1" customWidth="1"/>
    <col min="10754" max="10754" width="48.85546875" style="131" customWidth="1"/>
    <col min="10755" max="10755" width="21.140625" style="131" customWidth="1"/>
    <col min="10756" max="10756" width="15.42578125" style="131" customWidth="1"/>
    <col min="10757" max="10757" width="16.5703125" style="131" customWidth="1"/>
    <col min="10758" max="10758" width="21.140625" style="131" customWidth="1"/>
    <col min="10759" max="10759" width="15.42578125" style="131" customWidth="1"/>
    <col min="10760" max="10760" width="16.5703125" style="131" customWidth="1"/>
    <col min="10761" max="10761" width="21.140625" style="131" customWidth="1"/>
    <col min="10762" max="10762" width="15.42578125" style="131" customWidth="1"/>
    <col min="10763" max="10763" width="16.5703125" style="131" customWidth="1"/>
    <col min="10764" max="10764" width="21.140625" style="131" customWidth="1"/>
    <col min="10765" max="10765" width="15.42578125" style="131" customWidth="1"/>
    <col min="10766" max="10766" width="16.5703125" style="131" customWidth="1"/>
    <col min="10767" max="11008" width="11.42578125" style="131" customWidth="1"/>
    <col min="11009" max="11009" width="0" style="131" hidden="1" customWidth="1"/>
    <col min="11010" max="11010" width="48.85546875" style="131" customWidth="1"/>
    <col min="11011" max="11011" width="21.140625" style="131" customWidth="1"/>
    <col min="11012" max="11012" width="15.42578125" style="131" customWidth="1"/>
    <col min="11013" max="11013" width="16.5703125" style="131" customWidth="1"/>
    <col min="11014" max="11014" width="21.140625" style="131" customWidth="1"/>
    <col min="11015" max="11015" width="15.42578125" style="131" customWidth="1"/>
    <col min="11016" max="11016" width="16.5703125" style="131" customWidth="1"/>
    <col min="11017" max="11017" width="21.140625" style="131" customWidth="1"/>
    <col min="11018" max="11018" width="15.42578125" style="131" customWidth="1"/>
    <col min="11019" max="11019" width="16.5703125" style="131" customWidth="1"/>
    <col min="11020" max="11020" width="21.140625" style="131" customWidth="1"/>
    <col min="11021" max="11021" width="15.42578125" style="131" customWidth="1"/>
    <col min="11022" max="11022" width="16.5703125" style="131" customWidth="1"/>
    <col min="11023" max="11264" width="11.42578125" style="131" customWidth="1"/>
    <col min="11265" max="11265" width="0" style="131" hidden="1" customWidth="1"/>
    <col min="11266" max="11266" width="48.85546875" style="131" customWidth="1"/>
    <col min="11267" max="11267" width="21.140625" style="131" customWidth="1"/>
    <col min="11268" max="11268" width="15.42578125" style="131" customWidth="1"/>
    <col min="11269" max="11269" width="16.5703125" style="131" customWidth="1"/>
    <col min="11270" max="11270" width="21.140625" style="131" customWidth="1"/>
    <col min="11271" max="11271" width="15.42578125" style="131" customWidth="1"/>
    <col min="11272" max="11272" width="16.5703125" style="131" customWidth="1"/>
    <col min="11273" max="11273" width="21.140625" style="131" customWidth="1"/>
    <col min="11274" max="11274" width="15.42578125" style="131" customWidth="1"/>
    <col min="11275" max="11275" width="16.5703125" style="131" customWidth="1"/>
    <col min="11276" max="11276" width="21.140625" style="131" customWidth="1"/>
    <col min="11277" max="11277" width="15.42578125" style="131" customWidth="1"/>
    <col min="11278" max="11278" width="16.5703125" style="131" customWidth="1"/>
    <col min="11279" max="11520" width="11.42578125" style="131" customWidth="1"/>
    <col min="11521" max="11521" width="0" style="131" hidden="1" customWidth="1"/>
    <col min="11522" max="11522" width="48.85546875" style="131" customWidth="1"/>
    <col min="11523" max="11523" width="21.140625" style="131" customWidth="1"/>
    <col min="11524" max="11524" width="15.42578125" style="131" customWidth="1"/>
    <col min="11525" max="11525" width="16.5703125" style="131" customWidth="1"/>
    <col min="11526" max="11526" width="21.140625" style="131" customWidth="1"/>
    <col min="11527" max="11527" width="15.42578125" style="131" customWidth="1"/>
    <col min="11528" max="11528" width="16.5703125" style="131" customWidth="1"/>
    <col min="11529" max="11529" width="21.140625" style="131" customWidth="1"/>
    <col min="11530" max="11530" width="15.42578125" style="131" customWidth="1"/>
    <col min="11531" max="11531" width="16.5703125" style="131" customWidth="1"/>
    <col min="11532" max="11532" width="21.140625" style="131" customWidth="1"/>
    <col min="11533" max="11533" width="15.42578125" style="131" customWidth="1"/>
    <col min="11534" max="11534" width="16.5703125" style="131" customWidth="1"/>
    <col min="11535" max="11776" width="11.42578125" style="131" customWidth="1"/>
    <col min="11777" max="11777" width="0" style="131" hidden="1" customWidth="1"/>
    <col min="11778" max="11778" width="48.85546875" style="131" customWidth="1"/>
    <col min="11779" max="11779" width="21.140625" style="131" customWidth="1"/>
    <col min="11780" max="11780" width="15.42578125" style="131" customWidth="1"/>
    <col min="11781" max="11781" width="16.5703125" style="131" customWidth="1"/>
    <col min="11782" max="11782" width="21.140625" style="131" customWidth="1"/>
    <col min="11783" max="11783" width="15.42578125" style="131" customWidth="1"/>
    <col min="11784" max="11784" width="16.5703125" style="131" customWidth="1"/>
    <col min="11785" max="11785" width="21.140625" style="131" customWidth="1"/>
    <col min="11786" max="11786" width="15.42578125" style="131" customWidth="1"/>
    <col min="11787" max="11787" width="16.5703125" style="131" customWidth="1"/>
    <col min="11788" max="11788" width="21.140625" style="131" customWidth="1"/>
    <col min="11789" max="11789" width="15.42578125" style="131" customWidth="1"/>
    <col min="11790" max="11790" width="16.5703125" style="131" customWidth="1"/>
    <col min="11791" max="12032" width="11.42578125" style="131" customWidth="1"/>
    <col min="12033" max="12033" width="0" style="131" hidden="1" customWidth="1"/>
    <col min="12034" max="12034" width="48.85546875" style="131" customWidth="1"/>
    <col min="12035" max="12035" width="21.140625" style="131" customWidth="1"/>
    <col min="12036" max="12036" width="15.42578125" style="131" customWidth="1"/>
    <col min="12037" max="12037" width="16.5703125" style="131" customWidth="1"/>
    <col min="12038" max="12038" width="21.140625" style="131" customWidth="1"/>
    <col min="12039" max="12039" width="15.42578125" style="131" customWidth="1"/>
    <col min="12040" max="12040" width="16.5703125" style="131" customWidth="1"/>
    <col min="12041" max="12041" width="21.140625" style="131" customWidth="1"/>
    <col min="12042" max="12042" width="15.42578125" style="131" customWidth="1"/>
    <col min="12043" max="12043" width="16.5703125" style="131" customWidth="1"/>
    <col min="12044" max="12044" width="21.140625" style="131" customWidth="1"/>
    <col min="12045" max="12045" width="15.42578125" style="131" customWidth="1"/>
    <col min="12046" max="12046" width="16.5703125" style="131" customWidth="1"/>
    <col min="12047" max="12288" width="11.42578125" style="131" customWidth="1"/>
    <col min="12289" max="12289" width="0" style="131" hidden="1" customWidth="1"/>
    <col min="12290" max="12290" width="48.85546875" style="131" customWidth="1"/>
    <col min="12291" max="12291" width="21.140625" style="131" customWidth="1"/>
    <col min="12292" max="12292" width="15.42578125" style="131" customWidth="1"/>
    <col min="12293" max="12293" width="16.5703125" style="131" customWidth="1"/>
    <col min="12294" max="12294" width="21.140625" style="131" customWidth="1"/>
    <col min="12295" max="12295" width="15.42578125" style="131" customWidth="1"/>
    <col min="12296" max="12296" width="16.5703125" style="131" customWidth="1"/>
    <col min="12297" max="12297" width="21.140625" style="131" customWidth="1"/>
    <col min="12298" max="12298" width="15.42578125" style="131" customWidth="1"/>
    <col min="12299" max="12299" width="16.5703125" style="131" customWidth="1"/>
    <col min="12300" max="12300" width="21.140625" style="131" customWidth="1"/>
    <col min="12301" max="12301" width="15.42578125" style="131" customWidth="1"/>
    <col min="12302" max="12302" width="16.5703125" style="131" customWidth="1"/>
    <col min="12303" max="12544" width="11.42578125" style="131" customWidth="1"/>
    <col min="12545" max="12545" width="0" style="131" hidden="1" customWidth="1"/>
    <col min="12546" max="12546" width="48.85546875" style="131" customWidth="1"/>
    <col min="12547" max="12547" width="21.140625" style="131" customWidth="1"/>
    <col min="12548" max="12548" width="15.42578125" style="131" customWidth="1"/>
    <col min="12549" max="12549" width="16.5703125" style="131" customWidth="1"/>
    <col min="12550" max="12550" width="21.140625" style="131" customWidth="1"/>
    <col min="12551" max="12551" width="15.42578125" style="131" customWidth="1"/>
    <col min="12552" max="12552" width="16.5703125" style="131" customWidth="1"/>
    <col min="12553" max="12553" width="21.140625" style="131" customWidth="1"/>
    <col min="12554" max="12554" width="15.42578125" style="131" customWidth="1"/>
    <col min="12555" max="12555" width="16.5703125" style="131" customWidth="1"/>
    <col min="12556" max="12556" width="21.140625" style="131" customWidth="1"/>
    <col min="12557" max="12557" width="15.42578125" style="131" customWidth="1"/>
    <col min="12558" max="12558" width="16.5703125" style="131" customWidth="1"/>
    <col min="12559" max="12800" width="11.42578125" style="131" customWidth="1"/>
    <col min="12801" max="12801" width="0" style="131" hidden="1" customWidth="1"/>
    <col min="12802" max="12802" width="48.85546875" style="131" customWidth="1"/>
    <col min="12803" max="12803" width="21.140625" style="131" customWidth="1"/>
    <col min="12804" max="12804" width="15.42578125" style="131" customWidth="1"/>
    <col min="12805" max="12805" width="16.5703125" style="131" customWidth="1"/>
    <col min="12806" max="12806" width="21.140625" style="131" customWidth="1"/>
    <col min="12807" max="12807" width="15.42578125" style="131" customWidth="1"/>
    <col min="12808" max="12808" width="16.5703125" style="131" customWidth="1"/>
    <col min="12809" max="12809" width="21.140625" style="131" customWidth="1"/>
    <col min="12810" max="12810" width="15.42578125" style="131" customWidth="1"/>
    <col min="12811" max="12811" width="16.5703125" style="131" customWidth="1"/>
    <col min="12812" max="12812" width="21.140625" style="131" customWidth="1"/>
    <col min="12813" max="12813" width="15.42578125" style="131" customWidth="1"/>
    <col min="12814" max="12814" width="16.5703125" style="131" customWidth="1"/>
    <col min="12815" max="13056" width="11.42578125" style="131" customWidth="1"/>
    <col min="13057" max="13057" width="0" style="131" hidden="1" customWidth="1"/>
    <col min="13058" max="13058" width="48.85546875" style="131" customWidth="1"/>
    <col min="13059" max="13059" width="21.140625" style="131" customWidth="1"/>
    <col min="13060" max="13060" width="15.42578125" style="131" customWidth="1"/>
    <col min="13061" max="13061" width="16.5703125" style="131" customWidth="1"/>
    <col min="13062" max="13062" width="21.140625" style="131" customWidth="1"/>
    <col min="13063" max="13063" width="15.42578125" style="131" customWidth="1"/>
    <col min="13064" max="13064" width="16.5703125" style="131" customWidth="1"/>
    <col min="13065" max="13065" width="21.140625" style="131" customWidth="1"/>
    <col min="13066" max="13066" width="15.42578125" style="131" customWidth="1"/>
    <col min="13067" max="13067" width="16.5703125" style="131" customWidth="1"/>
    <col min="13068" max="13068" width="21.140625" style="131" customWidth="1"/>
    <col min="13069" max="13069" width="15.42578125" style="131" customWidth="1"/>
    <col min="13070" max="13070" width="16.5703125" style="131" customWidth="1"/>
    <col min="13071" max="13312" width="11.42578125" style="131" customWidth="1"/>
    <col min="13313" max="13313" width="0" style="131" hidden="1" customWidth="1"/>
    <col min="13314" max="13314" width="48.85546875" style="131" customWidth="1"/>
    <col min="13315" max="13315" width="21.140625" style="131" customWidth="1"/>
    <col min="13316" max="13316" width="15.42578125" style="131" customWidth="1"/>
    <col min="13317" max="13317" width="16.5703125" style="131" customWidth="1"/>
    <col min="13318" max="13318" width="21.140625" style="131" customWidth="1"/>
    <col min="13319" max="13319" width="15.42578125" style="131" customWidth="1"/>
    <col min="13320" max="13320" width="16.5703125" style="131" customWidth="1"/>
    <col min="13321" max="13321" width="21.140625" style="131" customWidth="1"/>
    <col min="13322" max="13322" width="15.42578125" style="131" customWidth="1"/>
    <col min="13323" max="13323" width="16.5703125" style="131" customWidth="1"/>
    <col min="13324" max="13324" width="21.140625" style="131" customWidth="1"/>
    <col min="13325" max="13325" width="15.42578125" style="131" customWidth="1"/>
    <col min="13326" max="13326" width="16.5703125" style="131" customWidth="1"/>
    <col min="13327" max="13568" width="11.42578125" style="131" customWidth="1"/>
    <col min="13569" max="13569" width="0" style="131" hidden="1" customWidth="1"/>
    <col min="13570" max="13570" width="48.85546875" style="131" customWidth="1"/>
    <col min="13571" max="13571" width="21.140625" style="131" customWidth="1"/>
    <col min="13572" max="13572" width="15.42578125" style="131" customWidth="1"/>
    <col min="13573" max="13573" width="16.5703125" style="131" customWidth="1"/>
    <col min="13574" max="13574" width="21.140625" style="131" customWidth="1"/>
    <col min="13575" max="13575" width="15.42578125" style="131" customWidth="1"/>
    <col min="13576" max="13576" width="16.5703125" style="131" customWidth="1"/>
    <col min="13577" max="13577" width="21.140625" style="131" customWidth="1"/>
    <col min="13578" max="13578" width="15.42578125" style="131" customWidth="1"/>
    <col min="13579" max="13579" width="16.5703125" style="131" customWidth="1"/>
    <col min="13580" max="13580" width="21.140625" style="131" customWidth="1"/>
    <col min="13581" max="13581" width="15.42578125" style="131" customWidth="1"/>
    <col min="13582" max="13582" width="16.5703125" style="131" customWidth="1"/>
    <col min="13583" max="13824" width="11.42578125" style="131" customWidth="1"/>
    <col min="13825" max="13825" width="0" style="131" hidden="1" customWidth="1"/>
    <col min="13826" max="13826" width="48.85546875" style="131" customWidth="1"/>
    <col min="13827" max="13827" width="21.140625" style="131" customWidth="1"/>
    <col min="13828" max="13828" width="15.42578125" style="131" customWidth="1"/>
    <col min="13829" max="13829" width="16.5703125" style="131" customWidth="1"/>
    <col min="13830" max="13830" width="21.140625" style="131" customWidth="1"/>
    <col min="13831" max="13831" width="15.42578125" style="131" customWidth="1"/>
    <col min="13832" max="13832" width="16.5703125" style="131" customWidth="1"/>
    <col min="13833" max="13833" width="21.140625" style="131" customWidth="1"/>
    <col min="13834" max="13834" width="15.42578125" style="131" customWidth="1"/>
    <col min="13835" max="13835" width="16.5703125" style="131" customWidth="1"/>
    <col min="13836" max="13836" width="21.140625" style="131" customWidth="1"/>
    <col min="13837" max="13837" width="15.42578125" style="131" customWidth="1"/>
    <col min="13838" max="13838" width="16.5703125" style="131" customWidth="1"/>
    <col min="13839" max="14080" width="11.42578125" style="131" customWidth="1"/>
    <col min="14081" max="14081" width="0" style="131" hidden="1" customWidth="1"/>
    <col min="14082" max="14082" width="48.85546875" style="131" customWidth="1"/>
    <col min="14083" max="14083" width="21.140625" style="131" customWidth="1"/>
    <col min="14084" max="14084" width="15.42578125" style="131" customWidth="1"/>
    <col min="14085" max="14085" width="16.5703125" style="131" customWidth="1"/>
    <col min="14086" max="14086" width="21.140625" style="131" customWidth="1"/>
    <col min="14087" max="14087" width="15.42578125" style="131" customWidth="1"/>
    <col min="14088" max="14088" width="16.5703125" style="131" customWidth="1"/>
    <col min="14089" max="14089" width="21.140625" style="131" customWidth="1"/>
    <col min="14090" max="14090" width="15.42578125" style="131" customWidth="1"/>
    <col min="14091" max="14091" width="16.5703125" style="131" customWidth="1"/>
    <col min="14092" max="14092" width="21.140625" style="131" customWidth="1"/>
    <col min="14093" max="14093" width="15.42578125" style="131" customWidth="1"/>
    <col min="14094" max="14094" width="16.5703125" style="131" customWidth="1"/>
    <col min="14095" max="14336" width="11.42578125" style="131" customWidth="1"/>
    <col min="14337" max="14337" width="0" style="131" hidden="1" customWidth="1"/>
    <col min="14338" max="14338" width="48.85546875" style="131" customWidth="1"/>
    <col min="14339" max="14339" width="21.140625" style="131" customWidth="1"/>
    <col min="14340" max="14340" width="15.42578125" style="131" customWidth="1"/>
    <col min="14341" max="14341" width="16.5703125" style="131" customWidth="1"/>
    <col min="14342" max="14342" width="21.140625" style="131" customWidth="1"/>
    <col min="14343" max="14343" width="15.42578125" style="131" customWidth="1"/>
    <col min="14344" max="14344" width="16.5703125" style="131" customWidth="1"/>
    <col min="14345" max="14345" width="21.140625" style="131" customWidth="1"/>
    <col min="14346" max="14346" width="15.42578125" style="131" customWidth="1"/>
    <col min="14347" max="14347" width="16.5703125" style="131" customWidth="1"/>
    <col min="14348" max="14348" width="21.140625" style="131" customWidth="1"/>
    <col min="14349" max="14349" width="15.42578125" style="131" customWidth="1"/>
    <col min="14350" max="14350" width="16.5703125" style="131" customWidth="1"/>
    <col min="14351" max="14592" width="11.42578125" style="131" customWidth="1"/>
    <col min="14593" max="14593" width="0" style="131" hidden="1" customWidth="1"/>
    <col min="14594" max="14594" width="48.85546875" style="131" customWidth="1"/>
    <col min="14595" max="14595" width="21.140625" style="131" customWidth="1"/>
    <col min="14596" max="14596" width="15.42578125" style="131" customWidth="1"/>
    <col min="14597" max="14597" width="16.5703125" style="131" customWidth="1"/>
    <col min="14598" max="14598" width="21.140625" style="131" customWidth="1"/>
    <col min="14599" max="14599" width="15.42578125" style="131" customWidth="1"/>
    <col min="14600" max="14600" width="16.5703125" style="131" customWidth="1"/>
    <col min="14601" max="14601" width="21.140625" style="131" customWidth="1"/>
    <col min="14602" max="14602" width="15.42578125" style="131" customWidth="1"/>
    <col min="14603" max="14603" width="16.5703125" style="131" customWidth="1"/>
    <col min="14604" max="14604" width="21.140625" style="131" customWidth="1"/>
    <col min="14605" max="14605" width="15.42578125" style="131" customWidth="1"/>
    <col min="14606" max="14606" width="16.5703125" style="131" customWidth="1"/>
    <col min="14607" max="14848" width="11.42578125" style="131" customWidth="1"/>
    <col min="14849" max="14849" width="0" style="131" hidden="1" customWidth="1"/>
    <col min="14850" max="14850" width="48.85546875" style="131" customWidth="1"/>
    <col min="14851" max="14851" width="21.140625" style="131" customWidth="1"/>
    <col min="14852" max="14852" width="15.42578125" style="131" customWidth="1"/>
    <col min="14853" max="14853" width="16.5703125" style="131" customWidth="1"/>
    <col min="14854" max="14854" width="21.140625" style="131" customWidth="1"/>
    <col min="14855" max="14855" width="15.42578125" style="131" customWidth="1"/>
    <col min="14856" max="14856" width="16.5703125" style="131" customWidth="1"/>
    <col min="14857" max="14857" width="21.140625" style="131" customWidth="1"/>
    <col min="14858" max="14858" width="15.42578125" style="131" customWidth="1"/>
    <col min="14859" max="14859" width="16.5703125" style="131" customWidth="1"/>
    <col min="14860" max="14860" width="21.140625" style="131" customWidth="1"/>
    <col min="14861" max="14861" width="15.42578125" style="131" customWidth="1"/>
    <col min="14862" max="14862" width="16.5703125" style="131" customWidth="1"/>
    <col min="14863" max="15104" width="11.42578125" style="131" customWidth="1"/>
    <col min="15105" max="15105" width="0" style="131" hidden="1" customWidth="1"/>
    <col min="15106" max="15106" width="48.85546875" style="131" customWidth="1"/>
    <col min="15107" max="15107" width="21.140625" style="131" customWidth="1"/>
    <col min="15108" max="15108" width="15.42578125" style="131" customWidth="1"/>
    <col min="15109" max="15109" width="16.5703125" style="131" customWidth="1"/>
    <col min="15110" max="15110" width="21.140625" style="131" customWidth="1"/>
    <col min="15111" max="15111" width="15.42578125" style="131" customWidth="1"/>
    <col min="15112" max="15112" width="16.5703125" style="131" customWidth="1"/>
    <col min="15113" max="15113" width="21.140625" style="131" customWidth="1"/>
    <col min="15114" max="15114" width="15.42578125" style="131" customWidth="1"/>
    <col min="15115" max="15115" width="16.5703125" style="131" customWidth="1"/>
    <col min="15116" max="15116" width="21.140625" style="131" customWidth="1"/>
    <col min="15117" max="15117" width="15.42578125" style="131" customWidth="1"/>
    <col min="15118" max="15118" width="16.5703125" style="131" customWidth="1"/>
    <col min="15119" max="15360" width="11.42578125" style="131" customWidth="1"/>
    <col min="15361" max="15361" width="0" style="131" hidden="1" customWidth="1"/>
    <col min="15362" max="15362" width="48.85546875" style="131" customWidth="1"/>
    <col min="15363" max="15363" width="21.140625" style="131" customWidth="1"/>
    <col min="15364" max="15364" width="15.42578125" style="131" customWidth="1"/>
    <col min="15365" max="15365" width="16.5703125" style="131" customWidth="1"/>
    <col min="15366" max="15366" width="21.140625" style="131" customWidth="1"/>
    <col min="15367" max="15367" width="15.42578125" style="131" customWidth="1"/>
    <col min="15368" max="15368" width="16.5703125" style="131" customWidth="1"/>
    <col min="15369" max="15369" width="21.140625" style="131" customWidth="1"/>
    <col min="15370" max="15370" width="15.42578125" style="131" customWidth="1"/>
    <col min="15371" max="15371" width="16.5703125" style="131" customWidth="1"/>
    <col min="15372" max="15372" width="21.140625" style="131" customWidth="1"/>
    <col min="15373" max="15373" width="15.42578125" style="131" customWidth="1"/>
    <col min="15374" max="15374" width="16.5703125" style="131" customWidth="1"/>
    <col min="15375" max="15616" width="11.42578125" style="131" customWidth="1"/>
    <col min="15617" max="15617" width="0" style="131" hidden="1" customWidth="1"/>
    <col min="15618" max="15618" width="48.85546875" style="131" customWidth="1"/>
    <col min="15619" max="15619" width="21.140625" style="131" customWidth="1"/>
    <col min="15620" max="15620" width="15.42578125" style="131" customWidth="1"/>
    <col min="15621" max="15621" width="16.5703125" style="131" customWidth="1"/>
    <col min="15622" max="15622" width="21.140625" style="131" customWidth="1"/>
    <col min="15623" max="15623" width="15.42578125" style="131" customWidth="1"/>
    <col min="15624" max="15624" width="16.5703125" style="131" customWidth="1"/>
    <col min="15625" max="15625" width="21.140625" style="131" customWidth="1"/>
    <col min="15626" max="15626" width="15.42578125" style="131" customWidth="1"/>
    <col min="15627" max="15627" width="16.5703125" style="131" customWidth="1"/>
    <col min="15628" max="15628" width="21.140625" style="131" customWidth="1"/>
    <col min="15629" max="15629" width="15.42578125" style="131" customWidth="1"/>
    <col min="15630" max="15630" width="16.5703125" style="131" customWidth="1"/>
    <col min="15631" max="15872" width="11.42578125" style="131" customWidth="1"/>
    <col min="15873" max="15873" width="0" style="131" hidden="1" customWidth="1"/>
    <col min="15874" max="15874" width="48.85546875" style="131" customWidth="1"/>
    <col min="15875" max="15875" width="21.140625" style="131" customWidth="1"/>
    <col min="15876" max="15876" width="15.42578125" style="131" customWidth="1"/>
    <col min="15877" max="15877" width="16.5703125" style="131" customWidth="1"/>
    <col min="15878" max="15878" width="21.140625" style="131" customWidth="1"/>
    <col min="15879" max="15879" width="15.42578125" style="131" customWidth="1"/>
    <col min="15880" max="15880" width="16.5703125" style="131" customWidth="1"/>
    <col min="15881" max="15881" width="21.140625" style="131" customWidth="1"/>
    <col min="15882" max="15882" width="15.42578125" style="131" customWidth="1"/>
    <col min="15883" max="15883" width="16.5703125" style="131" customWidth="1"/>
    <col min="15884" max="15884" width="21.140625" style="131" customWidth="1"/>
    <col min="15885" max="15885" width="15.42578125" style="131" customWidth="1"/>
    <col min="15886" max="15886" width="16.5703125" style="131" customWidth="1"/>
    <col min="15887" max="16128" width="11.42578125" style="131" customWidth="1"/>
    <col min="16129" max="16129" width="0" style="131" hidden="1" customWidth="1"/>
    <col min="16130" max="16130" width="48.85546875" style="131" customWidth="1"/>
    <col min="16131" max="16131" width="21.140625" style="131" customWidth="1"/>
    <col min="16132" max="16132" width="15.42578125" style="131" customWidth="1"/>
    <col min="16133" max="16133" width="16.5703125" style="131" customWidth="1"/>
    <col min="16134" max="16134" width="21.140625" style="131" customWidth="1"/>
    <col min="16135" max="16135" width="15.42578125" style="131" customWidth="1"/>
    <col min="16136" max="16136" width="16.5703125" style="131" customWidth="1"/>
    <col min="16137" max="16137" width="21.140625" style="131" customWidth="1"/>
    <col min="16138" max="16138" width="15.42578125" style="131" customWidth="1"/>
    <col min="16139" max="16139" width="16.5703125" style="131" customWidth="1"/>
    <col min="16140" max="16140" width="21.140625" style="131" customWidth="1"/>
    <col min="16141" max="16141" width="15.42578125" style="131" customWidth="1"/>
    <col min="16142" max="16142" width="16.5703125" style="131" customWidth="1"/>
    <col min="16143" max="16384" width="11.42578125" style="131" customWidth="1"/>
  </cols>
  <sheetData>
    <row r="1" spans="1:14" s="488" customFormat="1" ht="30" customHeight="1">
      <c r="A1" s="81"/>
      <c r="B1" s="718" t="s">
        <v>1019</v>
      </c>
      <c r="C1" s="718"/>
      <c r="D1" s="718"/>
      <c r="E1" s="718"/>
      <c r="F1" s="718"/>
      <c r="G1" s="718"/>
      <c r="H1" s="718"/>
      <c r="I1" s="718"/>
      <c r="J1" s="718"/>
      <c r="K1" s="718"/>
      <c r="L1" s="718"/>
      <c r="M1" s="718"/>
      <c r="N1" s="718"/>
    </row>
    <row r="2" spans="1:14" s="489" customFormat="1" ht="15" customHeight="1">
      <c r="A2" s="81"/>
      <c r="B2" s="719" t="s">
        <v>1042</v>
      </c>
      <c r="C2" s="719"/>
      <c r="D2" s="719"/>
      <c r="E2" s="719"/>
      <c r="F2" s="719"/>
      <c r="G2" s="719"/>
      <c r="H2" s="719"/>
      <c r="I2" s="719"/>
      <c r="J2" s="719"/>
      <c r="K2" s="719"/>
      <c r="L2" s="719"/>
      <c r="M2" s="719"/>
      <c r="N2" s="719"/>
    </row>
    <row r="3" spans="1:14" s="490" customFormat="1" ht="30" customHeight="1">
      <c r="A3" s="81"/>
      <c r="B3" s="720" t="s">
        <v>3</v>
      </c>
      <c r="C3" s="720"/>
      <c r="D3" s="720"/>
      <c r="E3" s="720"/>
      <c r="F3" s="720"/>
      <c r="G3" s="720"/>
      <c r="H3" s="720"/>
      <c r="I3" s="720"/>
      <c r="J3" s="720"/>
      <c r="K3" s="720"/>
      <c r="L3" s="720"/>
      <c r="M3" s="720"/>
      <c r="N3" s="720"/>
    </row>
    <row r="4" spans="1:14" s="212" customFormat="1" ht="15" customHeight="1">
      <c r="A4" s="81"/>
      <c r="B4" s="81"/>
      <c r="C4" s="81"/>
      <c r="D4" s="81"/>
      <c r="E4" s="81"/>
      <c r="F4" s="81"/>
      <c r="G4" s="81"/>
      <c r="H4" s="81"/>
      <c r="I4" s="81"/>
      <c r="J4" s="81"/>
      <c r="K4" s="81"/>
      <c r="L4" s="81"/>
      <c r="M4" s="81"/>
      <c r="N4" s="81"/>
    </row>
    <row r="5" spans="1:14" s="491" customFormat="1" ht="15" customHeight="1">
      <c r="A5" s="214"/>
      <c r="B5" s="659"/>
      <c r="C5" s="770" t="str">
        <f>"DIC-20"</f>
        <v>DIC-20</v>
      </c>
      <c r="D5" s="770"/>
      <c r="E5" s="770"/>
      <c r="F5" s="770" t="str">
        <f>"DIC-21"</f>
        <v>DIC-21</v>
      </c>
      <c r="G5" s="770"/>
      <c r="H5" s="770"/>
      <c r="I5" s="770" t="str">
        <f>"DIC-22"</f>
        <v>DIC-22</v>
      </c>
      <c r="J5" s="770"/>
      <c r="K5" s="770"/>
      <c r="L5" s="770" t="str">
        <f>UPPER("dic-23")</f>
        <v>DIC-23</v>
      </c>
      <c r="M5" s="770"/>
      <c r="N5" s="770"/>
    </row>
    <row r="6" spans="1:14" s="492" customFormat="1" ht="15" customHeight="1">
      <c r="A6" s="81"/>
      <c r="B6" s="637"/>
      <c r="C6" s="660" t="s">
        <v>1043</v>
      </c>
      <c r="D6" s="661" t="s">
        <v>979</v>
      </c>
      <c r="E6" s="660" t="s">
        <v>980</v>
      </c>
      <c r="F6" s="660" t="s">
        <v>1043</v>
      </c>
      <c r="G6" s="661" t="s">
        <v>979</v>
      </c>
      <c r="H6" s="660" t="s">
        <v>980</v>
      </c>
      <c r="I6" s="660" t="s">
        <v>1043</v>
      </c>
      <c r="J6" s="661" t="s">
        <v>979</v>
      </c>
      <c r="K6" s="660" t="s">
        <v>980</v>
      </c>
      <c r="L6" s="660" t="s">
        <v>1043</v>
      </c>
      <c r="M6" s="661" t="s">
        <v>979</v>
      </c>
      <c r="N6" s="660" t="s">
        <v>980</v>
      </c>
    </row>
    <row r="7" spans="1:14" s="212" customFormat="1" ht="15" customHeight="1">
      <c r="A7" s="81"/>
      <c r="B7" s="214"/>
      <c r="C7" s="214"/>
      <c r="D7" s="214"/>
      <c r="E7" s="214"/>
      <c r="F7" s="81"/>
      <c r="G7" s="81"/>
      <c r="H7" s="81"/>
      <c r="I7" s="81"/>
      <c r="J7" s="81"/>
      <c r="K7" s="81"/>
      <c r="L7" s="81"/>
      <c r="M7" s="81"/>
      <c r="N7" s="81"/>
    </row>
    <row r="8" spans="1:14" s="108" customFormat="1" ht="15" customHeight="1">
      <c r="A8" s="81"/>
      <c r="B8" s="662" t="s">
        <v>0</v>
      </c>
      <c r="C8" s="662"/>
      <c r="D8" s="662"/>
      <c r="E8" s="662"/>
      <c r="F8" s="663"/>
      <c r="G8" s="663"/>
      <c r="H8" s="663"/>
      <c r="I8" s="663"/>
      <c r="J8" s="663"/>
      <c r="K8" s="663"/>
      <c r="L8" s="663"/>
      <c r="M8" s="663"/>
      <c r="N8" s="663"/>
    </row>
    <row r="9" spans="1:14" s="112" customFormat="1" ht="15" customHeight="1">
      <c r="A9" s="81" t="s">
        <v>1044</v>
      </c>
      <c r="B9" s="81" t="s">
        <v>323</v>
      </c>
      <c r="C9" s="157">
        <v>2955995</v>
      </c>
      <c r="D9" s="344">
        <v>0.18110000000000001</v>
      </c>
      <c r="E9" s="157">
        <v>2</v>
      </c>
      <c r="F9" s="157">
        <v>2294984.9506199998</v>
      </c>
      <c r="G9" s="344">
        <v>0.14535333994872021</v>
      </c>
      <c r="H9" s="157">
        <v>3</v>
      </c>
      <c r="I9" s="157">
        <v>2420343.7037199996</v>
      </c>
      <c r="J9" s="344">
        <v>0.1420547836206805</v>
      </c>
      <c r="K9" s="157">
        <v>3</v>
      </c>
      <c r="L9" s="157">
        <v>2637949.07339</v>
      </c>
      <c r="M9" s="344">
        <v>0.16930709895599294</v>
      </c>
      <c r="N9" s="157">
        <v>2</v>
      </c>
    </row>
    <row r="10" spans="1:14" s="112" customFormat="1" ht="15" customHeight="1">
      <c r="A10" s="81" t="s">
        <v>1044</v>
      </c>
      <c r="B10" s="81" t="s">
        <v>324</v>
      </c>
      <c r="C10" s="157">
        <v>824850</v>
      </c>
      <c r="D10" s="344">
        <v>5.0500000000000003E-2</v>
      </c>
      <c r="E10" s="157">
        <v>5</v>
      </c>
      <c r="F10" s="157">
        <v>808695.75572000002</v>
      </c>
      <c r="G10" s="344">
        <v>5.1218910635775911E-2</v>
      </c>
      <c r="H10" s="157">
        <v>5</v>
      </c>
      <c r="I10" s="157">
        <v>892157.75495000009</v>
      </c>
      <c r="J10" s="344">
        <v>5.2362512249870062E-2</v>
      </c>
      <c r="K10" s="157">
        <v>5</v>
      </c>
      <c r="L10" s="157">
        <v>1030468.3020499999</v>
      </c>
      <c r="M10" s="344">
        <v>6.6136833552282906E-2</v>
      </c>
      <c r="N10" s="157">
        <v>5</v>
      </c>
    </row>
    <row r="11" spans="1:14" s="112" customFormat="1" ht="15" customHeight="1">
      <c r="A11" s="81" t="s">
        <v>1044</v>
      </c>
      <c r="B11" s="81" t="s">
        <v>325</v>
      </c>
      <c r="C11" s="157">
        <v>2018812</v>
      </c>
      <c r="D11" s="344">
        <v>0.1237</v>
      </c>
      <c r="E11" s="157">
        <v>4</v>
      </c>
      <c r="F11" s="157">
        <v>1778459.1049200001</v>
      </c>
      <c r="G11" s="344">
        <v>0.11263907015708195</v>
      </c>
      <c r="H11" s="157">
        <v>4</v>
      </c>
      <c r="I11" s="157">
        <v>2062948.76449</v>
      </c>
      <c r="J11" s="344">
        <v>0.1210785641352362</v>
      </c>
      <c r="K11" s="157">
        <v>4</v>
      </c>
      <c r="L11" s="157">
        <v>1509292.6690100001</v>
      </c>
      <c r="M11" s="344">
        <v>9.6868421700517071E-2</v>
      </c>
      <c r="N11" s="157">
        <v>4</v>
      </c>
    </row>
    <row r="12" spans="1:14" s="112" customFormat="1" ht="15" customHeight="1">
      <c r="A12" s="81" t="s">
        <v>1044</v>
      </c>
      <c r="B12" s="81" t="s">
        <v>326</v>
      </c>
      <c r="C12" s="157">
        <v>5624757</v>
      </c>
      <c r="D12" s="344">
        <v>0.34449999999999997</v>
      </c>
      <c r="E12" s="157">
        <v>1</v>
      </c>
      <c r="F12" s="157">
        <v>5409835.8529099999</v>
      </c>
      <c r="G12" s="344">
        <v>0.342633057172061</v>
      </c>
      <c r="H12" s="157">
        <v>1</v>
      </c>
      <c r="I12" s="157">
        <v>6135911.4183599995</v>
      </c>
      <c r="J12" s="344">
        <v>0.36012883935083817</v>
      </c>
      <c r="K12" s="157">
        <v>1</v>
      </c>
      <c r="L12" s="157">
        <v>5859416.1399799995</v>
      </c>
      <c r="M12" s="344">
        <v>0.37606516298704551</v>
      </c>
      <c r="N12" s="157">
        <v>1</v>
      </c>
    </row>
    <row r="13" spans="1:14" s="112" customFormat="1" ht="15" customHeight="1">
      <c r="A13" s="81" t="s">
        <v>1044</v>
      </c>
      <c r="B13" s="81" t="s">
        <v>327</v>
      </c>
      <c r="C13" s="157">
        <v>2832813</v>
      </c>
      <c r="D13" s="344">
        <v>0.17349999999999999</v>
      </c>
      <c r="E13" s="157">
        <v>3</v>
      </c>
      <c r="F13" s="157">
        <v>3100260.53449</v>
      </c>
      <c r="G13" s="344">
        <v>0.19635563330277417</v>
      </c>
      <c r="H13" s="157">
        <v>2</v>
      </c>
      <c r="I13" s="157">
        <v>2786936.6253200001</v>
      </c>
      <c r="J13" s="344">
        <v>0.16357085097703214</v>
      </c>
      <c r="K13" s="157">
        <v>2</v>
      </c>
      <c r="L13" s="157">
        <v>2072460.6982200001</v>
      </c>
      <c r="M13" s="344">
        <v>0.13301329887503277</v>
      </c>
      <c r="N13" s="157">
        <v>3</v>
      </c>
    </row>
    <row r="14" spans="1:14" s="112" customFormat="1" ht="15" customHeight="1">
      <c r="A14" s="81" t="s">
        <v>1044</v>
      </c>
      <c r="B14" s="81" t="s">
        <v>328</v>
      </c>
      <c r="C14" s="157">
        <v>269632</v>
      </c>
      <c r="D14" s="344">
        <v>1.6500000000000001E-2</v>
      </c>
      <c r="E14" s="157">
        <v>9</v>
      </c>
      <c r="F14" s="157">
        <v>335408.88043999998</v>
      </c>
      <c r="G14" s="344">
        <v>2.1243189855011554E-2</v>
      </c>
      <c r="H14" s="157">
        <v>9</v>
      </c>
      <c r="I14" s="157">
        <v>346682.42413999996</v>
      </c>
      <c r="J14" s="344">
        <v>2.034748067830534E-2</v>
      </c>
      <c r="K14" s="157">
        <v>9</v>
      </c>
      <c r="L14" s="157">
        <v>341420.74091000005</v>
      </c>
      <c r="M14" s="344">
        <v>2.1912839694283134E-2</v>
      </c>
      <c r="N14" s="157">
        <v>9</v>
      </c>
    </row>
    <row r="15" spans="1:14" s="112" customFormat="1" ht="15" customHeight="1">
      <c r="A15" s="81" t="s">
        <v>1044</v>
      </c>
      <c r="B15" s="81" t="s">
        <v>329</v>
      </c>
      <c r="C15" s="157">
        <v>534954</v>
      </c>
      <c r="D15" s="344">
        <v>3.2800000000000003E-2</v>
      </c>
      <c r="E15" s="157">
        <v>6</v>
      </c>
      <c r="F15" s="157">
        <v>592495.92102999997</v>
      </c>
      <c r="G15" s="344">
        <v>3.7525850008052405E-2</v>
      </c>
      <c r="H15" s="157">
        <v>6</v>
      </c>
      <c r="I15" s="157">
        <v>805560.82851999998</v>
      </c>
      <c r="J15" s="344">
        <v>4.7279966482786408E-2</v>
      </c>
      <c r="K15" s="157">
        <v>6</v>
      </c>
      <c r="L15" s="157">
        <v>806004.75236000004</v>
      </c>
      <c r="M15" s="344">
        <v>5.17304627838963E-2</v>
      </c>
      <c r="N15" s="157">
        <v>6</v>
      </c>
    </row>
    <row r="16" spans="1:14" s="112" customFormat="1" ht="15" customHeight="1">
      <c r="A16" s="81" t="s">
        <v>1044</v>
      </c>
      <c r="B16" s="81" t="s">
        <v>330</v>
      </c>
      <c r="C16" s="157">
        <v>401</v>
      </c>
      <c r="D16" s="344">
        <v>0</v>
      </c>
      <c r="E16" s="157">
        <v>18</v>
      </c>
      <c r="F16" s="157">
        <v>304.08785</v>
      </c>
      <c r="G16" s="344">
        <v>1.9259466003637442E-5</v>
      </c>
      <c r="H16" s="157">
        <v>19</v>
      </c>
      <c r="I16" s="157">
        <v>27.818999999999999</v>
      </c>
      <c r="J16" s="344">
        <v>1.6327524142417756E-6</v>
      </c>
      <c r="K16" s="157">
        <v>20</v>
      </c>
      <c r="L16" s="157">
        <v>421.19416999999999</v>
      </c>
      <c r="M16" s="344">
        <v>2.7032805045108814E-5</v>
      </c>
      <c r="N16" s="157">
        <v>18</v>
      </c>
    </row>
    <row r="17" spans="1:15" s="112" customFormat="1" ht="15" customHeight="1">
      <c r="A17" s="81" t="s">
        <v>1044</v>
      </c>
      <c r="B17" s="81" t="s">
        <v>331</v>
      </c>
      <c r="C17" s="157">
        <v>28633</v>
      </c>
      <c r="D17" s="344">
        <v>1.8E-3</v>
      </c>
      <c r="E17" s="157">
        <v>14</v>
      </c>
      <c r="F17" s="157">
        <v>44567.894289999997</v>
      </c>
      <c r="G17" s="344">
        <v>2.8227166752369821E-3</v>
      </c>
      <c r="H17" s="157">
        <v>13</v>
      </c>
      <c r="I17" s="157">
        <v>16156.58959</v>
      </c>
      <c r="J17" s="344">
        <v>9.4826236237772891E-4</v>
      </c>
      <c r="K17" s="157">
        <v>15</v>
      </c>
      <c r="L17" s="157">
        <v>6758.2307999999994</v>
      </c>
      <c r="M17" s="344">
        <v>4.3375228974857315E-4</v>
      </c>
      <c r="N17" s="157">
        <v>16</v>
      </c>
    </row>
    <row r="18" spans="1:15" s="112" customFormat="1" ht="15" customHeight="1">
      <c r="A18" s="81"/>
      <c r="B18" s="81" t="s">
        <v>332</v>
      </c>
      <c r="C18" s="157">
        <v>136082</v>
      </c>
      <c r="D18" s="344">
        <v>8.3000000000000001E-3</v>
      </c>
      <c r="E18" s="157">
        <v>11</v>
      </c>
      <c r="F18" s="157">
        <v>212207.88043000002</v>
      </c>
      <c r="G18" s="344">
        <v>1.3440229390439455E-2</v>
      </c>
      <c r="H18" s="157">
        <v>11</v>
      </c>
      <c r="I18" s="157">
        <v>322471.07654000004</v>
      </c>
      <c r="J18" s="344">
        <v>1.8926468555441587E-2</v>
      </c>
      <c r="K18" s="157">
        <v>10</v>
      </c>
      <c r="L18" s="157">
        <v>313221.12099000002</v>
      </c>
      <c r="M18" s="344">
        <v>2.0102950379709935E-2</v>
      </c>
      <c r="N18" s="157">
        <v>10</v>
      </c>
    </row>
    <row r="19" spans="1:15" s="112" customFormat="1" ht="15" customHeight="1">
      <c r="A19" s="81"/>
      <c r="B19" s="81" t="s">
        <v>333</v>
      </c>
      <c r="C19" s="157">
        <v>427926</v>
      </c>
      <c r="D19" s="344">
        <v>2.6200000000000001E-2</v>
      </c>
      <c r="E19" s="157">
        <v>7</v>
      </c>
      <c r="F19" s="157">
        <v>384956.83626000001</v>
      </c>
      <c r="G19" s="344">
        <v>2.4381319743019311E-2</v>
      </c>
      <c r="H19" s="157">
        <v>8</v>
      </c>
      <c r="I19" s="157">
        <v>372815.85666000005</v>
      </c>
      <c r="J19" s="344">
        <v>2.1881303786233541E-2</v>
      </c>
      <c r="K19" s="157">
        <v>8</v>
      </c>
      <c r="L19" s="157">
        <v>374142.53429000004</v>
      </c>
      <c r="M19" s="344">
        <v>2.4012968148501464E-2</v>
      </c>
      <c r="N19" s="157">
        <v>8</v>
      </c>
    </row>
    <row r="20" spans="1:15" s="112" customFormat="1" ht="15" customHeight="1">
      <c r="A20" s="81" t="s">
        <v>1044</v>
      </c>
      <c r="B20" s="81" t="s">
        <v>983</v>
      </c>
      <c r="C20" s="157">
        <v>373107</v>
      </c>
      <c r="D20" s="344">
        <v>2.29E-2</v>
      </c>
      <c r="E20" s="157">
        <v>8</v>
      </c>
      <c r="F20" s="157">
        <v>423511.22766000003</v>
      </c>
      <c r="G20" s="344">
        <v>2.6823169986161983E-2</v>
      </c>
      <c r="H20" s="157">
        <v>7</v>
      </c>
      <c r="I20" s="157">
        <v>463817.16988999996</v>
      </c>
      <c r="J20" s="344">
        <v>2.7222351770541189E-2</v>
      </c>
      <c r="K20" s="157">
        <v>7</v>
      </c>
      <c r="L20" s="157" t="s">
        <v>988</v>
      </c>
      <c r="M20" s="157" t="s">
        <v>988</v>
      </c>
      <c r="N20" s="157" t="s">
        <v>988</v>
      </c>
    </row>
    <row r="21" spans="1:15" s="112" customFormat="1" ht="15" customHeight="1">
      <c r="A21" s="81" t="s">
        <v>1044</v>
      </c>
      <c r="B21" s="81" t="s">
        <v>334</v>
      </c>
      <c r="C21" s="157">
        <v>219758</v>
      </c>
      <c r="D21" s="344">
        <v>1.35E-2</v>
      </c>
      <c r="E21" s="157">
        <v>10</v>
      </c>
      <c r="F21" s="157">
        <v>285013.8296</v>
      </c>
      <c r="G21" s="344">
        <v>1.8051409031132663E-2</v>
      </c>
      <c r="H21" s="157">
        <v>10</v>
      </c>
      <c r="I21" s="157">
        <v>278957.12169999996</v>
      </c>
      <c r="J21" s="344">
        <v>1.6372548040030618E-2</v>
      </c>
      <c r="K21" s="157">
        <v>11</v>
      </c>
      <c r="L21" s="157">
        <v>485093.38314999995</v>
      </c>
      <c r="M21" s="344">
        <v>3.1133941990142508E-2</v>
      </c>
      <c r="N21" s="157">
        <v>7</v>
      </c>
    </row>
    <row r="22" spans="1:15" s="108" customFormat="1" ht="15" customHeight="1">
      <c r="A22" s="81"/>
      <c r="B22" s="214" t="s">
        <v>984</v>
      </c>
      <c r="C22" s="239">
        <v>16247720</v>
      </c>
      <c r="D22" s="344">
        <v>0.99529999999999996</v>
      </c>
      <c r="E22" s="478"/>
      <c r="F22" s="239">
        <v>15670702.756220004</v>
      </c>
      <c r="G22" s="344">
        <v>0.99250715537147149</v>
      </c>
      <c r="H22" s="478"/>
      <c r="I22" s="239">
        <v>16904787.152880002</v>
      </c>
      <c r="J22" s="344">
        <v>0.9921755647617877</v>
      </c>
      <c r="K22" s="478"/>
      <c r="L22" s="239">
        <v>15436648.839319998</v>
      </c>
      <c r="M22" s="344">
        <v>0.99074476416219814</v>
      </c>
      <c r="N22" s="478"/>
    </row>
    <row r="23" spans="1:15" s="112" customFormat="1" ht="15" customHeight="1">
      <c r="A23" s="81"/>
      <c r="B23" s="81"/>
      <c r="C23" s="478"/>
      <c r="D23" s="478"/>
      <c r="E23" s="478"/>
      <c r="F23" s="478"/>
      <c r="G23" s="478"/>
      <c r="H23" s="478"/>
      <c r="I23" s="478"/>
      <c r="J23" s="478"/>
      <c r="K23" s="478"/>
      <c r="L23" s="478"/>
      <c r="M23" s="478"/>
      <c r="N23" s="478"/>
    </row>
    <row r="24" spans="1:15" s="108" customFormat="1" ht="15" customHeight="1">
      <c r="A24" s="81"/>
      <c r="B24" s="296" t="s">
        <v>863</v>
      </c>
      <c r="C24" s="656"/>
      <c r="D24" s="656"/>
      <c r="E24" s="656"/>
      <c r="F24" s="656"/>
      <c r="G24" s="656"/>
      <c r="H24" s="656"/>
      <c r="I24" s="656"/>
      <c r="J24" s="656"/>
      <c r="K24" s="656"/>
      <c r="L24" s="656"/>
      <c r="M24" s="656"/>
      <c r="N24" s="656"/>
    </row>
    <row r="25" spans="1:15" s="112" customFormat="1" ht="15" customHeight="1">
      <c r="A25" s="81"/>
      <c r="B25" s="81" t="s">
        <v>865</v>
      </c>
      <c r="C25" s="157">
        <v>33164</v>
      </c>
      <c r="D25" s="344">
        <v>2E-3</v>
      </c>
      <c r="E25" s="157">
        <v>12</v>
      </c>
      <c r="F25" s="157">
        <v>56016.253600000004</v>
      </c>
      <c r="G25" s="344">
        <v>3.5478008472233716E-3</v>
      </c>
      <c r="H25" s="157">
        <v>12</v>
      </c>
      <c r="I25" s="157">
        <v>39187.9421</v>
      </c>
      <c r="J25" s="344">
        <v>2.3000182275761862E-3</v>
      </c>
      <c r="K25" s="157">
        <v>12</v>
      </c>
      <c r="L25" s="157">
        <v>33479.770069999999</v>
      </c>
      <c r="M25" s="344">
        <v>2.1487764117375584E-3</v>
      </c>
      <c r="N25" s="157">
        <v>13</v>
      </c>
    </row>
    <row r="26" spans="1:15" s="112" customFormat="1" ht="15" customHeight="1">
      <c r="A26" s="81" t="s">
        <v>1044</v>
      </c>
      <c r="B26" s="81" t="s">
        <v>866</v>
      </c>
      <c r="C26" s="157">
        <v>31953</v>
      </c>
      <c r="D26" s="344">
        <v>2E-3</v>
      </c>
      <c r="E26" s="157">
        <v>13</v>
      </c>
      <c r="F26" s="157">
        <v>29703.61508</v>
      </c>
      <c r="G26" s="344">
        <v>1.8812845196491488E-3</v>
      </c>
      <c r="H26" s="157">
        <v>14</v>
      </c>
      <c r="I26" s="157">
        <v>32284.249309999999</v>
      </c>
      <c r="J26" s="344">
        <v>1.8948267731725037E-3</v>
      </c>
      <c r="K26" s="157">
        <v>13</v>
      </c>
      <c r="L26" s="157">
        <v>37018.515009999996</v>
      </c>
      <c r="M26" s="344">
        <v>2.3758977939432645E-3</v>
      </c>
      <c r="N26" s="157">
        <v>12</v>
      </c>
    </row>
    <row r="27" spans="1:15" s="108" customFormat="1" ht="15" customHeight="1">
      <c r="A27" s="81"/>
      <c r="B27" s="214" t="s">
        <v>984</v>
      </c>
      <c r="C27" s="239">
        <v>65116</v>
      </c>
      <c r="D27" s="344">
        <v>4.0000000000000001E-3</v>
      </c>
      <c r="E27" s="478"/>
      <c r="F27" s="239">
        <v>85719.86868</v>
      </c>
      <c r="G27" s="344">
        <v>5.4290853668725204E-3</v>
      </c>
      <c r="H27" s="478"/>
      <c r="I27" s="239">
        <v>71472.191409999999</v>
      </c>
      <c r="J27" s="344">
        <v>4.1948450007486893E-3</v>
      </c>
      <c r="K27" s="478"/>
      <c r="L27" s="239">
        <v>70498.285080000001</v>
      </c>
      <c r="M27" s="344">
        <v>4.5246742056808233E-3</v>
      </c>
      <c r="N27" s="478"/>
    </row>
    <row r="28" spans="1:15" s="112" customFormat="1" ht="15" customHeight="1">
      <c r="A28" s="81"/>
      <c r="B28" s="81"/>
      <c r="C28" s="478"/>
      <c r="D28" s="478"/>
      <c r="E28" s="478"/>
      <c r="F28" s="478"/>
      <c r="G28" s="478"/>
      <c r="H28" s="478"/>
      <c r="I28" s="478"/>
      <c r="J28" s="478"/>
      <c r="K28" s="478"/>
      <c r="L28" s="478"/>
      <c r="M28" s="478"/>
      <c r="N28" s="478"/>
    </row>
    <row r="29" spans="1:15" s="108" customFormat="1" ht="15" customHeight="1">
      <c r="A29" s="81"/>
      <c r="B29" s="296" t="s">
        <v>1045</v>
      </c>
      <c r="C29" s="656"/>
      <c r="D29" s="656"/>
      <c r="E29" s="656"/>
      <c r="F29" s="656"/>
      <c r="G29" s="656"/>
      <c r="H29" s="656"/>
      <c r="I29" s="656"/>
      <c r="J29" s="656"/>
      <c r="K29" s="656"/>
      <c r="L29" s="656"/>
      <c r="M29" s="656"/>
      <c r="N29" s="656"/>
    </row>
    <row r="30" spans="1:15" s="112" customFormat="1" ht="15" customHeight="1">
      <c r="A30" s="81" t="s">
        <v>1044</v>
      </c>
      <c r="B30" s="81" t="s">
        <v>897</v>
      </c>
      <c r="C30" s="157">
        <v>2329</v>
      </c>
      <c r="D30" s="344">
        <v>1E-4</v>
      </c>
      <c r="E30" s="157">
        <v>16</v>
      </c>
      <c r="F30" s="157">
        <v>2265.47982</v>
      </c>
      <c r="G30" s="344">
        <v>1.4348462648282946E-4</v>
      </c>
      <c r="H30" s="157">
        <v>17</v>
      </c>
      <c r="I30" s="157">
        <v>1996.8187700000001</v>
      </c>
      <c r="J30" s="344">
        <v>1.1719726329202319E-4</v>
      </c>
      <c r="K30" s="157">
        <v>18</v>
      </c>
      <c r="L30" s="292">
        <v>1799.26611</v>
      </c>
      <c r="M30" s="344">
        <v>1.1547930489137899E-4</v>
      </c>
      <c r="N30" s="157">
        <v>17</v>
      </c>
      <c r="O30" s="493"/>
    </row>
    <row r="31" spans="1:15" s="112" customFormat="1" ht="15" customHeight="1">
      <c r="A31" s="81"/>
      <c r="B31" s="81" t="s">
        <v>898</v>
      </c>
      <c r="C31" s="157" t="s">
        <v>988</v>
      </c>
      <c r="D31" s="157" t="s">
        <v>988</v>
      </c>
      <c r="E31" s="157" t="s">
        <v>988</v>
      </c>
      <c r="F31" s="157">
        <v>1194.7472600000001</v>
      </c>
      <c r="G31" s="157">
        <v>7.5669561401118081E-5</v>
      </c>
      <c r="H31" s="157">
        <v>18</v>
      </c>
      <c r="I31" s="157">
        <v>30999.52794</v>
      </c>
      <c r="J31" s="157">
        <v>1.8194239219378979E-3</v>
      </c>
      <c r="K31" s="157">
        <v>14</v>
      </c>
      <c r="L31" s="292">
        <v>45043.187159999994</v>
      </c>
      <c r="M31" s="479">
        <v>2.8909319830011616E-3</v>
      </c>
      <c r="N31" s="292">
        <v>11</v>
      </c>
      <c r="O31" s="493"/>
    </row>
    <row r="32" spans="1:15" s="108" customFormat="1" ht="15" customHeight="1">
      <c r="A32" s="81"/>
      <c r="B32" s="214" t="s">
        <v>984</v>
      </c>
      <c r="C32" s="239">
        <v>2329</v>
      </c>
      <c r="D32" s="344">
        <v>1E-4</v>
      </c>
      <c r="E32" s="478"/>
      <c r="F32" s="239">
        <v>3460.2270800000001</v>
      </c>
      <c r="G32" s="344">
        <v>2.1915418788394755E-4</v>
      </c>
      <c r="H32" s="478"/>
      <c r="I32" s="239">
        <v>32996.346709999998</v>
      </c>
      <c r="J32" s="344">
        <v>1.9366211852299205E-3</v>
      </c>
      <c r="K32" s="478"/>
      <c r="L32" s="239">
        <v>46842.453269999991</v>
      </c>
      <c r="M32" s="344">
        <v>3.0064112878925406E-3</v>
      </c>
      <c r="N32" s="482"/>
    </row>
    <row r="33" spans="1:14" s="112" customFormat="1" ht="15" customHeight="1">
      <c r="A33" s="81"/>
      <c r="B33" s="81"/>
      <c r="C33" s="478"/>
      <c r="D33" s="478"/>
      <c r="E33" s="478"/>
      <c r="F33" s="478"/>
      <c r="G33" s="478"/>
      <c r="H33" s="478"/>
      <c r="I33" s="478"/>
      <c r="J33" s="478"/>
      <c r="K33" s="478"/>
      <c r="L33" s="478"/>
      <c r="M33" s="478"/>
      <c r="N33" s="478"/>
    </row>
    <row r="34" spans="1:14" s="108" customFormat="1" ht="15" customHeight="1">
      <c r="A34" s="81"/>
      <c r="B34" s="296" t="s">
        <v>1046</v>
      </c>
      <c r="C34" s="656"/>
      <c r="D34" s="656"/>
      <c r="E34" s="656"/>
      <c r="F34" s="656"/>
      <c r="G34" s="656"/>
      <c r="H34" s="656"/>
      <c r="I34" s="656"/>
      <c r="J34" s="656"/>
      <c r="K34" s="656"/>
      <c r="L34" s="656"/>
      <c r="M34" s="656"/>
      <c r="N34" s="656"/>
    </row>
    <row r="35" spans="1:14" s="112" customFormat="1" ht="15" customHeight="1">
      <c r="A35" s="81" t="s">
        <v>1044</v>
      </c>
      <c r="B35" s="81" t="s">
        <v>909</v>
      </c>
      <c r="C35" s="157">
        <v>8908</v>
      </c>
      <c r="D35" s="344">
        <v>5.0000000000000001E-4</v>
      </c>
      <c r="E35" s="157">
        <v>15</v>
      </c>
      <c r="F35" s="157">
        <v>14227.542230000001</v>
      </c>
      <c r="G35" s="344">
        <v>9.0110428908620008E-4</v>
      </c>
      <c r="H35" s="157">
        <v>16</v>
      </c>
      <c r="I35" s="157">
        <v>13148.910749999999</v>
      </c>
      <c r="J35" s="344">
        <v>7.7173571198505106E-4</v>
      </c>
      <c r="K35" s="157">
        <v>17</v>
      </c>
      <c r="L35" s="157">
        <v>12301.561089999999</v>
      </c>
      <c r="M35" s="344">
        <v>7.8953064021865802E-4</v>
      </c>
      <c r="N35" s="157">
        <v>15</v>
      </c>
    </row>
    <row r="36" spans="1:14" s="108" customFormat="1" ht="15" customHeight="1">
      <c r="A36" s="81"/>
      <c r="B36" s="214" t="s">
        <v>984</v>
      </c>
      <c r="C36" s="239">
        <v>8908</v>
      </c>
      <c r="D36" s="344">
        <v>5.0000000000000001E-4</v>
      </c>
      <c r="E36" s="478"/>
      <c r="F36" s="239">
        <v>14227.542230000001</v>
      </c>
      <c r="G36" s="344">
        <v>9.0110428908620008E-4</v>
      </c>
      <c r="H36" s="478"/>
      <c r="I36" s="239">
        <v>13148.910749999999</v>
      </c>
      <c r="J36" s="344">
        <v>7.7173571198505095E-4</v>
      </c>
      <c r="K36" s="478"/>
      <c r="L36" s="239">
        <v>12301.561089999999</v>
      </c>
      <c r="M36" s="344">
        <v>7.8953064021865802E-4</v>
      </c>
      <c r="N36" s="482"/>
    </row>
    <row r="37" spans="1:14" s="108" customFormat="1" ht="15" customHeight="1">
      <c r="A37" s="81"/>
      <c r="B37" s="214"/>
      <c r="C37" s="157"/>
      <c r="D37" s="344"/>
      <c r="E37" s="478"/>
      <c r="F37" s="157"/>
      <c r="G37" s="344"/>
      <c r="H37" s="478"/>
      <c r="I37" s="157"/>
      <c r="J37" s="344"/>
      <c r="K37" s="478"/>
      <c r="L37" s="157"/>
      <c r="M37" s="344"/>
      <c r="N37" s="478"/>
    </row>
    <row r="38" spans="1:14" s="108" customFormat="1" ht="15" customHeight="1">
      <c r="A38" s="81"/>
      <c r="B38" s="296" t="s">
        <v>961</v>
      </c>
      <c r="C38" s="656"/>
      <c r="D38" s="656"/>
      <c r="E38" s="656"/>
      <c r="F38" s="656"/>
      <c r="G38" s="656"/>
      <c r="H38" s="656"/>
      <c r="I38" s="656"/>
      <c r="J38" s="656"/>
      <c r="K38" s="656"/>
      <c r="L38" s="656"/>
      <c r="M38" s="656"/>
      <c r="N38" s="656"/>
    </row>
    <row r="39" spans="1:14" s="112" customFormat="1" ht="15" customHeight="1">
      <c r="A39" s="81" t="s">
        <v>1044</v>
      </c>
      <c r="B39" s="81" t="s">
        <v>969</v>
      </c>
      <c r="C39" s="157">
        <v>905</v>
      </c>
      <c r="D39" s="344">
        <v>1E-4</v>
      </c>
      <c r="E39" s="157">
        <v>17</v>
      </c>
      <c r="F39" s="157">
        <v>14896.94081</v>
      </c>
      <c r="G39" s="344">
        <v>9.4350078468572233E-4</v>
      </c>
      <c r="H39" s="157">
        <v>15</v>
      </c>
      <c r="I39" s="157">
        <v>15386.93685</v>
      </c>
      <c r="J39" s="344">
        <v>9.0308991299555138E-4</v>
      </c>
      <c r="K39" s="157">
        <v>16</v>
      </c>
      <c r="L39" s="157">
        <v>14332.17251</v>
      </c>
      <c r="M39" s="344">
        <v>9.1985799645730583E-4</v>
      </c>
      <c r="N39" s="157">
        <v>14</v>
      </c>
    </row>
    <row r="40" spans="1:14" s="112" customFormat="1" ht="15" customHeight="1">
      <c r="A40" s="81"/>
      <c r="B40" s="81" t="s">
        <v>964</v>
      </c>
      <c r="C40" s="157" t="s">
        <v>988</v>
      </c>
      <c r="D40" s="157" t="s">
        <v>988</v>
      </c>
      <c r="E40" s="157" t="s">
        <v>988</v>
      </c>
      <c r="F40" s="157" t="s">
        <v>988</v>
      </c>
      <c r="G40" s="157" t="s">
        <v>988</v>
      </c>
      <c r="H40" s="157" t="s">
        <v>988</v>
      </c>
      <c r="I40" s="157">
        <v>309.12953999999996</v>
      </c>
      <c r="J40" s="344">
        <v>1.8143427252900877E-5</v>
      </c>
      <c r="K40" s="157">
        <v>19</v>
      </c>
      <c r="L40" s="157">
        <v>230</v>
      </c>
      <c r="M40" s="344">
        <v>1.47617075525405E-5</v>
      </c>
      <c r="N40" s="157">
        <v>19</v>
      </c>
    </row>
    <row r="41" spans="1:14" s="112" customFormat="1" ht="15" customHeight="1">
      <c r="A41" s="81"/>
      <c r="B41" s="214" t="s">
        <v>984</v>
      </c>
      <c r="C41" s="239">
        <v>905</v>
      </c>
      <c r="D41" s="344">
        <v>1E-4</v>
      </c>
      <c r="E41" s="157"/>
      <c r="F41" s="239">
        <v>14896.94081</v>
      </c>
      <c r="G41" s="344">
        <v>9.4350078468572233E-4</v>
      </c>
      <c r="H41" s="157"/>
      <c r="I41" s="239">
        <v>15696.06639</v>
      </c>
      <c r="J41" s="344">
        <v>9.2123334024845206E-4</v>
      </c>
      <c r="K41" s="157"/>
      <c r="L41" s="239">
        <v>14562.17251</v>
      </c>
      <c r="M41" s="344">
        <v>9.3461970400984633E-4</v>
      </c>
      <c r="N41" s="157"/>
    </row>
    <row r="42" spans="1:14" s="108" customFormat="1" ht="15" customHeight="1">
      <c r="A42" s="81"/>
      <c r="B42" s="214"/>
      <c r="C42" s="157"/>
      <c r="D42" s="344"/>
      <c r="E42" s="478"/>
      <c r="F42" s="157"/>
      <c r="G42" s="344"/>
      <c r="H42" s="478"/>
      <c r="I42" s="157"/>
      <c r="J42" s="344"/>
      <c r="K42" s="478"/>
      <c r="L42" s="157"/>
      <c r="M42" s="344"/>
      <c r="N42" s="478"/>
    </row>
    <row r="43" spans="1:14" s="108" customFormat="1" ht="15" customHeight="1">
      <c r="A43" s="81"/>
      <c r="B43" s="296" t="s">
        <v>8</v>
      </c>
      <c r="C43" s="394">
        <v>16324979</v>
      </c>
      <c r="D43" s="347">
        <v>1</v>
      </c>
      <c r="E43" s="656"/>
      <c r="F43" s="394">
        <v>15789007.335020006</v>
      </c>
      <c r="G43" s="347">
        <v>1</v>
      </c>
      <c r="H43" s="656"/>
      <c r="I43" s="394">
        <v>17038100.668140005</v>
      </c>
      <c r="J43" s="347">
        <v>0.99999999999999989</v>
      </c>
      <c r="K43" s="656"/>
      <c r="L43" s="394">
        <v>15580853.311269999</v>
      </c>
      <c r="M43" s="657">
        <v>1</v>
      </c>
      <c r="N43" s="656"/>
    </row>
    <row r="44" spans="1:14" s="82" customFormat="1" ht="15" customHeight="1" thickBot="1">
      <c r="A44" s="81"/>
      <c r="B44" s="95"/>
      <c r="C44" s="95"/>
      <c r="D44" s="95"/>
      <c r="E44" s="95"/>
      <c r="F44" s="235"/>
      <c r="G44" s="95"/>
      <c r="H44" s="95"/>
      <c r="I44" s="235"/>
      <c r="J44" s="95"/>
      <c r="K44" s="95"/>
      <c r="L44" s="235"/>
      <c r="M44" s="95"/>
      <c r="N44" s="95"/>
    </row>
    <row r="45" spans="1:14" s="212" customFormat="1" ht="15" customHeight="1" thickTop="1">
      <c r="A45" s="81"/>
      <c r="B45" s="202" t="s">
        <v>1047</v>
      </c>
      <c r="C45" s="202"/>
      <c r="D45" s="202"/>
      <c r="E45" s="202"/>
      <c r="F45" s="239"/>
      <c r="G45" s="278"/>
      <c r="H45" s="239"/>
      <c r="I45" s="239"/>
      <c r="J45" s="278"/>
      <c r="K45" s="239"/>
      <c r="L45" s="239"/>
      <c r="M45" s="278"/>
      <c r="N45" s="239"/>
    </row>
    <row r="46" spans="1:14" s="212" customFormat="1" ht="15" customHeight="1">
      <c r="A46" s="81"/>
      <c r="B46" s="99"/>
      <c r="C46" s="202"/>
      <c r="D46" s="202"/>
      <c r="E46" s="202"/>
      <c r="F46" s="239"/>
      <c r="G46" s="278"/>
      <c r="H46" s="239"/>
      <c r="I46" s="239"/>
      <c r="J46" s="278"/>
      <c r="K46" s="239"/>
      <c r="L46" s="239"/>
      <c r="M46" s="278"/>
      <c r="N46" s="239"/>
    </row>
    <row r="47" spans="1:14" s="212" customFormat="1" ht="15" customHeight="1">
      <c r="A47" s="81"/>
      <c r="B47" s="81"/>
      <c r="C47" s="81"/>
      <c r="D47" s="81"/>
      <c r="E47" s="81"/>
      <c r="F47" s="239"/>
      <c r="G47" s="278"/>
      <c r="H47" s="239"/>
      <c r="I47" s="239"/>
      <c r="J47" s="278"/>
      <c r="K47" s="239"/>
      <c r="L47" s="239"/>
      <c r="M47" s="278"/>
      <c r="N47" s="239"/>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B40" activeCellId="2" sqref="J14 B25 B40"/>
    </sheetView>
  </sheetViews>
  <sheetFormatPr baseColWidth="10" defaultColWidth="9.140625" defaultRowHeight="12.75"/>
  <cols>
    <col min="1" max="1" width="94" style="153" bestFit="1" customWidth="1"/>
    <col min="2" max="5" width="10.7109375" style="389" customWidth="1"/>
    <col min="6" max="256" width="11.42578125" style="131" customWidth="1"/>
    <col min="257" max="257" width="94" style="131" bestFit="1" customWidth="1"/>
    <col min="258" max="261" width="10.7109375" style="131" customWidth="1"/>
    <col min="262" max="512" width="11.42578125" style="131" customWidth="1"/>
    <col min="513" max="513" width="94" style="131" bestFit="1" customWidth="1"/>
    <col min="514" max="517" width="10.7109375" style="131" customWidth="1"/>
    <col min="518" max="768" width="11.42578125" style="131" customWidth="1"/>
    <col min="769" max="769" width="94" style="131" bestFit="1" customWidth="1"/>
    <col min="770" max="773" width="10.7109375" style="131" customWidth="1"/>
    <col min="774" max="1024" width="11.42578125" style="131" customWidth="1"/>
    <col min="1025" max="1025" width="94" style="131" bestFit="1" customWidth="1"/>
    <col min="1026" max="1029" width="10.7109375" style="131" customWidth="1"/>
    <col min="1030" max="1280" width="11.42578125" style="131" customWidth="1"/>
    <col min="1281" max="1281" width="94" style="131" bestFit="1" customWidth="1"/>
    <col min="1282" max="1285" width="10.7109375" style="131" customWidth="1"/>
    <col min="1286" max="1536" width="11.42578125" style="131" customWidth="1"/>
    <col min="1537" max="1537" width="94" style="131" bestFit="1" customWidth="1"/>
    <col min="1538" max="1541" width="10.7109375" style="131" customWidth="1"/>
    <col min="1542" max="1792" width="11.42578125" style="131" customWidth="1"/>
    <col min="1793" max="1793" width="94" style="131" bestFit="1" customWidth="1"/>
    <col min="1794" max="1797" width="10.7109375" style="131" customWidth="1"/>
    <col min="1798" max="2048" width="11.42578125" style="131" customWidth="1"/>
    <col min="2049" max="2049" width="94" style="131" bestFit="1" customWidth="1"/>
    <col min="2050" max="2053" width="10.7109375" style="131" customWidth="1"/>
    <col min="2054" max="2304" width="11.42578125" style="131" customWidth="1"/>
    <col min="2305" max="2305" width="94" style="131" bestFit="1" customWidth="1"/>
    <col min="2306" max="2309" width="10.7109375" style="131" customWidth="1"/>
    <col min="2310" max="2560" width="11.42578125" style="131" customWidth="1"/>
    <col min="2561" max="2561" width="94" style="131" bestFit="1" customWidth="1"/>
    <col min="2562" max="2565" width="10.7109375" style="131" customWidth="1"/>
    <col min="2566" max="2816" width="11.42578125" style="131" customWidth="1"/>
    <col min="2817" max="2817" width="94" style="131" bestFit="1" customWidth="1"/>
    <col min="2818" max="2821" width="10.7109375" style="131" customWidth="1"/>
    <col min="2822" max="3072" width="11.42578125" style="131" customWidth="1"/>
    <col min="3073" max="3073" width="94" style="131" bestFit="1" customWidth="1"/>
    <col min="3074" max="3077" width="10.7109375" style="131" customWidth="1"/>
    <col min="3078" max="3328" width="11.42578125" style="131" customWidth="1"/>
    <col min="3329" max="3329" width="94" style="131" bestFit="1" customWidth="1"/>
    <col min="3330" max="3333" width="10.7109375" style="131" customWidth="1"/>
    <col min="3334" max="3584" width="11.42578125" style="131" customWidth="1"/>
    <col min="3585" max="3585" width="94" style="131" bestFit="1" customWidth="1"/>
    <col min="3586" max="3589" width="10.7109375" style="131" customWidth="1"/>
    <col min="3590" max="3840" width="11.42578125" style="131" customWidth="1"/>
    <col min="3841" max="3841" width="94" style="131" bestFit="1" customWidth="1"/>
    <col min="3842" max="3845" width="10.7109375" style="131" customWidth="1"/>
    <col min="3846" max="4096" width="11.42578125" style="131" customWidth="1"/>
    <col min="4097" max="4097" width="94" style="131" bestFit="1" customWidth="1"/>
    <col min="4098" max="4101" width="10.7109375" style="131" customWidth="1"/>
    <col min="4102" max="4352" width="11.42578125" style="131" customWidth="1"/>
    <col min="4353" max="4353" width="94" style="131" bestFit="1" customWidth="1"/>
    <col min="4354" max="4357" width="10.7109375" style="131" customWidth="1"/>
    <col min="4358" max="4608" width="11.42578125" style="131" customWidth="1"/>
    <col min="4609" max="4609" width="94" style="131" bestFit="1" customWidth="1"/>
    <col min="4610" max="4613" width="10.7109375" style="131" customWidth="1"/>
    <col min="4614" max="4864" width="11.42578125" style="131" customWidth="1"/>
    <col min="4865" max="4865" width="94" style="131" bestFit="1" customWidth="1"/>
    <col min="4866" max="4869" width="10.7109375" style="131" customWidth="1"/>
    <col min="4870" max="5120" width="11.42578125" style="131" customWidth="1"/>
    <col min="5121" max="5121" width="94" style="131" bestFit="1" customWidth="1"/>
    <col min="5122" max="5125" width="10.7109375" style="131" customWidth="1"/>
    <col min="5126" max="5376" width="11.42578125" style="131" customWidth="1"/>
    <col min="5377" max="5377" width="94" style="131" bestFit="1" customWidth="1"/>
    <col min="5378" max="5381" width="10.7109375" style="131" customWidth="1"/>
    <col min="5382" max="5632" width="11.42578125" style="131" customWidth="1"/>
    <col min="5633" max="5633" width="94" style="131" bestFit="1" customWidth="1"/>
    <col min="5634" max="5637" width="10.7109375" style="131" customWidth="1"/>
    <col min="5638" max="5888" width="11.42578125" style="131" customWidth="1"/>
    <col min="5889" max="5889" width="94" style="131" bestFit="1" customWidth="1"/>
    <col min="5890" max="5893" width="10.7109375" style="131" customWidth="1"/>
    <col min="5894" max="6144" width="11.42578125" style="131" customWidth="1"/>
    <col min="6145" max="6145" width="94" style="131" bestFit="1" customWidth="1"/>
    <col min="6146" max="6149" width="10.7109375" style="131" customWidth="1"/>
    <col min="6150" max="6400" width="11.42578125" style="131" customWidth="1"/>
    <col min="6401" max="6401" width="94" style="131" bestFit="1" customWidth="1"/>
    <col min="6402" max="6405" width="10.7109375" style="131" customWidth="1"/>
    <col min="6406" max="6656" width="11.42578125" style="131" customWidth="1"/>
    <col min="6657" max="6657" width="94" style="131" bestFit="1" customWidth="1"/>
    <col min="6658" max="6661" width="10.7109375" style="131" customWidth="1"/>
    <col min="6662" max="6912" width="11.42578125" style="131" customWidth="1"/>
    <col min="6913" max="6913" width="94" style="131" bestFit="1" customWidth="1"/>
    <col min="6914" max="6917" width="10.7109375" style="131" customWidth="1"/>
    <col min="6918" max="7168" width="11.42578125" style="131" customWidth="1"/>
    <col min="7169" max="7169" width="94" style="131" bestFit="1" customWidth="1"/>
    <col min="7170" max="7173" width="10.7109375" style="131" customWidth="1"/>
    <col min="7174" max="7424" width="11.42578125" style="131" customWidth="1"/>
    <col min="7425" max="7425" width="94" style="131" bestFit="1" customWidth="1"/>
    <col min="7426" max="7429" width="10.7109375" style="131" customWidth="1"/>
    <col min="7430" max="7680" width="11.42578125" style="131" customWidth="1"/>
    <col min="7681" max="7681" width="94" style="131" bestFit="1" customWidth="1"/>
    <col min="7682" max="7685" width="10.7109375" style="131" customWidth="1"/>
    <col min="7686" max="7936" width="11.42578125" style="131" customWidth="1"/>
    <col min="7937" max="7937" width="94" style="131" bestFit="1" customWidth="1"/>
    <col min="7938" max="7941" width="10.7109375" style="131" customWidth="1"/>
    <col min="7942" max="8192" width="11.42578125" style="131" customWidth="1"/>
    <col min="8193" max="8193" width="94" style="131" bestFit="1" customWidth="1"/>
    <col min="8194" max="8197" width="10.7109375" style="131" customWidth="1"/>
    <col min="8198" max="8448" width="11.42578125" style="131" customWidth="1"/>
    <col min="8449" max="8449" width="94" style="131" bestFit="1" customWidth="1"/>
    <col min="8450" max="8453" width="10.7109375" style="131" customWidth="1"/>
    <col min="8454" max="8704" width="11.42578125" style="131" customWidth="1"/>
    <col min="8705" max="8705" width="94" style="131" bestFit="1" customWidth="1"/>
    <col min="8706" max="8709" width="10.7109375" style="131" customWidth="1"/>
    <col min="8710" max="8960" width="11.42578125" style="131" customWidth="1"/>
    <col min="8961" max="8961" width="94" style="131" bestFit="1" customWidth="1"/>
    <col min="8962" max="8965" width="10.7109375" style="131" customWidth="1"/>
    <col min="8966" max="9216" width="11.42578125" style="131" customWidth="1"/>
    <col min="9217" max="9217" width="94" style="131" bestFit="1" customWidth="1"/>
    <col min="9218" max="9221" width="10.7109375" style="131" customWidth="1"/>
    <col min="9222" max="9472" width="11.42578125" style="131" customWidth="1"/>
    <col min="9473" max="9473" width="94" style="131" bestFit="1" customWidth="1"/>
    <col min="9474" max="9477" width="10.7109375" style="131" customWidth="1"/>
    <col min="9478" max="9728" width="11.42578125" style="131" customWidth="1"/>
    <col min="9729" max="9729" width="94" style="131" bestFit="1" customWidth="1"/>
    <col min="9730" max="9733" width="10.7109375" style="131" customWidth="1"/>
    <col min="9734" max="9984" width="11.42578125" style="131" customWidth="1"/>
    <col min="9985" max="9985" width="94" style="131" bestFit="1" customWidth="1"/>
    <col min="9986" max="9989" width="10.7109375" style="131" customWidth="1"/>
    <col min="9990" max="10240" width="11.42578125" style="131" customWidth="1"/>
    <col min="10241" max="10241" width="94" style="131" bestFit="1" customWidth="1"/>
    <col min="10242" max="10245" width="10.7109375" style="131" customWidth="1"/>
    <col min="10246" max="10496" width="11.42578125" style="131" customWidth="1"/>
    <col min="10497" max="10497" width="94" style="131" bestFit="1" customWidth="1"/>
    <col min="10498" max="10501" width="10.7109375" style="131" customWidth="1"/>
    <col min="10502" max="10752" width="11.42578125" style="131" customWidth="1"/>
    <col min="10753" max="10753" width="94" style="131" bestFit="1" customWidth="1"/>
    <col min="10754" max="10757" width="10.7109375" style="131" customWidth="1"/>
    <col min="10758" max="11008" width="11.42578125" style="131" customWidth="1"/>
    <col min="11009" max="11009" width="94" style="131" bestFit="1" customWidth="1"/>
    <col min="11010" max="11013" width="10.7109375" style="131" customWidth="1"/>
    <col min="11014" max="11264" width="11.42578125" style="131" customWidth="1"/>
    <col min="11265" max="11265" width="94" style="131" bestFit="1" customWidth="1"/>
    <col min="11266" max="11269" width="10.7109375" style="131" customWidth="1"/>
    <col min="11270" max="11520" width="11.42578125" style="131" customWidth="1"/>
    <col min="11521" max="11521" width="94" style="131" bestFit="1" customWidth="1"/>
    <col min="11522" max="11525" width="10.7109375" style="131" customWidth="1"/>
    <col min="11526" max="11776" width="11.42578125" style="131" customWidth="1"/>
    <col min="11777" max="11777" width="94" style="131" bestFit="1" customWidth="1"/>
    <col min="11778" max="11781" width="10.7109375" style="131" customWidth="1"/>
    <col min="11782" max="12032" width="11.42578125" style="131" customWidth="1"/>
    <col min="12033" max="12033" width="94" style="131" bestFit="1" customWidth="1"/>
    <col min="12034" max="12037" width="10.7109375" style="131" customWidth="1"/>
    <col min="12038" max="12288" width="11.42578125" style="131" customWidth="1"/>
    <col min="12289" max="12289" width="94" style="131" bestFit="1" customWidth="1"/>
    <col min="12290" max="12293" width="10.7109375" style="131" customWidth="1"/>
    <col min="12294" max="12544" width="11.42578125" style="131" customWidth="1"/>
    <col min="12545" max="12545" width="94" style="131" bestFit="1" customWidth="1"/>
    <col min="12546" max="12549" width="10.7109375" style="131" customWidth="1"/>
    <col min="12550" max="12800" width="11.42578125" style="131" customWidth="1"/>
    <col min="12801" max="12801" width="94" style="131" bestFit="1" customWidth="1"/>
    <col min="12802" max="12805" width="10.7109375" style="131" customWidth="1"/>
    <col min="12806" max="13056" width="11.42578125" style="131" customWidth="1"/>
    <col min="13057" max="13057" width="94" style="131" bestFit="1" customWidth="1"/>
    <col min="13058" max="13061" width="10.7109375" style="131" customWidth="1"/>
    <col min="13062" max="13312" width="11.42578125" style="131" customWidth="1"/>
    <col min="13313" max="13313" width="94" style="131" bestFit="1" customWidth="1"/>
    <col min="13314" max="13317" width="10.7109375" style="131" customWidth="1"/>
    <col min="13318" max="13568" width="11.42578125" style="131" customWidth="1"/>
    <col min="13569" max="13569" width="94" style="131" bestFit="1" customWidth="1"/>
    <col min="13570" max="13573" width="10.7109375" style="131" customWidth="1"/>
    <col min="13574" max="13824" width="11.42578125" style="131" customWidth="1"/>
    <col min="13825" max="13825" width="94" style="131" bestFit="1" customWidth="1"/>
    <col min="13826" max="13829" width="10.7109375" style="131" customWidth="1"/>
    <col min="13830" max="14080" width="11.42578125" style="131" customWidth="1"/>
    <col min="14081" max="14081" width="94" style="131" bestFit="1" customWidth="1"/>
    <col min="14082" max="14085" width="10.7109375" style="131" customWidth="1"/>
    <col min="14086" max="14336" width="11.42578125" style="131" customWidth="1"/>
    <col min="14337" max="14337" width="94" style="131" bestFit="1" customWidth="1"/>
    <col min="14338" max="14341" width="10.7109375" style="131" customWidth="1"/>
    <col min="14342" max="14592" width="11.42578125" style="131" customWidth="1"/>
    <col min="14593" max="14593" width="94" style="131" bestFit="1" customWidth="1"/>
    <col min="14594" max="14597" width="10.7109375" style="131" customWidth="1"/>
    <col min="14598" max="14848" width="11.42578125" style="131" customWidth="1"/>
    <col min="14849" max="14849" width="94" style="131" bestFit="1" customWidth="1"/>
    <col min="14850" max="14853" width="10.7109375" style="131" customWidth="1"/>
    <col min="14854" max="15104" width="11.42578125" style="131" customWidth="1"/>
    <col min="15105" max="15105" width="94" style="131" bestFit="1" customWidth="1"/>
    <col min="15106" max="15109" width="10.7109375" style="131" customWidth="1"/>
    <col min="15110" max="15360" width="11.42578125" style="131" customWidth="1"/>
    <col min="15361" max="15361" width="94" style="131" bestFit="1" customWidth="1"/>
    <col min="15362" max="15365" width="10.7109375" style="131" customWidth="1"/>
    <col min="15366" max="15616" width="11.42578125" style="131" customWidth="1"/>
    <col min="15617" max="15617" width="94" style="131" bestFit="1" customWidth="1"/>
    <col min="15618" max="15621" width="10.7109375" style="131" customWidth="1"/>
    <col min="15622" max="15872" width="11.42578125" style="131" customWidth="1"/>
    <col min="15873" max="15873" width="94" style="131" bestFit="1" customWidth="1"/>
    <col min="15874" max="15877" width="10.7109375" style="131" customWidth="1"/>
    <col min="15878" max="16128" width="11.42578125" style="131" customWidth="1"/>
    <col min="16129" max="16129" width="94" style="131" bestFit="1" customWidth="1"/>
    <col min="16130" max="16133" width="10.7109375" style="131" customWidth="1"/>
    <col min="16134" max="16384" width="11.42578125" style="131" customWidth="1"/>
  </cols>
  <sheetData>
    <row r="1" spans="1:5" s="494" customFormat="1" ht="30" customHeight="1">
      <c r="A1" s="718" t="s">
        <v>1048</v>
      </c>
      <c r="B1" s="718"/>
      <c r="C1" s="718"/>
      <c r="D1" s="718"/>
      <c r="E1" s="718"/>
    </row>
    <row r="2" spans="1:5" s="494" customFormat="1" ht="15" customHeight="1">
      <c r="A2" s="719" t="s">
        <v>322</v>
      </c>
      <c r="B2" s="719"/>
      <c r="C2" s="719"/>
      <c r="D2" s="719"/>
      <c r="E2" s="757"/>
    </row>
    <row r="3" spans="1:5" s="494" customFormat="1" ht="15" customHeight="1">
      <c r="A3" s="719" t="s">
        <v>2</v>
      </c>
      <c r="B3" s="719"/>
      <c r="C3" s="719"/>
      <c r="D3" s="719"/>
      <c r="E3" s="719"/>
    </row>
    <row r="4" spans="1:5" s="495" customFormat="1" ht="30" customHeight="1">
      <c r="A4" s="720" t="s">
        <v>3</v>
      </c>
      <c r="B4" s="720"/>
      <c r="C4" s="720"/>
      <c r="D4" s="720"/>
      <c r="E4" s="720"/>
    </row>
    <row r="5" spans="1:5" ht="3.75" customHeight="1">
      <c r="A5" s="209"/>
      <c r="B5" s="496"/>
      <c r="C5" s="496"/>
      <c r="D5" s="496"/>
      <c r="E5" s="496"/>
    </row>
    <row r="6" spans="1:5" s="422" customFormat="1" ht="30" customHeight="1" thickBot="1">
      <c r="A6" s="497"/>
      <c r="B6" s="498" t="s">
        <v>1049</v>
      </c>
      <c r="C6" s="498" t="s">
        <v>1050</v>
      </c>
      <c r="D6" s="498" t="s">
        <v>1051</v>
      </c>
      <c r="E6" s="499" t="s">
        <v>1052</v>
      </c>
    </row>
    <row r="7" spans="1:5" s="105" customFormat="1" ht="15" customHeight="1">
      <c r="A7" s="500" t="s">
        <v>9</v>
      </c>
      <c r="B7" s="501">
        <v>544255.46323999995</v>
      </c>
      <c r="C7" s="501">
        <v>192877.23074999999</v>
      </c>
      <c r="D7" s="501">
        <v>291091.47886999999</v>
      </c>
      <c r="E7" s="501">
        <v>1028224.1728599999</v>
      </c>
    </row>
    <row r="8" spans="1:5" s="105" customFormat="1" ht="15" customHeight="1">
      <c r="A8" s="214" t="s">
        <v>10</v>
      </c>
      <c r="B8" s="215">
        <v>20025.093069999999</v>
      </c>
      <c r="C8" s="215">
        <v>37415.315729999995</v>
      </c>
      <c r="D8" s="215">
        <v>3318.1126200000003</v>
      </c>
      <c r="E8" s="215">
        <v>60758.52141999999</v>
      </c>
    </row>
    <row r="9" spans="1:5" s="114" customFormat="1" ht="15" customHeight="1">
      <c r="A9" s="214" t="s">
        <v>19</v>
      </c>
      <c r="B9" s="215">
        <v>72036.684410000002</v>
      </c>
      <c r="C9" s="215">
        <v>1122.91202</v>
      </c>
      <c r="D9" s="215">
        <v>130.67580999999998</v>
      </c>
      <c r="E9" s="215">
        <v>73290.272240000006</v>
      </c>
    </row>
    <row r="10" spans="1:5" s="114" customFormat="1" ht="15" customHeight="1">
      <c r="A10" s="214" t="s">
        <v>28</v>
      </c>
      <c r="B10" s="215">
        <v>411736.41862000001</v>
      </c>
      <c r="C10" s="215">
        <v>136788.54822</v>
      </c>
      <c r="D10" s="215">
        <v>280330.95188000001</v>
      </c>
      <c r="E10" s="215">
        <v>828855.91871999996</v>
      </c>
    </row>
    <row r="11" spans="1:5" s="114" customFormat="1" ht="15" customHeight="1">
      <c r="A11" s="81" t="s">
        <v>30</v>
      </c>
      <c r="B11" s="215">
        <v>273168.17862000002</v>
      </c>
      <c r="C11" s="215">
        <v>47605.140340000005</v>
      </c>
      <c r="D11" s="215">
        <v>221356.31203</v>
      </c>
      <c r="E11" s="215">
        <v>542129.63098999998</v>
      </c>
    </row>
    <row r="12" spans="1:5" s="114" customFormat="1" ht="15" customHeight="1">
      <c r="A12" s="81" t="s">
        <v>1053</v>
      </c>
      <c r="B12" s="215">
        <v>118989.44563</v>
      </c>
      <c r="C12" s="215">
        <v>67109.511060000004</v>
      </c>
      <c r="D12" s="215">
        <v>47115.823369999998</v>
      </c>
      <c r="E12" s="215">
        <v>233214.78006000002</v>
      </c>
    </row>
    <row r="13" spans="1:5" s="114" customFormat="1" ht="15" customHeight="1">
      <c r="A13" s="81" t="s">
        <v>34</v>
      </c>
      <c r="B13" s="215">
        <v>1889.4479199999998</v>
      </c>
      <c r="C13" s="215">
        <v>435.68552</v>
      </c>
      <c r="D13" s="215">
        <v>0</v>
      </c>
      <c r="E13" s="215">
        <v>2325.1334399999996</v>
      </c>
    </row>
    <row r="14" spans="1:5" s="114" customFormat="1" ht="15" customHeight="1">
      <c r="A14" s="81" t="s">
        <v>1054</v>
      </c>
      <c r="B14" s="215">
        <v>416.25221000000005</v>
      </c>
      <c r="C14" s="215">
        <v>4987.0293600000005</v>
      </c>
      <c r="D14" s="215">
        <v>1625.3303500000002</v>
      </c>
      <c r="E14" s="215">
        <v>7028.6119200000003</v>
      </c>
    </row>
    <row r="15" spans="1:5" s="114" customFormat="1" ht="15" customHeight="1">
      <c r="A15" s="81" t="s">
        <v>38</v>
      </c>
      <c r="B15" s="215">
        <v>706.77278000000001</v>
      </c>
      <c r="C15" s="215">
        <v>396.38218999999998</v>
      </c>
      <c r="D15" s="215">
        <v>0</v>
      </c>
      <c r="E15" s="215">
        <v>1103.15497</v>
      </c>
    </row>
    <row r="16" spans="1:5" s="114" customFormat="1" ht="15" customHeight="1">
      <c r="A16" s="81" t="s">
        <v>1055</v>
      </c>
      <c r="B16" s="215">
        <v>3643.71747</v>
      </c>
      <c r="C16" s="215">
        <v>813.86725000000001</v>
      </c>
      <c r="D16" s="215">
        <v>363.24381</v>
      </c>
      <c r="E16" s="215">
        <v>4820.8285299999998</v>
      </c>
    </row>
    <row r="17" spans="1:5" s="114" customFormat="1" ht="15" customHeight="1">
      <c r="A17" s="81" t="s">
        <v>41</v>
      </c>
      <c r="B17" s="215">
        <v>25236.322039999999</v>
      </c>
      <c r="C17" s="215">
        <v>17979.884879999998</v>
      </c>
      <c r="D17" s="215">
        <v>11199.11578</v>
      </c>
      <c r="E17" s="215">
        <v>54415.322699999997</v>
      </c>
    </row>
    <row r="18" spans="1:5" s="114" customFormat="1" ht="15" customHeight="1">
      <c r="A18" s="81" t="s">
        <v>54</v>
      </c>
      <c r="B18" s="215">
        <v>-12313.718050000001</v>
      </c>
      <c r="C18" s="215">
        <v>-2538.9523799999997</v>
      </c>
      <c r="D18" s="215">
        <v>-1328.87346</v>
      </c>
      <c r="E18" s="215">
        <v>-16181.543890000003</v>
      </c>
    </row>
    <row r="19" spans="1:5" s="114" customFormat="1" ht="15" customHeight="1">
      <c r="A19" s="214" t="s">
        <v>71</v>
      </c>
      <c r="B19" s="215">
        <v>19318.046309999998</v>
      </c>
      <c r="C19" s="215">
        <v>10027.73602</v>
      </c>
      <c r="D19" s="215">
        <v>2994.1106600000003</v>
      </c>
      <c r="E19" s="215">
        <v>32339.89299</v>
      </c>
    </row>
    <row r="20" spans="1:5" s="114" customFormat="1" ht="15" customHeight="1">
      <c r="A20" s="214" t="s">
        <v>77</v>
      </c>
      <c r="B20" s="215">
        <v>17642.361960000002</v>
      </c>
      <c r="C20" s="215">
        <v>7362.0477099999998</v>
      </c>
      <c r="D20" s="215">
        <v>3982.2911800000002</v>
      </c>
      <c r="E20" s="215">
        <v>28986.700850000001</v>
      </c>
    </row>
    <row r="21" spans="1:5" s="114" customFormat="1" ht="15" customHeight="1">
      <c r="A21" s="214" t="s">
        <v>83</v>
      </c>
      <c r="B21" s="215">
        <v>20.316650000000003</v>
      </c>
      <c r="C21" s="215">
        <v>0</v>
      </c>
      <c r="D21" s="215">
        <v>0</v>
      </c>
      <c r="E21" s="215">
        <v>20.316650000000003</v>
      </c>
    </row>
    <row r="22" spans="1:5" s="114" customFormat="1" ht="15" customHeight="1">
      <c r="A22" s="214" t="s">
        <v>87</v>
      </c>
      <c r="B22" s="215">
        <v>3476.5422200000003</v>
      </c>
      <c r="C22" s="215">
        <v>122.37833000000001</v>
      </c>
      <c r="D22" s="215">
        <v>86.86739</v>
      </c>
      <c r="E22" s="215">
        <v>3685.7879400000002</v>
      </c>
    </row>
    <row r="23" spans="1:5" s="114" customFormat="1" ht="15" customHeight="1">
      <c r="A23" s="214" t="s">
        <v>97</v>
      </c>
      <c r="B23" s="215">
        <v>0</v>
      </c>
      <c r="C23" s="215">
        <v>38.292720000000003</v>
      </c>
      <c r="D23" s="215">
        <v>248.46932999999999</v>
      </c>
      <c r="E23" s="215">
        <v>286.76204999999999</v>
      </c>
    </row>
    <row r="24" spans="1:5" s="105" customFormat="1" ht="15" customHeight="1" thickBot="1">
      <c r="A24" s="214" t="s">
        <v>103</v>
      </c>
      <c r="B24" s="215">
        <v>0</v>
      </c>
      <c r="C24" s="215">
        <v>0</v>
      </c>
      <c r="D24" s="215">
        <v>0</v>
      </c>
      <c r="E24" s="215">
        <v>0</v>
      </c>
    </row>
    <row r="25" spans="1:5" ht="15" customHeight="1">
      <c r="A25" s="502" t="s">
        <v>110</v>
      </c>
      <c r="B25" s="503">
        <v>503837.43437999999</v>
      </c>
      <c r="C25" s="503">
        <v>176682.22284999999</v>
      </c>
      <c r="D25" s="503">
        <v>249669.62484999999</v>
      </c>
      <c r="E25" s="501">
        <v>930189.28208000003</v>
      </c>
    </row>
    <row r="26" spans="1:5" ht="15" customHeight="1">
      <c r="A26" s="214" t="s">
        <v>111</v>
      </c>
      <c r="B26" s="215">
        <v>0</v>
      </c>
      <c r="C26" s="215">
        <v>0</v>
      </c>
      <c r="D26" s="215">
        <v>0</v>
      </c>
      <c r="E26" s="215">
        <v>0</v>
      </c>
    </row>
    <row r="27" spans="1:5" ht="15" customHeight="1">
      <c r="A27" s="81" t="s">
        <v>112</v>
      </c>
      <c r="B27" s="215">
        <v>0</v>
      </c>
      <c r="C27" s="215">
        <v>0</v>
      </c>
      <c r="D27" s="215">
        <v>0</v>
      </c>
      <c r="E27" s="215">
        <v>0</v>
      </c>
    </row>
    <row r="28" spans="1:5" ht="15" customHeight="1">
      <c r="A28" s="81" t="s">
        <v>115</v>
      </c>
      <c r="B28" s="215">
        <v>0</v>
      </c>
      <c r="C28" s="215">
        <v>0</v>
      </c>
      <c r="D28" s="215">
        <v>0</v>
      </c>
      <c r="E28" s="215">
        <v>0</v>
      </c>
    </row>
    <row r="29" spans="1:5" ht="15" customHeight="1">
      <c r="A29" s="81" t="s">
        <v>116</v>
      </c>
      <c r="B29" s="215">
        <v>0</v>
      </c>
      <c r="C29" s="215">
        <v>0</v>
      </c>
      <c r="D29" s="215">
        <v>0</v>
      </c>
      <c r="E29" s="215">
        <v>0</v>
      </c>
    </row>
    <row r="30" spans="1:5" ht="15" customHeight="1">
      <c r="A30" s="81" t="s">
        <v>125</v>
      </c>
      <c r="B30" s="215">
        <v>0</v>
      </c>
      <c r="C30" s="215">
        <v>0</v>
      </c>
      <c r="D30" s="215">
        <v>0</v>
      </c>
      <c r="E30" s="215">
        <v>0</v>
      </c>
    </row>
    <row r="31" spans="1:5" ht="15" customHeight="1">
      <c r="A31" s="81" t="s">
        <v>126</v>
      </c>
      <c r="B31" s="215">
        <v>0</v>
      </c>
      <c r="C31" s="215">
        <v>0</v>
      </c>
      <c r="D31" s="215">
        <v>0</v>
      </c>
      <c r="E31" s="215">
        <v>0</v>
      </c>
    </row>
    <row r="32" spans="1:5" ht="15" customHeight="1">
      <c r="A32" s="81" t="s">
        <v>127</v>
      </c>
      <c r="B32" s="215">
        <v>0</v>
      </c>
      <c r="C32" s="215">
        <v>0</v>
      </c>
      <c r="D32" s="215">
        <v>0</v>
      </c>
      <c r="E32" s="215">
        <v>0</v>
      </c>
    </row>
    <row r="33" spans="1:5" ht="15" customHeight="1">
      <c r="A33" s="214" t="s">
        <v>128</v>
      </c>
      <c r="B33" s="215">
        <v>0</v>
      </c>
      <c r="C33" s="215">
        <v>0</v>
      </c>
      <c r="D33" s="215">
        <v>0</v>
      </c>
      <c r="E33" s="215">
        <v>0</v>
      </c>
    </row>
    <row r="34" spans="1:5" ht="15" customHeight="1">
      <c r="A34" s="214" t="s">
        <v>136</v>
      </c>
      <c r="B34" s="215">
        <v>142844.19278000001</v>
      </c>
      <c r="C34" s="215">
        <v>126803.31535999999</v>
      </c>
      <c r="D34" s="215">
        <v>46010.055560000001</v>
      </c>
      <c r="E34" s="215">
        <v>315657.5637</v>
      </c>
    </row>
    <row r="35" spans="1:5" ht="15" customHeight="1">
      <c r="A35" s="214" t="s">
        <v>145</v>
      </c>
      <c r="B35" s="215">
        <v>6619.4249099999997</v>
      </c>
      <c r="C35" s="215">
        <v>1489.1072199999999</v>
      </c>
      <c r="D35" s="215">
        <v>4747.8569100000004</v>
      </c>
      <c r="E35" s="215">
        <v>12856.38904</v>
      </c>
    </row>
    <row r="36" spans="1:5" ht="15" customHeight="1">
      <c r="A36" s="214" t="s">
        <v>148</v>
      </c>
      <c r="B36" s="215">
        <v>7362.1398499999996</v>
      </c>
      <c r="C36" s="215">
        <v>1802.7294099999999</v>
      </c>
      <c r="D36" s="215">
        <v>1996.37428</v>
      </c>
      <c r="E36" s="215">
        <v>11161.243539999999</v>
      </c>
    </row>
    <row r="37" spans="1:5" ht="15" customHeight="1">
      <c r="A37" s="214" t="s">
        <v>155</v>
      </c>
      <c r="B37" s="215">
        <v>347011.67683999997</v>
      </c>
      <c r="C37" s="215">
        <v>46587.07086</v>
      </c>
      <c r="D37" s="215">
        <v>193096.79843</v>
      </c>
      <c r="E37" s="215">
        <v>586695.54612999992</v>
      </c>
    </row>
    <row r="38" spans="1:5" s="105" customFormat="1" ht="15" customHeight="1">
      <c r="A38" s="214" t="s">
        <v>160</v>
      </c>
      <c r="B38" s="215">
        <v>0</v>
      </c>
      <c r="C38" s="215">
        <v>0</v>
      </c>
      <c r="D38" s="215">
        <v>3818.5396700000001</v>
      </c>
      <c r="E38" s="215">
        <v>3818.5396700000001</v>
      </c>
    </row>
    <row r="39" spans="1:5" s="105" customFormat="1" ht="15" customHeight="1" thickBot="1">
      <c r="A39" s="214" t="s">
        <v>129</v>
      </c>
      <c r="B39" s="215">
        <v>0</v>
      </c>
      <c r="C39" s="215">
        <v>0</v>
      </c>
      <c r="D39" s="215">
        <v>0</v>
      </c>
      <c r="E39" s="215">
        <v>0</v>
      </c>
    </row>
    <row r="40" spans="1:5" ht="15" customHeight="1">
      <c r="A40" s="502" t="s">
        <v>169</v>
      </c>
      <c r="B40" s="503">
        <v>40418.028859999999</v>
      </c>
      <c r="C40" s="503">
        <v>16195.007900000001</v>
      </c>
      <c r="D40" s="503">
        <v>41421.854030000002</v>
      </c>
      <c r="E40" s="501">
        <v>98034.890790000005</v>
      </c>
    </row>
    <row r="41" spans="1:5" ht="15" customHeight="1">
      <c r="A41" s="214" t="s">
        <v>170</v>
      </c>
      <c r="B41" s="215">
        <v>17000</v>
      </c>
      <c r="C41" s="215">
        <v>16637.400000000001</v>
      </c>
      <c r="D41" s="215">
        <v>14861.6</v>
      </c>
      <c r="E41" s="215">
        <v>48499</v>
      </c>
    </row>
    <row r="42" spans="1:5" ht="15" customHeight="1">
      <c r="A42" s="214" t="s">
        <v>174</v>
      </c>
      <c r="B42" s="215">
        <v>0</v>
      </c>
      <c r="C42" s="215">
        <v>0</v>
      </c>
      <c r="D42" s="215">
        <v>7871.85</v>
      </c>
      <c r="E42" s="215">
        <v>7871.85</v>
      </c>
    </row>
    <row r="43" spans="1:5" ht="15" customHeight="1">
      <c r="A43" s="214" t="s">
        <v>178</v>
      </c>
      <c r="B43" s="215">
        <v>0</v>
      </c>
      <c r="C43" s="215">
        <v>0</v>
      </c>
      <c r="D43" s="215">
        <v>0</v>
      </c>
      <c r="E43" s="215">
        <v>0</v>
      </c>
    </row>
    <row r="44" spans="1:5" ht="15" customHeight="1">
      <c r="A44" s="214" t="s">
        <v>180</v>
      </c>
      <c r="B44" s="215">
        <v>23417.963800000001</v>
      </c>
      <c r="C44" s="215">
        <v>1441.3443300000001</v>
      </c>
      <c r="D44" s="215">
        <v>15471.91747</v>
      </c>
      <c r="E44" s="215">
        <v>40331.225600000005</v>
      </c>
    </row>
    <row r="45" spans="1:5" ht="15" customHeight="1">
      <c r="A45" s="214" t="s">
        <v>184</v>
      </c>
      <c r="B45" s="215">
        <v>6.5060000000000007E-2</v>
      </c>
      <c r="C45" s="215">
        <v>-1883.7364299999999</v>
      </c>
      <c r="D45" s="215">
        <v>3216.4865600000003</v>
      </c>
      <c r="E45" s="215">
        <v>1332.8151900000003</v>
      </c>
    </row>
    <row r="46" spans="1:5" ht="15" customHeight="1">
      <c r="A46" s="81" t="s">
        <v>185</v>
      </c>
      <c r="B46" s="215">
        <v>6.5060000000000007E-2</v>
      </c>
      <c r="C46" s="215">
        <v>732.06619999999998</v>
      </c>
      <c r="D46" s="215">
        <v>716.51275999999996</v>
      </c>
      <c r="E46" s="215">
        <v>1448.64402</v>
      </c>
    </row>
    <row r="47" spans="1:5" s="105" customFormat="1" ht="15" customHeight="1" thickBot="1">
      <c r="A47" s="81" t="s">
        <v>186</v>
      </c>
      <c r="B47" s="215">
        <v>0</v>
      </c>
      <c r="C47" s="215">
        <v>-2615.8026299999997</v>
      </c>
      <c r="D47" s="215">
        <v>2499.9737999999998</v>
      </c>
      <c r="E47" s="215">
        <v>-115.82882999999993</v>
      </c>
    </row>
    <row r="48" spans="1:5" ht="15" customHeight="1">
      <c r="A48" s="502" t="s">
        <v>187</v>
      </c>
      <c r="B48" s="503">
        <v>544255.46323999995</v>
      </c>
      <c r="C48" s="503">
        <v>192877.23074999999</v>
      </c>
      <c r="D48" s="503">
        <v>291091.47888000001</v>
      </c>
      <c r="E48" s="501">
        <v>1028224.1728699999</v>
      </c>
    </row>
    <row r="49" spans="1:5" ht="15" customHeight="1">
      <c r="A49" s="81" t="s">
        <v>188</v>
      </c>
      <c r="B49" s="215">
        <v>0</v>
      </c>
      <c r="C49" s="215">
        <v>0</v>
      </c>
      <c r="D49" s="215">
        <v>0</v>
      </c>
      <c r="E49" s="215">
        <v>0</v>
      </c>
    </row>
    <row r="50" spans="1:5" ht="15" customHeight="1" thickBot="1">
      <c r="A50" s="81" t="s">
        <v>208</v>
      </c>
      <c r="B50" s="215">
        <v>444608.21863000002</v>
      </c>
      <c r="C50" s="215">
        <v>527107.02610999998</v>
      </c>
      <c r="D50" s="215">
        <v>3865128.5068200002</v>
      </c>
      <c r="E50" s="215">
        <v>4836843.7515600007</v>
      </c>
    </row>
    <row r="51" spans="1:5">
      <c r="A51" s="502" t="s">
        <v>245</v>
      </c>
      <c r="B51" s="503">
        <v>43835.350920000004</v>
      </c>
      <c r="C51" s="503">
        <v>16470.39446</v>
      </c>
      <c r="D51" s="503">
        <v>24321.932960000002</v>
      </c>
      <c r="E51" s="501">
        <v>84627.678340000013</v>
      </c>
    </row>
    <row r="52" spans="1:5" ht="15" customHeight="1">
      <c r="A52" s="81" t="s">
        <v>257</v>
      </c>
      <c r="B52" s="215">
        <v>-25679.285489999998</v>
      </c>
      <c r="C52" s="215">
        <v>-10173.070720000002</v>
      </c>
      <c r="D52" s="215">
        <v>-13498.42201</v>
      </c>
      <c r="E52" s="215">
        <v>-49350.77822</v>
      </c>
    </row>
    <row r="53" spans="1:5" ht="15" customHeight="1">
      <c r="A53" s="214" t="s">
        <v>265</v>
      </c>
      <c r="B53" s="215">
        <v>18156.065429999999</v>
      </c>
      <c r="C53" s="215">
        <v>6297.3237399999998</v>
      </c>
      <c r="D53" s="215">
        <v>10823.51095</v>
      </c>
      <c r="E53" s="215">
        <v>35276.900119999998</v>
      </c>
    </row>
    <row r="54" spans="1:5" ht="15" customHeight="1">
      <c r="A54" s="81" t="s">
        <v>266</v>
      </c>
      <c r="B54" s="215">
        <v>4893.6997300000003</v>
      </c>
      <c r="C54" s="215">
        <v>3454.7855</v>
      </c>
      <c r="D54" s="215">
        <v>717.04095999999993</v>
      </c>
      <c r="E54" s="215">
        <v>9065.5261900000005</v>
      </c>
    </row>
    <row r="55" spans="1:5" ht="15" customHeight="1">
      <c r="A55" s="81" t="s">
        <v>273</v>
      </c>
      <c r="B55" s="215">
        <v>-5856.2542999999996</v>
      </c>
      <c r="C55" s="215">
        <v>-3241.3420000000001</v>
      </c>
      <c r="D55" s="215">
        <v>-1438.5366999999999</v>
      </c>
      <c r="E55" s="215">
        <v>-10536.133</v>
      </c>
    </row>
    <row r="56" spans="1:5" ht="15" customHeight="1">
      <c r="A56" s="214" t="s">
        <v>279</v>
      </c>
      <c r="B56" s="215">
        <v>17193.510859999999</v>
      </c>
      <c r="C56" s="215">
        <v>6510.7672400000001</v>
      </c>
      <c r="D56" s="215">
        <v>10102.015210000001</v>
      </c>
      <c r="E56" s="215">
        <v>33806.293310000001</v>
      </c>
    </row>
    <row r="57" spans="1:5" ht="15" customHeight="1">
      <c r="A57" s="81" t="s">
        <v>280</v>
      </c>
      <c r="B57" s="215">
        <v>16571.520710000001</v>
      </c>
      <c r="C57" s="215">
        <v>8115.4099000000006</v>
      </c>
      <c r="D57" s="215">
        <v>2554.49334</v>
      </c>
      <c r="E57" s="215">
        <v>27241.423950000004</v>
      </c>
    </row>
    <row r="58" spans="1:5" ht="15" customHeight="1">
      <c r="A58" s="81" t="s">
        <v>288</v>
      </c>
      <c r="B58" s="215">
        <v>-21542.078579999998</v>
      </c>
      <c r="C58" s="215">
        <v>-12211.918539999999</v>
      </c>
      <c r="D58" s="215">
        <v>-2579.48389</v>
      </c>
      <c r="E58" s="215">
        <v>-36333.481010000003</v>
      </c>
    </row>
    <row r="59" spans="1:5" ht="15" customHeight="1">
      <c r="A59" s="214" t="s">
        <v>295</v>
      </c>
      <c r="B59" s="215">
        <v>12222.95299</v>
      </c>
      <c r="C59" s="215">
        <v>2414.2586000000001</v>
      </c>
      <c r="D59" s="215">
        <v>10077.024660000001</v>
      </c>
      <c r="E59" s="215">
        <v>24714.236250000002</v>
      </c>
    </row>
    <row r="60" spans="1:5" ht="15" customHeight="1">
      <c r="A60" s="81" t="s">
        <v>296</v>
      </c>
      <c r="B60" s="215">
        <v>-13358.136039999999</v>
      </c>
      <c r="C60" s="215">
        <v>-5320.6600099999996</v>
      </c>
      <c r="D60" s="215">
        <v>-7041.3211500000007</v>
      </c>
      <c r="E60" s="215">
        <v>-25720.117199999997</v>
      </c>
    </row>
    <row r="61" spans="1:5" ht="15" customHeight="1">
      <c r="A61" s="214" t="s">
        <v>306</v>
      </c>
      <c r="B61" s="215">
        <v>-1135.1830500000001</v>
      </c>
      <c r="C61" s="215">
        <v>-2906.4014099999999</v>
      </c>
      <c r="D61" s="215">
        <v>3035.7035099999998</v>
      </c>
      <c r="E61" s="215">
        <v>-1005.8809500000002</v>
      </c>
    </row>
    <row r="62" spans="1:5" ht="15" customHeight="1">
      <c r="A62" s="81" t="s">
        <v>307</v>
      </c>
      <c r="B62" s="215">
        <v>495.50011999999998</v>
      </c>
      <c r="C62" s="215">
        <v>4.6000000000000001E-4</v>
      </c>
      <c r="D62" s="215">
        <v>285.29617999999999</v>
      </c>
      <c r="E62" s="215">
        <v>780.79675999999995</v>
      </c>
    </row>
    <row r="63" spans="1:5" ht="15" customHeight="1">
      <c r="A63" s="81" t="s">
        <v>308</v>
      </c>
      <c r="B63" s="215">
        <v>495.50011999999998</v>
      </c>
      <c r="C63" s="215">
        <v>4.6000000000000001E-4</v>
      </c>
      <c r="D63" s="215">
        <v>285.29617999999999</v>
      </c>
      <c r="E63" s="215">
        <v>780.79675999999995</v>
      </c>
    </row>
    <row r="64" spans="1:5" ht="15" customHeight="1">
      <c r="A64" s="81" t="s">
        <v>309</v>
      </c>
      <c r="B64" s="215">
        <v>0</v>
      </c>
      <c r="C64" s="215">
        <v>0</v>
      </c>
      <c r="D64" s="215">
        <v>0</v>
      </c>
      <c r="E64" s="215">
        <v>0</v>
      </c>
    </row>
    <row r="65" spans="1:5" ht="15" customHeight="1">
      <c r="A65" s="81" t="s">
        <v>310</v>
      </c>
      <c r="B65" s="215">
        <v>-8.8893599999999999</v>
      </c>
      <c r="C65" s="215">
        <v>0</v>
      </c>
      <c r="D65" s="215">
        <v>0</v>
      </c>
      <c r="E65" s="215">
        <v>-8.8893599999999999</v>
      </c>
    </row>
    <row r="66" spans="1:5" ht="15" customHeight="1">
      <c r="A66" s="81" t="s">
        <v>311</v>
      </c>
      <c r="B66" s="215">
        <v>-8.8893599999999999</v>
      </c>
      <c r="C66" s="215">
        <v>0</v>
      </c>
      <c r="D66" s="215">
        <v>0</v>
      </c>
      <c r="E66" s="215">
        <v>-8.8893599999999999</v>
      </c>
    </row>
    <row r="67" spans="1:5" ht="15" customHeight="1">
      <c r="A67" s="81" t="s">
        <v>312</v>
      </c>
      <c r="B67" s="215">
        <v>0</v>
      </c>
      <c r="C67" s="215">
        <v>0</v>
      </c>
      <c r="D67" s="215">
        <v>0</v>
      </c>
      <c r="E67" s="215">
        <v>0</v>
      </c>
    </row>
    <row r="68" spans="1:5" ht="15" customHeight="1">
      <c r="A68" s="214" t="s">
        <v>313</v>
      </c>
      <c r="B68" s="215">
        <v>-648.57229000000007</v>
      </c>
      <c r="C68" s="215">
        <v>-2906.4009500000002</v>
      </c>
      <c r="D68" s="215">
        <v>3320.9996900000001</v>
      </c>
      <c r="E68" s="215">
        <v>-233.97355000000016</v>
      </c>
    </row>
    <row r="69" spans="1:5" ht="15" customHeight="1">
      <c r="A69" s="81" t="s">
        <v>1056</v>
      </c>
      <c r="B69" s="215">
        <v>981.57574999999997</v>
      </c>
      <c r="C69" s="215">
        <v>0</v>
      </c>
      <c r="D69" s="215">
        <v>675.95839000000001</v>
      </c>
      <c r="E69" s="215">
        <v>1657.53414</v>
      </c>
    </row>
    <row r="70" spans="1:5" ht="15" customHeight="1">
      <c r="A70" s="81" t="s">
        <v>1057</v>
      </c>
      <c r="B70" s="215">
        <v>0</v>
      </c>
      <c r="C70" s="215">
        <v>0</v>
      </c>
      <c r="D70" s="215">
        <v>0</v>
      </c>
      <c r="E70" s="215">
        <v>0</v>
      </c>
    </row>
    <row r="71" spans="1:5" ht="15" customHeight="1">
      <c r="A71" s="214" t="s">
        <v>315</v>
      </c>
      <c r="B71" s="215">
        <v>333.00346000000002</v>
      </c>
      <c r="C71" s="215">
        <v>-2906.4009500000002</v>
      </c>
      <c r="D71" s="215">
        <v>3996.9580799999999</v>
      </c>
      <c r="E71" s="215">
        <v>1423.5605899999996</v>
      </c>
    </row>
    <row r="72" spans="1:5" ht="15" customHeight="1">
      <c r="A72" s="81" t="s">
        <v>1058</v>
      </c>
      <c r="B72" s="215">
        <v>0</v>
      </c>
      <c r="C72" s="215">
        <v>715.74446</v>
      </c>
      <c r="D72" s="215">
        <v>0</v>
      </c>
      <c r="E72" s="215">
        <v>715.74446</v>
      </c>
    </row>
    <row r="73" spans="1:5" ht="15" customHeight="1">
      <c r="A73" s="81" t="s">
        <v>1059</v>
      </c>
      <c r="B73" s="215">
        <v>0</v>
      </c>
      <c r="C73" s="215">
        <v>-425.14614</v>
      </c>
      <c r="D73" s="215">
        <v>-55.366</v>
      </c>
      <c r="E73" s="215">
        <v>-480.51213999999999</v>
      </c>
    </row>
    <row r="74" spans="1:5" ht="15" customHeight="1">
      <c r="A74" s="214" t="s">
        <v>317</v>
      </c>
      <c r="B74" s="215">
        <v>333.00346000000002</v>
      </c>
      <c r="C74" s="215">
        <v>-2615.8026299999997</v>
      </c>
      <c r="D74" s="215">
        <v>3941.5920799999999</v>
      </c>
      <c r="E74" s="215">
        <v>1658.7929100000001</v>
      </c>
    </row>
    <row r="75" spans="1:5" ht="15" customHeight="1">
      <c r="A75" s="81" t="s">
        <v>318</v>
      </c>
      <c r="B75" s="229">
        <v>0</v>
      </c>
      <c r="C75" s="229">
        <v>0</v>
      </c>
      <c r="D75" s="229">
        <v>0</v>
      </c>
      <c r="E75" s="215">
        <v>0</v>
      </c>
    </row>
    <row r="76" spans="1:5" ht="15" customHeight="1">
      <c r="A76" s="214" t="s">
        <v>319</v>
      </c>
      <c r="B76" s="229">
        <v>333.00346000000002</v>
      </c>
      <c r="C76" s="229">
        <v>-2615.8026299999997</v>
      </c>
      <c r="D76" s="229">
        <v>3941.5920799999999</v>
      </c>
      <c r="E76" s="215">
        <v>1658.7929100000001</v>
      </c>
    </row>
    <row r="77" spans="1:5" s="140" customFormat="1" ht="15" customHeight="1" thickBot="1">
      <c r="A77" s="97" t="s">
        <v>320</v>
      </c>
      <c r="B77" s="229">
        <v>-333.00346000000002</v>
      </c>
      <c r="C77" s="229">
        <v>0</v>
      </c>
      <c r="D77" s="229">
        <v>-1441.6182800000001</v>
      </c>
      <c r="E77" s="215">
        <v>-1774.62174</v>
      </c>
    </row>
    <row r="78" spans="1:5" ht="15" customHeight="1">
      <c r="A78" s="504" t="s">
        <v>321</v>
      </c>
      <c r="B78" s="503">
        <v>0</v>
      </c>
      <c r="C78" s="503">
        <v>-2615.8026299999997</v>
      </c>
      <c r="D78" s="503">
        <v>2499.9737999999998</v>
      </c>
      <c r="E78" s="501">
        <v>-115.82882999999993</v>
      </c>
    </row>
    <row r="79" spans="1:5" ht="3.75" customHeight="1" thickBot="1">
      <c r="A79" s="505"/>
      <c r="B79" s="506"/>
      <c r="C79" s="507"/>
      <c r="D79" s="507"/>
      <c r="E79" s="507"/>
    </row>
    <row r="80" spans="1:5" s="422" customFormat="1" ht="15" customHeight="1" thickTop="1">
      <c r="A80" s="214"/>
      <c r="B80" s="508"/>
      <c r="C80" s="508"/>
      <c r="D80" s="508"/>
      <c r="E80" s="509"/>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F89"/>
  <sheetViews>
    <sheetView zoomScaleNormal="100" workbookViewId="0">
      <selection activeCell="B23" activeCellId="1" sqref="B16 B23"/>
    </sheetView>
  </sheetViews>
  <sheetFormatPr baseColWidth="10" defaultColWidth="9.140625" defaultRowHeight="12.75"/>
  <cols>
    <col min="1" max="1" width="89.85546875" style="153" bestFit="1" customWidth="1"/>
    <col min="2" max="5" width="12.7109375" style="131" customWidth="1"/>
    <col min="6" max="256" width="11.42578125" style="131" customWidth="1"/>
    <col min="257" max="257" width="89.85546875" style="131" bestFit="1" customWidth="1"/>
    <col min="258" max="261" width="12.7109375" style="131" customWidth="1"/>
    <col min="262" max="512" width="11.42578125" style="131" customWidth="1"/>
    <col min="513" max="513" width="89.85546875" style="131" bestFit="1" customWidth="1"/>
    <col min="514" max="517" width="12.7109375" style="131" customWidth="1"/>
    <col min="518" max="768" width="11.42578125" style="131" customWidth="1"/>
    <col min="769" max="769" width="89.85546875" style="131" bestFit="1" customWidth="1"/>
    <col min="770" max="773" width="12.7109375" style="131" customWidth="1"/>
    <col min="774" max="1024" width="11.42578125" style="131" customWidth="1"/>
    <col min="1025" max="1025" width="89.85546875" style="131" bestFit="1" customWidth="1"/>
    <col min="1026" max="1029" width="12.7109375" style="131" customWidth="1"/>
    <col min="1030" max="1280" width="11.42578125" style="131" customWidth="1"/>
    <col min="1281" max="1281" width="89.85546875" style="131" bestFit="1" customWidth="1"/>
    <col min="1282" max="1285" width="12.7109375" style="131" customWidth="1"/>
    <col min="1286" max="1536" width="11.42578125" style="131" customWidth="1"/>
    <col min="1537" max="1537" width="89.85546875" style="131" bestFit="1" customWidth="1"/>
    <col min="1538" max="1541" width="12.7109375" style="131" customWidth="1"/>
    <col min="1542" max="1792" width="11.42578125" style="131" customWidth="1"/>
    <col min="1793" max="1793" width="89.85546875" style="131" bestFit="1" customWidth="1"/>
    <col min="1794" max="1797" width="12.7109375" style="131" customWidth="1"/>
    <col min="1798" max="2048" width="11.42578125" style="131" customWidth="1"/>
    <col min="2049" max="2049" width="89.85546875" style="131" bestFit="1" customWidth="1"/>
    <col min="2050" max="2053" width="12.7109375" style="131" customWidth="1"/>
    <col min="2054" max="2304" width="11.42578125" style="131" customWidth="1"/>
    <col min="2305" max="2305" width="89.85546875" style="131" bestFit="1" customWidth="1"/>
    <col min="2306" max="2309" width="12.7109375" style="131" customWidth="1"/>
    <col min="2310" max="2560" width="11.42578125" style="131" customWidth="1"/>
    <col min="2561" max="2561" width="89.85546875" style="131" bestFit="1" customWidth="1"/>
    <col min="2562" max="2565" width="12.7109375" style="131" customWidth="1"/>
    <col min="2566" max="2816" width="11.42578125" style="131" customWidth="1"/>
    <col min="2817" max="2817" width="89.85546875" style="131" bestFit="1" customWidth="1"/>
    <col min="2818" max="2821" width="12.7109375" style="131" customWidth="1"/>
    <col min="2822" max="3072" width="11.42578125" style="131" customWidth="1"/>
    <col min="3073" max="3073" width="89.85546875" style="131" bestFit="1" customWidth="1"/>
    <col min="3074" max="3077" width="12.7109375" style="131" customWidth="1"/>
    <col min="3078" max="3328" width="11.42578125" style="131" customWidth="1"/>
    <col min="3329" max="3329" width="89.85546875" style="131" bestFit="1" customWidth="1"/>
    <col min="3330" max="3333" width="12.7109375" style="131" customWidth="1"/>
    <col min="3334" max="3584" width="11.42578125" style="131" customWidth="1"/>
    <col min="3585" max="3585" width="89.85546875" style="131" bestFit="1" customWidth="1"/>
    <col min="3586" max="3589" width="12.7109375" style="131" customWidth="1"/>
    <col min="3590" max="3840" width="11.42578125" style="131" customWidth="1"/>
    <col min="3841" max="3841" width="89.85546875" style="131" bestFit="1" customWidth="1"/>
    <col min="3842" max="3845" width="12.7109375" style="131" customWidth="1"/>
    <col min="3846" max="4096" width="11.42578125" style="131" customWidth="1"/>
    <col min="4097" max="4097" width="89.85546875" style="131" bestFit="1" customWidth="1"/>
    <col min="4098" max="4101" width="12.7109375" style="131" customWidth="1"/>
    <col min="4102" max="4352" width="11.42578125" style="131" customWidth="1"/>
    <col min="4353" max="4353" width="89.85546875" style="131" bestFit="1" customWidth="1"/>
    <col min="4354" max="4357" width="12.7109375" style="131" customWidth="1"/>
    <col min="4358" max="4608" width="11.42578125" style="131" customWidth="1"/>
    <col min="4609" max="4609" width="89.85546875" style="131" bestFit="1" customWidth="1"/>
    <col min="4610" max="4613" width="12.7109375" style="131" customWidth="1"/>
    <col min="4614" max="4864" width="11.42578125" style="131" customWidth="1"/>
    <col min="4865" max="4865" width="89.85546875" style="131" bestFit="1" customWidth="1"/>
    <col min="4866" max="4869" width="12.7109375" style="131" customWidth="1"/>
    <col min="4870" max="5120" width="11.42578125" style="131" customWidth="1"/>
    <col min="5121" max="5121" width="89.85546875" style="131" bestFit="1" customWidth="1"/>
    <col min="5122" max="5125" width="12.7109375" style="131" customWidth="1"/>
    <col min="5126" max="5376" width="11.42578125" style="131" customWidth="1"/>
    <col min="5377" max="5377" width="89.85546875" style="131" bestFit="1" customWidth="1"/>
    <col min="5378" max="5381" width="12.7109375" style="131" customWidth="1"/>
    <col min="5382" max="5632" width="11.42578125" style="131" customWidth="1"/>
    <col min="5633" max="5633" width="89.85546875" style="131" bestFit="1" customWidth="1"/>
    <col min="5634" max="5637" width="12.7109375" style="131" customWidth="1"/>
    <col min="5638" max="5888" width="11.42578125" style="131" customWidth="1"/>
    <col min="5889" max="5889" width="89.85546875" style="131" bestFit="1" customWidth="1"/>
    <col min="5890" max="5893" width="12.7109375" style="131" customWidth="1"/>
    <col min="5894" max="6144" width="11.42578125" style="131" customWidth="1"/>
    <col min="6145" max="6145" width="89.85546875" style="131" bestFit="1" customWidth="1"/>
    <col min="6146" max="6149" width="12.7109375" style="131" customWidth="1"/>
    <col min="6150" max="6400" width="11.42578125" style="131" customWidth="1"/>
    <col min="6401" max="6401" width="89.85546875" style="131" bestFit="1" customWidth="1"/>
    <col min="6402" max="6405" width="12.7109375" style="131" customWidth="1"/>
    <col min="6406" max="6656" width="11.42578125" style="131" customWidth="1"/>
    <col min="6657" max="6657" width="89.85546875" style="131" bestFit="1" customWidth="1"/>
    <col min="6658" max="6661" width="12.7109375" style="131" customWidth="1"/>
    <col min="6662" max="6912" width="11.42578125" style="131" customWidth="1"/>
    <col min="6913" max="6913" width="89.85546875" style="131" bestFit="1" customWidth="1"/>
    <col min="6914" max="6917" width="12.7109375" style="131" customWidth="1"/>
    <col min="6918" max="7168" width="11.42578125" style="131" customWidth="1"/>
    <col min="7169" max="7169" width="89.85546875" style="131" bestFit="1" customWidth="1"/>
    <col min="7170" max="7173" width="12.7109375" style="131" customWidth="1"/>
    <col min="7174" max="7424" width="11.42578125" style="131" customWidth="1"/>
    <col min="7425" max="7425" width="89.85546875" style="131" bestFit="1" customWidth="1"/>
    <col min="7426" max="7429" width="12.7109375" style="131" customWidth="1"/>
    <col min="7430" max="7680" width="11.42578125" style="131" customWidth="1"/>
    <col min="7681" max="7681" width="89.85546875" style="131" bestFit="1" customWidth="1"/>
    <col min="7682" max="7685" width="12.7109375" style="131" customWidth="1"/>
    <col min="7686" max="7936" width="11.42578125" style="131" customWidth="1"/>
    <col min="7937" max="7937" width="89.85546875" style="131" bestFit="1" customWidth="1"/>
    <col min="7938" max="7941" width="12.7109375" style="131" customWidth="1"/>
    <col min="7942" max="8192" width="11.42578125" style="131" customWidth="1"/>
    <col min="8193" max="8193" width="89.85546875" style="131" bestFit="1" customWidth="1"/>
    <col min="8194" max="8197" width="12.7109375" style="131" customWidth="1"/>
    <col min="8198" max="8448" width="11.42578125" style="131" customWidth="1"/>
    <col min="8449" max="8449" width="89.85546875" style="131" bestFit="1" customWidth="1"/>
    <col min="8450" max="8453" width="12.7109375" style="131" customWidth="1"/>
    <col min="8454" max="8704" width="11.42578125" style="131" customWidth="1"/>
    <col min="8705" max="8705" width="89.85546875" style="131" bestFit="1" customWidth="1"/>
    <col min="8706" max="8709" width="12.7109375" style="131" customWidth="1"/>
    <col min="8710" max="8960" width="11.42578125" style="131" customWidth="1"/>
    <col min="8961" max="8961" width="89.85546875" style="131" bestFit="1" customWidth="1"/>
    <col min="8962" max="8965" width="12.7109375" style="131" customWidth="1"/>
    <col min="8966" max="9216" width="11.42578125" style="131" customWidth="1"/>
    <col min="9217" max="9217" width="89.85546875" style="131" bestFit="1" customWidth="1"/>
    <col min="9218" max="9221" width="12.7109375" style="131" customWidth="1"/>
    <col min="9222" max="9472" width="11.42578125" style="131" customWidth="1"/>
    <col min="9473" max="9473" width="89.85546875" style="131" bestFit="1" customWidth="1"/>
    <col min="9474" max="9477" width="12.7109375" style="131" customWidth="1"/>
    <col min="9478" max="9728" width="11.42578125" style="131" customWidth="1"/>
    <col min="9729" max="9729" width="89.85546875" style="131" bestFit="1" customWidth="1"/>
    <col min="9730" max="9733" width="12.7109375" style="131" customWidth="1"/>
    <col min="9734" max="9984" width="11.42578125" style="131" customWidth="1"/>
    <col min="9985" max="9985" width="89.85546875" style="131" bestFit="1" customWidth="1"/>
    <col min="9986" max="9989" width="12.7109375" style="131" customWidth="1"/>
    <col min="9990" max="10240" width="11.42578125" style="131" customWidth="1"/>
    <col min="10241" max="10241" width="89.85546875" style="131" bestFit="1" customWidth="1"/>
    <col min="10242" max="10245" width="12.7109375" style="131" customWidth="1"/>
    <col min="10246" max="10496" width="11.42578125" style="131" customWidth="1"/>
    <col min="10497" max="10497" width="89.85546875" style="131" bestFit="1" customWidth="1"/>
    <col min="10498" max="10501" width="12.7109375" style="131" customWidth="1"/>
    <col min="10502" max="10752" width="11.42578125" style="131" customWidth="1"/>
    <col min="10753" max="10753" width="89.85546875" style="131" bestFit="1" customWidth="1"/>
    <col min="10754" max="10757" width="12.7109375" style="131" customWidth="1"/>
    <col min="10758" max="11008" width="11.42578125" style="131" customWidth="1"/>
    <col min="11009" max="11009" width="89.85546875" style="131" bestFit="1" customWidth="1"/>
    <col min="11010" max="11013" width="12.7109375" style="131" customWidth="1"/>
    <col min="11014" max="11264" width="11.42578125" style="131" customWidth="1"/>
    <col min="11265" max="11265" width="89.85546875" style="131" bestFit="1" customWidth="1"/>
    <col min="11266" max="11269" width="12.7109375" style="131" customWidth="1"/>
    <col min="11270" max="11520" width="11.42578125" style="131" customWidth="1"/>
    <col min="11521" max="11521" width="89.85546875" style="131" bestFit="1" customWidth="1"/>
    <col min="11522" max="11525" width="12.7109375" style="131" customWidth="1"/>
    <col min="11526" max="11776" width="11.42578125" style="131" customWidth="1"/>
    <col min="11777" max="11777" width="89.85546875" style="131" bestFit="1" customWidth="1"/>
    <col min="11778" max="11781" width="12.7109375" style="131" customWidth="1"/>
    <col min="11782" max="12032" width="11.42578125" style="131" customWidth="1"/>
    <col min="12033" max="12033" width="89.85546875" style="131" bestFit="1" customWidth="1"/>
    <col min="12034" max="12037" width="12.7109375" style="131" customWidth="1"/>
    <col min="12038" max="12288" width="11.42578125" style="131" customWidth="1"/>
    <col min="12289" max="12289" width="89.85546875" style="131" bestFit="1" customWidth="1"/>
    <col min="12290" max="12293" width="12.7109375" style="131" customWidth="1"/>
    <col min="12294" max="12544" width="11.42578125" style="131" customWidth="1"/>
    <col min="12545" max="12545" width="89.85546875" style="131" bestFit="1" customWidth="1"/>
    <col min="12546" max="12549" width="12.7109375" style="131" customWidth="1"/>
    <col min="12550" max="12800" width="11.42578125" style="131" customWidth="1"/>
    <col min="12801" max="12801" width="89.85546875" style="131" bestFit="1" customWidth="1"/>
    <col min="12802" max="12805" width="12.7109375" style="131" customWidth="1"/>
    <col min="12806" max="13056" width="11.42578125" style="131" customWidth="1"/>
    <col min="13057" max="13057" width="89.85546875" style="131" bestFit="1" customWidth="1"/>
    <col min="13058" max="13061" width="12.7109375" style="131" customWidth="1"/>
    <col min="13062" max="13312" width="11.42578125" style="131" customWidth="1"/>
    <col min="13313" max="13313" width="89.85546875" style="131" bestFit="1" customWidth="1"/>
    <col min="13314" max="13317" width="12.7109375" style="131" customWidth="1"/>
    <col min="13318" max="13568" width="11.42578125" style="131" customWidth="1"/>
    <col min="13569" max="13569" width="89.85546875" style="131" bestFit="1" customWidth="1"/>
    <col min="13570" max="13573" width="12.7109375" style="131" customWidth="1"/>
    <col min="13574" max="13824" width="11.42578125" style="131" customWidth="1"/>
    <col min="13825" max="13825" width="89.85546875" style="131" bestFit="1" customWidth="1"/>
    <col min="13826" max="13829" width="12.7109375" style="131" customWidth="1"/>
    <col min="13830" max="14080" width="11.42578125" style="131" customWidth="1"/>
    <col min="14081" max="14081" width="89.85546875" style="131" bestFit="1" customWidth="1"/>
    <col min="14082" max="14085" width="12.7109375" style="131" customWidth="1"/>
    <col min="14086" max="14336" width="11.42578125" style="131" customWidth="1"/>
    <col min="14337" max="14337" width="89.85546875" style="131" bestFit="1" customWidth="1"/>
    <col min="14338" max="14341" width="12.7109375" style="131" customWidth="1"/>
    <col min="14342" max="14592" width="11.42578125" style="131" customWidth="1"/>
    <col min="14593" max="14593" width="89.85546875" style="131" bestFit="1" customWidth="1"/>
    <col min="14594" max="14597" width="12.7109375" style="131" customWidth="1"/>
    <col min="14598" max="14848" width="11.42578125" style="131" customWidth="1"/>
    <col min="14849" max="14849" width="89.85546875" style="131" bestFit="1" customWidth="1"/>
    <col min="14850" max="14853" width="12.7109375" style="131" customWidth="1"/>
    <col min="14854" max="15104" width="11.42578125" style="131" customWidth="1"/>
    <col min="15105" max="15105" width="89.85546875" style="131" bestFit="1" customWidth="1"/>
    <col min="15106" max="15109" width="12.7109375" style="131" customWidth="1"/>
    <col min="15110" max="15360" width="11.42578125" style="131" customWidth="1"/>
    <col min="15361" max="15361" width="89.85546875" style="131" bestFit="1" customWidth="1"/>
    <col min="15362" max="15365" width="12.7109375" style="131" customWidth="1"/>
    <col min="15366" max="15616" width="11.42578125" style="131" customWidth="1"/>
    <col min="15617" max="15617" width="89.85546875" style="131" bestFit="1" customWidth="1"/>
    <col min="15618" max="15621" width="12.7109375" style="131" customWidth="1"/>
    <col min="15622" max="15872" width="11.42578125" style="131" customWidth="1"/>
    <col min="15873" max="15873" width="89.85546875" style="131" bestFit="1" customWidth="1"/>
    <col min="15874" max="15877" width="12.7109375" style="131" customWidth="1"/>
    <col min="15878" max="16128" width="11.42578125" style="131" customWidth="1"/>
    <col min="16129" max="16129" width="89.85546875" style="131" bestFit="1" customWidth="1"/>
    <col min="16130" max="16133" width="12.7109375" style="131" customWidth="1"/>
    <col min="16134" max="16384" width="11.42578125" style="131" customWidth="1"/>
  </cols>
  <sheetData>
    <row r="1" spans="1:5" s="494" customFormat="1" ht="30" customHeight="1">
      <c r="A1" s="718" t="s">
        <v>1060</v>
      </c>
      <c r="B1" s="718"/>
      <c r="C1" s="718"/>
      <c r="D1" s="718"/>
      <c r="E1" s="718"/>
    </row>
    <row r="2" spans="1:5" s="494" customFormat="1" ht="15" customHeight="1">
      <c r="A2" s="719" t="s">
        <v>322</v>
      </c>
      <c r="B2" s="719"/>
      <c r="C2" s="719"/>
      <c r="D2" s="719"/>
      <c r="E2" s="719"/>
    </row>
    <row r="3" spans="1:5" s="494" customFormat="1" ht="15" customHeight="1">
      <c r="A3" s="719" t="s">
        <v>2</v>
      </c>
      <c r="B3" s="719"/>
      <c r="C3" s="719"/>
      <c r="D3" s="719"/>
      <c r="E3" s="719"/>
    </row>
    <row r="4" spans="1:5" s="494" customFormat="1" ht="30" customHeight="1">
      <c r="A4" s="720" t="s">
        <v>3</v>
      </c>
      <c r="B4" s="720"/>
      <c r="C4" s="720"/>
      <c r="D4" s="720"/>
      <c r="E4" s="720"/>
    </row>
    <row r="5" spans="1:5" ht="3.75" customHeight="1">
      <c r="A5" s="81"/>
      <c r="B5" s="81"/>
      <c r="C5" s="81"/>
      <c r="D5" s="81"/>
      <c r="E5" s="81"/>
    </row>
    <row r="6" spans="1:5" ht="30" customHeight="1" thickBot="1">
      <c r="A6" s="497"/>
      <c r="B6" s="133" t="s">
        <v>1061</v>
      </c>
      <c r="C6" s="133" t="s">
        <v>1062</v>
      </c>
      <c r="D6" s="133" t="s">
        <v>1063</v>
      </c>
      <c r="E6" s="134" t="s">
        <v>335</v>
      </c>
    </row>
    <row r="7" spans="1:5" s="105" customFormat="1" ht="15" customHeight="1" thickTop="1">
      <c r="A7" s="510" t="s">
        <v>463</v>
      </c>
      <c r="B7" s="511">
        <v>5758.40146</v>
      </c>
      <c r="C7" s="511">
        <v>19621.11478</v>
      </c>
      <c r="D7" s="511">
        <v>34647.342579999997</v>
      </c>
      <c r="E7" s="511">
        <v>60026.858819999994</v>
      </c>
    </row>
    <row r="8" spans="1:5" s="105" customFormat="1" ht="15" customHeight="1">
      <c r="A8" s="214" t="s">
        <v>1064</v>
      </c>
      <c r="B8" s="215">
        <v>1898.70171</v>
      </c>
      <c r="C8" s="215">
        <v>11794.61558</v>
      </c>
      <c r="D8" s="215">
        <v>3881.4661800000003</v>
      </c>
      <c r="E8" s="215">
        <v>17574.783469999998</v>
      </c>
    </row>
    <row r="9" spans="1:5" s="114" customFormat="1" ht="15" customHeight="1">
      <c r="A9" s="214" t="s">
        <v>1065</v>
      </c>
      <c r="B9" s="215">
        <v>1623.54269</v>
      </c>
      <c r="C9" s="215">
        <v>2888.5749999999998</v>
      </c>
      <c r="D9" s="215">
        <v>0</v>
      </c>
      <c r="E9" s="215">
        <v>4512.11769</v>
      </c>
    </row>
    <row r="10" spans="1:5" s="114" customFormat="1" ht="15" customHeight="1">
      <c r="A10" s="214" t="s">
        <v>1066</v>
      </c>
      <c r="B10" s="215">
        <v>52.534279999999995</v>
      </c>
      <c r="C10" s="215">
        <v>1308.8109999999999</v>
      </c>
      <c r="D10" s="215">
        <v>1927.8715300000001</v>
      </c>
      <c r="E10" s="215">
        <v>3289.2168099999999</v>
      </c>
    </row>
    <row r="11" spans="1:5" s="114" customFormat="1" ht="15" customHeight="1">
      <c r="A11" s="214" t="s">
        <v>1067</v>
      </c>
      <c r="B11" s="215">
        <v>0</v>
      </c>
      <c r="C11" s="215">
        <v>0</v>
      </c>
      <c r="D11" s="215">
        <v>0</v>
      </c>
      <c r="E11" s="215">
        <v>0</v>
      </c>
    </row>
    <row r="12" spans="1:5" s="114" customFormat="1" ht="15" customHeight="1">
      <c r="A12" s="214" t="s">
        <v>1068</v>
      </c>
      <c r="B12" s="215">
        <v>6.3819999999999997</v>
      </c>
      <c r="C12" s="215">
        <v>111.68425999999999</v>
      </c>
      <c r="D12" s="215">
        <v>1949.8738000000001</v>
      </c>
      <c r="E12" s="215">
        <v>2067.9400599999999</v>
      </c>
    </row>
    <row r="13" spans="1:5" s="114" customFormat="1" ht="15" customHeight="1">
      <c r="A13" s="214" t="s">
        <v>1069</v>
      </c>
      <c r="B13" s="215">
        <v>2125.2002000000002</v>
      </c>
      <c r="C13" s="215">
        <v>3419.8801200000003</v>
      </c>
      <c r="D13" s="215">
        <v>26822.05745</v>
      </c>
      <c r="E13" s="215">
        <v>32367.137770000001</v>
      </c>
    </row>
    <row r="14" spans="1:5" s="114" customFormat="1" ht="15" customHeight="1">
      <c r="A14" s="214" t="s">
        <v>1070</v>
      </c>
      <c r="B14" s="215">
        <v>52.040579999999999</v>
      </c>
      <c r="C14" s="215">
        <v>97.548820000000006</v>
      </c>
      <c r="D14" s="215">
        <v>66.073619999999991</v>
      </c>
      <c r="E14" s="215">
        <v>215.66302000000002</v>
      </c>
    </row>
    <row r="15" spans="1:5" s="105" customFormat="1" ht="15" customHeight="1">
      <c r="A15" s="214" t="s">
        <v>1071</v>
      </c>
      <c r="B15" s="215">
        <v>0</v>
      </c>
      <c r="C15" s="215">
        <v>0</v>
      </c>
      <c r="D15" s="215">
        <v>0</v>
      </c>
      <c r="E15" s="215">
        <v>0</v>
      </c>
    </row>
    <row r="16" spans="1:5" s="105" customFormat="1" ht="15" customHeight="1">
      <c r="A16" s="502" t="s">
        <v>1072</v>
      </c>
      <c r="B16" s="503">
        <v>446.94045</v>
      </c>
      <c r="C16" s="503">
        <v>3196.60986</v>
      </c>
      <c r="D16" s="503">
        <v>5885.9669999999996</v>
      </c>
      <c r="E16" s="503">
        <v>9529.5173099999993</v>
      </c>
    </row>
    <row r="17" spans="1:5" s="105" customFormat="1" ht="15" customHeight="1">
      <c r="A17" s="214" t="s">
        <v>1073</v>
      </c>
      <c r="B17" s="215">
        <v>0</v>
      </c>
      <c r="C17" s="215">
        <v>0</v>
      </c>
      <c r="D17" s="215">
        <v>0</v>
      </c>
      <c r="E17" s="215">
        <v>0</v>
      </c>
    </row>
    <row r="18" spans="1:5" s="114" customFormat="1" ht="15" customHeight="1">
      <c r="A18" s="214" t="s">
        <v>1074</v>
      </c>
      <c r="B18" s="215">
        <v>297.89178999999996</v>
      </c>
      <c r="C18" s="215">
        <v>1151.0015700000001</v>
      </c>
      <c r="D18" s="215">
        <v>2056.2968999999998</v>
      </c>
      <c r="E18" s="215">
        <v>3505.1902599999999</v>
      </c>
    </row>
    <row r="19" spans="1:5" s="114" customFormat="1" ht="15" customHeight="1">
      <c r="A19" s="214" t="s">
        <v>1075</v>
      </c>
      <c r="B19" s="215">
        <v>149.04866000000001</v>
      </c>
      <c r="C19" s="215">
        <v>2045.6082900000001</v>
      </c>
      <c r="D19" s="215">
        <v>3829.6701000000003</v>
      </c>
      <c r="E19" s="215">
        <v>6024.3270499999999</v>
      </c>
    </row>
    <row r="20" spans="1:5" s="114" customFormat="1" ht="15" customHeight="1">
      <c r="A20" s="214" t="s">
        <v>1076</v>
      </c>
      <c r="B20" s="215">
        <v>0</v>
      </c>
      <c r="C20" s="215">
        <v>0</v>
      </c>
      <c r="D20" s="215">
        <v>0</v>
      </c>
      <c r="E20" s="215">
        <v>0</v>
      </c>
    </row>
    <row r="21" spans="1:5" s="114" customFormat="1" ht="15" customHeight="1">
      <c r="A21" s="214" t="s">
        <v>1077</v>
      </c>
      <c r="B21" s="215">
        <v>0</v>
      </c>
      <c r="C21" s="215">
        <v>0</v>
      </c>
      <c r="D21" s="215">
        <v>0</v>
      </c>
      <c r="E21" s="215">
        <v>0</v>
      </c>
    </row>
    <row r="22" spans="1:5" s="114" customFormat="1" ht="15" customHeight="1">
      <c r="A22" s="214" t="s">
        <v>833</v>
      </c>
      <c r="B22" s="215">
        <v>0</v>
      </c>
      <c r="C22" s="215">
        <v>0</v>
      </c>
      <c r="D22" s="215">
        <v>0</v>
      </c>
      <c r="E22" s="215">
        <v>0</v>
      </c>
    </row>
    <row r="23" spans="1:5" ht="15" customHeight="1">
      <c r="A23" s="502" t="s">
        <v>488</v>
      </c>
      <c r="B23" s="503">
        <v>5311.4610199999997</v>
      </c>
      <c r="C23" s="503">
        <v>16424.504919999999</v>
      </c>
      <c r="D23" s="503">
        <v>28761.37558</v>
      </c>
      <c r="E23" s="503">
        <v>50497.341520000002</v>
      </c>
    </row>
    <row r="24" spans="1:5" s="105" customFormat="1" ht="15" customHeight="1">
      <c r="A24" s="214" t="s">
        <v>1078</v>
      </c>
      <c r="B24" s="215">
        <v>4296</v>
      </c>
      <c r="C24" s="215">
        <v>11000</v>
      </c>
      <c r="D24" s="215">
        <v>10805.7</v>
      </c>
      <c r="E24" s="215">
        <v>26101.7</v>
      </c>
    </row>
    <row r="25" spans="1:5" s="114" customFormat="1" ht="15" customHeight="1">
      <c r="A25" s="214" t="s">
        <v>1079</v>
      </c>
      <c r="B25" s="215">
        <v>0</v>
      </c>
      <c r="C25" s="215">
        <v>0</v>
      </c>
      <c r="D25" s="215">
        <v>0</v>
      </c>
      <c r="E25" s="215">
        <v>0</v>
      </c>
    </row>
    <row r="26" spans="1:5" s="114" customFormat="1" ht="15" customHeight="1">
      <c r="A26" s="214" t="s">
        <v>1080</v>
      </c>
      <c r="B26" s="215">
        <v>0</v>
      </c>
      <c r="C26" s="215">
        <v>0</v>
      </c>
      <c r="D26" s="215">
        <v>0</v>
      </c>
      <c r="E26" s="215">
        <v>0</v>
      </c>
    </row>
    <row r="27" spans="1:5" s="114" customFormat="1" ht="15" customHeight="1">
      <c r="A27" s="214" t="s">
        <v>1081</v>
      </c>
      <c r="B27" s="215">
        <v>1977.2331000000001</v>
      </c>
      <c r="C27" s="215">
        <v>4622.9765499999994</v>
      </c>
      <c r="D27" s="215">
        <v>8477.641599999999</v>
      </c>
      <c r="E27" s="215">
        <v>15077.85125</v>
      </c>
    </row>
    <row r="28" spans="1:5" s="114" customFormat="1" ht="15" customHeight="1">
      <c r="A28" s="214" t="s">
        <v>1082</v>
      </c>
      <c r="B28" s="215">
        <v>-961.77207999999996</v>
      </c>
      <c r="C28" s="215">
        <v>801.52837</v>
      </c>
      <c r="D28" s="215">
        <v>9478.0339800000002</v>
      </c>
      <c r="E28" s="215">
        <v>9317.7902699999995</v>
      </c>
    </row>
    <row r="29" spans="1:5" s="114" customFormat="1" ht="15" customHeight="1">
      <c r="A29" s="512" t="s">
        <v>1083</v>
      </c>
      <c r="B29" s="215">
        <v>-284.51966999999996</v>
      </c>
      <c r="C29" s="215">
        <v>-172.0256</v>
      </c>
      <c r="D29" s="513">
        <v>0</v>
      </c>
      <c r="E29" s="215">
        <v>-456.54526999999996</v>
      </c>
    </row>
    <row r="30" spans="1:5" s="114" customFormat="1" ht="15" customHeight="1">
      <c r="A30" s="512" t="s">
        <v>1084</v>
      </c>
      <c r="B30" s="215">
        <v>-677.25241000000005</v>
      </c>
      <c r="C30" s="215">
        <v>973.55396999999994</v>
      </c>
      <c r="D30" s="215">
        <v>1470.40744</v>
      </c>
      <c r="E30" s="215">
        <v>1766.7089999999998</v>
      </c>
    </row>
    <row r="31" spans="1:5" s="114" customFormat="1" ht="15" customHeight="1">
      <c r="A31" s="664" t="s">
        <v>492</v>
      </c>
      <c r="B31" s="527">
        <v>5758.4014699999998</v>
      </c>
      <c r="C31" s="527">
        <v>19621.11478</v>
      </c>
      <c r="D31" s="527">
        <v>34647.342579999997</v>
      </c>
      <c r="E31" s="503">
        <v>46164.145519999998</v>
      </c>
    </row>
    <row r="32" spans="1:5" s="114" customFormat="1" ht="15" customHeight="1">
      <c r="A32" s="214" t="s">
        <v>1085</v>
      </c>
      <c r="B32" s="215">
        <v>0</v>
      </c>
      <c r="C32" s="215">
        <v>0</v>
      </c>
      <c r="D32" s="215">
        <v>0</v>
      </c>
      <c r="E32" s="215">
        <v>0</v>
      </c>
    </row>
    <row r="33" spans="1:5" s="114" customFormat="1" ht="15" customHeight="1">
      <c r="A33" s="214" t="s">
        <v>1086</v>
      </c>
      <c r="B33" s="215">
        <v>357640.15610000002</v>
      </c>
      <c r="C33" s="215">
        <v>582866.61399999994</v>
      </c>
      <c r="D33" s="215">
        <v>864417.12215999991</v>
      </c>
      <c r="E33" s="215">
        <v>1804923.8922599999</v>
      </c>
    </row>
    <row r="34" spans="1:5" s="114" customFormat="1" ht="15" customHeight="1">
      <c r="A34" s="127" t="s">
        <v>1087</v>
      </c>
      <c r="B34" s="215">
        <v>29809.716489999999</v>
      </c>
      <c r="C34" s="215">
        <v>409121.65716</v>
      </c>
      <c r="D34" s="215">
        <v>765934.01899999997</v>
      </c>
      <c r="E34" s="215">
        <v>1204865.3926500001</v>
      </c>
    </row>
    <row r="35" spans="1:5" s="114" customFormat="1" ht="15" customHeight="1">
      <c r="A35" s="127" t="s">
        <v>1088</v>
      </c>
      <c r="B35" s="215">
        <v>0</v>
      </c>
      <c r="C35" s="215">
        <v>1029</v>
      </c>
      <c r="D35" s="215">
        <v>0</v>
      </c>
      <c r="E35" s="215">
        <v>1029</v>
      </c>
    </row>
    <row r="36" spans="1:5" s="114" customFormat="1" ht="15" customHeight="1">
      <c r="A36" s="127" t="s">
        <v>1089</v>
      </c>
      <c r="B36" s="215">
        <v>0</v>
      </c>
      <c r="C36" s="215">
        <v>0</v>
      </c>
      <c r="D36" s="215">
        <v>0</v>
      </c>
      <c r="E36" s="215">
        <v>0</v>
      </c>
    </row>
    <row r="37" spans="1:5" s="114" customFormat="1" ht="15" customHeight="1">
      <c r="A37" s="127" t="s">
        <v>1090</v>
      </c>
      <c r="B37" s="215">
        <v>0</v>
      </c>
      <c r="C37" s="215">
        <v>0</v>
      </c>
      <c r="D37" s="215">
        <v>0</v>
      </c>
      <c r="E37" s="215">
        <v>0</v>
      </c>
    </row>
    <row r="38" spans="1:5" s="114" customFormat="1" ht="15" customHeight="1">
      <c r="A38" s="127" t="s">
        <v>1091</v>
      </c>
      <c r="B38" s="215">
        <v>0</v>
      </c>
      <c r="C38" s="215">
        <v>0</v>
      </c>
      <c r="D38" s="215">
        <v>0</v>
      </c>
      <c r="E38" s="215">
        <v>0</v>
      </c>
    </row>
    <row r="39" spans="1:5" s="114" customFormat="1" ht="15" customHeight="1">
      <c r="A39" s="127" t="s">
        <v>1092</v>
      </c>
      <c r="B39" s="215">
        <v>327830.43961</v>
      </c>
      <c r="C39" s="215">
        <v>172715.95684</v>
      </c>
      <c r="D39" s="215">
        <v>98483.103159999999</v>
      </c>
      <c r="E39" s="215">
        <v>599029.49961000006</v>
      </c>
    </row>
    <row r="40" spans="1:5" s="114" customFormat="1" ht="15" customHeight="1">
      <c r="A40" s="127" t="s">
        <v>1093</v>
      </c>
      <c r="B40" s="215">
        <v>0</v>
      </c>
      <c r="C40" s="215">
        <v>0</v>
      </c>
      <c r="D40" s="215">
        <v>0</v>
      </c>
      <c r="E40" s="215">
        <v>0</v>
      </c>
    </row>
    <row r="41" spans="1:5" s="105" customFormat="1">
      <c r="A41" s="664" t="s">
        <v>1094</v>
      </c>
      <c r="B41" s="527">
        <v>228.51057</v>
      </c>
      <c r="C41" s="527">
        <v>484.73401000000001</v>
      </c>
      <c r="D41" s="527">
        <v>168.86767</v>
      </c>
      <c r="E41" s="527">
        <v>882.11225000000002</v>
      </c>
    </row>
    <row r="42" spans="1:5" s="105" customFormat="1" ht="15" customHeight="1">
      <c r="A42" s="81" t="s">
        <v>1095</v>
      </c>
      <c r="B42" s="215">
        <v>-19.011759999999999</v>
      </c>
      <c r="C42" s="215">
        <v>-64.961770000000001</v>
      </c>
      <c r="D42" s="215">
        <v>0</v>
      </c>
      <c r="E42" s="215">
        <v>-83.973529999999997</v>
      </c>
    </row>
    <row r="43" spans="1:5" s="105" customFormat="1" ht="15" customHeight="1">
      <c r="A43" s="214" t="s">
        <v>502</v>
      </c>
      <c r="B43" s="215">
        <v>209.49880999999999</v>
      </c>
      <c r="C43" s="215">
        <v>419.77224000000001</v>
      </c>
      <c r="D43" s="215">
        <v>168.86767</v>
      </c>
      <c r="E43" s="215">
        <v>798.13871999999992</v>
      </c>
    </row>
    <row r="44" spans="1:5" s="105" customFormat="1" ht="15" customHeight="1">
      <c r="A44" s="216" t="s">
        <v>1096</v>
      </c>
      <c r="B44" s="215">
        <v>923.39179000000001</v>
      </c>
      <c r="C44" s="215">
        <v>4968.17083</v>
      </c>
      <c r="D44" s="215">
        <v>9970.3263599999991</v>
      </c>
      <c r="E44" s="215">
        <v>15861.888979999998</v>
      </c>
    </row>
    <row r="45" spans="1:5" s="105" customFormat="1" ht="15" customHeight="1">
      <c r="A45" s="81" t="s">
        <v>1097</v>
      </c>
      <c r="B45" s="215">
        <v>0</v>
      </c>
      <c r="C45" s="215">
        <v>-54.518339999999995</v>
      </c>
      <c r="D45" s="215">
        <v>-81.629279999999994</v>
      </c>
      <c r="E45" s="215">
        <v>-136.14761999999999</v>
      </c>
    </row>
    <row r="46" spans="1:5" s="105" customFormat="1" ht="15" customHeight="1">
      <c r="A46" s="214" t="s">
        <v>1098</v>
      </c>
      <c r="B46" s="215">
        <v>1132.8906000000002</v>
      </c>
      <c r="C46" s="215">
        <v>5333.4247300000006</v>
      </c>
      <c r="D46" s="215">
        <v>10057.56475</v>
      </c>
      <c r="E46" s="215">
        <v>16523.880079999999</v>
      </c>
    </row>
    <row r="47" spans="1:5" s="105" customFormat="1" ht="15" customHeight="1">
      <c r="A47" s="216" t="s">
        <v>1099</v>
      </c>
      <c r="B47" s="215">
        <v>206.0249</v>
      </c>
      <c r="C47" s="215">
        <v>4882.2540799999997</v>
      </c>
      <c r="D47" s="215">
        <v>85.292410000000004</v>
      </c>
      <c r="E47" s="215">
        <v>5173.5713900000001</v>
      </c>
    </row>
    <row r="48" spans="1:5" s="105" customFormat="1" ht="15" customHeight="1">
      <c r="A48" s="81" t="s">
        <v>1100</v>
      </c>
      <c r="B48" s="215">
        <v>-286.47005999999999</v>
      </c>
      <c r="C48" s="215">
        <v>-5058.2343799999999</v>
      </c>
      <c r="D48" s="215">
        <v>-670.96222999999998</v>
      </c>
      <c r="E48" s="215">
        <v>-6015.6666699999996</v>
      </c>
    </row>
    <row r="49" spans="1:5" s="105" customFormat="1" ht="15" customHeight="1">
      <c r="A49" s="214" t="s">
        <v>1101</v>
      </c>
      <c r="B49" s="215">
        <v>1052.44544</v>
      </c>
      <c r="C49" s="215">
        <v>5157.4444299999996</v>
      </c>
      <c r="D49" s="215">
        <v>9471.8949300000004</v>
      </c>
      <c r="E49" s="215">
        <v>15681.784799999999</v>
      </c>
    </row>
    <row r="50" spans="1:5" s="105" customFormat="1" ht="15" customHeight="1">
      <c r="A50" s="216" t="s">
        <v>1102</v>
      </c>
      <c r="B50" s="215">
        <v>-1746.894</v>
      </c>
      <c r="C50" s="215">
        <v>-3915.07168</v>
      </c>
      <c r="D50" s="215">
        <v>-7853.3258599999999</v>
      </c>
      <c r="E50" s="215">
        <v>-13515.29154</v>
      </c>
    </row>
    <row r="51" spans="1:5" s="105" customFormat="1" ht="15" customHeight="1">
      <c r="A51" s="214" t="s">
        <v>1103</v>
      </c>
      <c r="B51" s="215">
        <v>-694.44856000000004</v>
      </c>
      <c r="C51" s="215">
        <v>1242.37275</v>
      </c>
      <c r="D51" s="215">
        <v>1618.56907</v>
      </c>
      <c r="E51" s="215">
        <v>2166.4932600000002</v>
      </c>
    </row>
    <row r="52" spans="1:5" s="105" customFormat="1" ht="15" customHeight="1">
      <c r="A52" s="514" t="s">
        <v>1104</v>
      </c>
      <c r="B52" s="215">
        <v>16.169920000000001</v>
      </c>
      <c r="C52" s="215">
        <v>26.729490000000002</v>
      </c>
      <c r="D52" s="215">
        <v>0</v>
      </c>
      <c r="E52" s="215">
        <v>42.899410000000003</v>
      </c>
    </row>
    <row r="53" spans="1:5" s="105" customFormat="1" ht="15" customHeight="1">
      <c r="A53" s="127" t="s">
        <v>1105</v>
      </c>
      <c r="B53" s="215">
        <v>16.169920000000001</v>
      </c>
      <c r="C53" s="215">
        <v>26.729490000000002</v>
      </c>
      <c r="D53" s="215">
        <v>0</v>
      </c>
      <c r="E53" s="215">
        <v>42.899410000000003</v>
      </c>
    </row>
    <row r="54" spans="1:5" s="105" customFormat="1" ht="15" customHeight="1">
      <c r="A54" s="216" t="s">
        <v>1106</v>
      </c>
      <c r="B54" s="215">
        <v>0</v>
      </c>
      <c r="C54" s="215">
        <v>0</v>
      </c>
      <c r="D54" s="215">
        <v>0</v>
      </c>
      <c r="E54" s="215">
        <v>0</v>
      </c>
    </row>
    <row r="55" spans="1:5" s="105" customFormat="1" ht="15" customHeight="1">
      <c r="A55" s="214" t="s">
        <v>1107</v>
      </c>
      <c r="B55" s="215">
        <v>-0.44383999999999996</v>
      </c>
      <c r="C55" s="215">
        <v>-19.042570000000001</v>
      </c>
      <c r="D55" s="215">
        <v>0</v>
      </c>
      <c r="E55" s="215">
        <v>-19.486410000000003</v>
      </c>
    </row>
    <row r="56" spans="1:5" s="105" customFormat="1" ht="15" customHeight="1">
      <c r="A56" s="127" t="s">
        <v>1108</v>
      </c>
      <c r="B56" s="215">
        <v>0.44383999999999996</v>
      </c>
      <c r="C56" s="215">
        <v>19.042570000000001</v>
      </c>
      <c r="D56" s="215">
        <v>0</v>
      </c>
      <c r="E56" s="215">
        <v>19.486410000000003</v>
      </c>
    </row>
    <row r="57" spans="1:5" s="105" customFormat="1" ht="15" customHeight="1">
      <c r="A57" s="216" t="s">
        <v>1109</v>
      </c>
      <c r="B57" s="215">
        <v>0</v>
      </c>
      <c r="C57" s="215">
        <v>0</v>
      </c>
      <c r="D57" s="215">
        <v>0</v>
      </c>
      <c r="E57" s="215">
        <v>0</v>
      </c>
    </row>
    <row r="58" spans="1:5" s="105" customFormat="1" ht="15" customHeight="1">
      <c r="A58" s="214" t="s">
        <v>1110</v>
      </c>
      <c r="B58" s="215">
        <v>-678.72248000000002</v>
      </c>
      <c r="C58" s="215">
        <v>1250.0596699999999</v>
      </c>
      <c r="D58" s="215">
        <v>1618.56907</v>
      </c>
      <c r="E58" s="215">
        <v>2189.9062600000002</v>
      </c>
    </row>
    <row r="59" spans="1:5" s="105" customFormat="1" ht="15" customHeight="1">
      <c r="A59" s="216" t="s">
        <v>1111</v>
      </c>
      <c r="B59" s="215">
        <v>0</v>
      </c>
      <c r="C59" s="215">
        <v>0</v>
      </c>
      <c r="D59" s="215">
        <v>0</v>
      </c>
      <c r="E59" s="215">
        <v>0</v>
      </c>
    </row>
    <row r="60" spans="1:5" s="105" customFormat="1" ht="15" customHeight="1">
      <c r="A60" s="214" t="s">
        <v>519</v>
      </c>
      <c r="B60" s="215">
        <v>-678.72248000000002</v>
      </c>
      <c r="C60" s="215">
        <v>1250.0596699999999</v>
      </c>
      <c r="D60" s="215">
        <v>1618.56907</v>
      </c>
      <c r="E60" s="215">
        <v>2189.9062600000002</v>
      </c>
    </row>
    <row r="61" spans="1:5" s="105" customFormat="1" ht="15" customHeight="1">
      <c r="A61" s="216" t="s">
        <v>1112</v>
      </c>
      <c r="B61" s="215">
        <v>3.15354</v>
      </c>
      <c r="C61" s="215">
        <v>10.14593</v>
      </c>
      <c r="D61" s="215">
        <v>59.945</v>
      </c>
      <c r="E61" s="215">
        <v>73.244470000000007</v>
      </c>
    </row>
    <row r="62" spans="1:5" s="105" customFormat="1" ht="15" customHeight="1">
      <c r="A62" s="81" t="s">
        <v>1113</v>
      </c>
      <c r="B62" s="215">
        <v>-1.68347</v>
      </c>
      <c r="C62" s="215">
        <v>-1.1016300000000001</v>
      </c>
      <c r="D62" s="215">
        <v>-53.429139999999997</v>
      </c>
      <c r="E62" s="215">
        <v>-56.214239999999997</v>
      </c>
    </row>
    <row r="63" spans="1:5" s="105" customFormat="1" ht="15" customHeight="1">
      <c r="A63" s="214" t="s">
        <v>521</v>
      </c>
      <c r="B63" s="215">
        <v>-677.25241000000005</v>
      </c>
      <c r="C63" s="215">
        <v>1259.1039699999999</v>
      </c>
      <c r="D63" s="215">
        <v>1625.08493</v>
      </c>
      <c r="E63" s="215">
        <v>2206.93649</v>
      </c>
    </row>
    <row r="64" spans="1:5" s="105" customFormat="1" ht="15" customHeight="1">
      <c r="A64" s="216" t="s">
        <v>1114</v>
      </c>
      <c r="B64" s="215">
        <v>0</v>
      </c>
      <c r="C64" s="215">
        <v>0</v>
      </c>
      <c r="D64" s="215">
        <v>0</v>
      </c>
      <c r="E64" s="215">
        <v>0</v>
      </c>
    </row>
    <row r="65" spans="1:6" s="105" customFormat="1" ht="15" customHeight="1">
      <c r="A65" s="214" t="s">
        <v>1115</v>
      </c>
      <c r="B65" s="215">
        <v>-677.25241000000005</v>
      </c>
      <c r="C65" s="215">
        <v>1259.1039699999999</v>
      </c>
      <c r="D65" s="215">
        <v>1625.08493</v>
      </c>
      <c r="E65" s="215">
        <v>2206.93649</v>
      </c>
    </row>
    <row r="66" spans="1:6" s="105" customFormat="1" ht="15" customHeight="1">
      <c r="A66" s="216" t="s">
        <v>1116</v>
      </c>
      <c r="B66" s="215">
        <v>0</v>
      </c>
      <c r="C66" s="215">
        <v>-285.55</v>
      </c>
      <c r="D66" s="215">
        <v>-154.67748999999998</v>
      </c>
      <c r="E66" s="215">
        <v>-440.22748999999999</v>
      </c>
    </row>
    <row r="67" spans="1:6" s="105" customFormat="1" ht="15" customHeight="1">
      <c r="A67" s="497" t="s">
        <v>1117</v>
      </c>
      <c r="B67" s="515">
        <v>-677.25241000000005</v>
      </c>
      <c r="C67" s="515">
        <v>973.55396999999994</v>
      </c>
      <c r="D67" s="515">
        <v>1470.40744</v>
      </c>
      <c r="E67" s="515">
        <v>1766.7089999999998</v>
      </c>
    </row>
    <row r="68" spans="1:6" ht="2.25" customHeight="1" thickBot="1">
      <c r="A68" s="516"/>
      <c r="B68" s="516"/>
      <c r="C68" s="516"/>
      <c r="D68" s="516"/>
      <c r="E68" s="516"/>
    </row>
    <row r="69" spans="1:6" ht="15" customHeight="1" thickTop="1">
      <c r="A69" s="97"/>
      <c r="B69" s="97"/>
      <c r="C69" s="97"/>
      <c r="D69" s="97"/>
      <c r="E69" s="97"/>
    </row>
    <row r="70" spans="1:6" ht="15" customHeight="1">
      <c r="A70" s="97"/>
      <c r="B70" s="239"/>
      <c r="C70" s="239"/>
      <c r="D70" s="239"/>
      <c r="E70" s="239"/>
    </row>
    <row r="71" spans="1:6" ht="15" customHeight="1">
      <c r="A71" s="719"/>
      <c r="B71" s="719"/>
      <c r="C71" s="719"/>
      <c r="D71" s="719"/>
      <c r="E71" s="719"/>
    </row>
    <row r="72" spans="1:6" ht="45" customHeight="1">
      <c r="A72" s="772" t="s">
        <v>1118</v>
      </c>
      <c r="B72" s="773"/>
      <c r="C72" s="773"/>
      <c r="D72" s="773"/>
      <c r="E72" s="773"/>
    </row>
    <row r="73" spans="1:6" ht="25.5">
      <c r="A73" s="497"/>
      <c r="B73" s="133" t="s">
        <v>1061</v>
      </c>
      <c r="C73" s="133" t="s">
        <v>1062</v>
      </c>
      <c r="D73" s="133" t="s">
        <v>1063</v>
      </c>
      <c r="E73" s="134" t="s">
        <v>335</v>
      </c>
    </row>
    <row r="74" spans="1:6" ht="15" customHeight="1">
      <c r="A74" s="517" t="s">
        <v>1119</v>
      </c>
      <c r="B74" s="518">
        <f>+B76+B77</f>
        <v>29809.716479999999</v>
      </c>
      <c r="C74" s="518">
        <f>+C76+C77</f>
        <v>409121.65717999998</v>
      </c>
      <c r="D74" s="518">
        <f>+D76+D77</f>
        <v>765934.01900000009</v>
      </c>
      <c r="E74" s="215">
        <f>SUM(B74:D74)</f>
        <v>1204865.3926600001</v>
      </c>
      <c r="F74" s="519"/>
    </row>
    <row r="75" spans="1:6" ht="15" customHeight="1">
      <c r="A75" s="517"/>
      <c r="B75" s="518"/>
      <c r="C75" s="518"/>
      <c r="D75" s="518"/>
      <c r="E75" s="518"/>
    </row>
    <row r="76" spans="1:6" ht="15" customHeight="1">
      <c r="A76" s="81" t="s">
        <v>1120</v>
      </c>
      <c r="B76" s="518">
        <v>3582.2668900000003</v>
      </c>
      <c r="C76" s="518">
        <v>26166.593290000001</v>
      </c>
      <c r="D76" s="518">
        <v>120369.83056</v>
      </c>
      <c r="E76" s="215">
        <f>SUM(B76:D76)</f>
        <v>150118.69073999999</v>
      </c>
    </row>
    <row r="77" spans="1:6" ht="15" customHeight="1">
      <c r="A77" s="81" t="s">
        <v>1121</v>
      </c>
      <c r="B77" s="518">
        <v>26227.44959</v>
      </c>
      <c r="C77" s="518">
        <v>382955.06388999999</v>
      </c>
      <c r="D77" s="518">
        <v>645564.18844000006</v>
      </c>
      <c r="E77" s="215">
        <f>SUM(B77:D77)</f>
        <v>1054746.7019199999</v>
      </c>
    </row>
    <row r="78" spans="1:6" ht="15" customHeight="1">
      <c r="A78" s="81"/>
      <c r="B78" s="518"/>
      <c r="C78" s="518"/>
      <c r="D78" s="518"/>
      <c r="E78" s="518"/>
    </row>
    <row r="79" spans="1:6" ht="15" customHeight="1">
      <c r="A79" s="214" t="s">
        <v>1122</v>
      </c>
      <c r="B79" s="518">
        <f>SUM(B81:B85)</f>
        <v>29809.716479999999</v>
      </c>
      <c r="C79" s="518">
        <f>SUM(C81:C85)</f>
        <v>409121.65717999998</v>
      </c>
      <c r="D79" s="518">
        <f>SUM(D81:D85)</f>
        <v>765934.01900000009</v>
      </c>
      <c r="E79" s="215">
        <f>SUM(B79:D79)</f>
        <v>1204865.3926600001</v>
      </c>
    </row>
    <row r="80" spans="1:6" ht="15" customHeight="1">
      <c r="A80" s="81"/>
      <c r="B80" s="518"/>
      <c r="C80" s="518"/>
      <c r="D80" s="518"/>
      <c r="E80" s="518"/>
    </row>
    <row r="81" spans="1:6" ht="15" customHeight="1">
      <c r="A81" s="81" t="s">
        <v>1123</v>
      </c>
      <c r="B81" s="518">
        <v>583.1</v>
      </c>
      <c r="C81" s="518">
        <v>0</v>
      </c>
      <c r="D81" s="518">
        <v>50884.550229999993</v>
      </c>
      <c r="E81" s="215">
        <f>SUM(B81:D81)</f>
        <v>51467.650229999992</v>
      </c>
    </row>
    <row r="82" spans="1:6" ht="15" customHeight="1">
      <c r="A82" s="81" t="s">
        <v>1124</v>
      </c>
      <c r="B82" s="518">
        <v>29226.616480000001</v>
      </c>
      <c r="C82" s="518">
        <v>408233.46588999999</v>
      </c>
      <c r="D82" s="518">
        <v>715049.46877000004</v>
      </c>
      <c r="E82" s="215">
        <f>SUM(B82:D82)</f>
        <v>1152509.5511400001</v>
      </c>
    </row>
    <row r="83" spans="1:6" ht="15" customHeight="1">
      <c r="A83" s="81" t="s">
        <v>1125</v>
      </c>
      <c r="B83" s="518">
        <v>0</v>
      </c>
      <c r="C83" s="518">
        <v>888.19128999999998</v>
      </c>
      <c r="D83" s="518">
        <v>0</v>
      </c>
      <c r="E83" s="215">
        <f>SUM(B83:D83)</f>
        <v>888.19128999999998</v>
      </c>
    </row>
    <row r="84" spans="1:6" ht="15" customHeight="1">
      <c r="A84" s="81" t="s">
        <v>1126</v>
      </c>
      <c r="B84" s="518">
        <v>0</v>
      </c>
      <c r="C84" s="518">
        <v>0</v>
      </c>
      <c r="D84" s="518">
        <v>0</v>
      </c>
      <c r="E84" s="215">
        <f>SUM(B84:D84)</f>
        <v>0</v>
      </c>
    </row>
    <row r="85" spans="1:6" ht="15" customHeight="1">
      <c r="A85" s="81" t="s">
        <v>1127</v>
      </c>
      <c r="B85" s="518">
        <v>0</v>
      </c>
      <c r="C85" s="518">
        <v>0</v>
      </c>
      <c r="D85" s="518">
        <v>0</v>
      </c>
      <c r="E85" s="215">
        <f>SUM(B85:D85)</f>
        <v>0</v>
      </c>
    </row>
    <row r="86" spans="1:6" ht="15" customHeight="1">
      <c r="A86" s="520"/>
      <c r="B86" s="518"/>
      <c r="C86" s="518"/>
      <c r="D86" s="518"/>
      <c r="E86" s="518"/>
    </row>
    <row r="87" spans="1:6" ht="15" customHeight="1">
      <c r="A87" s="521" t="s">
        <v>1128</v>
      </c>
      <c r="B87" s="518">
        <f>+B74</f>
        <v>29809.716479999999</v>
      </c>
      <c r="C87" s="518">
        <f>+C74</f>
        <v>409121.65717999998</v>
      </c>
      <c r="D87" s="518">
        <f>+D74</f>
        <v>765934.01900000009</v>
      </c>
      <c r="E87" s="215">
        <f>SUM(B87:D87)</f>
        <v>1204865.3926600001</v>
      </c>
      <c r="F87" s="519"/>
    </row>
    <row r="88" spans="1:6" ht="15" customHeight="1" thickBot="1">
      <c r="A88" s="522"/>
      <c r="B88" s="523"/>
      <c r="C88" s="523"/>
      <c r="D88" s="523"/>
      <c r="E88" s="523"/>
    </row>
    <row r="89" spans="1:6" ht="15" customHeight="1">
      <c r="A89" s="771" t="s">
        <v>1129</v>
      </c>
      <c r="B89" s="771"/>
      <c r="C89" s="771"/>
      <c r="D89" s="771"/>
      <c r="E89" s="771"/>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D63"/>
  <sheetViews>
    <sheetView zoomScaleNormal="100" workbookViewId="0">
      <selection sqref="A1:D1"/>
    </sheetView>
  </sheetViews>
  <sheetFormatPr baseColWidth="10" defaultColWidth="9.140625" defaultRowHeight="12.75"/>
  <cols>
    <col min="1" max="1" width="91.28515625" style="153" customWidth="1"/>
    <col min="2" max="4" width="12.7109375" style="131" customWidth="1"/>
    <col min="5" max="256" width="11.42578125" style="131" customWidth="1"/>
    <col min="257" max="257" width="91.28515625" style="131" customWidth="1"/>
    <col min="258" max="260" width="12.7109375" style="131" customWidth="1"/>
    <col min="261" max="512" width="11.42578125" style="131" customWidth="1"/>
    <col min="513" max="513" width="91.28515625" style="131" customWidth="1"/>
    <col min="514" max="516" width="12.7109375" style="131" customWidth="1"/>
    <col min="517" max="768" width="11.42578125" style="131" customWidth="1"/>
    <col min="769" max="769" width="91.28515625" style="131" customWidth="1"/>
    <col min="770" max="772" width="12.7109375" style="131" customWidth="1"/>
    <col min="773" max="1024" width="11.42578125" style="131" customWidth="1"/>
    <col min="1025" max="1025" width="91.28515625" style="131" customWidth="1"/>
    <col min="1026" max="1028" width="12.7109375" style="131" customWidth="1"/>
    <col min="1029" max="1280" width="11.42578125" style="131" customWidth="1"/>
    <col min="1281" max="1281" width="91.28515625" style="131" customWidth="1"/>
    <col min="1282" max="1284" width="12.7109375" style="131" customWidth="1"/>
    <col min="1285" max="1536" width="11.42578125" style="131" customWidth="1"/>
    <col min="1537" max="1537" width="91.28515625" style="131" customWidth="1"/>
    <col min="1538" max="1540" width="12.7109375" style="131" customWidth="1"/>
    <col min="1541" max="1792" width="11.42578125" style="131" customWidth="1"/>
    <col min="1793" max="1793" width="91.28515625" style="131" customWidth="1"/>
    <col min="1794" max="1796" width="12.7109375" style="131" customWidth="1"/>
    <col min="1797" max="2048" width="11.42578125" style="131" customWidth="1"/>
    <col min="2049" max="2049" width="91.28515625" style="131" customWidth="1"/>
    <col min="2050" max="2052" width="12.7109375" style="131" customWidth="1"/>
    <col min="2053" max="2304" width="11.42578125" style="131" customWidth="1"/>
    <col min="2305" max="2305" width="91.28515625" style="131" customWidth="1"/>
    <col min="2306" max="2308" width="12.7109375" style="131" customWidth="1"/>
    <col min="2309" max="2560" width="11.42578125" style="131" customWidth="1"/>
    <col min="2561" max="2561" width="91.28515625" style="131" customWidth="1"/>
    <col min="2562" max="2564" width="12.7109375" style="131" customWidth="1"/>
    <col min="2565" max="2816" width="11.42578125" style="131" customWidth="1"/>
    <col min="2817" max="2817" width="91.28515625" style="131" customWidth="1"/>
    <col min="2818" max="2820" width="12.7109375" style="131" customWidth="1"/>
    <col min="2821" max="3072" width="11.42578125" style="131" customWidth="1"/>
    <col min="3073" max="3073" width="91.28515625" style="131" customWidth="1"/>
    <col min="3074" max="3076" width="12.7109375" style="131" customWidth="1"/>
    <col min="3077" max="3328" width="11.42578125" style="131" customWidth="1"/>
    <col min="3329" max="3329" width="91.28515625" style="131" customWidth="1"/>
    <col min="3330" max="3332" width="12.7109375" style="131" customWidth="1"/>
    <col min="3333" max="3584" width="11.42578125" style="131" customWidth="1"/>
    <col min="3585" max="3585" width="91.28515625" style="131" customWidth="1"/>
    <col min="3586" max="3588" width="12.7109375" style="131" customWidth="1"/>
    <col min="3589" max="3840" width="11.42578125" style="131" customWidth="1"/>
    <col min="3841" max="3841" width="91.28515625" style="131" customWidth="1"/>
    <col min="3842" max="3844" width="12.7109375" style="131" customWidth="1"/>
    <col min="3845" max="4096" width="11.42578125" style="131" customWidth="1"/>
    <col min="4097" max="4097" width="91.28515625" style="131" customWidth="1"/>
    <col min="4098" max="4100" width="12.7109375" style="131" customWidth="1"/>
    <col min="4101" max="4352" width="11.42578125" style="131" customWidth="1"/>
    <col min="4353" max="4353" width="91.28515625" style="131" customWidth="1"/>
    <col min="4354" max="4356" width="12.7109375" style="131" customWidth="1"/>
    <col min="4357" max="4608" width="11.42578125" style="131" customWidth="1"/>
    <col min="4609" max="4609" width="91.28515625" style="131" customWidth="1"/>
    <col min="4610" max="4612" width="12.7109375" style="131" customWidth="1"/>
    <col min="4613" max="4864" width="11.42578125" style="131" customWidth="1"/>
    <col min="4865" max="4865" width="91.28515625" style="131" customWidth="1"/>
    <col min="4866" max="4868" width="12.7109375" style="131" customWidth="1"/>
    <col min="4869" max="5120" width="11.42578125" style="131" customWidth="1"/>
    <col min="5121" max="5121" width="91.28515625" style="131" customWidth="1"/>
    <col min="5122" max="5124" width="12.7109375" style="131" customWidth="1"/>
    <col min="5125" max="5376" width="11.42578125" style="131" customWidth="1"/>
    <col min="5377" max="5377" width="91.28515625" style="131" customWidth="1"/>
    <col min="5378" max="5380" width="12.7109375" style="131" customWidth="1"/>
    <col min="5381" max="5632" width="11.42578125" style="131" customWidth="1"/>
    <col min="5633" max="5633" width="91.28515625" style="131" customWidth="1"/>
    <col min="5634" max="5636" width="12.7109375" style="131" customWidth="1"/>
    <col min="5637" max="5888" width="11.42578125" style="131" customWidth="1"/>
    <col min="5889" max="5889" width="91.28515625" style="131" customWidth="1"/>
    <col min="5890" max="5892" width="12.7109375" style="131" customWidth="1"/>
    <col min="5893" max="6144" width="11.42578125" style="131" customWidth="1"/>
    <col min="6145" max="6145" width="91.28515625" style="131" customWidth="1"/>
    <col min="6146" max="6148" width="12.7109375" style="131" customWidth="1"/>
    <col min="6149" max="6400" width="11.42578125" style="131" customWidth="1"/>
    <col min="6401" max="6401" width="91.28515625" style="131" customWidth="1"/>
    <col min="6402" max="6404" width="12.7109375" style="131" customWidth="1"/>
    <col min="6405" max="6656" width="11.42578125" style="131" customWidth="1"/>
    <col min="6657" max="6657" width="91.28515625" style="131" customWidth="1"/>
    <col min="6658" max="6660" width="12.7109375" style="131" customWidth="1"/>
    <col min="6661" max="6912" width="11.42578125" style="131" customWidth="1"/>
    <col min="6913" max="6913" width="91.28515625" style="131" customWidth="1"/>
    <col min="6914" max="6916" width="12.7109375" style="131" customWidth="1"/>
    <col min="6917" max="7168" width="11.42578125" style="131" customWidth="1"/>
    <col min="7169" max="7169" width="91.28515625" style="131" customWidth="1"/>
    <col min="7170" max="7172" width="12.7109375" style="131" customWidth="1"/>
    <col min="7173" max="7424" width="11.42578125" style="131" customWidth="1"/>
    <col min="7425" max="7425" width="91.28515625" style="131" customWidth="1"/>
    <col min="7426" max="7428" width="12.7109375" style="131" customWidth="1"/>
    <col min="7429" max="7680" width="11.42578125" style="131" customWidth="1"/>
    <col min="7681" max="7681" width="91.28515625" style="131" customWidth="1"/>
    <col min="7682" max="7684" width="12.7109375" style="131" customWidth="1"/>
    <col min="7685" max="7936" width="11.42578125" style="131" customWidth="1"/>
    <col min="7937" max="7937" width="91.28515625" style="131" customWidth="1"/>
    <col min="7938" max="7940" width="12.7109375" style="131" customWidth="1"/>
    <col min="7941" max="8192" width="11.42578125" style="131" customWidth="1"/>
    <col min="8193" max="8193" width="91.28515625" style="131" customWidth="1"/>
    <col min="8194" max="8196" width="12.7109375" style="131" customWidth="1"/>
    <col min="8197" max="8448" width="11.42578125" style="131" customWidth="1"/>
    <col min="8449" max="8449" width="91.28515625" style="131" customWidth="1"/>
    <col min="8450" max="8452" width="12.7109375" style="131" customWidth="1"/>
    <col min="8453" max="8704" width="11.42578125" style="131" customWidth="1"/>
    <col min="8705" max="8705" width="91.28515625" style="131" customWidth="1"/>
    <col min="8706" max="8708" width="12.7109375" style="131" customWidth="1"/>
    <col min="8709" max="8960" width="11.42578125" style="131" customWidth="1"/>
    <col min="8961" max="8961" width="91.28515625" style="131" customWidth="1"/>
    <col min="8962" max="8964" width="12.7109375" style="131" customWidth="1"/>
    <col min="8965" max="9216" width="11.42578125" style="131" customWidth="1"/>
    <col min="9217" max="9217" width="91.28515625" style="131" customWidth="1"/>
    <col min="9218" max="9220" width="12.7109375" style="131" customWidth="1"/>
    <col min="9221" max="9472" width="11.42578125" style="131" customWidth="1"/>
    <col min="9473" max="9473" width="91.28515625" style="131" customWidth="1"/>
    <col min="9474" max="9476" width="12.7109375" style="131" customWidth="1"/>
    <col min="9477" max="9728" width="11.42578125" style="131" customWidth="1"/>
    <col min="9729" max="9729" width="91.28515625" style="131" customWidth="1"/>
    <col min="9730" max="9732" width="12.7109375" style="131" customWidth="1"/>
    <col min="9733" max="9984" width="11.42578125" style="131" customWidth="1"/>
    <col min="9985" max="9985" width="91.28515625" style="131" customWidth="1"/>
    <col min="9986" max="9988" width="12.7109375" style="131" customWidth="1"/>
    <col min="9989" max="10240" width="11.42578125" style="131" customWidth="1"/>
    <col min="10241" max="10241" width="91.28515625" style="131" customWidth="1"/>
    <col min="10242" max="10244" width="12.7109375" style="131" customWidth="1"/>
    <col min="10245" max="10496" width="11.42578125" style="131" customWidth="1"/>
    <col min="10497" max="10497" width="91.28515625" style="131" customWidth="1"/>
    <col min="10498" max="10500" width="12.7109375" style="131" customWidth="1"/>
    <col min="10501" max="10752" width="11.42578125" style="131" customWidth="1"/>
    <col min="10753" max="10753" width="91.28515625" style="131" customWidth="1"/>
    <col min="10754" max="10756" width="12.7109375" style="131" customWidth="1"/>
    <col min="10757" max="11008" width="11.42578125" style="131" customWidth="1"/>
    <col min="11009" max="11009" width="91.28515625" style="131" customWidth="1"/>
    <col min="11010" max="11012" width="12.7109375" style="131" customWidth="1"/>
    <col min="11013" max="11264" width="11.42578125" style="131" customWidth="1"/>
    <col min="11265" max="11265" width="91.28515625" style="131" customWidth="1"/>
    <col min="11266" max="11268" width="12.7109375" style="131" customWidth="1"/>
    <col min="11269" max="11520" width="11.42578125" style="131" customWidth="1"/>
    <col min="11521" max="11521" width="91.28515625" style="131" customWidth="1"/>
    <col min="11522" max="11524" width="12.7109375" style="131" customWidth="1"/>
    <col min="11525" max="11776" width="11.42578125" style="131" customWidth="1"/>
    <col min="11777" max="11777" width="91.28515625" style="131" customWidth="1"/>
    <col min="11778" max="11780" width="12.7109375" style="131" customWidth="1"/>
    <col min="11781" max="12032" width="11.42578125" style="131" customWidth="1"/>
    <col min="12033" max="12033" width="91.28515625" style="131" customWidth="1"/>
    <col min="12034" max="12036" width="12.7109375" style="131" customWidth="1"/>
    <col min="12037" max="12288" width="11.42578125" style="131" customWidth="1"/>
    <col min="12289" max="12289" width="91.28515625" style="131" customWidth="1"/>
    <col min="12290" max="12292" width="12.7109375" style="131" customWidth="1"/>
    <col min="12293" max="12544" width="11.42578125" style="131" customWidth="1"/>
    <col min="12545" max="12545" width="91.28515625" style="131" customWidth="1"/>
    <col min="12546" max="12548" width="12.7109375" style="131" customWidth="1"/>
    <col min="12549" max="12800" width="11.42578125" style="131" customWidth="1"/>
    <col min="12801" max="12801" width="91.28515625" style="131" customWidth="1"/>
    <col min="12802" max="12804" width="12.7109375" style="131" customWidth="1"/>
    <col min="12805" max="13056" width="11.42578125" style="131" customWidth="1"/>
    <col min="13057" max="13057" width="91.28515625" style="131" customWidth="1"/>
    <col min="13058" max="13060" width="12.7109375" style="131" customWidth="1"/>
    <col min="13061" max="13312" width="11.42578125" style="131" customWidth="1"/>
    <col min="13313" max="13313" width="91.28515625" style="131" customWidth="1"/>
    <col min="13314" max="13316" width="12.7109375" style="131" customWidth="1"/>
    <col min="13317" max="13568" width="11.42578125" style="131" customWidth="1"/>
    <col min="13569" max="13569" width="91.28515625" style="131" customWidth="1"/>
    <col min="13570" max="13572" width="12.7109375" style="131" customWidth="1"/>
    <col min="13573" max="13824" width="11.42578125" style="131" customWidth="1"/>
    <col min="13825" max="13825" width="91.28515625" style="131" customWidth="1"/>
    <col min="13826" max="13828" width="12.7109375" style="131" customWidth="1"/>
    <col min="13829" max="14080" width="11.42578125" style="131" customWidth="1"/>
    <col min="14081" max="14081" width="91.28515625" style="131" customWidth="1"/>
    <col min="14082" max="14084" width="12.7109375" style="131" customWidth="1"/>
    <col min="14085" max="14336" width="11.42578125" style="131" customWidth="1"/>
    <col min="14337" max="14337" width="91.28515625" style="131" customWidth="1"/>
    <col min="14338" max="14340" width="12.7109375" style="131" customWidth="1"/>
    <col min="14341" max="14592" width="11.42578125" style="131" customWidth="1"/>
    <col min="14593" max="14593" width="91.28515625" style="131" customWidth="1"/>
    <col min="14594" max="14596" width="12.7109375" style="131" customWidth="1"/>
    <col min="14597" max="14848" width="11.42578125" style="131" customWidth="1"/>
    <col min="14849" max="14849" width="91.28515625" style="131" customWidth="1"/>
    <col min="14850" max="14852" width="12.7109375" style="131" customWidth="1"/>
    <col min="14853" max="15104" width="11.42578125" style="131" customWidth="1"/>
    <col min="15105" max="15105" width="91.28515625" style="131" customWidth="1"/>
    <col min="15106" max="15108" width="12.7109375" style="131" customWidth="1"/>
    <col min="15109" max="15360" width="11.42578125" style="131" customWidth="1"/>
    <col min="15361" max="15361" width="91.28515625" style="131" customWidth="1"/>
    <col min="15362" max="15364" width="12.7109375" style="131" customWidth="1"/>
    <col min="15365" max="15616" width="11.42578125" style="131" customWidth="1"/>
    <col min="15617" max="15617" width="91.28515625" style="131" customWidth="1"/>
    <col min="15618" max="15620" width="12.7109375" style="131" customWidth="1"/>
    <col min="15621" max="15872" width="11.42578125" style="131" customWidth="1"/>
    <col min="15873" max="15873" width="91.28515625" style="131" customWidth="1"/>
    <col min="15874" max="15876" width="12.7109375" style="131" customWidth="1"/>
    <col min="15877" max="16128" width="11.42578125" style="131" customWidth="1"/>
    <col min="16129" max="16129" width="91.28515625" style="131" customWidth="1"/>
    <col min="16130" max="16132" width="12.7109375" style="131" customWidth="1"/>
    <col min="16133" max="16384" width="11.42578125" style="131" customWidth="1"/>
  </cols>
  <sheetData>
    <row r="1" spans="1:4" s="494" customFormat="1" ht="30" customHeight="1">
      <c r="A1" s="718" t="s">
        <v>1130</v>
      </c>
      <c r="B1" s="718"/>
      <c r="C1" s="718"/>
      <c r="D1" s="718"/>
    </row>
    <row r="2" spans="1:4" s="494" customFormat="1" ht="15" customHeight="1">
      <c r="A2" s="719" t="s">
        <v>322</v>
      </c>
      <c r="B2" s="719"/>
      <c r="C2" s="719"/>
      <c r="D2" s="719"/>
    </row>
    <row r="3" spans="1:4" s="494" customFormat="1" ht="15" customHeight="1">
      <c r="A3" s="719" t="s">
        <v>2</v>
      </c>
      <c r="B3" s="719"/>
      <c r="C3" s="719"/>
      <c r="D3" s="719"/>
    </row>
    <row r="4" spans="1:4" s="494" customFormat="1" ht="30" customHeight="1">
      <c r="A4" s="720" t="s">
        <v>3</v>
      </c>
      <c r="B4" s="720"/>
      <c r="C4" s="720"/>
      <c r="D4" s="720"/>
    </row>
    <row r="5" spans="1:4" ht="3.75" customHeight="1">
      <c r="A5" s="81"/>
      <c r="B5" s="81"/>
      <c r="C5" s="81"/>
      <c r="D5" s="81"/>
    </row>
    <row r="6" spans="1:4" ht="30" customHeight="1" thickBot="1">
      <c r="A6" s="296"/>
      <c r="B6" s="524" t="s">
        <v>1131</v>
      </c>
      <c r="C6" s="524" t="s">
        <v>1132</v>
      </c>
      <c r="D6" s="524" t="s">
        <v>1133</v>
      </c>
    </row>
    <row r="7" spans="1:4" s="105" customFormat="1" ht="15" customHeight="1">
      <c r="A7" s="525" t="s">
        <v>463</v>
      </c>
      <c r="B7" s="526">
        <v>49881.085490000005</v>
      </c>
      <c r="C7" s="526">
        <v>3103.9057799999996</v>
      </c>
      <c r="D7" s="526">
        <v>52984.991270000006</v>
      </c>
    </row>
    <row r="8" spans="1:4" s="105" customFormat="1" ht="15" customHeight="1">
      <c r="A8" s="214" t="s">
        <v>1064</v>
      </c>
      <c r="B8" s="215">
        <v>2454.7281000000003</v>
      </c>
      <c r="C8" s="215">
        <v>696.33100999999999</v>
      </c>
      <c r="D8" s="215">
        <v>3151.0591100000001</v>
      </c>
    </row>
    <row r="9" spans="1:4" s="114" customFormat="1" ht="15" customHeight="1">
      <c r="A9" s="214" t="s">
        <v>1065</v>
      </c>
      <c r="B9" s="215">
        <v>9898.0824100000009</v>
      </c>
      <c r="C9" s="215">
        <v>0</v>
      </c>
      <c r="D9" s="215">
        <v>9898.0824100000009</v>
      </c>
    </row>
    <row r="10" spans="1:4" s="114" customFormat="1" ht="15" customHeight="1">
      <c r="A10" s="214" t="s">
        <v>1066</v>
      </c>
      <c r="B10" s="215">
        <v>7063.3255499999996</v>
      </c>
      <c r="C10" s="215">
        <v>633.65751999999998</v>
      </c>
      <c r="D10" s="215">
        <v>7696.9830700000002</v>
      </c>
    </row>
    <row r="11" spans="1:4" s="114" customFormat="1" ht="15" customHeight="1">
      <c r="A11" s="214" t="s">
        <v>1067</v>
      </c>
      <c r="B11" s="215">
        <v>0</v>
      </c>
      <c r="C11" s="215">
        <v>0</v>
      </c>
      <c r="D11" s="215">
        <v>0</v>
      </c>
    </row>
    <row r="12" spans="1:4" s="114" customFormat="1" ht="15" customHeight="1">
      <c r="A12" s="214" t="s">
        <v>1068</v>
      </c>
      <c r="B12" s="215">
        <v>29203.363960000002</v>
      </c>
      <c r="C12" s="215">
        <v>0</v>
      </c>
      <c r="D12" s="215">
        <v>29203.363960000002</v>
      </c>
    </row>
    <row r="13" spans="1:4" s="114" customFormat="1" ht="15" customHeight="1">
      <c r="A13" s="214" t="s">
        <v>1069</v>
      </c>
      <c r="B13" s="215">
        <v>1205.58275</v>
      </c>
      <c r="C13" s="215">
        <v>0</v>
      </c>
      <c r="D13" s="215">
        <v>1205.58275</v>
      </c>
    </row>
    <row r="14" spans="1:4" s="114" customFormat="1" ht="15" customHeight="1">
      <c r="A14" s="214" t="s">
        <v>1070</v>
      </c>
      <c r="B14" s="215">
        <v>56.002720000000004</v>
      </c>
      <c r="C14" s="215">
        <v>1773.91725</v>
      </c>
      <c r="D14" s="215">
        <v>1829.9199699999999</v>
      </c>
    </row>
    <row r="15" spans="1:4" s="105" customFormat="1" ht="15" customHeight="1">
      <c r="A15" s="214" t="s">
        <v>1071</v>
      </c>
      <c r="B15" s="478">
        <v>0</v>
      </c>
      <c r="C15" s="478">
        <v>0</v>
      </c>
      <c r="D15" s="478">
        <v>0</v>
      </c>
    </row>
    <row r="16" spans="1:4" s="105" customFormat="1" ht="15" customHeight="1">
      <c r="A16" s="296" t="s">
        <v>1072</v>
      </c>
      <c r="B16" s="527">
        <v>10068.506660000001</v>
      </c>
      <c r="C16" s="527">
        <v>1427.59709</v>
      </c>
      <c r="D16" s="527">
        <v>11496.10375</v>
      </c>
    </row>
    <row r="17" spans="1:4" s="105" customFormat="1" ht="15" customHeight="1">
      <c r="A17" s="214" t="s">
        <v>111</v>
      </c>
      <c r="B17" s="215">
        <v>0</v>
      </c>
      <c r="C17" s="215">
        <v>0</v>
      </c>
      <c r="D17" s="215">
        <v>0</v>
      </c>
    </row>
    <row r="18" spans="1:4" s="105" customFormat="1" ht="15" customHeight="1">
      <c r="A18" s="214" t="s">
        <v>1073</v>
      </c>
      <c r="B18" s="215">
        <v>0</v>
      </c>
      <c r="C18" s="215">
        <v>0</v>
      </c>
      <c r="D18" s="215">
        <v>0</v>
      </c>
    </row>
    <row r="19" spans="1:4" s="114" customFormat="1" ht="15" customHeight="1">
      <c r="A19" s="214" t="s">
        <v>1074</v>
      </c>
      <c r="B19" s="215">
        <v>10068.506660000001</v>
      </c>
      <c r="C19" s="215">
        <v>1427.59709</v>
      </c>
      <c r="D19" s="215">
        <v>11496.10375</v>
      </c>
    </row>
    <row r="20" spans="1:4" s="114" customFormat="1" ht="15" customHeight="1">
      <c r="A20" s="214" t="s">
        <v>1075</v>
      </c>
      <c r="B20" s="215">
        <v>0</v>
      </c>
      <c r="C20" s="215">
        <v>0</v>
      </c>
      <c r="D20" s="215">
        <v>0</v>
      </c>
    </row>
    <row r="21" spans="1:4" s="114" customFormat="1" ht="15" customHeight="1">
      <c r="A21" s="214" t="s">
        <v>1076</v>
      </c>
      <c r="B21" s="215">
        <v>0</v>
      </c>
      <c r="C21" s="215">
        <v>0</v>
      </c>
      <c r="D21" s="215">
        <v>0</v>
      </c>
    </row>
    <row r="22" spans="1:4" s="114" customFormat="1" ht="15" customHeight="1">
      <c r="A22" s="214" t="s">
        <v>1077</v>
      </c>
      <c r="B22" s="215">
        <v>0</v>
      </c>
      <c r="C22" s="215">
        <v>0</v>
      </c>
      <c r="D22" s="215">
        <v>0</v>
      </c>
    </row>
    <row r="23" spans="1:4" s="114" customFormat="1" ht="15" customHeight="1">
      <c r="A23" s="214" t="s">
        <v>833</v>
      </c>
      <c r="B23" s="215">
        <v>0</v>
      </c>
      <c r="C23" s="215">
        <v>0</v>
      </c>
      <c r="D23" s="215">
        <v>0</v>
      </c>
    </row>
    <row r="24" spans="1:4" ht="15" customHeight="1">
      <c r="A24" s="296" t="s">
        <v>488</v>
      </c>
      <c r="B24" s="527">
        <v>39812.578829999999</v>
      </c>
      <c r="C24" s="527">
        <v>1676.3086899999998</v>
      </c>
      <c r="D24" s="527">
        <v>41488.887519999997</v>
      </c>
    </row>
    <row r="25" spans="1:4" s="105" customFormat="1" ht="15" customHeight="1">
      <c r="A25" s="214" t="s">
        <v>1078</v>
      </c>
      <c r="B25" s="215">
        <v>13000</v>
      </c>
      <c r="C25" s="215">
        <v>11691.2</v>
      </c>
      <c r="D25" s="215">
        <v>24691.200000000001</v>
      </c>
    </row>
    <row r="26" spans="1:4" s="114" customFormat="1" ht="15" customHeight="1">
      <c r="A26" s="214" t="s">
        <v>1079</v>
      </c>
      <c r="B26" s="215">
        <v>0</v>
      </c>
      <c r="C26" s="215">
        <v>0</v>
      </c>
      <c r="D26" s="215">
        <v>0</v>
      </c>
    </row>
    <row r="27" spans="1:4" s="114" customFormat="1" ht="15" customHeight="1">
      <c r="A27" s="214" t="s">
        <v>1080</v>
      </c>
      <c r="B27" s="215">
        <v>0</v>
      </c>
      <c r="C27" s="215">
        <v>0</v>
      </c>
      <c r="D27" s="215">
        <v>0</v>
      </c>
    </row>
    <row r="28" spans="1:4" s="114" customFormat="1" ht="15" customHeight="1">
      <c r="A28" s="214" t="s">
        <v>1081</v>
      </c>
      <c r="B28" s="215">
        <v>8367.9322900000006</v>
      </c>
      <c r="C28" s="215">
        <v>32.524230000000003</v>
      </c>
      <c r="D28" s="215">
        <v>8400.4565200000015</v>
      </c>
    </row>
    <row r="29" spans="1:4" s="114" customFormat="1" ht="15" customHeight="1">
      <c r="A29" s="214" t="s">
        <v>1082</v>
      </c>
      <c r="B29" s="215">
        <v>18444.646539999998</v>
      </c>
      <c r="C29" s="215">
        <v>-10047.41554</v>
      </c>
      <c r="D29" s="215">
        <v>8397.2309999999979</v>
      </c>
    </row>
    <row r="30" spans="1:4" s="114" customFormat="1" ht="15" customHeight="1">
      <c r="A30" s="512" t="s">
        <v>1083</v>
      </c>
      <c r="B30" s="215">
        <v>0</v>
      </c>
      <c r="C30" s="215">
        <v>-7477.8046699999995</v>
      </c>
      <c r="D30" s="215">
        <v>-7477.8046699999995</v>
      </c>
    </row>
    <row r="31" spans="1:4" s="114" customFormat="1" ht="15" customHeight="1">
      <c r="A31" s="512" t="s">
        <v>1084</v>
      </c>
      <c r="B31" s="215">
        <v>18444.646539999998</v>
      </c>
      <c r="C31" s="215">
        <v>-2569.61087</v>
      </c>
      <c r="D31" s="215">
        <v>15875.035669999997</v>
      </c>
    </row>
    <row r="32" spans="1:4" s="114" customFormat="1" ht="15" customHeight="1">
      <c r="A32" s="664" t="s">
        <v>492</v>
      </c>
      <c r="B32" s="527">
        <v>49881.085489999998</v>
      </c>
      <c r="C32" s="527">
        <v>3103.90578</v>
      </c>
      <c r="D32" s="527">
        <v>52984.991269999999</v>
      </c>
    </row>
    <row r="33" spans="1:4" s="114" customFormat="1" ht="15" customHeight="1">
      <c r="A33" s="214" t="s">
        <v>1085</v>
      </c>
      <c r="B33" s="215">
        <v>0</v>
      </c>
      <c r="C33" s="215">
        <v>0</v>
      </c>
      <c r="D33" s="215">
        <v>0</v>
      </c>
    </row>
    <row r="34" spans="1:4" s="114" customFormat="1" ht="15" customHeight="1">
      <c r="A34" s="214" t="s">
        <v>1086</v>
      </c>
      <c r="B34" s="215">
        <v>22072.013489999998</v>
      </c>
      <c r="C34" s="215">
        <v>9937.5382799999988</v>
      </c>
      <c r="D34" s="215">
        <v>32009.551769999998</v>
      </c>
    </row>
    <row r="35" spans="1:4" s="105" customFormat="1">
      <c r="A35" s="664" t="s">
        <v>1094</v>
      </c>
      <c r="B35" s="527">
        <v>893.30270999999993</v>
      </c>
      <c r="C35" s="527">
        <v>0</v>
      </c>
      <c r="D35" s="527">
        <v>893.30270999999993</v>
      </c>
    </row>
    <row r="36" spans="1:4" s="105" customFormat="1" ht="15" customHeight="1">
      <c r="A36" s="81" t="s">
        <v>1095</v>
      </c>
      <c r="B36" s="215">
        <v>0</v>
      </c>
      <c r="C36" s="215">
        <v>0.88305</v>
      </c>
      <c r="D36" s="215">
        <v>0.88305</v>
      </c>
    </row>
    <row r="37" spans="1:4" s="105" customFormat="1" ht="15" customHeight="1">
      <c r="A37" s="214" t="s">
        <v>502</v>
      </c>
      <c r="B37" s="215">
        <v>893.30270999999993</v>
      </c>
      <c r="C37" s="215">
        <v>-0.88305</v>
      </c>
      <c r="D37" s="215">
        <v>892.41965999999991</v>
      </c>
    </row>
    <row r="38" spans="1:4" s="105" customFormat="1" ht="15" customHeight="1">
      <c r="A38" s="216" t="s">
        <v>1096</v>
      </c>
      <c r="B38" s="215">
        <v>35803.178630000002</v>
      </c>
      <c r="C38" s="215">
        <v>0.46176999999999996</v>
      </c>
      <c r="D38" s="215">
        <v>35803.640400000004</v>
      </c>
    </row>
    <row r="39" spans="1:4" s="105" customFormat="1" ht="15" customHeight="1">
      <c r="A39" s="81" t="s">
        <v>1097</v>
      </c>
      <c r="B39" s="215">
        <v>88.05525999999999</v>
      </c>
      <c r="C39" s="215">
        <v>0.21396000000000001</v>
      </c>
      <c r="D39" s="215">
        <v>88.26921999999999</v>
      </c>
    </row>
    <row r="40" spans="1:4" s="105" customFormat="1" ht="15" customHeight="1">
      <c r="A40" s="214" t="s">
        <v>1098</v>
      </c>
      <c r="B40" s="215">
        <v>36608.426079999997</v>
      </c>
      <c r="C40" s="215">
        <v>-0.63524000000000003</v>
      </c>
      <c r="D40" s="215">
        <v>36607.790839999994</v>
      </c>
    </row>
    <row r="41" spans="1:4" s="105" customFormat="1" ht="15" customHeight="1">
      <c r="A41" s="216" t="s">
        <v>1099</v>
      </c>
      <c r="B41" s="215">
        <v>0</v>
      </c>
      <c r="C41" s="215">
        <v>0</v>
      </c>
      <c r="D41" s="215">
        <v>0</v>
      </c>
    </row>
    <row r="42" spans="1:4" s="105" customFormat="1" ht="15" customHeight="1">
      <c r="A42" s="81" t="s">
        <v>1100</v>
      </c>
      <c r="B42" s="215">
        <v>0</v>
      </c>
      <c r="C42" s="215">
        <v>0</v>
      </c>
      <c r="D42" s="215">
        <v>0</v>
      </c>
    </row>
    <row r="43" spans="1:4" s="105" customFormat="1" ht="15" customHeight="1">
      <c r="A43" s="214" t="s">
        <v>1101</v>
      </c>
      <c r="B43" s="215">
        <v>36608.426079999997</v>
      </c>
      <c r="C43" s="215">
        <v>-0.63524000000000003</v>
      </c>
      <c r="D43" s="215">
        <v>36607.790839999994</v>
      </c>
    </row>
    <row r="44" spans="1:4" s="105" customFormat="1" ht="15" customHeight="1">
      <c r="A44" s="216" t="s">
        <v>1102</v>
      </c>
      <c r="B44" s="215">
        <v>12058.885060000001</v>
      </c>
      <c r="C44" s="215">
        <v>2526.91669</v>
      </c>
      <c r="D44" s="215">
        <v>14585.801750000001</v>
      </c>
    </row>
    <row r="45" spans="1:4" s="105" customFormat="1" ht="15" customHeight="1">
      <c r="A45" s="214" t="s">
        <v>1103</v>
      </c>
      <c r="B45" s="215">
        <v>24549.541020000001</v>
      </c>
      <c r="C45" s="215">
        <v>-2527.5519300000001</v>
      </c>
      <c r="D45" s="215">
        <v>22021.989089999999</v>
      </c>
    </row>
    <row r="46" spans="1:4" s="105" customFormat="1" ht="15" customHeight="1">
      <c r="A46" s="216" t="s">
        <v>1104</v>
      </c>
      <c r="B46" s="215">
        <v>0</v>
      </c>
      <c r="C46" s="215">
        <v>160.24620000000002</v>
      </c>
      <c r="D46" s="215">
        <v>160.24620000000002</v>
      </c>
    </row>
    <row r="47" spans="1:4" s="105" customFormat="1" ht="15" customHeight="1">
      <c r="A47" s="127" t="s">
        <v>1105</v>
      </c>
      <c r="B47" s="215">
        <v>0</v>
      </c>
      <c r="C47" s="215">
        <v>1.1999999999999999E-4</v>
      </c>
      <c r="D47" s="215">
        <v>1.1999999999999999E-4</v>
      </c>
    </row>
    <row r="48" spans="1:4" s="105" customFormat="1" ht="15" customHeight="1">
      <c r="A48" s="216" t="s">
        <v>1106</v>
      </c>
      <c r="B48" s="215">
        <v>0</v>
      </c>
      <c r="C48" s="215">
        <v>160.24607999999998</v>
      </c>
      <c r="D48" s="215">
        <v>160.24607999999998</v>
      </c>
    </row>
    <row r="49" spans="1:4" s="105" customFormat="1" ht="15" customHeight="1">
      <c r="A49" s="81" t="s">
        <v>1107</v>
      </c>
      <c r="B49" s="215">
        <v>0</v>
      </c>
      <c r="C49" s="215">
        <v>-145.74484000000001</v>
      </c>
      <c r="D49" s="215">
        <v>-145.74484000000001</v>
      </c>
    </row>
    <row r="50" spans="1:4" s="105" customFormat="1" ht="15" customHeight="1">
      <c r="A50" s="127" t="s">
        <v>1108</v>
      </c>
      <c r="B50" s="215">
        <v>0</v>
      </c>
      <c r="C50" s="215">
        <v>145.74484000000001</v>
      </c>
      <c r="D50" s="215">
        <v>145.74484000000001</v>
      </c>
    </row>
    <row r="51" spans="1:4" s="105" customFormat="1" ht="15" customHeight="1">
      <c r="A51" s="216" t="s">
        <v>1109</v>
      </c>
      <c r="B51" s="215">
        <v>0</v>
      </c>
      <c r="C51" s="215">
        <v>0</v>
      </c>
      <c r="D51" s="215">
        <v>0</v>
      </c>
    </row>
    <row r="52" spans="1:4" s="105" customFormat="1" ht="15" customHeight="1">
      <c r="A52" s="214" t="s">
        <v>1110</v>
      </c>
      <c r="B52" s="215">
        <v>24549.541020000001</v>
      </c>
      <c r="C52" s="215">
        <v>-2513.0505699999999</v>
      </c>
      <c r="D52" s="215">
        <v>22036.490449999998</v>
      </c>
    </row>
    <row r="53" spans="1:4" s="105" customFormat="1" ht="15" customHeight="1">
      <c r="A53" s="216" t="s">
        <v>1111</v>
      </c>
      <c r="B53" s="215">
        <v>2.5981199999999998</v>
      </c>
      <c r="C53" s="215">
        <v>0</v>
      </c>
      <c r="D53" s="215">
        <v>2.5981199999999998</v>
      </c>
    </row>
    <row r="54" spans="1:4" s="105" customFormat="1" ht="15" customHeight="1">
      <c r="A54" s="214" t="s">
        <v>519</v>
      </c>
      <c r="B54" s="215">
        <v>24552.139139999999</v>
      </c>
      <c r="C54" s="215">
        <v>-2513.0505699999999</v>
      </c>
      <c r="D54" s="215">
        <v>22039.08857</v>
      </c>
    </row>
    <row r="55" spans="1:4" s="105" customFormat="1" ht="15" customHeight="1">
      <c r="A55" s="216" t="s">
        <v>1112</v>
      </c>
      <c r="B55" s="215">
        <v>1.66E-2</v>
      </c>
      <c r="C55" s="215">
        <v>2.3452800000000003</v>
      </c>
      <c r="D55" s="215">
        <v>2.3618800000000002</v>
      </c>
    </row>
    <row r="56" spans="1:4" s="105" customFormat="1" ht="15" customHeight="1">
      <c r="A56" s="81" t="s">
        <v>1113</v>
      </c>
      <c r="B56" s="215">
        <v>-4.9631999999999996</v>
      </c>
      <c r="C56" s="215">
        <v>-58.90558</v>
      </c>
      <c r="D56" s="215">
        <v>-63.868780000000001</v>
      </c>
    </row>
    <row r="57" spans="1:4" s="105" customFormat="1" ht="15" customHeight="1">
      <c r="A57" s="214" t="s">
        <v>521</v>
      </c>
      <c r="B57" s="215">
        <v>24547.19254</v>
      </c>
      <c r="C57" s="215">
        <v>-2569.61087</v>
      </c>
      <c r="D57" s="215">
        <v>21977.58167</v>
      </c>
    </row>
    <row r="58" spans="1:4" s="105" customFormat="1" ht="15" customHeight="1">
      <c r="A58" s="216" t="s">
        <v>1114</v>
      </c>
      <c r="B58" s="215">
        <v>0</v>
      </c>
      <c r="C58" s="215">
        <v>0</v>
      </c>
      <c r="D58" s="215">
        <v>0</v>
      </c>
    </row>
    <row r="59" spans="1:4" s="105" customFormat="1" ht="15" customHeight="1">
      <c r="A59" s="214" t="s">
        <v>1115</v>
      </c>
      <c r="B59" s="215">
        <v>24547.19254</v>
      </c>
      <c r="C59" s="215">
        <v>-2569.61087</v>
      </c>
      <c r="D59" s="215">
        <v>21977.58167</v>
      </c>
    </row>
    <row r="60" spans="1:4" s="105" customFormat="1" ht="15" customHeight="1">
      <c r="A60" s="216" t="s">
        <v>1116</v>
      </c>
      <c r="B60" s="215">
        <v>-6102.5460000000003</v>
      </c>
      <c r="C60" s="215">
        <v>0</v>
      </c>
      <c r="D60" s="215">
        <v>-6102.5460000000003</v>
      </c>
    </row>
    <row r="61" spans="1:4" s="105" customFormat="1" ht="15" customHeight="1">
      <c r="A61" s="296" t="s">
        <v>1117</v>
      </c>
      <c r="B61" s="527">
        <v>18444.646539999998</v>
      </c>
      <c r="C61" s="527">
        <v>-2569.61087</v>
      </c>
      <c r="D61" s="527">
        <v>15875.035669999997</v>
      </c>
    </row>
    <row r="62" spans="1:4" ht="3.75" customHeight="1" thickBot="1">
      <c r="A62" s="528"/>
      <c r="B62" s="235"/>
      <c r="C62" s="235"/>
      <c r="D62" s="235"/>
    </row>
    <row r="63" spans="1:4" ht="15" customHeight="1" thickTop="1">
      <c r="A63" s="81"/>
      <c r="B63" s="239"/>
      <c r="C63" s="239"/>
      <c r="D63" s="239"/>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D62"/>
  <sheetViews>
    <sheetView zoomScaleNormal="100" workbookViewId="0">
      <selection activeCell="B23" activeCellId="1" sqref="B16 B23"/>
    </sheetView>
  </sheetViews>
  <sheetFormatPr baseColWidth="10" defaultColWidth="9.140625" defaultRowHeight="12.75"/>
  <cols>
    <col min="1" max="1" width="89.85546875" style="153" bestFit="1" customWidth="1"/>
    <col min="2" max="4" width="12.7109375" style="131" customWidth="1"/>
    <col min="5" max="256" width="11.42578125" style="131" customWidth="1"/>
    <col min="257" max="257" width="89.85546875" style="131" bestFit="1" customWidth="1"/>
    <col min="258" max="260" width="12.7109375" style="131" customWidth="1"/>
    <col min="261" max="512" width="11.42578125" style="131" customWidth="1"/>
    <col min="513" max="513" width="89.85546875" style="131" bestFit="1" customWidth="1"/>
    <col min="514" max="516" width="12.7109375" style="131" customWidth="1"/>
    <col min="517" max="768" width="11.42578125" style="131" customWidth="1"/>
    <col min="769" max="769" width="89.85546875" style="131" bestFit="1" customWidth="1"/>
    <col min="770" max="772" width="12.7109375" style="131" customWidth="1"/>
    <col min="773" max="1024" width="11.42578125" style="131" customWidth="1"/>
    <col min="1025" max="1025" width="89.85546875" style="131" bestFit="1" customWidth="1"/>
    <col min="1026" max="1028" width="12.7109375" style="131" customWidth="1"/>
    <col min="1029" max="1280" width="11.42578125" style="131" customWidth="1"/>
    <col min="1281" max="1281" width="89.85546875" style="131" bestFit="1" customWidth="1"/>
    <col min="1282" max="1284" width="12.7109375" style="131" customWidth="1"/>
    <col min="1285" max="1536" width="11.42578125" style="131" customWidth="1"/>
    <col min="1537" max="1537" width="89.85546875" style="131" bestFit="1" customWidth="1"/>
    <col min="1538" max="1540" width="12.7109375" style="131" customWidth="1"/>
    <col min="1541" max="1792" width="11.42578125" style="131" customWidth="1"/>
    <col min="1793" max="1793" width="89.85546875" style="131" bestFit="1" customWidth="1"/>
    <col min="1794" max="1796" width="12.7109375" style="131" customWidth="1"/>
    <col min="1797" max="2048" width="11.42578125" style="131" customWidth="1"/>
    <col min="2049" max="2049" width="89.85546875" style="131" bestFit="1" customWidth="1"/>
    <col min="2050" max="2052" width="12.7109375" style="131" customWidth="1"/>
    <col min="2053" max="2304" width="11.42578125" style="131" customWidth="1"/>
    <col min="2305" max="2305" width="89.85546875" style="131" bestFit="1" customWidth="1"/>
    <col min="2306" max="2308" width="12.7109375" style="131" customWidth="1"/>
    <col min="2309" max="2560" width="11.42578125" style="131" customWidth="1"/>
    <col min="2561" max="2561" width="89.85546875" style="131" bestFit="1" customWidth="1"/>
    <col min="2562" max="2564" width="12.7109375" style="131" customWidth="1"/>
    <col min="2565" max="2816" width="11.42578125" style="131" customWidth="1"/>
    <col min="2817" max="2817" width="89.85546875" style="131" bestFit="1" customWidth="1"/>
    <col min="2818" max="2820" width="12.7109375" style="131" customWidth="1"/>
    <col min="2821" max="3072" width="11.42578125" style="131" customWidth="1"/>
    <col min="3073" max="3073" width="89.85546875" style="131" bestFit="1" customWidth="1"/>
    <col min="3074" max="3076" width="12.7109375" style="131" customWidth="1"/>
    <col min="3077" max="3328" width="11.42578125" style="131" customWidth="1"/>
    <col min="3329" max="3329" width="89.85546875" style="131" bestFit="1" customWidth="1"/>
    <col min="3330" max="3332" width="12.7109375" style="131" customWidth="1"/>
    <col min="3333" max="3584" width="11.42578125" style="131" customWidth="1"/>
    <col min="3585" max="3585" width="89.85546875" style="131" bestFit="1" customWidth="1"/>
    <col min="3586" max="3588" width="12.7109375" style="131" customWidth="1"/>
    <col min="3589" max="3840" width="11.42578125" style="131" customWidth="1"/>
    <col min="3841" max="3841" width="89.85546875" style="131" bestFit="1" customWidth="1"/>
    <col min="3842" max="3844" width="12.7109375" style="131" customWidth="1"/>
    <col min="3845" max="4096" width="11.42578125" style="131" customWidth="1"/>
    <col min="4097" max="4097" width="89.85546875" style="131" bestFit="1" customWidth="1"/>
    <col min="4098" max="4100" width="12.7109375" style="131" customWidth="1"/>
    <col min="4101" max="4352" width="11.42578125" style="131" customWidth="1"/>
    <col min="4353" max="4353" width="89.85546875" style="131" bestFit="1" customWidth="1"/>
    <col min="4354" max="4356" width="12.7109375" style="131" customWidth="1"/>
    <col min="4357" max="4608" width="11.42578125" style="131" customWidth="1"/>
    <col min="4609" max="4609" width="89.85546875" style="131" bestFit="1" customWidth="1"/>
    <col min="4610" max="4612" width="12.7109375" style="131" customWidth="1"/>
    <col min="4613" max="4864" width="11.42578125" style="131" customWidth="1"/>
    <col min="4865" max="4865" width="89.85546875" style="131" bestFit="1" customWidth="1"/>
    <col min="4866" max="4868" width="12.7109375" style="131" customWidth="1"/>
    <col min="4869" max="5120" width="11.42578125" style="131" customWidth="1"/>
    <col min="5121" max="5121" width="89.85546875" style="131" bestFit="1" customWidth="1"/>
    <col min="5122" max="5124" width="12.7109375" style="131" customWidth="1"/>
    <col min="5125" max="5376" width="11.42578125" style="131" customWidth="1"/>
    <col min="5377" max="5377" width="89.85546875" style="131" bestFit="1" customWidth="1"/>
    <col min="5378" max="5380" width="12.7109375" style="131" customWidth="1"/>
    <col min="5381" max="5632" width="11.42578125" style="131" customWidth="1"/>
    <col min="5633" max="5633" width="89.85546875" style="131" bestFit="1" customWidth="1"/>
    <col min="5634" max="5636" width="12.7109375" style="131" customWidth="1"/>
    <col min="5637" max="5888" width="11.42578125" style="131" customWidth="1"/>
    <col min="5889" max="5889" width="89.85546875" style="131" bestFit="1" customWidth="1"/>
    <col min="5890" max="5892" width="12.7109375" style="131" customWidth="1"/>
    <col min="5893" max="6144" width="11.42578125" style="131" customWidth="1"/>
    <col min="6145" max="6145" width="89.85546875" style="131" bestFit="1" customWidth="1"/>
    <col min="6146" max="6148" width="12.7109375" style="131" customWidth="1"/>
    <col min="6149" max="6400" width="11.42578125" style="131" customWidth="1"/>
    <col min="6401" max="6401" width="89.85546875" style="131" bestFit="1" customWidth="1"/>
    <col min="6402" max="6404" width="12.7109375" style="131" customWidth="1"/>
    <col min="6405" max="6656" width="11.42578125" style="131" customWidth="1"/>
    <col min="6657" max="6657" width="89.85546875" style="131" bestFit="1" customWidth="1"/>
    <col min="6658" max="6660" width="12.7109375" style="131" customWidth="1"/>
    <col min="6661" max="6912" width="11.42578125" style="131" customWidth="1"/>
    <col min="6913" max="6913" width="89.85546875" style="131" bestFit="1" customWidth="1"/>
    <col min="6914" max="6916" width="12.7109375" style="131" customWidth="1"/>
    <col min="6917" max="7168" width="11.42578125" style="131" customWidth="1"/>
    <col min="7169" max="7169" width="89.85546875" style="131" bestFit="1" customWidth="1"/>
    <col min="7170" max="7172" width="12.7109375" style="131" customWidth="1"/>
    <col min="7173" max="7424" width="11.42578125" style="131" customWidth="1"/>
    <col min="7425" max="7425" width="89.85546875" style="131" bestFit="1" customWidth="1"/>
    <col min="7426" max="7428" width="12.7109375" style="131" customWidth="1"/>
    <col min="7429" max="7680" width="11.42578125" style="131" customWidth="1"/>
    <col min="7681" max="7681" width="89.85546875" style="131" bestFit="1" customWidth="1"/>
    <col min="7682" max="7684" width="12.7109375" style="131" customWidth="1"/>
    <col min="7685" max="7936" width="11.42578125" style="131" customWidth="1"/>
    <col min="7937" max="7937" width="89.85546875" style="131" bestFit="1" customWidth="1"/>
    <col min="7938" max="7940" width="12.7109375" style="131" customWidth="1"/>
    <col min="7941" max="8192" width="11.42578125" style="131" customWidth="1"/>
    <col min="8193" max="8193" width="89.85546875" style="131" bestFit="1" customWidth="1"/>
    <col min="8194" max="8196" width="12.7109375" style="131" customWidth="1"/>
    <col min="8197" max="8448" width="11.42578125" style="131" customWidth="1"/>
    <col min="8449" max="8449" width="89.85546875" style="131" bestFit="1" customWidth="1"/>
    <col min="8450" max="8452" width="12.7109375" style="131" customWidth="1"/>
    <col min="8453" max="8704" width="11.42578125" style="131" customWidth="1"/>
    <col min="8705" max="8705" width="89.85546875" style="131" bestFit="1" customWidth="1"/>
    <col min="8706" max="8708" width="12.7109375" style="131" customWidth="1"/>
    <col min="8709" max="8960" width="11.42578125" style="131" customWidth="1"/>
    <col min="8961" max="8961" width="89.85546875" style="131" bestFit="1" customWidth="1"/>
    <col min="8962" max="8964" width="12.7109375" style="131" customWidth="1"/>
    <col min="8965" max="9216" width="11.42578125" style="131" customWidth="1"/>
    <col min="9217" max="9217" width="89.85546875" style="131" bestFit="1" customWidth="1"/>
    <col min="9218" max="9220" width="12.7109375" style="131" customWidth="1"/>
    <col min="9221" max="9472" width="11.42578125" style="131" customWidth="1"/>
    <col min="9473" max="9473" width="89.85546875" style="131" bestFit="1" customWidth="1"/>
    <col min="9474" max="9476" width="12.7109375" style="131" customWidth="1"/>
    <col min="9477" max="9728" width="11.42578125" style="131" customWidth="1"/>
    <col min="9729" max="9729" width="89.85546875" style="131" bestFit="1" customWidth="1"/>
    <col min="9730" max="9732" width="12.7109375" style="131" customWidth="1"/>
    <col min="9733" max="9984" width="11.42578125" style="131" customWidth="1"/>
    <col min="9985" max="9985" width="89.85546875" style="131" bestFit="1" customWidth="1"/>
    <col min="9986" max="9988" width="12.7109375" style="131" customWidth="1"/>
    <col min="9989" max="10240" width="11.42578125" style="131" customWidth="1"/>
    <col min="10241" max="10241" width="89.85546875" style="131" bestFit="1" customWidth="1"/>
    <col min="10242" max="10244" width="12.7109375" style="131" customWidth="1"/>
    <col min="10245" max="10496" width="11.42578125" style="131" customWidth="1"/>
    <col min="10497" max="10497" width="89.85546875" style="131" bestFit="1" customWidth="1"/>
    <col min="10498" max="10500" width="12.7109375" style="131" customWidth="1"/>
    <col min="10501" max="10752" width="11.42578125" style="131" customWidth="1"/>
    <col min="10753" max="10753" width="89.85546875" style="131" bestFit="1" customWidth="1"/>
    <col min="10754" max="10756" width="12.7109375" style="131" customWidth="1"/>
    <col min="10757" max="11008" width="11.42578125" style="131" customWidth="1"/>
    <col min="11009" max="11009" width="89.85546875" style="131" bestFit="1" customWidth="1"/>
    <col min="11010" max="11012" width="12.7109375" style="131" customWidth="1"/>
    <col min="11013" max="11264" width="11.42578125" style="131" customWidth="1"/>
    <col min="11265" max="11265" width="89.85546875" style="131" bestFit="1" customWidth="1"/>
    <col min="11266" max="11268" width="12.7109375" style="131" customWidth="1"/>
    <col min="11269" max="11520" width="11.42578125" style="131" customWidth="1"/>
    <col min="11521" max="11521" width="89.85546875" style="131" bestFit="1" customWidth="1"/>
    <col min="11522" max="11524" width="12.7109375" style="131" customWidth="1"/>
    <col min="11525" max="11776" width="11.42578125" style="131" customWidth="1"/>
    <col min="11777" max="11777" width="89.85546875" style="131" bestFit="1" customWidth="1"/>
    <col min="11778" max="11780" width="12.7109375" style="131" customWidth="1"/>
    <col min="11781" max="12032" width="11.42578125" style="131" customWidth="1"/>
    <col min="12033" max="12033" width="89.85546875" style="131" bestFit="1" customWidth="1"/>
    <col min="12034" max="12036" width="12.7109375" style="131" customWidth="1"/>
    <col min="12037" max="12288" width="11.42578125" style="131" customWidth="1"/>
    <col min="12289" max="12289" width="89.85546875" style="131" bestFit="1" customWidth="1"/>
    <col min="12290" max="12292" width="12.7109375" style="131" customWidth="1"/>
    <col min="12293" max="12544" width="11.42578125" style="131" customWidth="1"/>
    <col min="12545" max="12545" width="89.85546875" style="131" bestFit="1" customWidth="1"/>
    <col min="12546" max="12548" width="12.7109375" style="131" customWidth="1"/>
    <col min="12549" max="12800" width="11.42578125" style="131" customWidth="1"/>
    <col min="12801" max="12801" width="89.85546875" style="131" bestFit="1" customWidth="1"/>
    <col min="12802" max="12804" width="12.7109375" style="131" customWidth="1"/>
    <col min="12805" max="13056" width="11.42578125" style="131" customWidth="1"/>
    <col min="13057" max="13057" width="89.85546875" style="131" bestFit="1" customWidth="1"/>
    <col min="13058" max="13060" width="12.7109375" style="131" customWidth="1"/>
    <col min="13061" max="13312" width="11.42578125" style="131" customWidth="1"/>
    <col min="13313" max="13313" width="89.85546875" style="131" bestFit="1" customWidth="1"/>
    <col min="13314" max="13316" width="12.7109375" style="131" customWidth="1"/>
    <col min="13317" max="13568" width="11.42578125" style="131" customWidth="1"/>
    <col min="13569" max="13569" width="89.85546875" style="131" bestFit="1" customWidth="1"/>
    <col min="13570" max="13572" width="12.7109375" style="131" customWidth="1"/>
    <col min="13573" max="13824" width="11.42578125" style="131" customWidth="1"/>
    <col min="13825" max="13825" width="89.85546875" style="131" bestFit="1" customWidth="1"/>
    <col min="13826" max="13828" width="12.7109375" style="131" customWidth="1"/>
    <col min="13829" max="14080" width="11.42578125" style="131" customWidth="1"/>
    <col min="14081" max="14081" width="89.85546875" style="131" bestFit="1" customWidth="1"/>
    <col min="14082" max="14084" width="12.7109375" style="131" customWidth="1"/>
    <col min="14085" max="14336" width="11.42578125" style="131" customWidth="1"/>
    <col min="14337" max="14337" width="89.85546875" style="131" bestFit="1" customWidth="1"/>
    <col min="14338" max="14340" width="12.7109375" style="131" customWidth="1"/>
    <col min="14341" max="14592" width="11.42578125" style="131" customWidth="1"/>
    <col min="14593" max="14593" width="89.85546875" style="131" bestFit="1" customWidth="1"/>
    <col min="14594" max="14596" width="12.7109375" style="131" customWidth="1"/>
    <col min="14597" max="14848" width="11.42578125" style="131" customWidth="1"/>
    <col min="14849" max="14849" width="89.85546875" style="131" bestFit="1" customWidth="1"/>
    <col min="14850" max="14852" width="12.7109375" style="131" customWidth="1"/>
    <col min="14853" max="15104" width="11.42578125" style="131" customWidth="1"/>
    <col min="15105" max="15105" width="89.85546875" style="131" bestFit="1" customWidth="1"/>
    <col min="15106" max="15108" width="12.7109375" style="131" customWidth="1"/>
    <col min="15109" max="15360" width="11.42578125" style="131" customWidth="1"/>
    <col min="15361" max="15361" width="89.85546875" style="131" bestFit="1" customWidth="1"/>
    <col min="15362" max="15364" width="12.7109375" style="131" customWidth="1"/>
    <col min="15365" max="15616" width="11.42578125" style="131" customWidth="1"/>
    <col min="15617" max="15617" width="89.85546875" style="131" bestFit="1" customWidth="1"/>
    <col min="15618" max="15620" width="12.7109375" style="131" customWidth="1"/>
    <col min="15621" max="15872" width="11.42578125" style="131" customWidth="1"/>
    <col min="15873" max="15873" width="89.85546875" style="131" bestFit="1" customWidth="1"/>
    <col min="15874" max="15876" width="12.7109375" style="131" customWidth="1"/>
    <col min="15877" max="16128" width="11.42578125" style="131" customWidth="1"/>
    <col min="16129" max="16129" width="89.85546875" style="131" bestFit="1" customWidth="1"/>
    <col min="16130" max="16132" width="12.7109375" style="131" customWidth="1"/>
    <col min="16133" max="16384" width="11.42578125" style="131" customWidth="1"/>
  </cols>
  <sheetData>
    <row r="1" spans="1:4" s="494" customFormat="1" ht="30" customHeight="1">
      <c r="A1" s="718" t="s">
        <v>1134</v>
      </c>
      <c r="B1" s="718"/>
      <c r="C1" s="718"/>
      <c r="D1" s="718"/>
    </row>
    <row r="2" spans="1:4" s="494" customFormat="1" ht="15" customHeight="1">
      <c r="A2" s="719" t="s">
        <v>322</v>
      </c>
      <c r="B2" s="719"/>
      <c r="C2" s="719"/>
      <c r="D2" s="719"/>
    </row>
    <row r="3" spans="1:4" s="494" customFormat="1" ht="15" customHeight="1">
      <c r="A3" s="719" t="s">
        <v>2</v>
      </c>
      <c r="B3" s="719"/>
      <c r="C3" s="719"/>
      <c r="D3" s="719"/>
    </row>
    <row r="4" spans="1:4" s="494" customFormat="1" ht="30" customHeight="1">
      <c r="A4" s="720" t="s">
        <v>3</v>
      </c>
      <c r="B4" s="720"/>
      <c r="C4" s="720"/>
      <c r="D4" s="720"/>
    </row>
    <row r="5" spans="1:4" ht="3.75" customHeight="1">
      <c r="A5" s="81"/>
      <c r="B5" s="81"/>
      <c r="C5" s="81"/>
      <c r="D5" s="81"/>
    </row>
    <row r="6" spans="1:4" ht="30" customHeight="1" thickBot="1">
      <c r="A6" s="529"/>
      <c r="B6" s="524" t="s">
        <v>1135</v>
      </c>
      <c r="C6" s="524" t="s">
        <v>1136</v>
      </c>
      <c r="D6" s="524" t="s">
        <v>1133</v>
      </c>
    </row>
    <row r="7" spans="1:4" s="105" customFormat="1" ht="15" customHeight="1">
      <c r="A7" s="525" t="s">
        <v>463</v>
      </c>
      <c r="B7" s="526">
        <v>9705.4422500000001</v>
      </c>
      <c r="C7" s="526">
        <v>20488.22335</v>
      </c>
      <c r="D7" s="526">
        <v>30193.6656</v>
      </c>
    </row>
    <row r="8" spans="1:4" s="105" customFormat="1" ht="15" customHeight="1">
      <c r="A8" s="214" t="s">
        <v>1064</v>
      </c>
      <c r="B8" s="215">
        <v>4897.8513400000002</v>
      </c>
      <c r="C8" s="215">
        <v>2006.6001999999999</v>
      </c>
      <c r="D8" s="215">
        <v>6904.45154</v>
      </c>
    </row>
    <row r="9" spans="1:4" s="114" customFormat="1" ht="15" customHeight="1">
      <c r="A9" s="214" t="s">
        <v>1065</v>
      </c>
      <c r="B9" s="215">
        <v>0</v>
      </c>
      <c r="C9" s="215">
        <v>6113.4035599999997</v>
      </c>
      <c r="D9" s="215">
        <v>6113.4035599999997</v>
      </c>
    </row>
    <row r="10" spans="1:4" s="114" customFormat="1" ht="15" customHeight="1">
      <c r="A10" s="214" t="s">
        <v>1066</v>
      </c>
      <c r="B10" s="215">
        <v>2693.7040999999999</v>
      </c>
      <c r="C10" s="215">
        <v>1617.03568</v>
      </c>
      <c r="D10" s="215">
        <v>4310.7397799999999</v>
      </c>
    </row>
    <row r="11" spans="1:4" s="114" customFormat="1" ht="15" customHeight="1">
      <c r="A11" s="214" t="s">
        <v>1067</v>
      </c>
      <c r="B11" s="215">
        <v>4.9185400000000001</v>
      </c>
      <c r="C11" s="215">
        <v>0</v>
      </c>
      <c r="D11" s="215">
        <v>4.9185400000000001</v>
      </c>
    </row>
    <row r="12" spans="1:4" s="114" customFormat="1" ht="15" customHeight="1">
      <c r="A12" s="214" t="s">
        <v>1068</v>
      </c>
      <c r="B12" s="215">
        <v>857.80373999999995</v>
      </c>
      <c r="C12" s="215">
        <v>1273.8219899999999</v>
      </c>
      <c r="D12" s="215">
        <v>2131.6257300000002</v>
      </c>
    </row>
    <row r="13" spans="1:4" s="114" customFormat="1" ht="15" customHeight="1">
      <c r="A13" s="214" t="s">
        <v>1069</v>
      </c>
      <c r="B13" s="215">
        <v>558.04029000000003</v>
      </c>
      <c r="C13" s="215">
        <v>8597.2252499999995</v>
      </c>
      <c r="D13" s="215">
        <v>9155.2655399999985</v>
      </c>
    </row>
    <row r="14" spans="1:4" s="114" customFormat="1" ht="15" customHeight="1">
      <c r="A14" s="214" t="s">
        <v>1070</v>
      </c>
      <c r="B14" s="215">
        <v>693.12423999999999</v>
      </c>
      <c r="C14" s="215">
        <v>880.13667000000009</v>
      </c>
      <c r="D14" s="215">
        <v>1573.2609100000002</v>
      </c>
    </row>
    <row r="15" spans="1:4" s="105" customFormat="1" ht="15" customHeight="1">
      <c r="A15" s="214" t="s">
        <v>1071</v>
      </c>
      <c r="B15" s="215">
        <v>0</v>
      </c>
      <c r="C15" s="215">
        <v>0</v>
      </c>
      <c r="D15" s="215">
        <v>0</v>
      </c>
    </row>
    <row r="16" spans="1:4" s="105" customFormat="1" ht="15" customHeight="1">
      <c r="A16" s="296" t="s">
        <v>1072</v>
      </c>
      <c r="B16" s="527">
        <v>3681.4471400000002</v>
      </c>
      <c r="C16" s="527">
        <v>1950.63318</v>
      </c>
      <c r="D16" s="527">
        <v>5632.08032</v>
      </c>
    </row>
    <row r="17" spans="1:4" s="105" customFormat="1" ht="15" customHeight="1">
      <c r="A17" s="214" t="s">
        <v>1073</v>
      </c>
      <c r="B17" s="215">
        <v>0</v>
      </c>
      <c r="C17" s="215">
        <v>0</v>
      </c>
      <c r="D17" s="215">
        <v>0</v>
      </c>
    </row>
    <row r="18" spans="1:4" s="114" customFormat="1" ht="15" customHeight="1">
      <c r="A18" s="214" t="s">
        <v>1074</v>
      </c>
      <c r="B18" s="215">
        <v>3254.8161700000001</v>
      </c>
      <c r="C18" s="215">
        <v>1950.63318</v>
      </c>
      <c r="D18" s="215">
        <v>5205.4493499999999</v>
      </c>
    </row>
    <row r="19" spans="1:4" s="114" customFormat="1" ht="15" customHeight="1">
      <c r="A19" s="214" t="s">
        <v>1075</v>
      </c>
      <c r="B19" s="215">
        <v>426.63096999999999</v>
      </c>
      <c r="C19" s="215">
        <v>0</v>
      </c>
      <c r="D19" s="215">
        <v>426.63096999999999</v>
      </c>
    </row>
    <row r="20" spans="1:4" s="114" customFormat="1" ht="15" customHeight="1">
      <c r="A20" s="214" t="s">
        <v>1076</v>
      </c>
      <c r="B20" s="215">
        <v>0</v>
      </c>
      <c r="C20" s="215">
        <v>0</v>
      </c>
      <c r="D20" s="215">
        <v>0</v>
      </c>
    </row>
    <row r="21" spans="1:4" s="114" customFormat="1" ht="15" customHeight="1">
      <c r="A21" s="214" t="s">
        <v>1077</v>
      </c>
      <c r="B21" s="215">
        <v>0</v>
      </c>
      <c r="C21" s="215">
        <v>0</v>
      </c>
      <c r="D21" s="215">
        <v>0</v>
      </c>
    </row>
    <row r="22" spans="1:4" s="114" customFormat="1" ht="15" customHeight="1">
      <c r="A22" s="214" t="s">
        <v>833</v>
      </c>
      <c r="B22" s="215">
        <v>0</v>
      </c>
      <c r="C22" s="215">
        <v>0</v>
      </c>
      <c r="D22" s="215">
        <v>0</v>
      </c>
    </row>
    <row r="23" spans="1:4" ht="15" customHeight="1">
      <c r="A23" s="296" t="s">
        <v>488</v>
      </c>
      <c r="B23" s="527">
        <v>6023.9951100000008</v>
      </c>
      <c r="C23" s="527">
        <v>18537.590170000003</v>
      </c>
      <c r="D23" s="527">
        <v>24561.585280000003</v>
      </c>
    </row>
    <row r="24" spans="1:4" s="105" customFormat="1" ht="15" customHeight="1">
      <c r="A24" s="214" t="s">
        <v>1078</v>
      </c>
      <c r="B24" s="215">
        <v>5072</v>
      </c>
      <c r="C24" s="215">
        <v>12276.7</v>
      </c>
      <c r="D24" s="215">
        <v>17348.7</v>
      </c>
    </row>
    <row r="25" spans="1:4" s="114" customFormat="1" ht="15" customHeight="1">
      <c r="A25" s="214" t="s">
        <v>1079</v>
      </c>
      <c r="B25" s="215">
        <v>0.58213999999999999</v>
      </c>
      <c r="C25" s="215">
        <v>0</v>
      </c>
      <c r="D25" s="215">
        <v>0.58213999999999999</v>
      </c>
    </row>
    <row r="26" spans="1:4" s="114" customFormat="1" ht="15" customHeight="1">
      <c r="A26" s="214" t="s">
        <v>1080</v>
      </c>
      <c r="B26" s="215">
        <v>0</v>
      </c>
      <c r="C26" s="215">
        <v>0</v>
      </c>
      <c r="D26" s="215">
        <v>0</v>
      </c>
    </row>
    <row r="27" spans="1:4" s="114" customFormat="1" ht="15" customHeight="1">
      <c r="A27" s="214" t="s">
        <v>1081</v>
      </c>
      <c r="B27" s="215">
        <v>311.87554999999998</v>
      </c>
      <c r="C27" s="215">
        <v>4020.5392400000001</v>
      </c>
      <c r="D27" s="215">
        <v>4332.4147899999998</v>
      </c>
    </row>
    <row r="28" spans="1:4" s="114" customFormat="1" ht="15" customHeight="1">
      <c r="A28" s="214" t="s">
        <v>1082</v>
      </c>
      <c r="B28" s="215">
        <v>639.53742</v>
      </c>
      <c r="C28" s="215">
        <v>2240.3509300000001</v>
      </c>
      <c r="D28" s="215">
        <v>2879.8883500000002</v>
      </c>
    </row>
    <row r="29" spans="1:4" s="114" customFormat="1" ht="15" customHeight="1">
      <c r="A29" s="512" t="s">
        <v>1083</v>
      </c>
      <c r="B29" s="215">
        <v>-319.78985999999998</v>
      </c>
      <c r="C29" s="215">
        <v>52.670780000000001</v>
      </c>
      <c r="D29" s="215">
        <v>-267.11907999999994</v>
      </c>
    </row>
    <row r="30" spans="1:4" s="114" customFormat="1" ht="15" customHeight="1">
      <c r="A30" s="512" t="s">
        <v>1084</v>
      </c>
      <c r="B30" s="215">
        <v>959.32727999999997</v>
      </c>
      <c r="C30" s="215">
        <v>2187.6801499999997</v>
      </c>
      <c r="D30" s="215">
        <v>3147.0074299999997</v>
      </c>
    </row>
    <row r="31" spans="1:4" s="114" customFormat="1" ht="15" customHeight="1">
      <c r="A31" s="664" t="s">
        <v>492</v>
      </c>
      <c r="B31" s="527">
        <v>9705.4422500000001</v>
      </c>
      <c r="C31" s="527">
        <v>20488.22335</v>
      </c>
      <c r="D31" s="527">
        <v>30193.6656</v>
      </c>
    </row>
    <row r="32" spans="1:4" s="114" customFormat="1" ht="15" customHeight="1">
      <c r="A32" s="214" t="s">
        <v>1085</v>
      </c>
      <c r="B32" s="215">
        <v>0</v>
      </c>
      <c r="C32" s="215">
        <v>0</v>
      </c>
      <c r="D32" s="215">
        <v>0</v>
      </c>
    </row>
    <row r="33" spans="1:4" s="114" customFormat="1" ht="15" customHeight="1">
      <c r="A33" s="214" t="s">
        <v>1086</v>
      </c>
      <c r="B33" s="215">
        <v>41397.927819999997</v>
      </c>
      <c r="C33" s="215">
        <v>23877.888449999999</v>
      </c>
      <c r="D33" s="215">
        <v>65275.816269999996</v>
      </c>
    </row>
    <row r="34" spans="1:4" s="105" customFormat="1">
      <c r="A34" s="664" t="s">
        <v>1094</v>
      </c>
      <c r="B34" s="527">
        <v>35.528019999999998</v>
      </c>
      <c r="C34" s="527">
        <v>279.64789000000002</v>
      </c>
      <c r="D34" s="527">
        <v>315.17591000000004</v>
      </c>
    </row>
    <row r="35" spans="1:4" s="105" customFormat="1" ht="15" customHeight="1">
      <c r="A35" s="81" t="s">
        <v>1095</v>
      </c>
      <c r="B35" s="215">
        <v>-2.8841399999999999</v>
      </c>
      <c r="C35" s="215">
        <v>0</v>
      </c>
      <c r="D35" s="215">
        <v>-2.8841399999999999</v>
      </c>
    </row>
    <row r="36" spans="1:4" s="105" customFormat="1" ht="15" customHeight="1">
      <c r="A36" s="214" t="s">
        <v>502</v>
      </c>
      <c r="B36" s="215">
        <v>32.643880000000003</v>
      </c>
      <c r="C36" s="215">
        <v>279.64789000000002</v>
      </c>
      <c r="D36" s="215">
        <v>312.29177000000004</v>
      </c>
    </row>
    <row r="37" spans="1:4" s="105" customFormat="1" ht="15" customHeight="1">
      <c r="A37" s="216" t="s">
        <v>1096</v>
      </c>
      <c r="B37" s="215">
        <v>13258.661179999999</v>
      </c>
      <c r="C37" s="215">
        <v>12472.174010000001</v>
      </c>
      <c r="D37" s="215">
        <v>25730.835189999998</v>
      </c>
    </row>
    <row r="38" spans="1:4" s="105" customFormat="1" ht="15" customHeight="1">
      <c r="A38" s="81" t="s">
        <v>1097</v>
      </c>
      <c r="B38" s="215">
        <v>-92.782749999999993</v>
      </c>
      <c r="C38" s="215">
        <v>-147.57509999999999</v>
      </c>
      <c r="D38" s="215">
        <v>-240.35785000000001</v>
      </c>
    </row>
    <row r="39" spans="1:4" s="105" customFormat="1" ht="15" customHeight="1">
      <c r="A39" s="214" t="s">
        <v>1098</v>
      </c>
      <c r="B39" s="215">
        <v>13198.52231</v>
      </c>
      <c r="C39" s="215">
        <v>12604.246800000001</v>
      </c>
      <c r="D39" s="215">
        <v>25802.769110000001</v>
      </c>
    </row>
    <row r="40" spans="1:4" s="105" customFormat="1" ht="15" customHeight="1">
      <c r="A40" s="216" t="s">
        <v>1099</v>
      </c>
      <c r="B40" s="215">
        <v>1.1717200000000001</v>
      </c>
      <c r="C40" s="215">
        <v>0</v>
      </c>
      <c r="D40" s="215">
        <v>1.1717200000000001</v>
      </c>
    </row>
    <row r="41" spans="1:4" s="105" customFormat="1" ht="15" customHeight="1">
      <c r="A41" s="81" t="s">
        <v>1100</v>
      </c>
      <c r="B41" s="215">
        <v>-55.452269999999999</v>
      </c>
      <c r="C41" s="215">
        <v>-130.09827000000001</v>
      </c>
      <c r="D41" s="215">
        <v>-185.55054000000001</v>
      </c>
    </row>
    <row r="42" spans="1:4" s="105" customFormat="1" ht="15" customHeight="1">
      <c r="A42" s="214" t="s">
        <v>1101</v>
      </c>
      <c r="B42" s="215">
        <v>13144.241759999999</v>
      </c>
      <c r="C42" s="215">
        <v>12474.148529999999</v>
      </c>
      <c r="D42" s="215">
        <v>25618.390289999999</v>
      </c>
    </row>
    <row r="43" spans="1:4" s="105" customFormat="1" ht="15" customHeight="1">
      <c r="A43" s="216" t="s">
        <v>1102</v>
      </c>
      <c r="B43" s="215">
        <v>-11886.492829999999</v>
      </c>
      <c r="C43" s="215">
        <v>-9599.17238</v>
      </c>
      <c r="D43" s="215">
        <v>-21485.665209999999</v>
      </c>
    </row>
    <row r="44" spans="1:4" s="105" customFormat="1" ht="15" customHeight="1">
      <c r="A44" s="214" t="s">
        <v>1103</v>
      </c>
      <c r="B44" s="215">
        <v>1257.74893</v>
      </c>
      <c r="C44" s="215">
        <v>2874.97615</v>
      </c>
      <c r="D44" s="215">
        <v>4132.7250800000002</v>
      </c>
    </row>
    <row r="45" spans="1:4" s="105" customFormat="1" ht="15" customHeight="1">
      <c r="A45" s="216" t="s">
        <v>1104</v>
      </c>
      <c r="B45" s="215">
        <v>10.049629999999999</v>
      </c>
      <c r="C45" s="215">
        <v>1.5960000000000002E-2</v>
      </c>
      <c r="D45" s="215">
        <v>10.065589999999998</v>
      </c>
    </row>
    <row r="46" spans="1:4" s="105" customFormat="1" ht="15" customHeight="1">
      <c r="A46" s="127" t="s">
        <v>1105</v>
      </c>
      <c r="B46" s="215">
        <v>10.049629999999999</v>
      </c>
      <c r="C46" s="215">
        <v>1.5960000000000002E-2</v>
      </c>
      <c r="D46" s="215">
        <v>10.065589999999998</v>
      </c>
    </row>
    <row r="47" spans="1:4" s="105" customFormat="1" ht="15" customHeight="1">
      <c r="A47" s="216" t="s">
        <v>1106</v>
      </c>
      <c r="B47" s="215">
        <v>0</v>
      </c>
      <c r="C47" s="215">
        <v>0</v>
      </c>
      <c r="D47" s="215">
        <v>0</v>
      </c>
    </row>
    <row r="48" spans="1:4" s="105" customFormat="1" ht="15" customHeight="1">
      <c r="A48" s="81" t="s">
        <v>1107</v>
      </c>
      <c r="B48" s="215">
        <v>-16.099869999999999</v>
      </c>
      <c r="C48" s="215">
        <v>-3.5562100000000001</v>
      </c>
      <c r="D48" s="215">
        <v>-19.656080000000003</v>
      </c>
    </row>
    <row r="49" spans="1:4" s="105" customFormat="1" ht="15" customHeight="1">
      <c r="A49" s="127" t="s">
        <v>1108</v>
      </c>
      <c r="B49" s="215">
        <v>16.099869999999999</v>
      </c>
      <c r="C49" s="215">
        <v>3.5562100000000001</v>
      </c>
      <c r="D49" s="215">
        <v>19.656080000000003</v>
      </c>
    </row>
    <row r="50" spans="1:4" s="105" customFormat="1" ht="15" customHeight="1">
      <c r="A50" s="216" t="s">
        <v>1109</v>
      </c>
      <c r="B50" s="215">
        <v>0</v>
      </c>
      <c r="C50" s="215">
        <v>0</v>
      </c>
      <c r="D50" s="215">
        <v>0</v>
      </c>
    </row>
    <row r="51" spans="1:4" s="105" customFormat="1" ht="15" customHeight="1">
      <c r="A51" s="214" t="s">
        <v>1110</v>
      </c>
      <c r="B51" s="215">
        <v>1251.6986899999999</v>
      </c>
      <c r="C51" s="215">
        <v>2871.4358999999999</v>
      </c>
      <c r="D51" s="215">
        <v>4123.1345899999997</v>
      </c>
    </row>
    <row r="52" spans="1:4" s="105" customFormat="1" ht="15" customHeight="1">
      <c r="A52" s="216" t="s">
        <v>1111</v>
      </c>
      <c r="B52" s="215">
        <v>0</v>
      </c>
      <c r="C52" s="215">
        <v>0</v>
      </c>
      <c r="D52" s="215">
        <v>0</v>
      </c>
    </row>
    <row r="53" spans="1:4" s="105" customFormat="1" ht="15" customHeight="1">
      <c r="A53" s="214" t="s">
        <v>519</v>
      </c>
      <c r="B53" s="215">
        <v>1251.6986899999999</v>
      </c>
      <c r="C53" s="215">
        <v>2871.4358999999999</v>
      </c>
      <c r="D53" s="215">
        <v>4123.1345899999997</v>
      </c>
    </row>
    <row r="54" spans="1:4" s="105" customFormat="1" ht="15" customHeight="1">
      <c r="A54" s="216" t="s">
        <v>1112</v>
      </c>
      <c r="B54" s="215">
        <v>144.58024</v>
      </c>
      <c r="C54" s="215">
        <v>0</v>
      </c>
      <c r="D54" s="215">
        <v>144.58024</v>
      </c>
    </row>
    <row r="55" spans="1:4" s="105" customFormat="1" ht="15" customHeight="1">
      <c r="A55" s="81" t="s">
        <v>1113</v>
      </c>
      <c r="B55" s="215">
        <v>-6.4168000000000003</v>
      </c>
      <c r="C55" s="215">
        <v>0</v>
      </c>
      <c r="D55" s="215">
        <v>-6.4168000000000003</v>
      </c>
    </row>
    <row r="56" spans="1:4" s="105" customFormat="1" ht="15" customHeight="1">
      <c r="A56" s="214" t="s">
        <v>521</v>
      </c>
      <c r="B56" s="215">
        <v>1389.86213</v>
      </c>
      <c r="C56" s="215">
        <v>2871.4358999999999</v>
      </c>
      <c r="D56" s="215">
        <v>4261.298029999999</v>
      </c>
    </row>
    <row r="57" spans="1:4" s="105" customFormat="1" ht="15" customHeight="1">
      <c r="A57" s="216" t="s">
        <v>1114</v>
      </c>
      <c r="B57" s="215">
        <v>0</v>
      </c>
      <c r="C57" s="215">
        <v>0</v>
      </c>
      <c r="D57" s="215">
        <v>0</v>
      </c>
    </row>
    <row r="58" spans="1:4" s="105" customFormat="1" ht="15" customHeight="1">
      <c r="A58" s="214" t="s">
        <v>1115</v>
      </c>
      <c r="B58" s="215">
        <v>1389.86213</v>
      </c>
      <c r="C58" s="215">
        <v>2871.4358999999999</v>
      </c>
      <c r="D58" s="215">
        <v>4261.298029999999</v>
      </c>
    </row>
    <row r="59" spans="1:4" s="105" customFormat="1" ht="15" customHeight="1">
      <c r="A59" s="216" t="s">
        <v>1116</v>
      </c>
      <c r="B59" s="215">
        <v>-430.53487000000001</v>
      </c>
      <c r="C59" s="215">
        <v>-683.75575000000003</v>
      </c>
      <c r="D59" s="215">
        <v>-1114.2906200000002</v>
      </c>
    </row>
    <row r="60" spans="1:4" s="105" customFormat="1" ht="15" customHeight="1">
      <c r="A60" s="296" t="s">
        <v>1117</v>
      </c>
      <c r="B60" s="527">
        <v>959.32726000000002</v>
      </c>
      <c r="C60" s="527">
        <v>2187.6801499999997</v>
      </c>
      <c r="D60" s="527">
        <v>3147.0074100000002</v>
      </c>
    </row>
    <row r="61" spans="1:4" ht="3.75" customHeight="1" thickBot="1">
      <c r="A61" s="516"/>
      <c r="B61" s="516"/>
      <c r="C61" s="516"/>
      <c r="D61" s="516"/>
    </row>
    <row r="62" spans="1:4" ht="15" customHeight="1" thickTop="1">
      <c r="A62" s="97"/>
      <c r="B62" s="239"/>
      <c r="C62" s="239"/>
      <c r="D62" s="239"/>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C63"/>
  <sheetViews>
    <sheetView zoomScaleNormal="100" workbookViewId="0">
      <selection activeCell="B24" activeCellId="1" sqref="B16 B24"/>
    </sheetView>
  </sheetViews>
  <sheetFormatPr baseColWidth="10" defaultColWidth="9.140625" defaultRowHeight="12.75"/>
  <cols>
    <col min="1" max="1" width="89.85546875" style="153" bestFit="1" customWidth="1"/>
    <col min="2" max="3" width="12.7109375" style="131" customWidth="1"/>
    <col min="4" max="256" width="11.42578125" style="131" customWidth="1"/>
    <col min="257" max="257" width="89.85546875" style="131" bestFit="1" customWidth="1"/>
    <col min="258" max="259" width="12.7109375" style="131" customWidth="1"/>
    <col min="260" max="512" width="11.42578125" style="131" customWidth="1"/>
    <col min="513" max="513" width="89.85546875" style="131" bestFit="1" customWidth="1"/>
    <col min="514" max="515" width="12.7109375" style="131" customWidth="1"/>
    <col min="516" max="768" width="11.42578125" style="131" customWidth="1"/>
    <col min="769" max="769" width="89.85546875" style="131" bestFit="1" customWidth="1"/>
    <col min="770" max="771" width="12.7109375" style="131" customWidth="1"/>
    <col min="772" max="1024" width="11.42578125" style="131" customWidth="1"/>
    <col min="1025" max="1025" width="89.85546875" style="131" bestFit="1" customWidth="1"/>
    <col min="1026" max="1027" width="12.7109375" style="131" customWidth="1"/>
    <col min="1028" max="1280" width="11.42578125" style="131" customWidth="1"/>
    <col min="1281" max="1281" width="89.85546875" style="131" bestFit="1" customWidth="1"/>
    <col min="1282" max="1283" width="12.7109375" style="131" customWidth="1"/>
    <col min="1284" max="1536" width="11.42578125" style="131" customWidth="1"/>
    <col min="1537" max="1537" width="89.85546875" style="131" bestFit="1" customWidth="1"/>
    <col min="1538" max="1539" width="12.7109375" style="131" customWidth="1"/>
    <col min="1540" max="1792" width="11.42578125" style="131" customWidth="1"/>
    <col min="1793" max="1793" width="89.85546875" style="131" bestFit="1" customWidth="1"/>
    <col min="1794" max="1795" width="12.7109375" style="131" customWidth="1"/>
    <col min="1796" max="2048" width="11.42578125" style="131" customWidth="1"/>
    <col min="2049" max="2049" width="89.85546875" style="131" bestFit="1" customWidth="1"/>
    <col min="2050" max="2051" width="12.7109375" style="131" customWidth="1"/>
    <col min="2052" max="2304" width="11.42578125" style="131" customWidth="1"/>
    <col min="2305" max="2305" width="89.85546875" style="131" bestFit="1" customWidth="1"/>
    <col min="2306" max="2307" width="12.7109375" style="131" customWidth="1"/>
    <col min="2308" max="2560" width="11.42578125" style="131" customWidth="1"/>
    <col min="2561" max="2561" width="89.85546875" style="131" bestFit="1" customWidth="1"/>
    <col min="2562" max="2563" width="12.7109375" style="131" customWidth="1"/>
    <col min="2564" max="2816" width="11.42578125" style="131" customWidth="1"/>
    <col min="2817" max="2817" width="89.85546875" style="131" bestFit="1" customWidth="1"/>
    <col min="2818" max="2819" width="12.7109375" style="131" customWidth="1"/>
    <col min="2820" max="3072" width="11.42578125" style="131" customWidth="1"/>
    <col min="3073" max="3073" width="89.85546875" style="131" bestFit="1" customWidth="1"/>
    <col min="3074" max="3075" width="12.7109375" style="131" customWidth="1"/>
    <col min="3076" max="3328" width="11.42578125" style="131" customWidth="1"/>
    <col min="3329" max="3329" width="89.85546875" style="131" bestFit="1" customWidth="1"/>
    <col min="3330" max="3331" width="12.7109375" style="131" customWidth="1"/>
    <col min="3332" max="3584" width="11.42578125" style="131" customWidth="1"/>
    <col min="3585" max="3585" width="89.85546875" style="131" bestFit="1" customWidth="1"/>
    <col min="3586" max="3587" width="12.7109375" style="131" customWidth="1"/>
    <col min="3588" max="3840" width="11.42578125" style="131" customWidth="1"/>
    <col min="3841" max="3841" width="89.85546875" style="131" bestFit="1" customWidth="1"/>
    <col min="3842" max="3843" width="12.7109375" style="131" customWidth="1"/>
    <col min="3844" max="4096" width="11.42578125" style="131" customWidth="1"/>
    <col min="4097" max="4097" width="89.85546875" style="131" bestFit="1" customWidth="1"/>
    <col min="4098" max="4099" width="12.7109375" style="131" customWidth="1"/>
    <col min="4100" max="4352" width="11.42578125" style="131" customWidth="1"/>
    <col min="4353" max="4353" width="89.85546875" style="131" bestFit="1" customWidth="1"/>
    <col min="4354" max="4355" width="12.7109375" style="131" customWidth="1"/>
    <col min="4356" max="4608" width="11.42578125" style="131" customWidth="1"/>
    <col min="4609" max="4609" width="89.85546875" style="131" bestFit="1" customWidth="1"/>
    <col min="4610" max="4611" width="12.7109375" style="131" customWidth="1"/>
    <col min="4612" max="4864" width="11.42578125" style="131" customWidth="1"/>
    <col min="4865" max="4865" width="89.85546875" style="131" bestFit="1" customWidth="1"/>
    <col min="4866" max="4867" width="12.7109375" style="131" customWidth="1"/>
    <col min="4868" max="5120" width="11.42578125" style="131" customWidth="1"/>
    <col min="5121" max="5121" width="89.85546875" style="131" bestFit="1" customWidth="1"/>
    <col min="5122" max="5123" width="12.7109375" style="131" customWidth="1"/>
    <col min="5124" max="5376" width="11.42578125" style="131" customWidth="1"/>
    <col min="5377" max="5377" width="89.85546875" style="131" bestFit="1" customWidth="1"/>
    <col min="5378" max="5379" width="12.7109375" style="131" customWidth="1"/>
    <col min="5380" max="5632" width="11.42578125" style="131" customWidth="1"/>
    <col min="5633" max="5633" width="89.85546875" style="131" bestFit="1" customWidth="1"/>
    <col min="5634" max="5635" width="12.7109375" style="131" customWidth="1"/>
    <col min="5636" max="5888" width="11.42578125" style="131" customWidth="1"/>
    <col min="5889" max="5889" width="89.85546875" style="131" bestFit="1" customWidth="1"/>
    <col min="5890" max="5891" width="12.7109375" style="131" customWidth="1"/>
    <col min="5892" max="6144" width="11.42578125" style="131" customWidth="1"/>
    <col min="6145" max="6145" width="89.85546875" style="131" bestFit="1" customWidth="1"/>
    <col min="6146" max="6147" width="12.7109375" style="131" customWidth="1"/>
    <col min="6148" max="6400" width="11.42578125" style="131" customWidth="1"/>
    <col min="6401" max="6401" width="89.85546875" style="131" bestFit="1" customWidth="1"/>
    <col min="6402" max="6403" width="12.7109375" style="131" customWidth="1"/>
    <col min="6404" max="6656" width="11.42578125" style="131" customWidth="1"/>
    <col min="6657" max="6657" width="89.85546875" style="131" bestFit="1" customWidth="1"/>
    <col min="6658" max="6659" width="12.7109375" style="131" customWidth="1"/>
    <col min="6660" max="6912" width="11.42578125" style="131" customWidth="1"/>
    <col min="6913" max="6913" width="89.85546875" style="131" bestFit="1" customWidth="1"/>
    <col min="6914" max="6915" width="12.7109375" style="131" customWidth="1"/>
    <col min="6916" max="7168" width="11.42578125" style="131" customWidth="1"/>
    <col min="7169" max="7169" width="89.85546875" style="131" bestFit="1" customWidth="1"/>
    <col min="7170" max="7171" width="12.7109375" style="131" customWidth="1"/>
    <col min="7172" max="7424" width="11.42578125" style="131" customWidth="1"/>
    <col min="7425" max="7425" width="89.85546875" style="131" bestFit="1" customWidth="1"/>
    <col min="7426" max="7427" width="12.7109375" style="131" customWidth="1"/>
    <col min="7428" max="7680" width="11.42578125" style="131" customWidth="1"/>
    <col min="7681" max="7681" width="89.85546875" style="131" bestFit="1" customWidth="1"/>
    <col min="7682" max="7683" width="12.7109375" style="131" customWidth="1"/>
    <col min="7684" max="7936" width="11.42578125" style="131" customWidth="1"/>
    <col min="7937" max="7937" width="89.85546875" style="131" bestFit="1" customWidth="1"/>
    <col min="7938" max="7939" width="12.7109375" style="131" customWidth="1"/>
    <col min="7940" max="8192" width="11.42578125" style="131" customWidth="1"/>
    <col min="8193" max="8193" width="89.85546875" style="131" bestFit="1" customWidth="1"/>
    <col min="8194" max="8195" width="12.7109375" style="131" customWidth="1"/>
    <col min="8196" max="8448" width="11.42578125" style="131" customWidth="1"/>
    <col min="8449" max="8449" width="89.85546875" style="131" bestFit="1" customWidth="1"/>
    <col min="8450" max="8451" width="12.7109375" style="131" customWidth="1"/>
    <col min="8452" max="8704" width="11.42578125" style="131" customWidth="1"/>
    <col min="8705" max="8705" width="89.85546875" style="131" bestFit="1" customWidth="1"/>
    <col min="8706" max="8707" width="12.7109375" style="131" customWidth="1"/>
    <col min="8708" max="8960" width="11.42578125" style="131" customWidth="1"/>
    <col min="8961" max="8961" width="89.85546875" style="131" bestFit="1" customWidth="1"/>
    <col min="8962" max="8963" width="12.7109375" style="131" customWidth="1"/>
    <col min="8964" max="9216" width="11.42578125" style="131" customWidth="1"/>
    <col min="9217" max="9217" width="89.85546875" style="131" bestFit="1" customWidth="1"/>
    <col min="9218" max="9219" width="12.7109375" style="131" customWidth="1"/>
    <col min="9220" max="9472" width="11.42578125" style="131" customWidth="1"/>
    <col min="9473" max="9473" width="89.85546875" style="131" bestFit="1" customWidth="1"/>
    <col min="9474" max="9475" width="12.7109375" style="131" customWidth="1"/>
    <col min="9476" max="9728" width="11.42578125" style="131" customWidth="1"/>
    <col min="9729" max="9729" width="89.85546875" style="131" bestFit="1" customWidth="1"/>
    <col min="9730" max="9731" width="12.7109375" style="131" customWidth="1"/>
    <col min="9732" max="9984" width="11.42578125" style="131" customWidth="1"/>
    <col min="9985" max="9985" width="89.85546875" style="131" bestFit="1" customWidth="1"/>
    <col min="9986" max="9987" width="12.7109375" style="131" customWidth="1"/>
    <col min="9988" max="10240" width="11.42578125" style="131" customWidth="1"/>
    <col min="10241" max="10241" width="89.85546875" style="131" bestFit="1" customWidth="1"/>
    <col min="10242" max="10243" width="12.7109375" style="131" customWidth="1"/>
    <col min="10244" max="10496" width="11.42578125" style="131" customWidth="1"/>
    <col min="10497" max="10497" width="89.85546875" style="131" bestFit="1" customWidth="1"/>
    <col min="10498" max="10499" width="12.7109375" style="131" customWidth="1"/>
    <col min="10500" max="10752" width="11.42578125" style="131" customWidth="1"/>
    <col min="10753" max="10753" width="89.85546875" style="131" bestFit="1" customWidth="1"/>
    <col min="10754" max="10755" width="12.7109375" style="131" customWidth="1"/>
    <col min="10756" max="11008" width="11.42578125" style="131" customWidth="1"/>
    <col min="11009" max="11009" width="89.85546875" style="131" bestFit="1" customWidth="1"/>
    <col min="11010" max="11011" width="12.7109375" style="131" customWidth="1"/>
    <col min="11012" max="11264" width="11.42578125" style="131" customWidth="1"/>
    <col min="11265" max="11265" width="89.85546875" style="131" bestFit="1" customWidth="1"/>
    <col min="11266" max="11267" width="12.7109375" style="131" customWidth="1"/>
    <col min="11268" max="11520" width="11.42578125" style="131" customWidth="1"/>
    <col min="11521" max="11521" width="89.85546875" style="131" bestFit="1" customWidth="1"/>
    <col min="11522" max="11523" width="12.7109375" style="131" customWidth="1"/>
    <col min="11524" max="11776" width="11.42578125" style="131" customWidth="1"/>
    <col min="11777" max="11777" width="89.85546875" style="131" bestFit="1" customWidth="1"/>
    <col min="11778" max="11779" width="12.7109375" style="131" customWidth="1"/>
    <col min="11780" max="12032" width="11.42578125" style="131" customWidth="1"/>
    <col min="12033" max="12033" width="89.85546875" style="131" bestFit="1" customWidth="1"/>
    <col min="12034" max="12035" width="12.7109375" style="131" customWidth="1"/>
    <col min="12036" max="12288" width="11.42578125" style="131" customWidth="1"/>
    <col min="12289" max="12289" width="89.85546875" style="131" bestFit="1" customWidth="1"/>
    <col min="12290" max="12291" width="12.7109375" style="131" customWidth="1"/>
    <col min="12292" max="12544" width="11.42578125" style="131" customWidth="1"/>
    <col min="12545" max="12545" width="89.85546875" style="131" bestFit="1" customWidth="1"/>
    <col min="12546" max="12547" width="12.7109375" style="131" customWidth="1"/>
    <col min="12548" max="12800" width="11.42578125" style="131" customWidth="1"/>
    <col min="12801" max="12801" width="89.85546875" style="131" bestFit="1" customWidth="1"/>
    <col min="12802" max="12803" width="12.7109375" style="131" customWidth="1"/>
    <col min="12804" max="13056" width="11.42578125" style="131" customWidth="1"/>
    <col min="13057" max="13057" width="89.85546875" style="131" bestFit="1" customWidth="1"/>
    <col min="13058" max="13059" width="12.7109375" style="131" customWidth="1"/>
    <col min="13060" max="13312" width="11.42578125" style="131" customWidth="1"/>
    <col min="13313" max="13313" width="89.85546875" style="131" bestFit="1" customWidth="1"/>
    <col min="13314" max="13315" width="12.7109375" style="131" customWidth="1"/>
    <col min="13316" max="13568" width="11.42578125" style="131" customWidth="1"/>
    <col min="13569" max="13569" width="89.85546875" style="131" bestFit="1" customWidth="1"/>
    <col min="13570" max="13571" width="12.7109375" style="131" customWidth="1"/>
    <col min="13572" max="13824" width="11.42578125" style="131" customWidth="1"/>
    <col min="13825" max="13825" width="89.85546875" style="131" bestFit="1" customWidth="1"/>
    <col min="13826" max="13827" width="12.7109375" style="131" customWidth="1"/>
    <col min="13828" max="14080" width="11.42578125" style="131" customWidth="1"/>
    <col min="14081" max="14081" width="89.85546875" style="131" bestFit="1" customWidth="1"/>
    <col min="14082" max="14083" width="12.7109375" style="131" customWidth="1"/>
    <col min="14084" max="14336" width="11.42578125" style="131" customWidth="1"/>
    <col min="14337" max="14337" width="89.85546875" style="131" bestFit="1" customWidth="1"/>
    <col min="14338" max="14339" width="12.7109375" style="131" customWidth="1"/>
    <col min="14340" max="14592" width="11.42578125" style="131" customWidth="1"/>
    <col min="14593" max="14593" width="89.85546875" style="131" bestFit="1" customWidth="1"/>
    <col min="14594" max="14595" width="12.7109375" style="131" customWidth="1"/>
    <col min="14596" max="14848" width="11.42578125" style="131" customWidth="1"/>
    <col min="14849" max="14849" width="89.85546875" style="131" bestFit="1" customWidth="1"/>
    <col min="14850" max="14851" width="12.7109375" style="131" customWidth="1"/>
    <col min="14852" max="15104" width="11.42578125" style="131" customWidth="1"/>
    <col min="15105" max="15105" width="89.85546875" style="131" bestFit="1" customWidth="1"/>
    <col min="15106" max="15107" width="12.7109375" style="131" customWidth="1"/>
    <col min="15108" max="15360" width="11.42578125" style="131" customWidth="1"/>
    <col min="15361" max="15361" width="89.85546875" style="131" bestFit="1" customWidth="1"/>
    <col min="15362" max="15363" width="12.7109375" style="131" customWidth="1"/>
    <col min="15364" max="15616" width="11.42578125" style="131" customWidth="1"/>
    <col min="15617" max="15617" width="89.85546875" style="131" bestFit="1" customWidth="1"/>
    <col min="15618" max="15619" width="12.7109375" style="131" customWidth="1"/>
    <col min="15620" max="15872" width="11.42578125" style="131" customWidth="1"/>
    <col min="15873" max="15873" width="89.85546875" style="131" bestFit="1" customWidth="1"/>
    <col min="15874" max="15875" width="12.7109375" style="131" customWidth="1"/>
    <col min="15876" max="16128" width="11.42578125" style="131" customWidth="1"/>
    <col min="16129" max="16129" width="89.85546875" style="131" bestFit="1" customWidth="1"/>
    <col min="16130" max="16131" width="12.7109375" style="131" customWidth="1"/>
    <col min="16132" max="16384" width="11.42578125" style="131" customWidth="1"/>
  </cols>
  <sheetData>
    <row r="1" spans="1:3" s="494" customFormat="1" ht="30" customHeight="1">
      <c r="A1" s="718" t="s">
        <v>1137</v>
      </c>
      <c r="B1" s="718"/>
      <c r="C1" s="718"/>
    </row>
    <row r="2" spans="1:3" s="494" customFormat="1" ht="15" customHeight="1">
      <c r="A2" s="719" t="s">
        <v>322</v>
      </c>
      <c r="B2" s="719"/>
      <c r="C2" s="719"/>
    </row>
    <row r="3" spans="1:3" s="494" customFormat="1" ht="15" customHeight="1">
      <c r="A3" s="719" t="s">
        <v>2</v>
      </c>
      <c r="B3" s="719"/>
      <c r="C3" s="719"/>
    </row>
    <row r="4" spans="1:3" s="494" customFormat="1" ht="30" customHeight="1">
      <c r="A4" s="720" t="s">
        <v>3</v>
      </c>
      <c r="B4" s="720"/>
      <c r="C4" s="720"/>
    </row>
    <row r="5" spans="1:3" ht="3.75" customHeight="1">
      <c r="A5" s="81"/>
      <c r="B5" s="81"/>
      <c r="C5" s="81"/>
    </row>
    <row r="6" spans="1:3" ht="30" customHeight="1" thickBot="1">
      <c r="A6" s="529"/>
      <c r="B6" s="524" t="s">
        <v>1138</v>
      </c>
      <c r="C6" s="530" t="s">
        <v>335</v>
      </c>
    </row>
    <row r="7" spans="1:3" s="105" customFormat="1" ht="15" customHeight="1">
      <c r="A7" s="525" t="s">
        <v>463</v>
      </c>
      <c r="B7" s="526">
        <v>236647.97878</v>
      </c>
      <c r="C7" s="526">
        <v>236647.97878</v>
      </c>
    </row>
    <row r="8" spans="1:3" s="105" customFormat="1" ht="15" customHeight="1">
      <c r="A8" s="214" t="s">
        <v>1064</v>
      </c>
      <c r="B8" s="215">
        <v>112603.3692</v>
      </c>
      <c r="C8" s="215">
        <v>112603.3692</v>
      </c>
    </row>
    <row r="9" spans="1:3" s="114" customFormat="1" ht="15" customHeight="1">
      <c r="A9" s="214" t="s">
        <v>1065</v>
      </c>
      <c r="B9" s="215">
        <v>0</v>
      </c>
      <c r="C9" s="215">
        <v>0</v>
      </c>
    </row>
    <row r="10" spans="1:3" s="114" customFormat="1" ht="15" customHeight="1">
      <c r="A10" s="214" t="s">
        <v>1066</v>
      </c>
      <c r="B10" s="215">
        <v>23798.636010000002</v>
      </c>
      <c r="C10" s="215">
        <v>23798.636010000002</v>
      </c>
    </row>
    <row r="11" spans="1:3" s="114" customFormat="1" ht="15" customHeight="1">
      <c r="A11" s="214" t="s">
        <v>1067</v>
      </c>
      <c r="B11" s="215">
        <v>0</v>
      </c>
      <c r="C11" s="215">
        <v>0</v>
      </c>
    </row>
    <row r="12" spans="1:3" s="114" customFormat="1" ht="15" customHeight="1">
      <c r="A12" s="214" t="s">
        <v>1068</v>
      </c>
      <c r="B12" s="215">
        <v>0</v>
      </c>
      <c r="C12" s="215">
        <v>0</v>
      </c>
    </row>
    <row r="13" spans="1:3" s="114" customFormat="1" ht="15" customHeight="1">
      <c r="A13" s="214" t="s">
        <v>1069</v>
      </c>
      <c r="B13" s="215">
        <v>0</v>
      </c>
      <c r="C13" s="215">
        <v>0</v>
      </c>
    </row>
    <row r="14" spans="1:3" s="114" customFormat="1" ht="15" customHeight="1">
      <c r="A14" s="214" t="s">
        <v>1070</v>
      </c>
      <c r="B14" s="215">
        <v>8537.8539600000004</v>
      </c>
      <c r="C14" s="215">
        <v>8537.8539600000004</v>
      </c>
    </row>
    <row r="15" spans="1:3" s="114" customFormat="1" ht="15" customHeight="1">
      <c r="A15" s="214" t="s">
        <v>1071</v>
      </c>
      <c r="B15" s="215">
        <v>91708.119609999994</v>
      </c>
      <c r="C15" s="215">
        <v>91708.119609999994</v>
      </c>
    </row>
    <row r="16" spans="1:3" s="105" customFormat="1" ht="15" customHeight="1">
      <c r="A16" s="296" t="s">
        <v>1072</v>
      </c>
      <c r="B16" s="527">
        <v>102437.63254000001</v>
      </c>
      <c r="C16" s="527">
        <v>102437.63254000001</v>
      </c>
    </row>
    <row r="17" spans="1:3" s="105" customFormat="1" ht="15" customHeight="1">
      <c r="A17" s="214" t="s">
        <v>111</v>
      </c>
      <c r="B17" s="215">
        <v>60890.291689999998</v>
      </c>
      <c r="C17" s="215">
        <v>60890.291689999998</v>
      </c>
    </row>
    <row r="18" spans="1:3" s="105" customFormat="1" ht="15" customHeight="1">
      <c r="A18" s="214" t="s">
        <v>1073</v>
      </c>
      <c r="B18" s="215">
        <v>0</v>
      </c>
      <c r="C18" s="215">
        <v>0</v>
      </c>
    </row>
    <row r="19" spans="1:3" s="114" customFormat="1" ht="15" customHeight="1">
      <c r="A19" s="214" t="s">
        <v>1074</v>
      </c>
      <c r="B19" s="215">
        <v>41370.089009999996</v>
      </c>
      <c r="C19" s="215">
        <v>41370.089009999996</v>
      </c>
    </row>
    <row r="20" spans="1:3" s="114" customFormat="1" ht="15" customHeight="1">
      <c r="A20" s="214" t="s">
        <v>1075</v>
      </c>
      <c r="B20" s="215">
        <v>177.25183999999999</v>
      </c>
      <c r="C20" s="215">
        <v>177.25183999999999</v>
      </c>
    </row>
    <row r="21" spans="1:3" s="114" customFormat="1" ht="15" customHeight="1">
      <c r="A21" s="214" t="s">
        <v>1076</v>
      </c>
      <c r="B21" s="215">
        <v>0</v>
      </c>
      <c r="C21" s="215">
        <v>0</v>
      </c>
    </row>
    <row r="22" spans="1:3" s="114" customFormat="1" ht="15" customHeight="1">
      <c r="A22" s="214" t="s">
        <v>1077</v>
      </c>
      <c r="B22" s="215">
        <v>0</v>
      </c>
      <c r="C22" s="215">
        <v>0</v>
      </c>
    </row>
    <row r="23" spans="1:3" s="114" customFormat="1" ht="15" customHeight="1">
      <c r="A23" s="214" t="s">
        <v>833</v>
      </c>
      <c r="B23" s="215">
        <v>0</v>
      </c>
      <c r="C23" s="215">
        <v>0</v>
      </c>
    </row>
    <row r="24" spans="1:3" ht="15" customHeight="1">
      <c r="A24" s="296" t="s">
        <v>488</v>
      </c>
      <c r="B24" s="527">
        <v>134210.34623999998</v>
      </c>
      <c r="C24" s="527">
        <v>134210.34623999998</v>
      </c>
    </row>
    <row r="25" spans="1:3" s="105" customFormat="1" ht="15" customHeight="1">
      <c r="A25" s="214" t="s">
        <v>1078</v>
      </c>
      <c r="B25" s="215">
        <v>39748</v>
      </c>
      <c r="C25" s="215">
        <v>39748</v>
      </c>
    </row>
    <row r="26" spans="1:3" s="114" customFormat="1" ht="15" customHeight="1">
      <c r="A26" s="214" t="s">
        <v>1079</v>
      </c>
      <c r="B26" s="215">
        <v>0</v>
      </c>
      <c r="C26" s="215">
        <v>0</v>
      </c>
    </row>
    <row r="27" spans="1:3" s="114" customFormat="1" ht="15" customHeight="1">
      <c r="A27" s="214" t="s">
        <v>1080</v>
      </c>
      <c r="B27" s="215">
        <v>0</v>
      </c>
      <c r="C27" s="215">
        <v>0</v>
      </c>
    </row>
    <row r="28" spans="1:3" s="114" customFormat="1" ht="15" customHeight="1">
      <c r="A28" s="214" t="s">
        <v>1081</v>
      </c>
      <c r="B28" s="215">
        <v>7757.5529999999999</v>
      </c>
      <c r="C28" s="215">
        <v>7757.5529999999999</v>
      </c>
    </row>
    <row r="29" spans="1:3" s="114" customFormat="1" ht="15" customHeight="1">
      <c r="A29" s="214" t="s">
        <v>1082</v>
      </c>
      <c r="B29" s="215">
        <v>86704.793239999999</v>
      </c>
      <c r="C29" s="215">
        <v>86704.793239999999</v>
      </c>
    </row>
    <row r="30" spans="1:3" s="114" customFormat="1" ht="15" customHeight="1">
      <c r="A30" s="512" t="s">
        <v>1083</v>
      </c>
      <c r="B30" s="215">
        <v>69817.98973999999</v>
      </c>
      <c r="C30" s="215">
        <v>69817.98973999999</v>
      </c>
    </row>
    <row r="31" spans="1:3" s="114" customFormat="1" ht="15" customHeight="1">
      <c r="A31" s="512" t="s">
        <v>1084</v>
      </c>
      <c r="B31" s="215">
        <v>16886.803500000002</v>
      </c>
      <c r="C31" s="215">
        <v>16886.803500000002</v>
      </c>
    </row>
    <row r="32" spans="1:3" s="114" customFormat="1" ht="15" customHeight="1">
      <c r="A32" s="664" t="s">
        <v>492</v>
      </c>
      <c r="B32" s="527">
        <v>236647.97878</v>
      </c>
      <c r="C32" s="527">
        <v>236647.97878</v>
      </c>
    </row>
    <row r="33" spans="1:3" s="114" customFormat="1" ht="15" customHeight="1">
      <c r="A33" s="214" t="s">
        <v>1085</v>
      </c>
      <c r="B33" s="215">
        <v>0</v>
      </c>
      <c r="C33" s="215">
        <v>0</v>
      </c>
    </row>
    <row r="34" spans="1:3" s="114" customFormat="1" ht="15" customHeight="1">
      <c r="A34" s="214" t="s">
        <v>1086</v>
      </c>
      <c r="B34" s="215">
        <v>265941.20629</v>
      </c>
      <c r="C34" s="215">
        <v>265941.20629</v>
      </c>
    </row>
    <row r="35" spans="1:3" s="105" customFormat="1">
      <c r="A35" s="664" t="s">
        <v>1094</v>
      </c>
      <c r="B35" s="527">
        <v>180.52164999999999</v>
      </c>
      <c r="C35" s="527">
        <v>180.52164999999999</v>
      </c>
    </row>
    <row r="36" spans="1:3" s="105" customFormat="1" ht="15" customHeight="1">
      <c r="A36" s="81" t="s">
        <v>1095</v>
      </c>
      <c r="B36" s="215">
        <v>0</v>
      </c>
      <c r="C36" s="215">
        <v>0</v>
      </c>
    </row>
    <row r="37" spans="1:3" s="105" customFormat="1" ht="15" customHeight="1">
      <c r="A37" s="214" t="s">
        <v>502</v>
      </c>
      <c r="B37" s="215">
        <v>180.52164999999999</v>
      </c>
      <c r="C37" s="215">
        <v>180.52164999999999</v>
      </c>
    </row>
    <row r="38" spans="1:3" s="105" customFormat="1" ht="15" customHeight="1">
      <c r="A38" s="216" t="s">
        <v>1096</v>
      </c>
      <c r="B38" s="215">
        <v>71791.338499999998</v>
      </c>
      <c r="C38" s="215">
        <v>71791.338499999998</v>
      </c>
    </row>
    <row r="39" spans="1:3" s="105" customFormat="1" ht="15" customHeight="1">
      <c r="A39" s="81" t="s">
        <v>1097</v>
      </c>
      <c r="B39" s="215">
        <v>-26572.007899999997</v>
      </c>
      <c r="C39" s="215">
        <v>-26572.007899999997</v>
      </c>
    </row>
    <row r="40" spans="1:3" s="105" customFormat="1" ht="15" customHeight="1">
      <c r="A40" s="214" t="s">
        <v>1098</v>
      </c>
      <c r="B40" s="215">
        <v>45399.852250000004</v>
      </c>
      <c r="C40" s="215">
        <v>45399.852250000004</v>
      </c>
    </row>
    <row r="41" spans="1:3" s="105" customFormat="1" ht="15" customHeight="1">
      <c r="A41" s="216" t="s">
        <v>1099</v>
      </c>
      <c r="B41" s="215">
        <v>0</v>
      </c>
      <c r="C41" s="215">
        <v>0</v>
      </c>
    </row>
    <row r="42" spans="1:3" s="105" customFormat="1" ht="15" customHeight="1">
      <c r="A42" s="81" t="s">
        <v>1100</v>
      </c>
      <c r="B42" s="215">
        <v>-7.5916600000000001</v>
      </c>
      <c r="C42" s="215">
        <v>-7.5916600000000001</v>
      </c>
    </row>
    <row r="43" spans="1:3" s="105" customFormat="1" ht="15" customHeight="1">
      <c r="A43" s="214" t="s">
        <v>1101</v>
      </c>
      <c r="B43" s="215">
        <v>45392.260590000005</v>
      </c>
      <c r="C43" s="215">
        <v>45392.260590000005</v>
      </c>
    </row>
    <row r="44" spans="1:3" s="105" customFormat="1" ht="15" customHeight="1">
      <c r="A44" s="216" t="s">
        <v>1102</v>
      </c>
      <c r="B44" s="215">
        <v>-22708.869710000003</v>
      </c>
      <c r="C44" s="215">
        <v>-22708.869710000003</v>
      </c>
    </row>
    <row r="45" spans="1:3" s="105" customFormat="1" ht="15" customHeight="1">
      <c r="A45" s="214" t="s">
        <v>1103</v>
      </c>
      <c r="B45" s="215">
        <v>22683.390879999999</v>
      </c>
      <c r="C45" s="215">
        <v>22683.390879999999</v>
      </c>
    </row>
    <row r="46" spans="1:3" s="105" customFormat="1" ht="15" customHeight="1">
      <c r="A46" s="216" t="s">
        <v>1104</v>
      </c>
      <c r="B46" s="215">
        <v>0</v>
      </c>
      <c r="C46" s="215">
        <v>0</v>
      </c>
    </row>
    <row r="47" spans="1:3" s="105" customFormat="1" ht="15" customHeight="1">
      <c r="A47" s="127" t="s">
        <v>1105</v>
      </c>
      <c r="B47" s="215">
        <v>0</v>
      </c>
      <c r="C47" s="215">
        <v>0</v>
      </c>
    </row>
    <row r="48" spans="1:3" s="105" customFormat="1" ht="15" customHeight="1">
      <c r="A48" s="216" t="s">
        <v>1106</v>
      </c>
      <c r="B48" s="215">
        <v>0</v>
      </c>
      <c r="C48" s="215">
        <v>0</v>
      </c>
    </row>
    <row r="49" spans="1:3" s="105" customFormat="1" ht="15" customHeight="1">
      <c r="A49" s="81" t="s">
        <v>1107</v>
      </c>
      <c r="B49" s="215">
        <v>-47.570370000000004</v>
      </c>
      <c r="C49" s="215">
        <v>-47.570370000000004</v>
      </c>
    </row>
    <row r="50" spans="1:3" s="105" customFormat="1" ht="15" customHeight="1">
      <c r="A50" s="127" t="s">
        <v>1108</v>
      </c>
      <c r="B50" s="215">
        <v>47.570370000000004</v>
      </c>
      <c r="C50" s="215">
        <v>47.570370000000004</v>
      </c>
    </row>
    <row r="51" spans="1:3" s="105" customFormat="1" ht="15" customHeight="1">
      <c r="A51" s="216" t="s">
        <v>1109</v>
      </c>
      <c r="B51" s="215">
        <v>0</v>
      </c>
      <c r="C51" s="215">
        <v>0</v>
      </c>
    </row>
    <row r="52" spans="1:3" s="105" customFormat="1" ht="15" customHeight="1">
      <c r="A52" s="214" t="s">
        <v>1110</v>
      </c>
      <c r="B52" s="215">
        <v>22635.820510000001</v>
      </c>
      <c r="C52" s="215">
        <v>22635.820510000001</v>
      </c>
    </row>
    <row r="53" spans="1:3" s="105" customFormat="1" ht="15" customHeight="1">
      <c r="A53" s="216" t="s">
        <v>1111</v>
      </c>
      <c r="B53" s="215">
        <v>224.39044000000001</v>
      </c>
      <c r="C53" s="215">
        <v>224.39044000000001</v>
      </c>
    </row>
    <row r="54" spans="1:3" s="105" customFormat="1" ht="15" customHeight="1">
      <c r="A54" s="214" t="s">
        <v>519</v>
      </c>
      <c r="B54" s="215">
        <v>22860.210950000001</v>
      </c>
      <c r="C54" s="215">
        <v>22860.210950000001</v>
      </c>
    </row>
    <row r="55" spans="1:3" s="105" customFormat="1" ht="15" customHeight="1">
      <c r="A55" s="216" t="s">
        <v>1112</v>
      </c>
      <c r="B55" s="215">
        <v>496.26517000000001</v>
      </c>
      <c r="C55" s="215">
        <v>496.26517000000001</v>
      </c>
    </row>
    <row r="56" spans="1:3" s="105" customFormat="1" ht="15" customHeight="1">
      <c r="A56" s="81" t="s">
        <v>1113</v>
      </c>
      <c r="B56" s="215">
        <v>-3477.8726200000001</v>
      </c>
      <c r="C56" s="215">
        <v>-3477.8726200000001</v>
      </c>
    </row>
    <row r="57" spans="1:3" s="105" customFormat="1" ht="15" customHeight="1">
      <c r="A57" s="214" t="s">
        <v>521</v>
      </c>
      <c r="B57" s="215">
        <v>19878.603500000001</v>
      </c>
      <c r="C57" s="215">
        <v>19878.603500000001</v>
      </c>
    </row>
    <row r="58" spans="1:3" s="105" customFormat="1" ht="15" customHeight="1">
      <c r="A58" s="216" t="s">
        <v>1114</v>
      </c>
      <c r="B58" s="215">
        <v>0</v>
      </c>
      <c r="C58" s="215">
        <v>0</v>
      </c>
    </row>
    <row r="59" spans="1:3" s="105" customFormat="1" ht="15" customHeight="1">
      <c r="A59" s="214" t="s">
        <v>1115</v>
      </c>
      <c r="B59" s="215">
        <v>19878.603500000001</v>
      </c>
      <c r="C59" s="215">
        <v>19878.603500000001</v>
      </c>
    </row>
    <row r="60" spans="1:3" s="105" customFormat="1" ht="15" customHeight="1">
      <c r="A60" s="216" t="s">
        <v>1116</v>
      </c>
      <c r="B60" s="215">
        <v>-2991.8</v>
      </c>
      <c r="C60" s="215">
        <v>-2991.8</v>
      </c>
    </row>
    <row r="61" spans="1:3" s="105" customFormat="1" ht="15" customHeight="1">
      <c r="A61" s="296" t="s">
        <v>1117</v>
      </c>
      <c r="B61" s="527">
        <v>16886.803500000002</v>
      </c>
      <c r="C61" s="527">
        <v>16886.803500000002</v>
      </c>
    </row>
    <row r="62" spans="1:3" ht="3.75" customHeight="1" thickBot="1">
      <c r="A62" s="531"/>
      <c r="B62" s="532"/>
      <c r="C62" s="532"/>
    </row>
    <row r="63" spans="1:3" ht="15" customHeight="1" thickTop="1">
      <c r="A63" s="520"/>
      <c r="B63" s="81"/>
      <c r="C63" s="239"/>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D58"/>
  <sheetViews>
    <sheetView zoomScaleNormal="100" workbookViewId="0">
      <selection activeCell="B23" activeCellId="1" sqref="B16 B23"/>
    </sheetView>
  </sheetViews>
  <sheetFormatPr baseColWidth="10" defaultColWidth="9.140625" defaultRowHeight="1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c r="A1" s="774" t="s">
        <v>1139</v>
      </c>
      <c r="B1" s="774"/>
      <c r="C1" s="774"/>
      <c r="D1" s="774"/>
    </row>
    <row r="2" spans="1:4" ht="15" customHeight="1">
      <c r="A2" s="775" t="s">
        <v>322</v>
      </c>
      <c r="B2" s="775"/>
      <c r="C2" s="775"/>
      <c r="D2" s="775"/>
    </row>
    <row r="3" spans="1:4" ht="15" customHeight="1">
      <c r="A3" s="775" t="s">
        <v>2</v>
      </c>
      <c r="B3" s="775"/>
      <c r="C3" s="775"/>
      <c r="D3" s="775"/>
    </row>
    <row r="4" spans="1:4" ht="31.5" customHeight="1">
      <c r="A4" s="776" t="s">
        <v>3</v>
      </c>
      <c r="B4" s="776"/>
      <c r="C4" s="776"/>
      <c r="D4" s="776"/>
    </row>
    <row r="5" spans="1:4" ht="3.75" customHeight="1">
      <c r="A5" s="533"/>
      <c r="B5" s="533"/>
      <c r="C5" s="533"/>
      <c r="D5" s="533"/>
    </row>
    <row r="6" spans="1:4" ht="30" customHeight="1" thickBot="1">
      <c r="A6" s="534"/>
      <c r="B6" s="535" t="s">
        <v>1140</v>
      </c>
      <c r="C6" s="535" t="s">
        <v>1141</v>
      </c>
      <c r="D6" s="536" t="s">
        <v>335</v>
      </c>
    </row>
    <row r="7" spans="1:4" ht="15" customHeight="1" thickTop="1" thickBot="1">
      <c r="A7" s="537" t="s">
        <v>463</v>
      </c>
      <c r="B7" s="538">
        <v>72496.724310000005</v>
      </c>
      <c r="C7" s="538">
        <v>32105.326410000001</v>
      </c>
      <c r="D7" s="538">
        <v>104602.05072</v>
      </c>
    </row>
    <row r="8" spans="1:4" ht="15" customHeight="1" thickTop="1">
      <c r="A8" s="539" t="s">
        <v>1064</v>
      </c>
      <c r="B8" s="540">
        <v>5253.1747300000006</v>
      </c>
      <c r="C8" s="540">
        <v>18010.05701</v>
      </c>
      <c r="D8" s="540">
        <v>23263.231740000003</v>
      </c>
    </row>
    <row r="9" spans="1:4" ht="15" customHeight="1">
      <c r="A9" s="539" t="s">
        <v>1065</v>
      </c>
      <c r="B9" s="540">
        <v>3860.1607400000003</v>
      </c>
      <c r="C9" s="540">
        <v>0</v>
      </c>
      <c r="D9" s="540">
        <v>3860.1607400000003</v>
      </c>
    </row>
    <row r="10" spans="1:4" ht="15" customHeight="1">
      <c r="A10" s="539" t="s">
        <v>1066</v>
      </c>
      <c r="B10" s="540">
        <v>11402.319539999999</v>
      </c>
      <c r="C10" s="540">
        <v>8515.7836800000005</v>
      </c>
      <c r="D10" s="540">
        <v>19918.103219999997</v>
      </c>
    </row>
    <row r="11" spans="1:4" ht="15" customHeight="1">
      <c r="A11" s="539" t="s">
        <v>1067</v>
      </c>
      <c r="B11" s="540">
        <v>523.06878000000006</v>
      </c>
      <c r="C11" s="540">
        <v>0</v>
      </c>
      <c r="D11" s="540">
        <v>523.06878000000006</v>
      </c>
    </row>
    <row r="12" spans="1:4" ht="15" customHeight="1">
      <c r="A12" s="539" t="s">
        <v>1068</v>
      </c>
      <c r="B12" s="540">
        <v>4.8869999999999996</v>
      </c>
      <c r="C12" s="540">
        <v>27.439400000000003</v>
      </c>
      <c r="D12" s="540">
        <v>32.3264</v>
      </c>
    </row>
    <row r="13" spans="1:4" ht="15" customHeight="1">
      <c r="A13" s="539" t="s">
        <v>1069</v>
      </c>
      <c r="B13" s="540">
        <v>46263.862280000001</v>
      </c>
      <c r="C13" s="540">
        <v>3242.2880399999999</v>
      </c>
      <c r="D13" s="540">
        <v>49506.150320000001</v>
      </c>
    </row>
    <row r="14" spans="1:4" ht="15" customHeight="1">
      <c r="A14" s="539" t="s">
        <v>1070</v>
      </c>
      <c r="B14" s="540">
        <v>5189.2512400000005</v>
      </c>
      <c r="C14" s="540">
        <v>2309.75828</v>
      </c>
      <c r="D14" s="540">
        <v>7499.0095200000005</v>
      </c>
    </row>
    <row r="15" spans="1:4" ht="15" customHeight="1" thickBot="1">
      <c r="A15" s="539" t="s">
        <v>1071</v>
      </c>
      <c r="B15" s="540">
        <v>0</v>
      </c>
      <c r="C15" s="540">
        <v>0</v>
      </c>
      <c r="D15" s="540">
        <v>0</v>
      </c>
    </row>
    <row r="16" spans="1:4" ht="15" customHeight="1" thickTop="1" thickBot="1">
      <c r="A16" s="537" t="s">
        <v>1072</v>
      </c>
      <c r="B16" s="538">
        <v>31613.37587</v>
      </c>
      <c r="C16" s="538">
        <v>13987.711539999998</v>
      </c>
      <c r="D16" s="538">
        <v>45601.08741</v>
      </c>
    </row>
    <row r="17" spans="1:4" ht="15" customHeight="1" thickTop="1">
      <c r="A17" s="539" t="s">
        <v>1073</v>
      </c>
      <c r="B17" s="540">
        <v>18025.625889999999</v>
      </c>
      <c r="C17" s="540">
        <v>0</v>
      </c>
      <c r="D17" s="540">
        <v>18025.625889999999</v>
      </c>
    </row>
    <row r="18" spans="1:4" ht="15" customHeight="1">
      <c r="A18" s="539" t="s">
        <v>1074</v>
      </c>
      <c r="B18" s="540">
        <v>13587.749980000001</v>
      </c>
      <c r="C18" s="540">
        <v>13321.4794</v>
      </c>
      <c r="D18" s="540">
        <v>26909.229380000001</v>
      </c>
    </row>
    <row r="19" spans="1:4" ht="15" customHeight="1">
      <c r="A19" s="539" t="s">
        <v>1075</v>
      </c>
      <c r="B19" s="540">
        <v>0</v>
      </c>
      <c r="C19" s="540">
        <v>666.23213999999996</v>
      </c>
      <c r="D19" s="540">
        <v>666.23213999999996</v>
      </c>
    </row>
    <row r="20" spans="1:4" ht="15" customHeight="1">
      <c r="A20" s="539" t="s">
        <v>1076</v>
      </c>
      <c r="B20" s="540">
        <v>0</v>
      </c>
      <c r="C20" s="540">
        <v>0</v>
      </c>
      <c r="D20" s="540">
        <v>0</v>
      </c>
    </row>
    <row r="21" spans="1:4" ht="15" customHeight="1">
      <c r="A21" s="539" t="s">
        <v>1077</v>
      </c>
      <c r="B21" s="540">
        <v>0</v>
      </c>
      <c r="C21" s="540">
        <v>0</v>
      </c>
      <c r="D21" s="540">
        <v>0</v>
      </c>
    </row>
    <row r="22" spans="1:4" ht="15" customHeight="1" thickBot="1">
      <c r="A22" s="539" t="s">
        <v>833</v>
      </c>
      <c r="B22" s="540">
        <v>0</v>
      </c>
      <c r="C22" s="540">
        <v>0</v>
      </c>
      <c r="D22" s="540">
        <v>0</v>
      </c>
    </row>
    <row r="23" spans="1:4" ht="15" customHeight="1" thickTop="1" thickBot="1">
      <c r="A23" s="537" t="s">
        <v>488</v>
      </c>
      <c r="B23" s="538">
        <v>40883.348439999994</v>
      </c>
      <c r="C23" s="538">
        <v>18117.614870000001</v>
      </c>
      <c r="D23" s="538">
        <v>59000.963309999992</v>
      </c>
    </row>
    <row r="24" spans="1:4" ht="15" customHeight="1" thickTop="1">
      <c r="A24" s="539" t="s">
        <v>1078</v>
      </c>
      <c r="B24" s="540">
        <v>35746.1</v>
      </c>
      <c r="C24" s="540">
        <v>10896.1</v>
      </c>
      <c r="D24" s="540">
        <v>46642.2</v>
      </c>
    </row>
    <row r="25" spans="1:4" ht="15" customHeight="1">
      <c r="A25" s="539" t="s">
        <v>1079</v>
      </c>
      <c r="B25" s="540">
        <v>0</v>
      </c>
      <c r="C25" s="540">
        <v>0</v>
      </c>
      <c r="D25" s="540">
        <v>0</v>
      </c>
    </row>
    <row r="26" spans="1:4" ht="15" customHeight="1">
      <c r="A26" s="539" t="s">
        <v>1080</v>
      </c>
      <c r="B26" s="540">
        <v>0</v>
      </c>
      <c r="C26" s="540">
        <v>0</v>
      </c>
      <c r="D26" s="540">
        <v>0</v>
      </c>
    </row>
    <row r="27" spans="1:4" ht="15" customHeight="1">
      <c r="A27" s="539" t="s">
        <v>1081</v>
      </c>
      <c r="B27" s="540">
        <v>2498.8836099999999</v>
      </c>
      <c r="C27" s="540">
        <v>4878.5187500000002</v>
      </c>
      <c r="D27" s="540">
        <v>7377.40236</v>
      </c>
    </row>
    <row r="28" spans="1:4" ht="15" customHeight="1">
      <c r="A28" s="539" t="s">
        <v>1082</v>
      </c>
      <c r="B28" s="540">
        <v>2638.36483</v>
      </c>
      <c r="C28" s="540">
        <v>2342.9961200000002</v>
      </c>
      <c r="D28" s="540">
        <v>4981.3609500000002</v>
      </c>
    </row>
    <row r="29" spans="1:4" ht="15" customHeight="1">
      <c r="A29" s="541" t="s">
        <v>1142</v>
      </c>
      <c r="B29" s="540">
        <v>0.25848000000000004</v>
      </c>
      <c r="C29" s="540">
        <v>4.4419499999999994</v>
      </c>
      <c r="D29" s="540">
        <v>4.700429999999999</v>
      </c>
    </row>
    <row r="30" spans="1:4" ht="15" customHeight="1" thickBot="1">
      <c r="A30" s="541" t="s">
        <v>1143</v>
      </c>
      <c r="B30" s="540">
        <v>2638.10635</v>
      </c>
      <c r="C30" s="540">
        <v>2338.5541699999999</v>
      </c>
      <c r="D30" s="540">
        <v>4976.6605199999995</v>
      </c>
    </row>
    <row r="31" spans="1:4" ht="15" customHeight="1" thickTop="1" thickBot="1">
      <c r="A31" s="537" t="s">
        <v>492</v>
      </c>
      <c r="B31" s="538">
        <v>72496.724309999991</v>
      </c>
      <c r="C31" s="538">
        <v>32105.326410000001</v>
      </c>
      <c r="D31" s="538">
        <v>104602.05072</v>
      </c>
    </row>
    <row r="32" spans="1:4" ht="15" customHeight="1" thickTop="1">
      <c r="A32" s="541" t="s">
        <v>1085</v>
      </c>
      <c r="B32" s="540">
        <v>0</v>
      </c>
      <c r="C32" s="540">
        <v>0</v>
      </c>
      <c r="D32" s="540">
        <v>0</v>
      </c>
    </row>
    <row r="33" spans="1:4" ht="15" customHeight="1" thickBot="1">
      <c r="A33" s="541" t="s">
        <v>1086</v>
      </c>
      <c r="B33" s="540">
        <v>7253959.0439399993</v>
      </c>
      <c r="C33" s="540">
        <v>8453835.5442399997</v>
      </c>
      <c r="D33" s="540">
        <v>15707794.588179998</v>
      </c>
    </row>
    <row r="34" spans="1:4" ht="16.5" thickTop="1" thickBot="1">
      <c r="A34" s="537" t="s">
        <v>1094</v>
      </c>
      <c r="B34" s="538">
        <v>0</v>
      </c>
      <c r="C34" s="538">
        <v>72.754000000000005</v>
      </c>
      <c r="D34" s="538">
        <v>72.754000000000005</v>
      </c>
    </row>
    <row r="35" spans="1:4" ht="15" customHeight="1" thickTop="1">
      <c r="A35" s="541" t="s">
        <v>1095</v>
      </c>
      <c r="B35" s="540">
        <v>1121.3391200000001</v>
      </c>
      <c r="C35" s="540">
        <v>0</v>
      </c>
      <c r="D35" s="540">
        <v>1121.3391200000001</v>
      </c>
    </row>
    <row r="36" spans="1:4" ht="15" customHeight="1">
      <c r="A36" s="539" t="s">
        <v>502</v>
      </c>
      <c r="B36" s="540">
        <v>-1121.3391200000001</v>
      </c>
      <c r="C36" s="540">
        <v>72.754000000000005</v>
      </c>
      <c r="D36" s="540">
        <v>-1048.5851200000002</v>
      </c>
    </row>
    <row r="37" spans="1:4" ht="15" customHeight="1">
      <c r="A37" s="542" t="s">
        <v>1096</v>
      </c>
      <c r="B37" s="540">
        <v>80832.403739999994</v>
      </c>
      <c r="C37" s="540">
        <v>53543.323649999998</v>
      </c>
      <c r="D37" s="540">
        <v>134375.72738999999</v>
      </c>
    </row>
    <row r="38" spans="1:4" ht="15" customHeight="1">
      <c r="A38" s="541" t="s">
        <v>1097</v>
      </c>
      <c r="B38" s="540">
        <v>208.18299999999999</v>
      </c>
      <c r="C38" s="540">
        <v>154.33511999999999</v>
      </c>
      <c r="D38" s="540">
        <v>362.51811999999995</v>
      </c>
    </row>
    <row r="39" spans="1:4" ht="15" customHeight="1">
      <c r="A39" s="539" t="s">
        <v>1098</v>
      </c>
      <c r="B39" s="540">
        <v>79502.881619999986</v>
      </c>
      <c r="C39" s="540">
        <v>53461.742529999996</v>
      </c>
      <c r="D39" s="540">
        <v>132964.62414999999</v>
      </c>
    </row>
    <row r="40" spans="1:4" ht="15" customHeight="1">
      <c r="A40" s="542" t="s">
        <v>1099</v>
      </c>
      <c r="B40" s="540">
        <v>174.07598000000002</v>
      </c>
      <c r="C40" s="540">
        <v>0</v>
      </c>
      <c r="D40" s="540">
        <v>174.07598000000002</v>
      </c>
    </row>
    <row r="41" spans="1:4" ht="15" customHeight="1">
      <c r="A41" s="541" t="s">
        <v>1100</v>
      </c>
      <c r="B41" s="540">
        <v>267.70961999999997</v>
      </c>
      <c r="C41" s="540">
        <v>0</v>
      </c>
      <c r="D41" s="540">
        <v>267.70961999999997</v>
      </c>
    </row>
    <row r="42" spans="1:4" ht="15" customHeight="1">
      <c r="A42" s="539" t="s">
        <v>1101</v>
      </c>
      <c r="B42" s="540">
        <v>79409.247979999986</v>
      </c>
      <c r="C42" s="540">
        <v>53461.742529999996</v>
      </c>
      <c r="D42" s="540">
        <v>132870.99050999997</v>
      </c>
    </row>
    <row r="43" spans="1:4" ht="15" customHeight="1">
      <c r="A43" s="542" t="s">
        <v>1102</v>
      </c>
      <c r="B43" s="540">
        <v>77407.730959999986</v>
      </c>
      <c r="C43" s="540">
        <v>50191.667840000002</v>
      </c>
      <c r="D43" s="540">
        <v>127599.3988</v>
      </c>
    </row>
    <row r="44" spans="1:4" ht="15" customHeight="1">
      <c r="A44" s="539" t="s">
        <v>1103</v>
      </c>
      <c r="B44" s="540">
        <v>2001.5170199999993</v>
      </c>
      <c r="C44" s="540">
        <v>3270.074689999994</v>
      </c>
      <c r="D44" s="540">
        <v>5271.5917099999933</v>
      </c>
    </row>
    <row r="45" spans="1:4" ht="15" customHeight="1">
      <c r="A45" s="542" t="s">
        <v>1144</v>
      </c>
      <c r="B45" s="540">
        <v>6.6998299999999995</v>
      </c>
      <c r="C45" s="540">
        <v>0</v>
      </c>
      <c r="D45" s="540">
        <v>6.6998299999999995</v>
      </c>
    </row>
    <row r="46" spans="1:4" ht="15" customHeight="1">
      <c r="A46" s="541" t="s">
        <v>1145</v>
      </c>
      <c r="B46" s="540">
        <v>12.35956</v>
      </c>
      <c r="C46" s="540">
        <v>0</v>
      </c>
      <c r="D46" s="540">
        <v>12.35956</v>
      </c>
    </row>
    <row r="47" spans="1:4" ht="15" customHeight="1">
      <c r="A47" s="539" t="s">
        <v>1110</v>
      </c>
      <c r="B47" s="540">
        <v>1995.8572899999992</v>
      </c>
      <c r="C47" s="540">
        <v>3270.074689999994</v>
      </c>
      <c r="D47" s="540">
        <v>5265.931979999993</v>
      </c>
    </row>
    <row r="48" spans="1:4" ht="15" customHeight="1">
      <c r="A48" s="542" t="s">
        <v>1111</v>
      </c>
      <c r="B48" s="540">
        <v>642.2490600000001</v>
      </c>
      <c r="C48" s="543">
        <v>0</v>
      </c>
      <c r="D48" s="540">
        <v>642.2490600000001</v>
      </c>
    </row>
    <row r="49" spans="1:4" ht="15" customHeight="1">
      <c r="A49" s="539" t="s">
        <v>519</v>
      </c>
      <c r="B49" s="540">
        <v>2638.1063499999991</v>
      </c>
      <c r="C49" s="540">
        <v>3270.074689999994</v>
      </c>
      <c r="D49" s="540">
        <v>5908.1810399999931</v>
      </c>
    </row>
    <row r="50" spans="1:4" ht="15" customHeight="1">
      <c r="A50" s="542" t="s">
        <v>1112</v>
      </c>
      <c r="B50" s="540">
        <v>0</v>
      </c>
      <c r="C50" s="540">
        <v>0</v>
      </c>
      <c r="D50" s="540">
        <v>0</v>
      </c>
    </row>
    <row r="51" spans="1:4" ht="15" customHeight="1">
      <c r="A51" s="541" t="s">
        <v>1113</v>
      </c>
      <c r="B51" s="540">
        <v>0</v>
      </c>
      <c r="C51" s="540">
        <v>-6.2941199999999995</v>
      </c>
      <c r="D51" s="540">
        <v>-6.2941199999999995</v>
      </c>
    </row>
    <row r="52" spans="1:4" ht="15" customHeight="1">
      <c r="A52" s="539" t="s">
        <v>521</v>
      </c>
      <c r="B52" s="540">
        <v>2638.1063499999991</v>
      </c>
      <c r="C52" s="540">
        <v>3276.368809999994</v>
      </c>
      <c r="D52" s="540">
        <v>5914.4751599999927</v>
      </c>
    </row>
    <row r="53" spans="1:4" ht="15" customHeight="1">
      <c r="A53" s="542" t="s">
        <v>1114</v>
      </c>
      <c r="B53" s="540">
        <v>0</v>
      </c>
      <c r="C53" s="540">
        <v>0</v>
      </c>
      <c r="D53" s="540">
        <v>0</v>
      </c>
    </row>
    <row r="54" spans="1:4" ht="15" customHeight="1">
      <c r="A54" s="539" t="s">
        <v>1115</v>
      </c>
      <c r="B54" s="540">
        <v>2638.1063499999991</v>
      </c>
      <c r="C54" s="540">
        <v>3276.368809999994</v>
      </c>
      <c r="D54" s="540">
        <v>5914.4751599999927</v>
      </c>
    </row>
    <row r="55" spans="1:4" ht="15" customHeight="1" thickBot="1">
      <c r="A55" s="542" t="s">
        <v>1116</v>
      </c>
      <c r="B55" s="540">
        <v>0</v>
      </c>
      <c r="C55" s="540">
        <v>937.81464000000005</v>
      </c>
      <c r="D55" s="540">
        <v>937.81464000000005</v>
      </c>
    </row>
    <row r="56" spans="1:4" ht="15" customHeight="1" thickTop="1" thickBot="1">
      <c r="A56" s="544" t="s">
        <v>1117</v>
      </c>
      <c r="B56" s="545">
        <v>2638.1063499999991</v>
      </c>
      <c r="C56" s="545">
        <v>2338.554169999994</v>
      </c>
      <c r="D56" s="538">
        <v>4976.6605199999931</v>
      </c>
    </row>
    <row r="57" spans="1:4" ht="3.75" customHeight="1" thickTop="1" thickBot="1">
      <c r="A57" s="546"/>
      <c r="B57" s="547"/>
      <c r="C57" s="547"/>
      <c r="D57" s="547"/>
    </row>
    <row r="58" spans="1:4" ht="15" customHeight="1" thickTop="1">
      <c r="A58" s="548"/>
      <c r="B58" s="548"/>
      <c r="C58" s="548"/>
      <c r="D58" s="548"/>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D64"/>
  <sheetViews>
    <sheetView zoomScaleNormal="100" workbookViewId="0">
      <selection activeCell="B25" activeCellId="1" sqref="B16 B25"/>
    </sheetView>
  </sheetViews>
  <sheetFormatPr baseColWidth="10" defaultColWidth="9.140625" defaultRowHeight="15"/>
  <cols>
    <col min="1" max="1" width="89.85546875" bestFit="1" customWidth="1"/>
    <col min="2" max="3" width="12.140625" style="34" customWidth="1"/>
    <col min="4" max="4" width="15.140625" style="34" customWidth="1"/>
    <col min="5" max="256" width="11.42578125" customWidth="1"/>
    <col min="257" max="257" width="89.85546875" bestFit="1" customWidth="1"/>
    <col min="258" max="259" width="12.140625" customWidth="1"/>
    <col min="260" max="260" width="15.140625" customWidth="1"/>
    <col min="261" max="512" width="11.42578125" customWidth="1"/>
    <col min="513" max="513" width="89.85546875" bestFit="1" customWidth="1"/>
    <col min="514" max="515" width="12.140625" customWidth="1"/>
    <col min="516" max="516" width="15.140625" customWidth="1"/>
    <col min="517" max="768" width="11.42578125" customWidth="1"/>
    <col min="769" max="769" width="89.85546875" bestFit="1" customWidth="1"/>
    <col min="770" max="771" width="12.140625" customWidth="1"/>
    <col min="772" max="772" width="15.140625" customWidth="1"/>
    <col min="773" max="1024" width="11.42578125" customWidth="1"/>
    <col min="1025" max="1025" width="89.85546875" bestFit="1" customWidth="1"/>
    <col min="1026" max="1027" width="12.140625" customWidth="1"/>
    <col min="1028" max="1028" width="15.140625" customWidth="1"/>
    <col min="1029" max="1280" width="11.42578125" customWidth="1"/>
    <col min="1281" max="1281" width="89.85546875" bestFit="1" customWidth="1"/>
    <col min="1282" max="1283" width="12.140625" customWidth="1"/>
    <col min="1284" max="1284" width="15.140625" customWidth="1"/>
    <col min="1285" max="1536" width="11.42578125" customWidth="1"/>
    <col min="1537" max="1537" width="89.85546875" bestFit="1" customWidth="1"/>
    <col min="1538" max="1539" width="12.140625" customWidth="1"/>
    <col min="1540" max="1540" width="15.140625" customWidth="1"/>
    <col min="1541" max="1792" width="11.42578125" customWidth="1"/>
    <col min="1793" max="1793" width="89.85546875" bestFit="1" customWidth="1"/>
    <col min="1794" max="1795" width="12.140625" customWidth="1"/>
    <col min="1796" max="1796" width="15.140625" customWidth="1"/>
    <col min="1797" max="2048" width="11.42578125" customWidth="1"/>
    <col min="2049" max="2049" width="89.85546875" bestFit="1" customWidth="1"/>
    <col min="2050" max="2051" width="12.140625" customWidth="1"/>
    <col min="2052" max="2052" width="15.140625" customWidth="1"/>
    <col min="2053" max="2304" width="11.42578125" customWidth="1"/>
    <col min="2305" max="2305" width="89.85546875" bestFit="1" customWidth="1"/>
    <col min="2306" max="2307" width="12.140625" customWidth="1"/>
    <col min="2308" max="2308" width="15.140625" customWidth="1"/>
    <col min="2309" max="2560" width="11.42578125" customWidth="1"/>
    <col min="2561" max="2561" width="89.85546875" bestFit="1" customWidth="1"/>
    <col min="2562" max="2563" width="12.140625" customWidth="1"/>
    <col min="2564" max="2564" width="15.140625" customWidth="1"/>
    <col min="2565" max="2816" width="11.42578125" customWidth="1"/>
    <col min="2817" max="2817" width="89.85546875" bestFit="1" customWidth="1"/>
    <col min="2818" max="2819" width="12.140625" customWidth="1"/>
    <col min="2820" max="2820" width="15.140625" customWidth="1"/>
    <col min="2821" max="3072" width="11.42578125" customWidth="1"/>
    <col min="3073" max="3073" width="89.85546875" bestFit="1" customWidth="1"/>
    <col min="3074" max="3075" width="12.140625" customWidth="1"/>
    <col min="3076" max="3076" width="15.140625" customWidth="1"/>
    <col min="3077" max="3328" width="11.42578125" customWidth="1"/>
    <col min="3329" max="3329" width="89.85546875" bestFit="1" customWidth="1"/>
    <col min="3330" max="3331" width="12.140625" customWidth="1"/>
    <col min="3332" max="3332" width="15.140625" customWidth="1"/>
    <col min="3333" max="3584" width="11.42578125" customWidth="1"/>
    <col min="3585" max="3585" width="89.85546875" bestFit="1" customWidth="1"/>
    <col min="3586" max="3587" width="12.140625" customWidth="1"/>
    <col min="3588" max="3588" width="15.140625" customWidth="1"/>
    <col min="3589" max="3840" width="11.42578125" customWidth="1"/>
    <col min="3841" max="3841" width="89.85546875" bestFit="1" customWidth="1"/>
    <col min="3842" max="3843" width="12.140625" customWidth="1"/>
    <col min="3844" max="3844" width="15.140625" customWidth="1"/>
    <col min="3845" max="4096" width="11.42578125" customWidth="1"/>
    <col min="4097" max="4097" width="89.85546875" bestFit="1" customWidth="1"/>
    <col min="4098" max="4099" width="12.140625" customWidth="1"/>
    <col min="4100" max="4100" width="15.140625" customWidth="1"/>
    <col min="4101" max="4352" width="11.42578125" customWidth="1"/>
    <col min="4353" max="4353" width="89.85546875" bestFit="1" customWidth="1"/>
    <col min="4354" max="4355" width="12.140625" customWidth="1"/>
    <col min="4356" max="4356" width="15.140625" customWidth="1"/>
    <col min="4357" max="4608" width="11.42578125" customWidth="1"/>
    <col min="4609" max="4609" width="89.85546875" bestFit="1" customWidth="1"/>
    <col min="4610" max="4611" width="12.140625" customWidth="1"/>
    <col min="4612" max="4612" width="15.140625" customWidth="1"/>
    <col min="4613" max="4864" width="11.42578125" customWidth="1"/>
    <col min="4865" max="4865" width="89.85546875" bestFit="1" customWidth="1"/>
    <col min="4866" max="4867" width="12.140625" customWidth="1"/>
    <col min="4868" max="4868" width="15.140625" customWidth="1"/>
    <col min="4869" max="5120" width="11.42578125" customWidth="1"/>
    <col min="5121" max="5121" width="89.85546875" bestFit="1" customWidth="1"/>
    <col min="5122" max="5123" width="12.140625" customWidth="1"/>
    <col min="5124" max="5124" width="15.140625" customWidth="1"/>
    <col min="5125" max="5376" width="11.42578125" customWidth="1"/>
    <col min="5377" max="5377" width="89.85546875" bestFit="1" customWidth="1"/>
    <col min="5378" max="5379" width="12.140625" customWidth="1"/>
    <col min="5380" max="5380" width="15.140625" customWidth="1"/>
    <col min="5381" max="5632" width="11.42578125" customWidth="1"/>
    <col min="5633" max="5633" width="89.85546875" bestFit="1" customWidth="1"/>
    <col min="5634" max="5635" width="12.140625" customWidth="1"/>
    <col min="5636" max="5636" width="15.140625" customWidth="1"/>
    <col min="5637" max="5888" width="11.42578125" customWidth="1"/>
    <col min="5889" max="5889" width="89.85546875" bestFit="1" customWidth="1"/>
    <col min="5890" max="5891" width="12.140625" customWidth="1"/>
    <col min="5892" max="5892" width="15.140625" customWidth="1"/>
    <col min="5893" max="6144" width="11.42578125" customWidth="1"/>
    <col min="6145" max="6145" width="89.85546875" bestFit="1" customWidth="1"/>
    <col min="6146" max="6147" width="12.140625" customWidth="1"/>
    <col min="6148" max="6148" width="15.140625" customWidth="1"/>
    <col min="6149" max="6400" width="11.42578125" customWidth="1"/>
    <col min="6401" max="6401" width="89.85546875" bestFit="1" customWidth="1"/>
    <col min="6402" max="6403" width="12.140625" customWidth="1"/>
    <col min="6404" max="6404" width="15.140625" customWidth="1"/>
    <col min="6405" max="6656" width="11.42578125" customWidth="1"/>
    <col min="6657" max="6657" width="89.85546875" bestFit="1" customWidth="1"/>
    <col min="6658" max="6659" width="12.140625" customWidth="1"/>
    <col min="6660" max="6660" width="15.140625" customWidth="1"/>
    <col min="6661" max="6912" width="11.42578125" customWidth="1"/>
    <col min="6913" max="6913" width="89.85546875" bestFit="1" customWidth="1"/>
    <col min="6914" max="6915" width="12.140625" customWidth="1"/>
    <col min="6916" max="6916" width="15.140625" customWidth="1"/>
    <col min="6917" max="7168" width="11.42578125" customWidth="1"/>
    <col min="7169" max="7169" width="89.85546875" bestFit="1" customWidth="1"/>
    <col min="7170" max="7171" width="12.140625" customWidth="1"/>
    <col min="7172" max="7172" width="15.140625" customWidth="1"/>
    <col min="7173" max="7424" width="11.42578125" customWidth="1"/>
    <col min="7425" max="7425" width="89.85546875" bestFit="1" customWidth="1"/>
    <col min="7426" max="7427" width="12.140625" customWidth="1"/>
    <col min="7428" max="7428" width="15.140625" customWidth="1"/>
    <col min="7429" max="7680" width="11.42578125" customWidth="1"/>
    <col min="7681" max="7681" width="89.85546875" bestFit="1" customWidth="1"/>
    <col min="7682" max="7683" width="12.140625" customWidth="1"/>
    <col min="7684" max="7684" width="15.140625" customWidth="1"/>
    <col min="7685" max="7936" width="11.42578125" customWidth="1"/>
    <col min="7937" max="7937" width="89.85546875" bestFit="1" customWidth="1"/>
    <col min="7938" max="7939" width="12.140625" customWidth="1"/>
    <col min="7940" max="7940" width="15.140625" customWidth="1"/>
    <col min="7941" max="8192" width="11.42578125" customWidth="1"/>
    <col min="8193" max="8193" width="89.85546875" bestFit="1" customWidth="1"/>
    <col min="8194" max="8195" width="12.140625" customWidth="1"/>
    <col min="8196" max="8196" width="15.140625" customWidth="1"/>
    <col min="8197" max="8448" width="11.42578125" customWidth="1"/>
    <col min="8449" max="8449" width="89.85546875" bestFit="1" customWidth="1"/>
    <col min="8450" max="8451" width="12.140625" customWidth="1"/>
    <col min="8452" max="8452" width="15.140625" customWidth="1"/>
    <col min="8453" max="8704" width="11.42578125" customWidth="1"/>
    <col min="8705" max="8705" width="89.85546875" bestFit="1" customWidth="1"/>
    <col min="8706" max="8707" width="12.140625" customWidth="1"/>
    <col min="8708" max="8708" width="15.140625" customWidth="1"/>
    <col min="8709" max="8960" width="11.42578125" customWidth="1"/>
    <col min="8961" max="8961" width="89.85546875" bestFit="1" customWidth="1"/>
    <col min="8962" max="8963" width="12.140625" customWidth="1"/>
    <col min="8964" max="8964" width="15.140625" customWidth="1"/>
    <col min="8965" max="9216" width="11.42578125" customWidth="1"/>
    <col min="9217" max="9217" width="89.85546875" bestFit="1" customWidth="1"/>
    <col min="9218" max="9219" width="12.140625" customWidth="1"/>
    <col min="9220" max="9220" width="15.140625" customWidth="1"/>
    <col min="9221" max="9472" width="11.42578125" customWidth="1"/>
    <col min="9473" max="9473" width="89.85546875" bestFit="1" customWidth="1"/>
    <col min="9474" max="9475" width="12.140625" customWidth="1"/>
    <col min="9476" max="9476" width="15.140625" customWidth="1"/>
    <col min="9477" max="9728" width="11.42578125" customWidth="1"/>
    <col min="9729" max="9729" width="89.85546875" bestFit="1" customWidth="1"/>
    <col min="9730" max="9731" width="12.140625" customWidth="1"/>
    <col min="9732" max="9732" width="15.140625" customWidth="1"/>
    <col min="9733" max="9984" width="11.42578125" customWidth="1"/>
    <col min="9985" max="9985" width="89.85546875" bestFit="1" customWidth="1"/>
    <col min="9986" max="9987" width="12.140625" customWidth="1"/>
    <col min="9988" max="9988" width="15.140625" customWidth="1"/>
    <col min="9989" max="10240" width="11.42578125" customWidth="1"/>
    <col min="10241" max="10241" width="89.85546875" bestFit="1" customWidth="1"/>
    <col min="10242" max="10243" width="12.140625" customWidth="1"/>
    <col min="10244" max="10244" width="15.140625" customWidth="1"/>
    <col min="10245" max="10496" width="11.42578125" customWidth="1"/>
    <col min="10497" max="10497" width="89.85546875" bestFit="1" customWidth="1"/>
    <col min="10498" max="10499" width="12.140625" customWidth="1"/>
    <col min="10500" max="10500" width="15.140625" customWidth="1"/>
    <col min="10501" max="10752" width="11.42578125" customWidth="1"/>
    <col min="10753" max="10753" width="89.85546875" bestFit="1" customWidth="1"/>
    <col min="10754" max="10755" width="12.140625" customWidth="1"/>
    <col min="10756" max="10756" width="15.140625" customWidth="1"/>
    <col min="10757" max="11008" width="11.42578125" customWidth="1"/>
    <col min="11009" max="11009" width="89.85546875" bestFit="1" customWidth="1"/>
    <col min="11010" max="11011" width="12.140625" customWidth="1"/>
    <col min="11012" max="11012" width="15.140625" customWidth="1"/>
    <col min="11013" max="11264" width="11.42578125" customWidth="1"/>
    <col min="11265" max="11265" width="89.85546875" bestFit="1" customWidth="1"/>
    <col min="11266" max="11267" width="12.140625" customWidth="1"/>
    <col min="11268" max="11268" width="15.140625" customWidth="1"/>
    <col min="11269" max="11520" width="11.42578125" customWidth="1"/>
    <col min="11521" max="11521" width="89.85546875" bestFit="1" customWidth="1"/>
    <col min="11522" max="11523" width="12.140625" customWidth="1"/>
    <col min="11524" max="11524" width="15.140625" customWidth="1"/>
    <col min="11525" max="11776" width="11.42578125" customWidth="1"/>
    <col min="11777" max="11777" width="89.85546875" bestFit="1" customWidth="1"/>
    <col min="11778" max="11779" width="12.140625" customWidth="1"/>
    <col min="11780" max="11780" width="15.140625" customWidth="1"/>
    <col min="11781" max="12032" width="11.42578125" customWidth="1"/>
    <col min="12033" max="12033" width="89.85546875" bestFit="1" customWidth="1"/>
    <col min="12034" max="12035" width="12.140625" customWidth="1"/>
    <col min="12036" max="12036" width="15.140625" customWidth="1"/>
    <col min="12037" max="12288" width="11.42578125" customWidth="1"/>
    <col min="12289" max="12289" width="89.85546875" bestFit="1" customWidth="1"/>
    <col min="12290" max="12291" width="12.140625" customWidth="1"/>
    <col min="12292" max="12292" width="15.140625" customWidth="1"/>
    <col min="12293" max="12544" width="11.42578125" customWidth="1"/>
    <col min="12545" max="12545" width="89.85546875" bestFit="1" customWidth="1"/>
    <col min="12546" max="12547" width="12.140625" customWidth="1"/>
    <col min="12548" max="12548" width="15.140625" customWidth="1"/>
    <col min="12549" max="12800" width="11.42578125" customWidth="1"/>
    <col min="12801" max="12801" width="89.85546875" bestFit="1" customWidth="1"/>
    <col min="12802" max="12803" width="12.140625" customWidth="1"/>
    <col min="12804" max="12804" width="15.140625" customWidth="1"/>
    <col min="12805" max="13056" width="11.42578125" customWidth="1"/>
    <col min="13057" max="13057" width="89.85546875" bestFit="1" customWidth="1"/>
    <col min="13058" max="13059" width="12.140625" customWidth="1"/>
    <col min="13060" max="13060" width="15.140625" customWidth="1"/>
    <col min="13061" max="13312" width="11.42578125" customWidth="1"/>
    <col min="13313" max="13313" width="89.85546875" bestFit="1" customWidth="1"/>
    <col min="13314" max="13315" width="12.140625" customWidth="1"/>
    <col min="13316" max="13316" width="15.140625" customWidth="1"/>
    <col min="13317" max="13568" width="11.42578125" customWidth="1"/>
    <col min="13569" max="13569" width="89.85546875" bestFit="1" customWidth="1"/>
    <col min="13570" max="13571" width="12.140625" customWidth="1"/>
    <col min="13572" max="13572" width="15.140625" customWidth="1"/>
    <col min="13573" max="13824" width="11.42578125" customWidth="1"/>
    <col min="13825" max="13825" width="89.85546875" bestFit="1" customWidth="1"/>
    <col min="13826" max="13827" width="12.140625" customWidth="1"/>
    <col min="13828" max="13828" width="15.140625" customWidth="1"/>
    <col min="13829" max="14080" width="11.42578125" customWidth="1"/>
    <col min="14081" max="14081" width="89.85546875" bestFit="1" customWidth="1"/>
    <col min="14082" max="14083" width="12.140625" customWidth="1"/>
    <col min="14084" max="14084" width="15.140625" customWidth="1"/>
    <col min="14085" max="14336" width="11.42578125" customWidth="1"/>
    <col min="14337" max="14337" width="89.85546875" bestFit="1" customWidth="1"/>
    <col min="14338" max="14339" width="12.140625" customWidth="1"/>
    <col min="14340" max="14340" width="15.140625" customWidth="1"/>
    <col min="14341" max="14592" width="11.42578125" customWidth="1"/>
    <col min="14593" max="14593" width="89.85546875" bestFit="1" customWidth="1"/>
    <col min="14594" max="14595" width="12.140625" customWidth="1"/>
    <col min="14596" max="14596" width="15.140625" customWidth="1"/>
    <col min="14597" max="14848" width="11.42578125" customWidth="1"/>
    <col min="14849" max="14849" width="89.85546875" bestFit="1" customWidth="1"/>
    <col min="14850" max="14851" width="12.140625" customWidth="1"/>
    <col min="14852" max="14852" width="15.140625" customWidth="1"/>
    <col min="14853" max="15104" width="11.42578125" customWidth="1"/>
    <col min="15105" max="15105" width="89.85546875" bestFit="1" customWidth="1"/>
    <col min="15106" max="15107" width="12.140625" customWidth="1"/>
    <col min="15108" max="15108" width="15.140625" customWidth="1"/>
    <col min="15109" max="15360" width="11.42578125" customWidth="1"/>
    <col min="15361" max="15361" width="89.85546875" bestFit="1" customWidth="1"/>
    <col min="15362" max="15363" width="12.140625" customWidth="1"/>
    <col min="15364" max="15364" width="15.140625" customWidth="1"/>
    <col min="15365" max="15616" width="11.42578125" customWidth="1"/>
    <col min="15617" max="15617" width="89.85546875" bestFit="1" customWidth="1"/>
    <col min="15618" max="15619" width="12.140625" customWidth="1"/>
    <col min="15620" max="15620" width="15.140625" customWidth="1"/>
    <col min="15621" max="15872" width="11.42578125" customWidth="1"/>
    <col min="15873" max="15873" width="89.85546875" bestFit="1" customWidth="1"/>
    <col min="15874" max="15875" width="12.140625" customWidth="1"/>
    <col min="15876" max="15876" width="15.140625" customWidth="1"/>
    <col min="15877" max="16128" width="11.42578125" customWidth="1"/>
    <col min="16129" max="16129" width="89.85546875" bestFit="1" customWidth="1"/>
    <col min="16130" max="16131" width="12.140625" customWidth="1"/>
    <col min="16132" max="16132" width="15.140625" customWidth="1"/>
    <col min="16133" max="16384" width="11.42578125" customWidth="1"/>
  </cols>
  <sheetData>
    <row r="1" spans="1:4" ht="29.25" customHeight="1">
      <c r="A1" s="774" t="s">
        <v>1146</v>
      </c>
      <c r="B1" s="774"/>
      <c r="C1" s="774"/>
      <c r="D1" s="774"/>
    </row>
    <row r="2" spans="1:4" ht="15" customHeight="1">
      <c r="A2" s="775" t="s">
        <v>322</v>
      </c>
      <c r="B2" s="775"/>
      <c r="C2" s="775"/>
      <c r="D2" s="775"/>
    </row>
    <row r="3" spans="1:4" ht="15" customHeight="1">
      <c r="A3" s="775" t="s">
        <v>2</v>
      </c>
      <c r="B3" s="775"/>
      <c r="C3" s="775"/>
      <c r="D3" s="775"/>
    </row>
    <row r="4" spans="1:4" ht="33" customHeight="1">
      <c r="A4" s="776" t="s">
        <v>3</v>
      </c>
      <c r="B4" s="776"/>
      <c r="C4" s="776"/>
      <c r="D4" s="776"/>
    </row>
    <row r="5" spans="1:4" ht="3.75" customHeight="1">
      <c r="A5" s="549"/>
      <c r="B5" s="549"/>
      <c r="C5" s="549"/>
      <c r="D5" s="549"/>
    </row>
    <row r="6" spans="1:4" ht="30" customHeight="1" thickBot="1">
      <c r="A6" s="550"/>
      <c r="B6" s="535" t="s">
        <v>1147</v>
      </c>
      <c r="C6" s="535" t="s">
        <v>1148</v>
      </c>
      <c r="D6" s="536" t="s">
        <v>335</v>
      </c>
    </row>
    <row r="7" spans="1:4" ht="15" customHeight="1" thickTop="1" thickBot="1">
      <c r="A7" s="551" t="s">
        <v>463</v>
      </c>
      <c r="B7" s="552">
        <v>252470.23859999998</v>
      </c>
      <c r="C7" s="552">
        <v>101783.45847</v>
      </c>
      <c r="D7" s="552">
        <v>354253.69706999999</v>
      </c>
    </row>
    <row r="8" spans="1:4" ht="15" customHeight="1" thickTop="1">
      <c r="A8" s="553" t="s">
        <v>1064</v>
      </c>
      <c r="B8" s="554">
        <v>71617.147989999998</v>
      </c>
      <c r="C8" s="554">
        <v>16051.44591</v>
      </c>
      <c r="D8" s="554">
        <v>87668.593899999993</v>
      </c>
    </row>
    <row r="9" spans="1:4" ht="15" customHeight="1">
      <c r="A9" s="553" t="s">
        <v>1065</v>
      </c>
      <c r="B9" s="554">
        <v>173.89587</v>
      </c>
      <c r="C9" s="554">
        <v>0</v>
      </c>
      <c r="D9" s="554">
        <v>173.89587</v>
      </c>
    </row>
    <row r="10" spans="1:4" ht="15" customHeight="1">
      <c r="A10" s="553" t="s">
        <v>1066</v>
      </c>
      <c r="B10" s="554">
        <v>94705.885379999992</v>
      </c>
      <c r="C10" s="554">
        <v>41327.620990000003</v>
      </c>
      <c r="D10" s="554">
        <v>136033.50636999999</v>
      </c>
    </row>
    <row r="11" spans="1:4" ht="15" customHeight="1">
      <c r="A11" s="553" t="s">
        <v>1067</v>
      </c>
      <c r="B11" s="554">
        <v>74.090919999999997</v>
      </c>
      <c r="C11" s="554">
        <v>0</v>
      </c>
      <c r="D11" s="554">
        <v>74.090919999999997</v>
      </c>
    </row>
    <row r="12" spans="1:4" ht="15" customHeight="1">
      <c r="A12" s="553" t="s">
        <v>1068</v>
      </c>
      <c r="B12" s="554">
        <v>225.12148999999999</v>
      </c>
      <c r="C12" s="554">
        <v>2285.7675800000002</v>
      </c>
      <c r="D12" s="554">
        <v>2510.8890700000002</v>
      </c>
    </row>
    <row r="13" spans="1:4" ht="15" customHeight="1">
      <c r="A13" s="553" t="s">
        <v>1069</v>
      </c>
      <c r="B13" s="554">
        <v>77815.318549999996</v>
      </c>
      <c r="C13" s="554">
        <v>40136.900379999999</v>
      </c>
      <c r="D13" s="554">
        <v>117952.21893</v>
      </c>
    </row>
    <row r="14" spans="1:4" ht="15" customHeight="1">
      <c r="A14" s="553" t="s">
        <v>1070</v>
      </c>
      <c r="B14" s="554">
        <v>7858.7784000000001</v>
      </c>
      <c r="C14" s="554">
        <v>1981.72361</v>
      </c>
      <c r="D14" s="554">
        <v>9840.5020100000002</v>
      </c>
    </row>
    <row r="15" spans="1:4" ht="15" customHeight="1" thickBot="1">
      <c r="A15" s="553" t="s">
        <v>1071</v>
      </c>
      <c r="B15" s="554">
        <v>0</v>
      </c>
      <c r="C15" s="554">
        <v>0</v>
      </c>
      <c r="D15" s="554">
        <v>0</v>
      </c>
    </row>
    <row r="16" spans="1:4" ht="15" customHeight="1" thickTop="1" thickBot="1">
      <c r="A16" s="551" t="s">
        <v>1072</v>
      </c>
      <c r="B16" s="552">
        <v>118665.42977</v>
      </c>
      <c r="C16" s="552">
        <v>37638.472369999996</v>
      </c>
      <c r="D16" s="552">
        <v>156303.90213999999</v>
      </c>
    </row>
    <row r="17" spans="1:4" ht="15" customHeight="1" thickTop="1">
      <c r="A17" s="553" t="s">
        <v>111</v>
      </c>
      <c r="B17" s="554">
        <v>0</v>
      </c>
      <c r="C17" s="554">
        <v>0</v>
      </c>
      <c r="D17" s="554">
        <v>0</v>
      </c>
    </row>
    <row r="18" spans="1:4" ht="15" customHeight="1">
      <c r="A18" s="553" t="s">
        <v>1149</v>
      </c>
      <c r="B18" s="554">
        <v>0</v>
      </c>
      <c r="C18" s="554">
        <v>0</v>
      </c>
      <c r="D18" s="554">
        <v>0</v>
      </c>
    </row>
    <row r="19" spans="1:4" ht="15" customHeight="1">
      <c r="A19" s="553" t="s">
        <v>1073</v>
      </c>
      <c r="B19" s="554">
        <v>7045.1775599999992</v>
      </c>
      <c r="C19" s="554">
        <v>7026.7886100000005</v>
      </c>
      <c r="D19" s="554">
        <v>14071.96617</v>
      </c>
    </row>
    <row r="20" spans="1:4" ht="15" customHeight="1">
      <c r="A20" s="553" t="s">
        <v>1074</v>
      </c>
      <c r="B20" s="554">
        <v>102670.28585</v>
      </c>
      <c r="C20" s="554">
        <v>30611.68376</v>
      </c>
      <c r="D20" s="554">
        <v>133281.96961</v>
      </c>
    </row>
    <row r="21" spans="1:4" ht="15" customHeight="1">
      <c r="A21" s="553" t="s">
        <v>1075</v>
      </c>
      <c r="B21" s="554">
        <v>8949.9663599999985</v>
      </c>
      <c r="C21" s="554">
        <v>0</v>
      </c>
      <c r="D21" s="554">
        <v>8949.9663599999985</v>
      </c>
    </row>
    <row r="22" spans="1:4" ht="15" customHeight="1">
      <c r="A22" s="553" t="s">
        <v>1076</v>
      </c>
      <c r="B22" s="554">
        <v>0</v>
      </c>
      <c r="C22" s="554">
        <v>0</v>
      </c>
      <c r="D22" s="554">
        <v>0</v>
      </c>
    </row>
    <row r="23" spans="1:4" ht="15" customHeight="1">
      <c r="A23" s="553" t="s">
        <v>1077</v>
      </c>
      <c r="B23" s="554">
        <v>0</v>
      </c>
      <c r="C23" s="554">
        <v>0</v>
      </c>
      <c r="D23" s="554">
        <v>0</v>
      </c>
    </row>
    <row r="24" spans="1:4" ht="15" customHeight="1" thickBot="1">
      <c r="A24" s="553" t="s">
        <v>833</v>
      </c>
      <c r="B24" s="554">
        <v>0</v>
      </c>
      <c r="C24" s="554">
        <v>0</v>
      </c>
      <c r="D24" s="554">
        <v>0</v>
      </c>
    </row>
    <row r="25" spans="1:4" ht="15" customHeight="1" thickTop="1" thickBot="1">
      <c r="A25" s="551" t="s">
        <v>488</v>
      </c>
      <c r="B25" s="552">
        <v>133804.80882999999</v>
      </c>
      <c r="C25" s="552">
        <v>64144.986100000002</v>
      </c>
      <c r="D25" s="552">
        <v>197949.79493</v>
      </c>
    </row>
    <row r="26" spans="1:4" ht="15" customHeight="1" thickTop="1">
      <c r="A26" s="553" t="s">
        <v>1078</v>
      </c>
      <c r="B26" s="554">
        <v>44600.4</v>
      </c>
      <c r="C26" s="554">
        <v>22880</v>
      </c>
      <c r="D26" s="554">
        <v>67480.399999999994</v>
      </c>
    </row>
    <row r="27" spans="1:4" ht="15" customHeight="1">
      <c r="A27" s="553" t="s">
        <v>1079</v>
      </c>
      <c r="B27" s="554">
        <v>0</v>
      </c>
      <c r="C27" s="554">
        <v>0</v>
      </c>
      <c r="D27" s="554">
        <v>0</v>
      </c>
    </row>
    <row r="28" spans="1:4" ht="15" customHeight="1">
      <c r="A28" s="553" t="s">
        <v>1080</v>
      </c>
      <c r="B28" s="554">
        <v>0</v>
      </c>
      <c r="C28" s="554">
        <v>0</v>
      </c>
      <c r="D28" s="554">
        <v>0</v>
      </c>
    </row>
    <row r="29" spans="1:4" ht="15" customHeight="1">
      <c r="A29" s="553" t="s">
        <v>1081</v>
      </c>
      <c r="B29" s="554">
        <v>22305.222030000001</v>
      </c>
      <c r="C29" s="554">
        <v>13214.143189999999</v>
      </c>
      <c r="D29" s="554">
        <v>35519.36522</v>
      </c>
    </row>
    <row r="30" spans="1:4" ht="15" customHeight="1">
      <c r="A30" s="553" t="s">
        <v>1082</v>
      </c>
      <c r="B30" s="554">
        <v>66899.186799999996</v>
      </c>
      <c r="C30" s="554">
        <v>28050.842909999999</v>
      </c>
      <c r="D30" s="554">
        <v>94950.029710000003</v>
      </c>
    </row>
    <row r="31" spans="1:4" ht="15" customHeight="1">
      <c r="A31" s="555" t="s">
        <v>1142</v>
      </c>
      <c r="B31" s="554">
        <v>-2.0000000000000002E-5</v>
      </c>
      <c r="C31" s="554">
        <v>20641.350480000001</v>
      </c>
      <c r="D31" s="554">
        <v>20641.350460000001</v>
      </c>
    </row>
    <row r="32" spans="1:4" ht="15" customHeight="1" thickBot="1">
      <c r="A32" s="555" t="s">
        <v>1143</v>
      </c>
      <c r="B32" s="554">
        <v>66899.186820000003</v>
      </c>
      <c r="C32" s="554">
        <v>7409.4924299999993</v>
      </c>
      <c r="D32" s="554">
        <v>74308.679250000001</v>
      </c>
    </row>
    <row r="33" spans="1:4" ht="15" customHeight="1" thickTop="1" thickBot="1">
      <c r="A33" s="551" t="s">
        <v>492</v>
      </c>
      <c r="B33" s="552">
        <v>252470.23859999998</v>
      </c>
      <c r="C33" s="552">
        <v>101783.45847</v>
      </c>
      <c r="D33" s="552">
        <v>354253.69706999999</v>
      </c>
    </row>
    <row r="34" spans="1:4" ht="15" customHeight="1" thickTop="1">
      <c r="A34" s="553" t="s">
        <v>1085</v>
      </c>
      <c r="B34" s="554">
        <v>0</v>
      </c>
      <c r="C34" s="554">
        <v>0</v>
      </c>
      <c r="D34" s="554">
        <v>0</v>
      </c>
    </row>
    <row r="35" spans="1:4" ht="15" customHeight="1" thickBot="1">
      <c r="A35" s="553" t="s">
        <v>1086</v>
      </c>
      <c r="B35" s="554">
        <v>280439.67206000001</v>
      </c>
      <c r="C35" s="554">
        <v>91905.716690000001</v>
      </c>
      <c r="D35" s="554">
        <v>372345.38875000004</v>
      </c>
    </row>
    <row r="36" spans="1:4" ht="16.5" thickTop="1" thickBot="1">
      <c r="A36" s="551" t="s">
        <v>1094</v>
      </c>
      <c r="B36" s="552">
        <v>1186.59977</v>
      </c>
      <c r="C36" s="552">
        <v>240.00337999999999</v>
      </c>
      <c r="D36" s="552">
        <v>1426.6031499999999</v>
      </c>
    </row>
    <row r="37" spans="1:4" ht="15" customHeight="1" thickTop="1">
      <c r="A37" s="555" t="s">
        <v>1095</v>
      </c>
      <c r="B37" s="554">
        <v>471.21803000000006</v>
      </c>
      <c r="C37" s="554">
        <v>325.62545</v>
      </c>
      <c r="D37" s="554">
        <v>796.84348</v>
      </c>
    </row>
    <row r="38" spans="1:4" ht="15" customHeight="1">
      <c r="A38" s="553" t="s">
        <v>502</v>
      </c>
      <c r="B38" s="554">
        <v>715.38174000000004</v>
      </c>
      <c r="C38" s="554">
        <v>-85.622070000000008</v>
      </c>
      <c r="D38" s="554">
        <v>629.75967000000003</v>
      </c>
    </row>
    <row r="39" spans="1:4" ht="15" customHeight="1">
      <c r="A39" s="542" t="s">
        <v>1096</v>
      </c>
      <c r="B39" s="554">
        <v>191238.6918</v>
      </c>
      <c r="C39" s="554">
        <v>120743.83785</v>
      </c>
      <c r="D39" s="554">
        <v>311982.52964999998</v>
      </c>
    </row>
    <row r="40" spans="1:4" ht="15" customHeight="1">
      <c r="A40" s="555" t="s">
        <v>1097</v>
      </c>
      <c r="B40" s="554">
        <v>35738.42914</v>
      </c>
      <c r="C40" s="554">
        <v>57280.426869999996</v>
      </c>
      <c r="D40" s="554">
        <v>93018.856009999989</v>
      </c>
    </row>
    <row r="41" spans="1:4" ht="15" customHeight="1">
      <c r="A41" s="553" t="s">
        <v>1098</v>
      </c>
      <c r="B41" s="554">
        <v>156215.64440000002</v>
      </c>
      <c r="C41" s="554">
        <v>63377.788910000003</v>
      </c>
      <c r="D41" s="554">
        <v>219593.43331000002</v>
      </c>
    </row>
    <row r="42" spans="1:4" ht="15" customHeight="1">
      <c r="A42" s="542" t="s">
        <v>1099</v>
      </c>
      <c r="B42" s="554">
        <v>301.95</v>
      </c>
      <c r="C42" s="554">
        <v>521.03463999999997</v>
      </c>
      <c r="D42" s="554">
        <v>822.9846399999999</v>
      </c>
    </row>
    <row r="43" spans="1:4" ht="15" customHeight="1">
      <c r="A43" s="555" t="s">
        <v>1100</v>
      </c>
      <c r="B43" s="554">
        <v>1357.5427199999999</v>
      </c>
      <c r="C43" s="554">
        <v>63.219709999999999</v>
      </c>
      <c r="D43" s="554">
        <v>1420.76243</v>
      </c>
    </row>
    <row r="44" spans="1:4" ht="15" customHeight="1">
      <c r="A44" s="553" t="s">
        <v>1101</v>
      </c>
      <c r="B44" s="554">
        <v>155160.05168000003</v>
      </c>
      <c r="C44" s="554">
        <v>63835.603840000003</v>
      </c>
      <c r="D44" s="554">
        <v>218995.65552000003</v>
      </c>
    </row>
    <row r="45" spans="1:4" ht="15" customHeight="1">
      <c r="A45" s="542" t="s">
        <v>1102</v>
      </c>
      <c r="B45" s="554">
        <v>65077.930059999999</v>
      </c>
      <c r="C45" s="554">
        <v>55309.665639999999</v>
      </c>
      <c r="D45" s="554">
        <v>120387.59570000001</v>
      </c>
    </row>
    <row r="46" spans="1:4" ht="15" customHeight="1">
      <c r="A46" s="553" t="s">
        <v>1103</v>
      </c>
      <c r="B46" s="554">
        <v>90082.121620000034</v>
      </c>
      <c r="C46" s="554">
        <v>8525.9382000000041</v>
      </c>
      <c r="D46" s="554">
        <v>98608.059820000039</v>
      </c>
    </row>
    <row r="47" spans="1:4" ht="15" customHeight="1">
      <c r="A47" s="542" t="s">
        <v>1144</v>
      </c>
      <c r="B47" s="554">
        <v>74.168990000000008</v>
      </c>
      <c r="C47" s="554">
        <v>0.37573000000000001</v>
      </c>
      <c r="D47" s="554">
        <v>74.544720000000012</v>
      </c>
    </row>
    <row r="48" spans="1:4" ht="15" customHeight="1">
      <c r="A48" s="555" t="s">
        <v>1145</v>
      </c>
      <c r="B48" s="554">
        <v>0</v>
      </c>
      <c r="C48" s="554">
        <v>0</v>
      </c>
      <c r="D48" s="554">
        <v>0</v>
      </c>
    </row>
    <row r="49" spans="1:4" ht="15" customHeight="1">
      <c r="A49" s="553" t="s">
        <v>1110</v>
      </c>
      <c r="B49" s="554">
        <v>90156.29061000004</v>
      </c>
      <c r="C49" s="554">
        <v>8526.3139300000039</v>
      </c>
      <c r="D49" s="554">
        <v>98682.604540000044</v>
      </c>
    </row>
    <row r="50" spans="1:4" ht="15" customHeight="1">
      <c r="A50" s="542" t="s">
        <v>1111</v>
      </c>
      <c r="B50" s="554">
        <v>131.79198000000002</v>
      </c>
      <c r="C50" s="554">
        <v>1389.9435000000001</v>
      </c>
      <c r="D50" s="554">
        <v>1521.7354800000001</v>
      </c>
    </row>
    <row r="51" spans="1:4" ht="15" customHeight="1">
      <c r="A51" s="553" t="s">
        <v>519</v>
      </c>
      <c r="B51" s="554">
        <v>90288.082590000035</v>
      </c>
      <c r="C51" s="554">
        <v>9916.2574300000033</v>
      </c>
      <c r="D51" s="554">
        <v>100204.34002000003</v>
      </c>
    </row>
    <row r="52" spans="1:4" ht="15" customHeight="1">
      <c r="A52" s="542" t="s">
        <v>1112</v>
      </c>
      <c r="B52" s="554">
        <v>187.95895000000002</v>
      </c>
      <c r="C52" s="554">
        <v>33</v>
      </c>
      <c r="D52" s="554">
        <v>220.95895000000002</v>
      </c>
    </row>
    <row r="53" spans="1:4" ht="15" customHeight="1">
      <c r="A53" s="555" t="s">
        <v>1113</v>
      </c>
      <c r="B53" s="554">
        <v>477.62196999999998</v>
      </c>
      <c r="C53" s="554">
        <v>0</v>
      </c>
      <c r="D53" s="554">
        <v>477.62196999999998</v>
      </c>
    </row>
    <row r="54" spans="1:4" ht="15" customHeight="1">
      <c r="A54" s="553" t="s">
        <v>521</v>
      </c>
      <c r="B54" s="554">
        <v>89998.419570000042</v>
      </c>
      <c r="C54" s="554">
        <v>9949.2574300000033</v>
      </c>
      <c r="D54" s="554">
        <v>99947.67700000004</v>
      </c>
    </row>
    <row r="55" spans="1:4" ht="15" customHeight="1">
      <c r="A55" s="542" t="s">
        <v>1114</v>
      </c>
      <c r="B55" s="554">
        <v>0</v>
      </c>
      <c r="C55" s="554">
        <v>0</v>
      </c>
      <c r="D55" s="554">
        <v>0</v>
      </c>
    </row>
    <row r="56" spans="1:4" ht="15" customHeight="1">
      <c r="A56" s="553" t="s">
        <v>1115</v>
      </c>
      <c r="B56" s="554">
        <v>89998.419570000042</v>
      </c>
      <c r="C56" s="554">
        <v>9949.2574300000033</v>
      </c>
      <c r="D56" s="554">
        <v>99947.67700000004</v>
      </c>
    </row>
    <row r="57" spans="1:4" ht="15" customHeight="1">
      <c r="A57" s="542" t="s">
        <v>1116</v>
      </c>
      <c r="B57" s="554">
        <v>23099.232749999999</v>
      </c>
      <c r="C57" s="554">
        <v>2539.7649999999999</v>
      </c>
      <c r="D57" s="554">
        <v>25638.997749999999</v>
      </c>
    </row>
    <row r="58" spans="1:4" ht="15" customHeight="1">
      <c r="A58" s="556" t="s">
        <v>1117</v>
      </c>
      <c r="B58" s="557">
        <v>66899.186820000046</v>
      </c>
      <c r="C58" s="557">
        <v>7409.4924300000039</v>
      </c>
      <c r="D58" s="557">
        <v>74308.679250000045</v>
      </c>
    </row>
    <row r="59" spans="1:4" ht="3.75" customHeight="1" thickBot="1">
      <c r="A59" s="558"/>
      <c r="B59" s="558"/>
      <c r="C59" s="558"/>
      <c r="D59" s="558"/>
    </row>
    <row r="60" spans="1:4" ht="15" customHeight="1" thickTop="1">
      <c r="A60" s="549"/>
      <c r="B60" s="549"/>
      <c r="C60" s="549"/>
      <c r="D60" s="549"/>
    </row>
    <row r="61" spans="1:4">
      <c r="A61" s="549"/>
      <c r="B61" s="549"/>
      <c r="C61" s="549"/>
      <c r="D61" s="549"/>
    </row>
    <row r="62" spans="1:4">
      <c r="A62" s="549"/>
      <c r="B62" s="549"/>
      <c r="C62" s="549"/>
      <c r="D62" s="549"/>
    </row>
    <row r="63" spans="1:4">
      <c r="A63" s="549"/>
      <c r="B63" s="549"/>
      <c r="C63" s="549"/>
      <c r="D63" s="549"/>
    </row>
    <row r="64" spans="1:4">
      <c r="A64" s="549"/>
      <c r="B64" s="549"/>
      <c r="C64" s="549"/>
      <c r="D64" s="549"/>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I61"/>
  <sheetViews>
    <sheetView topLeftCell="A4" zoomScaleNormal="100" workbookViewId="0">
      <selection activeCell="B7" sqref="B7:I58"/>
    </sheetView>
  </sheetViews>
  <sheetFormatPr baseColWidth="10" defaultColWidth="9.140625" defaultRowHeight="15"/>
  <cols>
    <col min="1" max="1" width="90.140625" customWidth="1"/>
    <col min="2" max="9" width="10.7109375" customWidth="1"/>
    <col min="10" max="256" width="11.42578125" customWidth="1"/>
    <col min="257" max="257" width="90.140625" customWidth="1"/>
    <col min="258" max="265" width="10.7109375" customWidth="1"/>
    <col min="266" max="512" width="11.42578125" customWidth="1"/>
    <col min="513" max="513" width="90.140625" customWidth="1"/>
    <col min="514" max="521" width="10.7109375" customWidth="1"/>
    <col min="522" max="768" width="11.42578125" customWidth="1"/>
    <col min="769" max="769" width="90.140625" customWidth="1"/>
    <col min="770" max="777" width="10.7109375" customWidth="1"/>
    <col min="778" max="1024" width="11.42578125" customWidth="1"/>
    <col min="1025" max="1025" width="90.140625" customWidth="1"/>
    <col min="1026" max="1033" width="10.7109375" customWidth="1"/>
    <col min="1034" max="1280" width="11.42578125" customWidth="1"/>
    <col min="1281" max="1281" width="90.140625" customWidth="1"/>
    <col min="1282" max="1289" width="10.7109375" customWidth="1"/>
    <col min="1290" max="1536" width="11.42578125" customWidth="1"/>
    <col min="1537" max="1537" width="90.140625" customWidth="1"/>
    <col min="1538" max="1545" width="10.7109375" customWidth="1"/>
    <col min="1546" max="1792" width="11.42578125" customWidth="1"/>
    <col min="1793" max="1793" width="90.140625" customWidth="1"/>
    <col min="1794" max="1801" width="10.7109375" customWidth="1"/>
    <col min="1802" max="2048" width="11.42578125" customWidth="1"/>
    <col min="2049" max="2049" width="90.140625" customWidth="1"/>
    <col min="2050" max="2057" width="10.7109375" customWidth="1"/>
    <col min="2058" max="2304" width="11.42578125" customWidth="1"/>
    <col min="2305" max="2305" width="90.140625" customWidth="1"/>
    <col min="2306" max="2313" width="10.7109375" customWidth="1"/>
    <col min="2314" max="2560" width="11.42578125" customWidth="1"/>
    <col min="2561" max="2561" width="90.140625" customWidth="1"/>
    <col min="2562" max="2569" width="10.7109375" customWidth="1"/>
    <col min="2570" max="2816" width="11.42578125" customWidth="1"/>
    <col min="2817" max="2817" width="90.140625" customWidth="1"/>
    <col min="2818" max="2825" width="10.7109375" customWidth="1"/>
    <col min="2826" max="3072" width="11.42578125" customWidth="1"/>
    <col min="3073" max="3073" width="90.140625" customWidth="1"/>
    <col min="3074" max="3081" width="10.7109375" customWidth="1"/>
    <col min="3082" max="3328" width="11.42578125" customWidth="1"/>
    <col min="3329" max="3329" width="90.140625" customWidth="1"/>
    <col min="3330" max="3337" width="10.7109375" customWidth="1"/>
    <col min="3338" max="3584" width="11.42578125" customWidth="1"/>
    <col min="3585" max="3585" width="90.140625" customWidth="1"/>
    <col min="3586" max="3593" width="10.7109375" customWidth="1"/>
    <col min="3594" max="3840" width="11.42578125" customWidth="1"/>
    <col min="3841" max="3841" width="90.140625" customWidth="1"/>
    <col min="3842" max="3849" width="10.7109375" customWidth="1"/>
    <col min="3850" max="4096" width="11.42578125" customWidth="1"/>
    <col min="4097" max="4097" width="90.140625" customWidth="1"/>
    <col min="4098" max="4105" width="10.7109375" customWidth="1"/>
    <col min="4106" max="4352" width="11.42578125" customWidth="1"/>
    <col min="4353" max="4353" width="90.140625" customWidth="1"/>
    <col min="4354" max="4361" width="10.7109375" customWidth="1"/>
    <col min="4362" max="4608" width="11.42578125" customWidth="1"/>
    <col min="4609" max="4609" width="90.140625" customWidth="1"/>
    <col min="4610" max="4617" width="10.7109375" customWidth="1"/>
    <col min="4618" max="4864" width="11.42578125" customWidth="1"/>
    <col min="4865" max="4865" width="90.140625" customWidth="1"/>
    <col min="4866" max="4873" width="10.7109375" customWidth="1"/>
    <col min="4874" max="5120" width="11.42578125" customWidth="1"/>
    <col min="5121" max="5121" width="90.140625" customWidth="1"/>
    <col min="5122" max="5129" width="10.7109375" customWidth="1"/>
    <col min="5130" max="5376" width="11.42578125" customWidth="1"/>
    <col min="5377" max="5377" width="90.140625" customWidth="1"/>
    <col min="5378" max="5385" width="10.7109375" customWidth="1"/>
    <col min="5386" max="5632" width="11.42578125" customWidth="1"/>
    <col min="5633" max="5633" width="90.140625" customWidth="1"/>
    <col min="5634" max="5641" width="10.7109375" customWidth="1"/>
    <col min="5642" max="5888" width="11.42578125" customWidth="1"/>
    <col min="5889" max="5889" width="90.140625" customWidth="1"/>
    <col min="5890" max="5897" width="10.7109375" customWidth="1"/>
    <col min="5898" max="6144" width="11.42578125" customWidth="1"/>
    <col min="6145" max="6145" width="90.140625" customWidth="1"/>
    <col min="6146" max="6153" width="10.7109375" customWidth="1"/>
    <col min="6154" max="6400" width="11.42578125" customWidth="1"/>
    <col min="6401" max="6401" width="90.140625" customWidth="1"/>
    <col min="6402" max="6409" width="10.7109375" customWidth="1"/>
    <col min="6410" max="6656" width="11.42578125" customWidth="1"/>
    <col min="6657" max="6657" width="90.140625" customWidth="1"/>
    <col min="6658" max="6665" width="10.7109375" customWidth="1"/>
    <col min="6666" max="6912" width="11.42578125" customWidth="1"/>
    <col min="6913" max="6913" width="90.140625" customWidth="1"/>
    <col min="6914" max="6921" width="10.7109375" customWidth="1"/>
    <col min="6922" max="7168" width="11.42578125" customWidth="1"/>
    <col min="7169" max="7169" width="90.140625" customWidth="1"/>
    <col min="7170" max="7177" width="10.7109375" customWidth="1"/>
    <col min="7178" max="7424" width="11.42578125" customWidth="1"/>
    <col min="7425" max="7425" width="90.140625" customWidth="1"/>
    <col min="7426" max="7433" width="10.7109375" customWidth="1"/>
    <col min="7434" max="7680" width="11.42578125" customWidth="1"/>
    <col min="7681" max="7681" width="90.140625" customWidth="1"/>
    <col min="7682" max="7689" width="10.7109375" customWidth="1"/>
    <col min="7690" max="7936" width="11.42578125" customWidth="1"/>
    <col min="7937" max="7937" width="90.140625" customWidth="1"/>
    <col min="7938" max="7945" width="10.7109375" customWidth="1"/>
    <col min="7946" max="8192" width="11.42578125" customWidth="1"/>
    <col min="8193" max="8193" width="90.140625" customWidth="1"/>
    <col min="8194" max="8201" width="10.7109375" customWidth="1"/>
    <col min="8202" max="8448" width="11.42578125" customWidth="1"/>
    <col min="8449" max="8449" width="90.140625" customWidth="1"/>
    <col min="8450" max="8457" width="10.7109375" customWidth="1"/>
    <col min="8458" max="8704" width="11.42578125" customWidth="1"/>
    <col min="8705" max="8705" width="90.140625" customWidth="1"/>
    <col min="8706" max="8713" width="10.7109375" customWidth="1"/>
    <col min="8714" max="8960" width="11.42578125" customWidth="1"/>
    <col min="8961" max="8961" width="90.140625" customWidth="1"/>
    <col min="8962" max="8969" width="10.7109375" customWidth="1"/>
    <col min="8970" max="9216" width="11.42578125" customWidth="1"/>
    <col min="9217" max="9217" width="90.140625" customWidth="1"/>
    <col min="9218" max="9225" width="10.7109375" customWidth="1"/>
    <col min="9226" max="9472" width="11.42578125" customWidth="1"/>
    <col min="9473" max="9473" width="90.140625" customWidth="1"/>
    <col min="9474" max="9481" width="10.7109375" customWidth="1"/>
    <col min="9482" max="9728" width="11.42578125" customWidth="1"/>
    <col min="9729" max="9729" width="90.140625" customWidth="1"/>
    <col min="9730" max="9737" width="10.7109375" customWidth="1"/>
    <col min="9738" max="9984" width="11.42578125" customWidth="1"/>
    <col min="9985" max="9985" width="90.140625" customWidth="1"/>
    <col min="9986" max="9993" width="10.7109375" customWidth="1"/>
    <col min="9994" max="10240" width="11.42578125" customWidth="1"/>
    <col min="10241" max="10241" width="90.140625" customWidth="1"/>
    <col min="10242" max="10249" width="10.7109375" customWidth="1"/>
    <col min="10250" max="10496" width="11.42578125" customWidth="1"/>
    <col min="10497" max="10497" width="90.140625" customWidth="1"/>
    <col min="10498" max="10505" width="10.7109375" customWidth="1"/>
    <col min="10506" max="10752" width="11.42578125" customWidth="1"/>
    <col min="10753" max="10753" width="90.140625" customWidth="1"/>
    <col min="10754" max="10761" width="10.7109375" customWidth="1"/>
    <col min="10762" max="11008" width="11.42578125" customWidth="1"/>
    <col min="11009" max="11009" width="90.140625" customWidth="1"/>
    <col min="11010" max="11017" width="10.7109375" customWidth="1"/>
    <col min="11018" max="11264" width="11.42578125" customWidth="1"/>
    <col min="11265" max="11265" width="90.140625" customWidth="1"/>
    <col min="11266" max="11273" width="10.7109375" customWidth="1"/>
    <col min="11274" max="11520" width="11.42578125" customWidth="1"/>
    <col min="11521" max="11521" width="90.140625" customWidth="1"/>
    <col min="11522" max="11529" width="10.7109375" customWidth="1"/>
    <col min="11530" max="11776" width="11.42578125" customWidth="1"/>
    <col min="11777" max="11777" width="90.140625" customWidth="1"/>
    <col min="11778" max="11785" width="10.7109375" customWidth="1"/>
    <col min="11786" max="12032" width="11.42578125" customWidth="1"/>
    <col min="12033" max="12033" width="90.140625" customWidth="1"/>
    <col min="12034" max="12041" width="10.7109375" customWidth="1"/>
    <col min="12042" max="12288" width="11.42578125" customWidth="1"/>
    <col min="12289" max="12289" width="90.140625" customWidth="1"/>
    <col min="12290" max="12297" width="10.7109375" customWidth="1"/>
    <col min="12298" max="12544" width="11.42578125" customWidth="1"/>
    <col min="12545" max="12545" width="90.140625" customWidth="1"/>
    <col min="12546" max="12553" width="10.7109375" customWidth="1"/>
    <col min="12554" max="12800" width="11.42578125" customWidth="1"/>
    <col min="12801" max="12801" width="90.140625" customWidth="1"/>
    <col min="12802" max="12809" width="10.7109375" customWidth="1"/>
    <col min="12810" max="13056" width="11.42578125" customWidth="1"/>
    <col min="13057" max="13057" width="90.140625" customWidth="1"/>
    <col min="13058" max="13065" width="10.7109375" customWidth="1"/>
    <col min="13066" max="13312" width="11.42578125" customWidth="1"/>
    <col min="13313" max="13313" width="90.140625" customWidth="1"/>
    <col min="13314" max="13321" width="10.7109375" customWidth="1"/>
    <col min="13322" max="13568" width="11.42578125" customWidth="1"/>
    <col min="13569" max="13569" width="90.140625" customWidth="1"/>
    <col min="13570" max="13577" width="10.7109375" customWidth="1"/>
    <col min="13578" max="13824" width="11.42578125" customWidth="1"/>
    <col min="13825" max="13825" width="90.140625" customWidth="1"/>
    <col min="13826" max="13833" width="10.7109375" customWidth="1"/>
    <col min="13834" max="14080" width="11.42578125" customWidth="1"/>
    <col min="14081" max="14081" width="90.140625" customWidth="1"/>
    <col min="14082" max="14089" width="10.7109375" customWidth="1"/>
    <col min="14090" max="14336" width="11.42578125" customWidth="1"/>
    <col min="14337" max="14337" width="90.140625" customWidth="1"/>
    <col min="14338" max="14345" width="10.7109375" customWidth="1"/>
    <col min="14346" max="14592" width="11.42578125" customWidth="1"/>
    <col min="14593" max="14593" width="90.140625" customWidth="1"/>
    <col min="14594" max="14601" width="10.7109375" customWidth="1"/>
    <col min="14602" max="14848" width="11.42578125" customWidth="1"/>
    <col min="14849" max="14849" width="90.140625" customWidth="1"/>
    <col min="14850" max="14857" width="10.7109375" customWidth="1"/>
    <col min="14858" max="15104" width="11.42578125" customWidth="1"/>
    <col min="15105" max="15105" width="90.140625" customWidth="1"/>
    <col min="15106" max="15113" width="10.7109375" customWidth="1"/>
    <col min="15114" max="15360" width="11.42578125" customWidth="1"/>
    <col min="15361" max="15361" width="90.140625" customWidth="1"/>
    <col min="15362" max="15369" width="10.7109375" customWidth="1"/>
    <col min="15370" max="15616" width="11.42578125" customWidth="1"/>
    <col min="15617" max="15617" width="90.140625" customWidth="1"/>
    <col min="15618" max="15625" width="10.7109375" customWidth="1"/>
    <col min="15626" max="15872" width="11.42578125" customWidth="1"/>
    <col min="15873" max="15873" width="90.140625" customWidth="1"/>
    <col min="15874" max="15881" width="10.7109375" customWidth="1"/>
    <col min="15882" max="16128" width="11.42578125" customWidth="1"/>
    <col min="16129" max="16129" width="90.140625" customWidth="1"/>
    <col min="16130" max="16137" width="10.7109375" customWidth="1"/>
    <col min="16138" max="16384" width="11.42578125" customWidth="1"/>
  </cols>
  <sheetData>
    <row r="1" spans="1:9" ht="27.75" customHeight="1">
      <c r="A1" s="774" t="s">
        <v>1150</v>
      </c>
      <c r="B1" s="774"/>
      <c r="C1" s="774"/>
      <c r="D1" s="774"/>
      <c r="E1" s="774"/>
      <c r="F1" s="774"/>
      <c r="G1" s="774"/>
      <c r="H1" s="774"/>
      <c r="I1" s="774"/>
    </row>
    <row r="2" spans="1:9" ht="18">
      <c r="A2" s="775" t="s">
        <v>322</v>
      </c>
      <c r="B2" s="775"/>
      <c r="C2" s="775"/>
      <c r="D2" s="775"/>
      <c r="E2" s="775"/>
      <c r="F2" s="775"/>
      <c r="G2" s="775"/>
      <c r="H2" s="775"/>
      <c r="I2" s="775"/>
    </row>
    <row r="3" spans="1:9" ht="15" customHeight="1">
      <c r="A3" s="775" t="s">
        <v>2</v>
      </c>
      <c r="B3" s="775"/>
      <c r="C3" s="775"/>
      <c r="D3" s="775"/>
      <c r="E3" s="775"/>
      <c r="F3" s="775"/>
      <c r="G3" s="775"/>
      <c r="H3" s="775"/>
      <c r="I3" s="775"/>
    </row>
    <row r="4" spans="1:9" ht="32.25" customHeight="1">
      <c r="A4" s="776" t="s">
        <v>3</v>
      </c>
      <c r="B4" s="776"/>
      <c r="C4" s="776"/>
      <c r="D4" s="776"/>
      <c r="E4" s="776"/>
      <c r="F4" s="776"/>
      <c r="G4" s="776"/>
      <c r="H4" s="776"/>
      <c r="I4" s="776"/>
    </row>
    <row r="5" spans="1:9" ht="3.75" customHeight="1">
      <c r="A5" s="533"/>
      <c r="B5" s="533"/>
      <c r="C5" s="533"/>
      <c r="D5" s="533"/>
      <c r="E5" s="533"/>
      <c r="F5" s="533"/>
      <c r="G5" s="533"/>
      <c r="H5" s="533"/>
      <c r="I5" s="533"/>
    </row>
    <row r="6" spans="1:9" ht="30" customHeight="1" thickBot="1">
      <c r="A6" s="559"/>
      <c r="B6" s="560" t="s">
        <v>1151</v>
      </c>
      <c r="C6" s="560" t="s">
        <v>1152</v>
      </c>
      <c r="D6" s="560" t="s">
        <v>1153</v>
      </c>
      <c r="E6" s="560" t="s">
        <v>1154</v>
      </c>
      <c r="F6" s="560" t="s">
        <v>1155</v>
      </c>
      <c r="G6" s="560" t="s">
        <v>1156</v>
      </c>
      <c r="H6" s="560" t="s">
        <v>1157</v>
      </c>
      <c r="I6" s="561" t="s">
        <v>335</v>
      </c>
    </row>
    <row r="7" spans="1:9" ht="15" customHeight="1">
      <c r="A7" s="562" t="s">
        <v>463</v>
      </c>
      <c r="B7" s="563">
        <v>10940.717990000001</v>
      </c>
      <c r="C7" s="563">
        <v>4554.3811999999998</v>
      </c>
      <c r="D7" s="563">
        <v>17077.501559999997</v>
      </c>
      <c r="E7" s="563">
        <v>24727.490260000002</v>
      </c>
      <c r="F7" s="563">
        <v>6108.7697900000003</v>
      </c>
      <c r="G7" s="563">
        <v>5467.6807699999999</v>
      </c>
      <c r="H7" s="563">
        <v>6609.8649699999996</v>
      </c>
      <c r="I7" s="563">
        <v>75486.406539999996</v>
      </c>
    </row>
    <row r="8" spans="1:9" ht="15" customHeight="1">
      <c r="A8" s="539" t="s">
        <v>1064</v>
      </c>
      <c r="B8" s="554">
        <v>5055.5403200000001</v>
      </c>
      <c r="C8" s="554">
        <v>3022.4900899999998</v>
      </c>
      <c r="D8" s="554">
        <v>8606.5836600000002</v>
      </c>
      <c r="E8" s="554">
        <v>19235.27937</v>
      </c>
      <c r="F8" s="554">
        <v>2219.1173799999997</v>
      </c>
      <c r="G8" s="554">
        <v>5318.5708199999999</v>
      </c>
      <c r="H8" s="554">
        <v>2735.0472599999998</v>
      </c>
      <c r="I8" s="554">
        <v>46192.628899999996</v>
      </c>
    </row>
    <row r="9" spans="1:9" ht="15" customHeight="1">
      <c r="A9" s="539" t="s">
        <v>1065</v>
      </c>
      <c r="B9" s="554">
        <v>217.75932999999998</v>
      </c>
      <c r="C9" s="554">
        <v>2.9145400000000001</v>
      </c>
      <c r="D9" s="554">
        <v>123.81763000000001</v>
      </c>
      <c r="E9" s="554">
        <v>0</v>
      </c>
      <c r="F9" s="554">
        <v>51.786480000000005</v>
      </c>
      <c r="G9" s="554">
        <v>70.536090000000002</v>
      </c>
      <c r="H9" s="554">
        <v>34.147760000000005</v>
      </c>
      <c r="I9" s="554">
        <v>500.96182999999996</v>
      </c>
    </row>
    <row r="10" spans="1:9" ht="15" customHeight="1">
      <c r="A10" s="539" t="s">
        <v>1066</v>
      </c>
      <c r="B10" s="554">
        <v>4745.1178099999997</v>
      </c>
      <c r="C10" s="554">
        <v>106.43396000000001</v>
      </c>
      <c r="D10" s="554">
        <v>3624.23441</v>
      </c>
      <c r="E10" s="554">
        <v>212.88392000000002</v>
      </c>
      <c r="F10" s="554">
        <v>3528.9323899999999</v>
      </c>
      <c r="G10" s="554">
        <v>55.868000000000002</v>
      </c>
      <c r="H10" s="554">
        <v>1037.7202600000001</v>
      </c>
      <c r="I10" s="554">
        <v>13311.19075</v>
      </c>
    </row>
    <row r="11" spans="1:9" ht="15" customHeight="1">
      <c r="A11" s="539" t="s">
        <v>1067</v>
      </c>
      <c r="B11" s="554">
        <v>0</v>
      </c>
      <c r="C11" s="554">
        <v>0</v>
      </c>
      <c r="D11" s="554">
        <v>0</v>
      </c>
      <c r="E11" s="554">
        <v>0</v>
      </c>
      <c r="F11" s="554">
        <v>0</v>
      </c>
      <c r="G11" s="554">
        <v>0</v>
      </c>
      <c r="H11" s="554">
        <v>0</v>
      </c>
      <c r="I11" s="554">
        <v>0</v>
      </c>
    </row>
    <row r="12" spans="1:9" ht="15" customHeight="1">
      <c r="A12" s="539" t="s">
        <v>1068</v>
      </c>
      <c r="B12" s="554">
        <v>38.415999999999997</v>
      </c>
      <c r="C12" s="554">
        <v>8.4721000000000011</v>
      </c>
      <c r="D12" s="554">
        <v>17.835999999999999</v>
      </c>
      <c r="E12" s="554">
        <v>1500</v>
      </c>
      <c r="F12" s="554">
        <v>238.16773999999998</v>
      </c>
      <c r="G12" s="554">
        <v>0</v>
      </c>
      <c r="H12" s="554">
        <v>0</v>
      </c>
      <c r="I12" s="554">
        <v>1802.8918399999998</v>
      </c>
    </row>
    <row r="13" spans="1:9" ht="15" customHeight="1">
      <c r="A13" s="539" t="s">
        <v>1069</v>
      </c>
      <c r="B13" s="554">
        <v>300.75815</v>
      </c>
      <c r="C13" s="554">
        <v>222.71883</v>
      </c>
      <c r="D13" s="554">
        <v>3227.2018199999998</v>
      </c>
      <c r="E13" s="554">
        <v>192.03730999999999</v>
      </c>
      <c r="F13" s="554">
        <v>61.712120000000006</v>
      </c>
      <c r="G13" s="554">
        <v>22.705860000000001</v>
      </c>
      <c r="H13" s="554">
        <v>313.49824999999998</v>
      </c>
      <c r="I13" s="554">
        <v>4340.6323400000001</v>
      </c>
    </row>
    <row r="14" spans="1:9" ht="15" customHeight="1">
      <c r="A14" s="539" t="s">
        <v>1070</v>
      </c>
      <c r="B14" s="554">
        <v>583.12638000000004</v>
      </c>
      <c r="C14" s="554">
        <v>1191.35168</v>
      </c>
      <c r="D14" s="554">
        <v>1477.8280400000001</v>
      </c>
      <c r="E14" s="554">
        <v>3587.2896600000004</v>
      </c>
      <c r="F14" s="554">
        <v>9.0536799999999999</v>
      </c>
      <c r="G14" s="554">
        <v>0</v>
      </c>
      <c r="H14" s="554">
        <v>2489.4514399999998</v>
      </c>
      <c r="I14" s="554">
        <v>9338.10088</v>
      </c>
    </row>
    <row r="15" spans="1:9" ht="15" customHeight="1">
      <c r="A15" s="539" t="s">
        <v>1071</v>
      </c>
      <c r="B15" s="554">
        <v>0</v>
      </c>
      <c r="C15" s="554">
        <v>0</v>
      </c>
      <c r="D15" s="554">
        <v>0</v>
      </c>
      <c r="E15" s="554">
        <v>0</v>
      </c>
      <c r="F15" s="554">
        <v>0</v>
      </c>
      <c r="G15" s="554">
        <v>0</v>
      </c>
      <c r="H15" s="554">
        <v>0</v>
      </c>
      <c r="I15" s="554">
        <v>0</v>
      </c>
    </row>
    <row r="16" spans="1:9" ht="15" customHeight="1">
      <c r="A16" s="559" t="s">
        <v>1072</v>
      </c>
      <c r="B16" s="557">
        <v>4794.4095700000007</v>
      </c>
      <c r="C16" s="557">
        <v>1918.14267</v>
      </c>
      <c r="D16" s="557">
        <v>10247.71385</v>
      </c>
      <c r="E16" s="557">
        <v>11766.66151</v>
      </c>
      <c r="F16" s="557">
        <v>4625.8228499999996</v>
      </c>
      <c r="G16" s="557">
        <v>4015.3452499999999</v>
      </c>
      <c r="H16" s="557">
        <v>1721.4448500000001</v>
      </c>
      <c r="I16" s="557">
        <v>39089.540549999998</v>
      </c>
    </row>
    <row r="17" spans="1:9" ht="15" customHeight="1">
      <c r="A17" s="539" t="s">
        <v>111</v>
      </c>
      <c r="B17" s="554">
        <v>0</v>
      </c>
      <c r="C17" s="554">
        <v>0</v>
      </c>
      <c r="D17" s="554">
        <v>0</v>
      </c>
      <c r="E17" s="554">
        <v>0</v>
      </c>
      <c r="F17" s="554">
        <v>0</v>
      </c>
      <c r="G17" s="554">
        <v>0</v>
      </c>
      <c r="H17" s="554">
        <v>0</v>
      </c>
      <c r="I17" s="554">
        <v>0</v>
      </c>
    </row>
    <row r="18" spans="1:9" ht="15" customHeight="1">
      <c r="A18" s="539" t="s">
        <v>1149</v>
      </c>
      <c r="B18" s="554">
        <v>0</v>
      </c>
      <c r="C18" s="554">
        <v>0</v>
      </c>
      <c r="D18" s="554">
        <v>0</v>
      </c>
      <c r="E18" s="554">
        <v>0</v>
      </c>
      <c r="F18" s="554">
        <v>0</v>
      </c>
      <c r="G18" s="554">
        <v>0</v>
      </c>
      <c r="H18" s="554">
        <v>0</v>
      </c>
      <c r="I18" s="554">
        <v>0</v>
      </c>
    </row>
    <row r="19" spans="1:9" ht="15" customHeight="1">
      <c r="A19" s="539" t="s">
        <v>1073</v>
      </c>
      <c r="B19" s="554">
        <v>0</v>
      </c>
      <c r="C19" s="554">
        <v>0</v>
      </c>
      <c r="D19" s="554">
        <v>2555.49485</v>
      </c>
      <c r="E19" s="554">
        <v>0</v>
      </c>
      <c r="F19" s="554">
        <v>0</v>
      </c>
      <c r="G19" s="554">
        <v>0</v>
      </c>
      <c r="H19" s="554">
        <v>0</v>
      </c>
      <c r="I19" s="554">
        <v>2555.49485</v>
      </c>
    </row>
    <row r="20" spans="1:9" ht="15" customHeight="1">
      <c r="A20" s="539" t="s">
        <v>1074</v>
      </c>
      <c r="B20" s="554">
        <v>4794.4095700000007</v>
      </c>
      <c r="C20" s="554">
        <v>1918.14267</v>
      </c>
      <c r="D20" s="554">
        <v>7692.2190000000001</v>
      </c>
      <c r="E20" s="554">
        <v>11766.66151</v>
      </c>
      <c r="F20" s="554">
        <v>4625.8228499999996</v>
      </c>
      <c r="G20" s="554">
        <v>4015.3452499999999</v>
      </c>
      <c r="H20" s="554">
        <v>1721.4448500000001</v>
      </c>
      <c r="I20" s="554">
        <v>36534.045700000002</v>
      </c>
    </row>
    <row r="21" spans="1:9" ht="15" customHeight="1">
      <c r="A21" s="539" t="s">
        <v>1075</v>
      </c>
      <c r="B21" s="554">
        <v>0</v>
      </c>
      <c r="C21" s="554">
        <v>0</v>
      </c>
      <c r="D21" s="554">
        <v>0</v>
      </c>
      <c r="E21" s="554">
        <v>0</v>
      </c>
      <c r="F21" s="554">
        <v>0</v>
      </c>
      <c r="G21" s="554">
        <v>0</v>
      </c>
      <c r="H21" s="554">
        <v>0</v>
      </c>
      <c r="I21" s="554">
        <v>0</v>
      </c>
    </row>
    <row r="22" spans="1:9" ht="15" customHeight="1">
      <c r="A22" s="539" t="s">
        <v>1076</v>
      </c>
      <c r="B22" s="554">
        <v>0</v>
      </c>
      <c r="C22" s="554">
        <v>0</v>
      </c>
      <c r="D22" s="554">
        <v>0</v>
      </c>
      <c r="E22" s="554">
        <v>0</v>
      </c>
      <c r="F22" s="554">
        <v>0</v>
      </c>
      <c r="G22" s="554">
        <v>0</v>
      </c>
      <c r="H22" s="554">
        <v>0</v>
      </c>
      <c r="I22" s="554">
        <v>0</v>
      </c>
    </row>
    <row r="23" spans="1:9" ht="15" customHeight="1">
      <c r="A23" s="539" t="s">
        <v>1077</v>
      </c>
      <c r="B23" s="554">
        <v>0</v>
      </c>
      <c r="C23" s="554">
        <v>0</v>
      </c>
      <c r="D23" s="554">
        <v>0</v>
      </c>
      <c r="E23" s="554">
        <v>0</v>
      </c>
      <c r="F23" s="554">
        <v>0</v>
      </c>
      <c r="G23" s="554">
        <v>0</v>
      </c>
      <c r="H23" s="554">
        <v>0</v>
      </c>
      <c r="I23" s="554">
        <v>0</v>
      </c>
    </row>
    <row r="24" spans="1:9" ht="15" customHeight="1">
      <c r="A24" s="539" t="s">
        <v>833</v>
      </c>
      <c r="B24" s="554">
        <v>0</v>
      </c>
      <c r="C24" s="554">
        <v>0</v>
      </c>
      <c r="D24" s="554">
        <v>0</v>
      </c>
      <c r="E24" s="554">
        <v>0</v>
      </c>
      <c r="F24" s="554">
        <v>0</v>
      </c>
      <c r="G24" s="554">
        <v>0</v>
      </c>
      <c r="H24" s="554">
        <v>0</v>
      </c>
      <c r="I24" s="554">
        <v>0</v>
      </c>
    </row>
    <row r="25" spans="1:9" ht="15" customHeight="1">
      <c r="A25" s="559" t="s">
        <v>488</v>
      </c>
      <c r="B25" s="557">
        <v>6146.3084199999994</v>
      </c>
      <c r="C25" s="557">
        <v>2636.2385299999996</v>
      </c>
      <c r="D25" s="557">
        <v>6829.7877100000005</v>
      </c>
      <c r="E25" s="557">
        <v>12960.828750000001</v>
      </c>
      <c r="F25" s="557">
        <v>1482.94694</v>
      </c>
      <c r="G25" s="557">
        <v>1452.3355200000001</v>
      </c>
      <c r="H25" s="557">
        <v>4888.4201199999998</v>
      </c>
      <c r="I25" s="557">
        <v>36396.865990000006</v>
      </c>
    </row>
    <row r="26" spans="1:9" ht="15" customHeight="1">
      <c r="A26" s="539" t="s">
        <v>1078</v>
      </c>
      <c r="B26" s="554">
        <v>2188</v>
      </c>
      <c r="C26" s="554">
        <v>2200</v>
      </c>
      <c r="D26" s="554">
        <v>3322</v>
      </c>
      <c r="E26" s="554">
        <v>8398.5</v>
      </c>
      <c r="F26" s="554">
        <v>1157</v>
      </c>
      <c r="G26" s="554">
        <v>1500</v>
      </c>
      <c r="H26" s="554">
        <v>1300</v>
      </c>
      <c r="I26" s="554">
        <v>20065.5</v>
      </c>
    </row>
    <row r="27" spans="1:9" ht="15" customHeight="1">
      <c r="A27" s="539" t="s">
        <v>1079</v>
      </c>
      <c r="B27" s="554">
        <v>0</v>
      </c>
      <c r="C27" s="554">
        <v>0</v>
      </c>
      <c r="D27" s="554">
        <v>0</v>
      </c>
      <c r="E27" s="554">
        <v>0</v>
      </c>
      <c r="F27" s="554">
        <v>40</v>
      </c>
      <c r="G27" s="554">
        <v>0</v>
      </c>
      <c r="H27" s="554">
        <v>0</v>
      </c>
      <c r="I27" s="554">
        <v>40</v>
      </c>
    </row>
    <row r="28" spans="1:9" ht="15" customHeight="1">
      <c r="A28" s="539" t="s">
        <v>1080</v>
      </c>
      <c r="B28" s="554">
        <v>0</v>
      </c>
      <c r="C28" s="554">
        <v>0</v>
      </c>
      <c r="D28" s="554">
        <v>0</v>
      </c>
      <c r="E28" s="554">
        <v>0</v>
      </c>
      <c r="F28" s="554">
        <v>0</v>
      </c>
      <c r="G28" s="554">
        <v>0</v>
      </c>
      <c r="H28" s="554">
        <v>0</v>
      </c>
      <c r="I28" s="554">
        <v>0</v>
      </c>
    </row>
    <row r="29" spans="1:9" ht="15" customHeight="1">
      <c r="A29" s="539" t="s">
        <v>1081</v>
      </c>
      <c r="B29" s="554">
        <v>299.90616</v>
      </c>
      <c r="C29" s="554">
        <v>98.32347</v>
      </c>
      <c r="D29" s="554">
        <v>367.95835999999997</v>
      </c>
      <c r="E29" s="554">
        <v>49.292000000000002</v>
      </c>
      <c r="F29" s="554">
        <v>10.58562</v>
      </c>
      <c r="G29" s="554">
        <v>50.946839999999995</v>
      </c>
      <c r="H29" s="554">
        <v>291.01822999999996</v>
      </c>
      <c r="I29" s="554">
        <v>1168.0306799999998</v>
      </c>
    </row>
    <row r="30" spans="1:9" ht="15" customHeight="1">
      <c r="A30" s="539" t="s">
        <v>1082</v>
      </c>
      <c r="B30" s="554">
        <v>3658.4022599999998</v>
      </c>
      <c r="C30" s="554">
        <v>337.91505999999998</v>
      </c>
      <c r="D30" s="554">
        <v>3139.82935</v>
      </c>
      <c r="E30" s="554">
        <v>4513.0367500000002</v>
      </c>
      <c r="F30" s="554">
        <v>275.36132000000003</v>
      </c>
      <c r="G30" s="554">
        <v>-98.611320000000006</v>
      </c>
      <c r="H30" s="554">
        <v>3297.4018900000001</v>
      </c>
      <c r="I30" s="554">
        <v>15123.335310000002</v>
      </c>
    </row>
    <row r="31" spans="1:9" ht="15" customHeight="1">
      <c r="A31" s="541" t="s">
        <v>1142</v>
      </c>
      <c r="B31" s="554">
        <v>1098.3298400000001</v>
      </c>
      <c r="C31" s="554">
        <v>0</v>
      </c>
      <c r="D31" s="554">
        <v>1725.56898</v>
      </c>
      <c r="E31" s="554">
        <v>-1721.7891999999999</v>
      </c>
      <c r="F31" s="554">
        <v>95.270579999999995</v>
      </c>
      <c r="G31" s="554">
        <v>-164.55438000000001</v>
      </c>
      <c r="H31" s="554">
        <v>42.106439999999999</v>
      </c>
      <c r="I31" s="554">
        <v>1074.9322600000005</v>
      </c>
    </row>
    <row r="32" spans="1:9" ht="15" customHeight="1">
      <c r="A32" s="541" t="s">
        <v>1143</v>
      </c>
      <c r="B32" s="554">
        <v>2560.07242</v>
      </c>
      <c r="C32" s="554">
        <v>337.91505999999998</v>
      </c>
      <c r="D32" s="554">
        <v>1414.2603700000002</v>
      </c>
      <c r="E32" s="554">
        <v>6234.8259500000004</v>
      </c>
      <c r="F32" s="554">
        <v>180.09074000000004</v>
      </c>
      <c r="G32" s="554">
        <v>65.943060000000003</v>
      </c>
      <c r="H32" s="554">
        <v>3255.2954500000001</v>
      </c>
      <c r="I32" s="554">
        <v>14048.403049999999</v>
      </c>
    </row>
    <row r="33" spans="1:9" ht="15" customHeight="1">
      <c r="A33" s="559" t="s">
        <v>492</v>
      </c>
      <c r="B33" s="557">
        <v>10940.717990000001</v>
      </c>
      <c r="C33" s="557">
        <v>4554.3811999999998</v>
      </c>
      <c r="D33" s="557">
        <v>17077.501560000001</v>
      </c>
      <c r="E33" s="557">
        <v>24727.490259999999</v>
      </c>
      <c r="F33" s="557">
        <v>6108.7697899999994</v>
      </c>
      <c r="G33" s="557">
        <v>5467.6807699999999</v>
      </c>
      <c r="H33" s="557">
        <v>6609.8649699999996</v>
      </c>
      <c r="I33" s="557">
        <v>75486.406539999996</v>
      </c>
    </row>
    <row r="34" spans="1:9" ht="15" customHeight="1">
      <c r="A34" s="541" t="s">
        <v>1085</v>
      </c>
      <c r="B34" s="554">
        <v>0</v>
      </c>
      <c r="C34" s="554">
        <v>0</v>
      </c>
      <c r="D34" s="554">
        <v>0</v>
      </c>
      <c r="E34" s="554">
        <v>0</v>
      </c>
      <c r="F34" s="554">
        <v>0</v>
      </c>
      <c r="G34" s="554">
        <v>0</v>
      </c>
      <c r="H34" s="554">
        <v>0</v>
      </c>
      <c r="I34" s="554">
        <v>0</v>
      </c>
    </row>
    <row r="35" spans="1:9" ht="15" customHeight="1">
      <c r="A35" s="541" t="s">
        <v>1086</v>
      </c>
      <c r="B35" s="554">
        <v>8599.6640000000007</v>
      </c>
      <c r="C35" s="554">
        <v>11425.60247</v>
      </c>
      <c r="D35" s="554">
        <v>0</v>
      </c>
      <c r="E35" s="554">
        <v>8802.10743</v>
      </c>
      <c r="F35" s="554">
        <v>3073.28</v>
      </c>
      <c r="G35" s="554">
        <v>0</v>
      </c>
      <c r="H35" s="554">
        <v>0</v>
      </c>
      <c r="I35" s="554">
        <v>31900.653900000001</v>
      </c>
    </row>
    <row r="36" spans="1:9">
      <c r="A36" s="559" t="s">
        <v>1094</v>
      </c>
      <c r="B36" s="557">
        <v>0</v>
      </c>
      <c r="C36" s="557">
        <v>3.3300000000000001E-3</v>
      </c>
      <c r="D36" s="557">
        <v>0.45089999999999997</v>
      </c>
      <c r="E36" s="557">
        <v>0</v>
      </c>
      <c r="F36" s="557">
        <v>34.647179999999999</v>
      </c>
      <c r="G36" s="557">
        <v>0</v>
      </c>
      <c r="H36" s="557">
        <v>1.281E-2</v>
      </c>
      <c r="I36" s="557">
        <v>35.114220000000003</v>
      </c>
    </row>
    <row r="37" spans="1:9" ht="15" customHeight="1">
      <c r="A37" s="541" t="s">
        <v>1095</v>
      </c>
      <c r="B37" s="554">
        <v>12858.463400000001</v>
      </c>
      <c r="C37" s="554">
        <v>492.34159000000005</v>
      </c>
      <c r="D37" s="554">
        <v>173.99585999999999</v>
      </c>
      <c r="E37" s="554">
        <v>0</v>
      </c>
      <c r="F37" s="554">
        <v>0.72169000000000005</v>
      </c>
      <c r="G37" s="554">
        <v>0</v>
      </c>
      <c r="H37" s="554">
        <v>10.372579999999999</v>
      </c>
      <c r="I37" s="554">
        <v>13535.895119999999</v>
      </c>
    </row>
    <row r="38" spans="1:9" ht="15" customHeight="1">
      <c r="A38" s="539" t="s">
        <v>502</v>
      </c>
      <c r="B38" s="554">
        <v>-12858.463400000001</v>
      </c>
      <c r="C38" s="554">
        <v>-492.33826000000005</v>
      </c>
      <c r="D38" s="554">
        <v>-173.54496</v>
      </c>
      <c r="E38" s="554">
        <v>0</v>
      </c>
      <c r="F38" s="554">
        <v>33.925489999999996</v>
      </c>
      <c r="G38" s="554">
        <v>0</v>
      </c>
      <c r="H38" s="554">
        <v>-10.359769999999999</v>
      </c>
      <c r="I38" s="554">
        <v>-13500.7809</v>
      </c>
    </row>
    <row r="39" spans="1:9" ht="15" customHeight="1">
      <c r="A39" s="542" t="s">
        <v>1096</v>
      </c>
      <c r="B39" s="554">
        <v>41963.117439999995</v>
      </c>
      <c r="C39" s="554">
        <v>6573.7513899999994</v>
      </c>
      <c r="D39" s="554">
        <v>31676.924910000002</v>
      </c>
      <c r="E39" s="554">
        <v>51054.012200000005</v>
      </c>
      <c r="F39" s="554">
        <v>2357.4753599999999</v>
      </c>
      <c r="G39" s="554">
        <v>689.71298999999999</v>
      </c>
      <c r="H39" s="554">
        <v>9134.0241900000001</v>
      </c>
      <c r="I39" s="554">
        <v>143449.01848</v>
      </c>
    </row>
    <row r="40" spans="1:9" ht="15" customHeight="1">
      <c r="A40" s="541" t="s">
        <v>1097</v>
      </c>
      <c r="B40" s="554">
        <v>20182.485069999999</v>
      </c>
      <c r="C40" s="554">
        <v>1616.54105</v>
      </c>
      <c r="D40" s="554">
        <v>26673.747640000001</v>
      </c>
      <c r="E40" s="554">
        <v>35290.600479999994</v>
      </c>
      <c r="F40" s="554">
        <v>1829.9343600000002</v>
      </c>
      <c r="G40" s="554">
        <v>34.197249999999997</v>
      </c>
      <c r="H40" s="554">
        <v>1309.5437400000001</v>
      </c>
      <c r="I40" s="554">
        <v>86937.049589999981</v>
      </c>
    </row>
    <row r="41" spans="1:9" ht="15" customHeight="1">
      <c r="A41" s="539" t="s">
        <v>1098</v>
      </c>
      <c r="B41" s="554">
        <v>8922.1689699999952</v>
      </c>
      <c r="C41" s="554">
        <v>4464.8720799999992</v>
      </c>
      <c r="D41" s="554">
        <v>4829.6323100000009</v>
      </c>
      <c r="E41" s="554">
        <v>15763.411720000011</v>
      </c>
      <c r="F41" s="554">
        <v>561.46648999999979</v>
      </c>
      <c r="G41" s="554">
        <v>655.51574000000005</v>
      </c>
      <c r="H41" s="554">
        <v>7814.1206800000009</v>
      </c>
      <c r="I41" s="554">
        <v>43011.187990000006</v>
      </c>
    </row>
    <row r="42" spans="1:9" ht="15" customHeight="1">
      <c r="A42" s="542" t="s">
        <v>1099</v>
      </c>
      <c r="B42" s="554">
        <v>0</v>
      </c>
      <c r="C42" s="554">
        <v>0</v>
      </c>
      <c r="D42" s="554">
        <v>0</v>
      </c>
      <c r="E42" s="554">
        <v>275.37278000000003</v>
      </c>
      <c r="F42" s="554">
        <v>0</v>
      </c>
      <c r="G42" s="554">
        <v>0</v>
      </c>
      <c r="H42" s="554">
        <v>0</v>
      </c>
      <c r="I42" s="554">
        <v>275.37278000000003</v>
      </c>
    </row>
    <row r="43" spans="1:9" ht="15" customHeight="1">
      <c r="A43" s="541" t="s">
        <v>1100</v>
      </c>
      <c r="B43" s="554">
        <v>2.25</v>
      </c>
      <c r="C43" s="554">
        <v>0</v>
      </c>
      <c r="D43" s="554">
        <v>66.191210000000012</v>
      </c>
      <c r="E43" s="554">
        <v>0</v>
      </c>
      <c r="F43" s="554">
        <v>8.18</v>
      </c>
      <c r="G43" s="554">
        <v>0.4037</v>
      </c>
      <c r="H43" s="554">
        <v>6.7495900000000004</v>
      </c>
      <c r="I43" s="554">
        <v>83.774500000000018</v>
      </c>
    </row>
    <row r="44" spans="1:9" ht="15" customHeight="1">
      <c r="A44" s="539" t="s">
        <v>1101</v>
      </c>
      <c r="B44" s="554">
        <v>8919.9189699999952</v>
      </c>
      <c r="C44" s="554">
        <v>4464.8720799999992</v>
      </c>
      <c r="D44" s="554">
        <v>4763.4411000000009</v>
      </c>
      <c r="E44" s="554">
        <v>16038.784500000011</v>
      </c>
      <c r="F44" s="554">
        <v>553.28648999999984</v>
      </c>
      <c r="G44" s="554">
        <v>655.11204000000009</v>
      </c>
      <c r="H44" s="554">
        <v>7807.3710900000005</v>
      </c>
      <c r="I44" s="554">
        <v>43202.786270000004</v>
      </c>
    </row>
    <row r="45" spans="1:9" ht="15" customHeight="1">
      <c r="A45" s="542" t="s">
        <v>1102</v>
      </c>
      <c r="B45" s="554">
        <v>6362.0689400000001</v>
      </c>
      <c r="C45" s="554">
        <v>3982.1982699999999</v>
      </c>
      <c r="D45" s="554">
        <v>2630.7787599999997</v>
      </c>
      <c r="E45" s="554">
        <v>7686.1875499999996</v>
      </c>
      <c r="F45" s="554">
        <v>2936.6597499999998</v>
      </c>
      <c r="G45" s="554">
        <v>612.35288000000003</v>
      </c>
      <c r="H45" s="554">
        <v>4548.11769</v>
      </c>
      <c r="I45" s="554">
        <v>28758.363839999995</v>
      </c>
    </row>
    <row r="46" spans="1:9" ht="15" customHeight="1">
      <c r="A46" s="539" t="s">
        <v>1103</v>
      </c>
      <c r="B46" s="554">
        <v>2557.8500299999951</v>
      </c>
      <c r="C46" s="554">
        <v>482.67380999999932</v>
      </c>
      <c r="D46" s="554">
        <v>2132.6623400000012</v>
      </c>
      <c r="E46" s="554">
        <v>8352.5969500000101</v>
      </c>
      <c r="F46" s="554">
        <v>-2383.3732599999998</v>
      </c>
      <c r="G46" s="554">
        <v>42.759160000000065</v>
      </c>
      <c r="H46" s="554">
        <v>3259.2534000000005</v>
      </c>
      <c r="I46" s="554">
        <v>14444.422430000006</v>
      </c>
    </row>
    <row r="47" spans="1:9" ht="15" customHeight="1">
      <c r="A47" s="542" t="s">
        <v>1144</v>
      </c>
      <c r="B47" s="554">
        <v>4.4059300000000006</v>
      </c>
      <c r="C47" s="554">
        <v>0</v>
      </c>
      <c r="D47" s="554">
        <v>7.4219999999999994E-2</v>
      </c>
      <c r="E47" s="554">
        <v>0</v>
      </c>
      <c r="F47" s="554">
        <v>3125.4100800000001</v>
      </c>
      <c r="G47" s="554">
        <v>0</v>
      </c>
      <c r="H47" s="554">
        <v>54.198790000000002</v>
      </c>
      <c r="I47" s="554">
        <v>3184.0890199999999</v>
      </c>
    </row>
    <row r="48" spans="1:9" ht="15" customHeight="1">
      <c r="A48" s="541" t="s">
        <v>1145</v>
      </c>
      <c r="B48" s="554">
        <v>4.3605700000000001</v>
      </c>
      <c r="C48" s="554">
        <v>0</v>
      </c>
      <c r="D48" s="554">
        <v>2.5419200000000002</v>
      </c>
      <c r="E48" s="554">
        <v>1.7709999999999999</v>
      </c>
      <c r="F48" s="554">
        <v>183.39383999999998</v>
      </c>
      <c r="G48" s="554">
        <v>0</v>
      </c>
      <c r="H48" s="554">
        <v>58.156739999999999</v>
      </c>
      <c r="I48" s="554">
        <v>250.22406999999998</v>
      </c>
    </row>
    <row r="49" spans="1:9" ht="15" customHeight="1">
      <c r="A49" s="539" t="s">
        <v>1110</v>
      </c>
      <c r="B49" s="554">
        <v>2557.8953899999951</v>
      </c>
      <c r="C49" s="554">
        <v>482.67380999999932</v>
      </c>
      <c r="D49" s="554">
        <v>2130.1946400000011</v>
      </c>
      <c r="E49" s="554">
        <v>8350.8259500000095</v>
      </c>
      <c r="F49" s="554">
        <v>558.64298000000031</v>
      </c>
      <c r="G49" s="554">
        <v>42.759160000000065</v>
      </c>
      <c r="H49" s="554">
        <v>3255.2954500000005</v>
      </c>
      <c r="I49" s="554">
        <v>17378.287380000005</v>
      </c>
    </row>
    <row r="50" spans="1:9" ht="15" customHeight="1">
      <c r="A50" s="542" t="s">
        <v>1111</v>
      </c>
      <c r="B50" s="554">
        <v>0</v>
      </c>
      <c r="C50" s="554">
        <v>0.51724999999999999</v>
      </c>
      <c r="D50" s="554">
        <v>0</v>
      </c>
      <c r="E50" s="554">
        <v>0</v>
      </c>
      <c r="F50" s="554">
        <v>0</v>
      </c>
      <c r="G50" s="554">
        <v>0</v>
      </c>
      <c r="H50" s="554">
        <v>0</v>
      </c>
      <c r="I50" s="554">
        <v>0.51724999999999999</v>
      </c>
    </row>
    <row r="51" spans="1:9" ht="15" customHeight="1">
      <c r="A51" s="539" t="s">
        <v>519</v>
      </c>
      <c r="B51" s="554">
        <v>2557.8953899999951</v>
      </c>
      <c r="C51" s="554">
        <v>483.19105999999931</v>
      </c>
      <c r="D51" s="554">
        <v>2130.1946400000011</v>
      </c>
      <c r="E51" s="554">
        <v>8350.8259500000095</v>
      </c>
      <c r="F51" s="554">
        <v>558.64298000000031</v>
      </c>
      <c r="G51" s="554">
        <v>42.759160000000065</v>
      </c>
      <c r="H51" s="554">
        <v>3255.2954500000005</v>
      </c>
      <c r="I51" s="554">
        <v>17378.804630000006</v>
      </c>
    </row>
    <row r="52" spans="1:9" ht="15" customHeight="1">
      <c r="A52" s="542" t="s">
        <v>1112</v>
      </c>
      <c r="B52" s="554">
        <v>2.75034</v>
      </c>
      <c r="C52" s="554">
        <v>0</v>
      </c>
      <c r="D52" s="554">
        <v>54.87632</v>
      </c>
      <c r="E52" s="554">
        <v>0</v>
      </c>
      <c r="F52" s="554">
        <v>5.93973</v>
      </c>
      <c r="G52" s="554">
        <v>62.311900000000001</v>
      </c>
      <c r="H52" s="554">
        <v>0</v>
      </c>
      <c r="I52" s="554">
        <v>125.87828999999999</v>
      </c>
    </row>
    <row r="53" spans="1:9" ht="15" customHeight="1">
      <c r="A53" s="541" t="s">
        <v>1113</v>
      </c>
      <c r="B53" s="554">
        <v>0.57330999999999999</v>
      </c>
      <c r="C53" s="554">
        <v>0</v>
      </c>
      <c r="D53" s="554">
        <v>174.55859000000001</v>
      </c>
      <c r="E53" s="554">
        <v>0</v>
      </c>
      <c r="F53" s="554">
        <v>384.49196999999998</v>
      </c>
      <c r="G53" s="554">
        <v>0</v>
      </c>
      <c r="H53" s="554">
        <v>0</v>
      </c>
      <c r="I53" s="554">
        <v>559.62387000000001</v>
      </c>
    </row>
    <row r="54" spans="1:9" ht="15" customHeight="1">
      <c r="A54" s="539" t="s">
        <v>521</v>
      </c>
      <c r="B54" s="554">
        <v>2560.072419999995</v>
      </c>
      <c r="C54" s="554">
        <v>483.19105999999931</v>
      </c>
      <c r="D54" s="554">
        <v>2010.5123700000008</v>
      </c>
      <c r="E54" s="554">
        <v>8350.8259500000095</v>
      </c>
      <c r="F54" s="554">
        <v>180.09074000000038</v>
      </c>
      <c r="G54" s="554">
        <v>105.07106000000007</v>
      </c>
      <c r="H54" s="554">
        <v>3255.2954500000005</v>
      </c>
      <c r="I54" s="554">
        <v>16945.059050000003</v>
      </c>
    </row>
    <row r="55" spans="1:9" ht="15" customHeight="1">
      <c r="A55" s="542" t="s">
        <v>1114</v>
      </c>
      <c r="B55" s="554">
        <v>0</v>
      </c>
      <c r="C55" s="554">
        <v>0</v>
      </c>
      <c r="D55" s="554">
        <v>0</v>
      </c>
      <c r="E55" s="554">
        <v>0</v>
      </c>
      <c r="F55" s="554">
        <v>0</v>
      </c>
      <c r="G55" s="554">
        <v>0</v>
      </c>
      <c r="H55" s="554">
        <v>0</v>
      </c>
      <c r="I55" s="554">
        <v>0</v>
      </c>
    </row>
    <row r="56" spans="1:9" ht="15" customHeight="1">
      <c r="A56" s="539" t="s">
        <v>1115</v>
      </c>
      <c r="B56" s="554">
        <v>2560.072419999995</v>
      </c>
      <c r="C56" s="554">
        <v>483.19105999999931</v>
      </c>
      <c r="D56" s="554">
        <v>2010.5123700000008</v>
      </c>
      <c r="E56" s="554">
        <v>8350.8259500000095</v>
      </c>
      <c r="F56" s="554">
        <v>180.09074000000038</v>
      </c>
      <c r="G56" s="554">
        <v>105.07106000000007</v>
      </c>
      <c r="H56" s="554">
        <v>3255.2954500000005</v>
      </c>
      <c r="I56" s="554">
        <v>16945.059050000003</v>
      </c>
    </row>
    <row r="57" spans="1:9" ht="15" customHeight="1">
      <c r="A57" s="542" t="s">
        <v>1116</v>
      </c>
      <c r="B57" s="554">
        <v>0</v>
      </c>
      <c r="C57" s="554">
        <v>145.27600000000001</v>
      </c>
      <c r="D57" s="554">
        <v>596.25199999999995</v>
      </c>
      <c r="E57" s="554">
        <v>2116</v>
      </c>
      <c r="F57" s="554">
        <v>0</v>
      </c>
      <c r="G57" s="554">
        <v>39.128</v>
      </c>
      <c r="H57" s="554">
        <v>0</v>
      </c>
      <c r="I57" s="554">
        <v>2896.6560000000004</v>
      </c>
    </row>
    <row r="58" spans="1:9" ht="15" customHeight="1">
      <c r="A58" s="559" t="s">
        <v>1117</v>
      </c>
      <c r="B58" s="557">
        <v>2560.072419999995</v>
      </c>
      <c r="C58" s="557">
        <v>337.9150599999993</v>
      </c>
      <c r="D58" s="557">
        <v>1414.2603700000009</v>
      </c>
      <c r="E58" s="557">
        <v>6234.8259500000095</v>
      </c>
      <c r="F58" s="557">
        <v>180.09074000000038</v>
      </c>
      <c r="G58" s="557">
        <v>65.943060000000074</v>
      </c>
      <c r="H58" s="557">
        <v>3255.2954500000005</v>
      </c>
      <c r="I58" s="557">
        <v>14048.403050000004</v>
      </c>
    </row>
    <row r="59" spans="1:9" ht="3.75" customHeight="1" thickBot="1">
      <c r="A59" s="564"/>
      <c r="B59" s="564"/>
      <c r="C59" s="564"/>
      <c r="D59" s="564"/>
      <c r="E59" s="564"/>
      <c r="F59" s="564"/>
      <c r="G59" s="564"/>
      <c r="H59" s="564"/>
      <c r="I59" s="564"/>
    </row>
    <row r="60" spans="1:9" ht="15" customHeight="1" thickTop="1">
      <c r="A60" s="533"/>
      <c r="B60" s="533"/>
      <c r="C60" s="533"/>
      <c r="D60" s="533"/>
      <c r="E60" s="533"/>
      <c r="F60" s="533"/>
      <c r="G60" s="533"/>
      <c r="H60" s="533"/>
      <c r="I60" s="533"/>
    </row>
    <row r="61" spans="1:9" ht="15" customHeight="1">
      <c r="A61" s="533"/>
      <c r="B61" s="533"/>
      <c r="C61" s="533"/>
      <c r="D61" s="533"/>
      <c r="E61" s="533"/>
      <c r="F61" s="533"/>
      <c r="G61" s="533"/>
      <c r="H61" s="533"/>
      <c r="I61" s="533"/>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H167"/>
  <sheetViews>
    <sheetView zoomScale="115" zoomScaleNormal="115" workbookViewId="0">
      <selection activeCell="D30" sqref="D30"/>
    </sheetView>
  </sheetViews>
  <sheetFormatPr baseColWidth="10" defaultColWidth="9.140625" defaultRowHeight="15"/>
  <cols>
    <col min="1" max="1" width="85.7109375" style="565" customWidth="1"/>
    <col min="2" max="2" width="9.140625" style="565"/>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777" t="s">
        <v>1158</v>
      </c>
      <c r="B1" s="777"/>
      <c r="C1" s="565"/>
      <c r="D1" s="565"/>
      <c r="E1" s="565"/>
      <c r="F1" s="565"/>
      <c r="G1" s="565"/>
      <c r="H1" s="565"/>
    </row>
    <row r="2" spans="1:8">
      <c r="A2" s="566"/>
      <c r="B2" s="567"/>
      <c r="C2" s="565"/>
      <c r="D2" s="565"/>
      <c r="E2" s="565"/>
      <c r="F2" s="565"/>
      <c r="G2" s="565"/>
      <c r="H2" s="565"/>
    </row>
    <row r="3" spans="1:8">
      <c r="A3" s="566" t="s">
        <v>1159</v>
      </c>
      <c r="B3" s="567"/>
      <c r="C3" s="565"/>
      <c r="D3" s="565"/>
      <c r="E3" s="565"/>
      <c r="F3" s="565"/>
      <c r="G3" s="565"/>
      <c r="H3" s="565"/>
    </row>
    <row r="4" spans="1:8">
      <c r="A4" s="567" t="s">
        <v>1160</v>
      </c>
      <c r="B4" s="567" t="s">
        <v>323</v>
      </c>
      <c r="C4" s="565"/>
      <c r="D4" s="565"/>
      <c r="E4" s="565"/>
      <c r="F4" s="565"/>
      <c r="G4" s="565"/>
      <c r="H4" s="565"/>
    </row>
    <row r="5" spans="1:8">
      <c r="A5" s="567" t="s">
        <v>1161</v>
      </c>
      <c r="B5" s="567" t="s">
        <v>325</v>
      </c>
      <c r="C5" s="565"/>
      <c r="D5" s="565"/>
      <c r="E5" s="565"/>
      <c r="F5" s="565"/>
      <c r="G5" s="565"/>
      <c r="H5" s="565"/>
    </row>
    <row r="6" spans="1:8">
      <c r="A6" s="567" t="s">
        <v>1162</v>
      </c>
      <c r="B6" s="567" t="s">
        <v>326</v>
      </c>
      <c r="C6" s="565"/>
      <c r="D6" s="565"/>
      <c r="E6" s="565"/>
      <c r="F6" s="565"/>
      <c r="G6" s="565"/>
      <c r="H6" s="565"/>
    </row>
    <row r="7" spans="1:8">
      <c r="A7" s="567" t="s">
        <v>1163</v>
      </c>
      <c r="B7" s="567" t="s">
        <v>329</v>
      </c>
      <c r="C7" s="565"/>
      <c r="D7" s="565"/>
      <c r="E7" s="565"/>
      <c r="F7" s="565"/>
      <c r="G7" s="565"/>
      <c r="H7" s="565"/>
    </row>
    <row r="8" spans="1:8">
      <c r="A8" s="567" t="s">
        <v>1164</v>
      </c>
      <c r="B8" s="567" t="s">
        <v>330</v>
      </c>
      <c r="C8" s="565"/>
      <c r="D8" s="565"/>
      <c r="E8" s="565"/>
      <c r="F8" s="565"/>
      <c r="G8" s="565"/>
      <c r="H8" s="565"/>
    </row>
    <row r="9" spans="1:8">
      <c r="A9" s="567" t="s">
        <v>1165</v>
      </c>
      <c r="B9" s="567" t="s">
        <v>328</v>
      </c>
      <c r="C9" s="565"/>
      <c r="D9" s="565"/>
      <c r="E9" s="565"/>
      <c r="F9" s="565"/>
      <c r="G9" s="565"/>
      <c r="H9" s="565"/>
    </row>
    <row r="10" spans="1:8">
      <c r="A10" s="567" t="s">
        <v>1166</v>
      </c>
      <c r="B10" s="567" t="s">
        <v>327</v>
      </c>
      <c r="C10" s="565"/>
      <c r="D10" s="565"/>
      <c r="E10" s="565"/>
      <c r="F10" s="565"/>
      <c r="G10" s="565"/>
      <c r="H10" s="565"/>
    </row>
    <row r="11" spans="1:8">
      <c r="A11" s="567" t="s">
        <v>1167</v>
      </c>
      <c r="B11" s="567" t="s">
        <v>331</v>
      </c>
      <c r="C11" s="565"/>
      <c r="D11" s="565"/>
      <c r="E11" s="565"/>
      <c r="F11" s="565"/>
      <c r="G11" s="565"/>
      <c r="H11" s="565"/>
    </row>
    <row r="12" spans="1:8">
      <c r="A12" s="567" t="s">
        <v>1168</v>
      </c>
      <c r="B12" s="567" t="s">
        <v>332</v>
      </c>
      <c r="C12" s="565"/>
      <c r="D12" s="565"/>
      <c r="E12" s="565"/>
      <c r="F12" s="565"/>
      <c r="G12" s="565"/>
      <c r="H12" s="565"/>
    </row>
    <row r="13" spans="1:8">
      <c r="A13" s="567" t="s">
        <v>1169</v>
      </c>
      <c r="B13" s="567" t="s">
        <v>333</v>
      </c>
      <c r="C13" s="565"/>
      <c r="D13" s="565"/>
      <c r="E13" s="565"/>
      <c r="F13" s="565"/>
      <c r="G13" s="565"/>
      <c r="H13" s="565"/>
    </row>
    <row r="14" spans="1:8">
      <c r="A14" s="567" t="s">
        <v>1170</v>
      </c>
      <c r="B14" s="567" t="s">
        <v>983</v>
      </c>
      <c r="C14" s="565"/>
      <c r="D14" s="565"/>
      <c r="E14" s="565"/>
      <c r="F14" s="565"/>
      <c r="G14" s="565"/>
      <c r="H14" s="565"/>
    </row>
    <row r="15" spans="1:8">
      <c r="A15" s="567" t="s">
        <v>1171</v>
      </c>
      <c r="B15" s="567" t="s">
        <v>334</v>
      </c>
      <c r="C15" s="565"/>
      <c r="D15" s="565"/>
      <c r="E15" s="565"/>
      <c r="F15" s="565"/>
      <c r="G15" s="565"/>
      <c r="H15" s="565"/>
    </row>
    <row r="16" spans="1:8">
      <c r="A16" s="567" t="s">
        <v>1172</v>
      </c>
      <c r="B16" s="567" t="s">
        <v>1173</v>
      </c>
      <c r="C16" s="565"/>
      <c r="D16" s="565"/>
      <c r="E16" s="565"/>
      <c r="F16" s="565"/>
      <c r="G16" s="565"/>
      <c r="H16" s="565"/>
    </row>
    <row r="17" spans="1:8">
      <c r="A17" s="567"/>
      <c r="B17" s="567"/>
      <c r="C17" s="565"/>
      <c r="D17" s="565"/>
      <c r="E17" s="565"/>
      <c r="F17" s="565"/>
      <c r="G17" s="565"/>
      <c r="H17" s="565"/>
    </row>
    <row r="18" spans="1:8">
      <c r="A18" s="566" t="s">
        <v>1174</v>
      </c>
      <c r="B18" s="567"/>
      <c r="C18" s="565"/>
      <c r="D18" s="565"/>
      <c r="E18" s="565"/>
      <c r="F18" s="565"/>
      <c r="G18" s="565"/>
      <c r="H18" s="565"/>
    </row>
    <row r="19" spans="1:8">
      <c r="A19" s="567" t="s">
        <v>1175</v>
      </c>
      <c r="B19" s="567" t="s">
        <v>866</v>
      </c>
      <c r="C19" s="565"/>
      <c r="D19" s="565"/>
      <c r="E19" s="565"/>
      <c r="F19" s="565"/>
      <c r="G19" s="565"/>
      <c r="H19" s="565"/>
    </row>
    <row r="20" spans="1:8">
      <c r="A20" s="567" t="s">
        <v>1176</v>
      </c>
      <c r="B20" s="567" t="s">
        <v>865</v>
      </c>
      <c r="C20" s="565"/>
      <c r="D20" s="565"/>
      <c r="E20" s="565"/>
      <c r="F20" s="565"/>
      <c r="G20" s="565"/>
      <c r="H20" s="565"/>
    </row>
    <row r="21" spans="1:8">
      <c r="A21" s="567"/>
      <c r="B21" s="567"/>
      <c r="C21" s="565"/>
      <c r="D21" s="565"/>
      <c r="E21" s="565"/>
      <c r="F21" s="565"/>
      <c r="G21" s="565"/>
      <c r="H21" s="565"/>
    </row>
    <row r="22" spans="1:8">
      <c r="A22" s="566" t="s">
        <v>1177</v>
      </c>
      <c r="B22" s="567"/>
      <c r="C22" s="565"/>
      <c r="D22" s="565"/>
      <c r="E22" s="565"/>
      <c r="F22" s="565"/>
      <c r="G22" s="565"/>
      <c r="H22" s="565"/>
    </row>
    <row r="23" spans="1:8">
      <c r="A23" s="567" t="s">
        <v>1178</v>
      </c>
      <c r="B23" s="567" t="s">
        <v>897</v>
      </c>
      <c r="C23" s="565"/>
      <c r="D23" s="565"/>
      <c r="E23" s="565"/>
      <c r="F23" s="565"/>
      <c r="G23" s="565"/>
      <c r="H23" s="565"/>
    </row>
    <row r="24" spans="1:8">
      <c r="A24" s="567" t="s">
        <v>1179</v>
      </c>
      <c r="B24" s="567" t="s">
        <v>898</v>
      </c>
      <c r="C24" s="565"/>
      <c r="D24" s="565"/>
      <c r="E24" s="565"/>
      <c r="F24" s="565"/>
      <c r="G24" s="565"/>
      <c r="H24" s="565"/>
    </row>
    <row r="25" spans="1:8">
      <c r="A25" s="567" t="s">
        <v>1180</v>
      </c>
      <c r="B25" s="567" t="s">
        <v>899</v>
      </c>
      <c r="C25" s="565"/>
      <c r="D25" s="565"/>
      <c r="E25" s="565"/>
      <c r="F25" s="565"/>
      <c r="G25" s="565"/>
      <c r="H25" s="565"/>
    </row>
    <row r="26" spans="1:8">
      <c r="A26" s="567"/>
      <c r="B26" s="567"/>
      <c r="C26" s="565"/>
      <c r="D26" s="565"/>
      <c r="E26" s="565"/>
      <c r="F26" s="565"/>
      <c r="G26" s="565"/>
      <c r="H26" s="565"/>
    </row>
    <row r="27" spans="1:8">
      <c r="A27" s="566" t="s">
        <v>1181</v>
      </c>
      <c r="B27" s="567"/>
      <c r="C27" s="565"/>
      <c r="D27" s="565"/>
      <c r="E27" s="565"/>
      <c r="F27" s="565"/>
      <c r="G27" s="565"/>
      <c r="H27" s="565"/>
    </row>
    <row r="28" spans="1:8">
      <c r="A28" s="567" t="s">
        <v>1182</v>
      </c>
      <c r="B28" s="567" t="s">
        <v>909</v>
      </c>
      <c r="C28" s="565"/>
      <c r="D28" s="565"/>
      <c r="E28" s="565"/>
      <c r="F28" s="565"/>
      <c r="G28" s="565"/>
      <c r="H28" s="565"/>
    </row>
    <row r="29" spans="1:8">
      <c r="A29" s="567" t="s">
        <v>1183</v>
      </c>
      <c r="B29" s="567" t="s">
        <v>911</v>
      </c>
      <c r="C29" s="565"/>
      <c r="D29" s="565"/>
      <c r="E29" s="565"/>
      <c r="F29" s="565"/>
      <c r="G29" s="565"/>
      <c r="H29" s="565"/>
    </row>
    <row r="30" spans="1:8">
      <c r="A30" s="567" t="s">
        <v>1184</v>
      </c>
      <c r="B30" s="567" t="s">
        <v>910</v>
      </c>
      <c r="C30" s="565"/>
      <c r="D30" s="565"/>
      <c r="E30" s="565"/>
      <c r="F30" s="565"/>
      <c r="G30" s="565"/>
      <c r="H30" s="565"/>
    </row>
    <row r="31" spans="1:8">
      <c r="A31" s="567" t="s">
        <v>1185</v>
      </c>
      <c r="B31" s="567" t="s">
        <v>919</v>
      </c>
      <c r="C31" s="565"/>
      <c r="D31" s="565"/>
      <c r="E31" s="565"/>
      <c r="F31" s="565"/>
      <c r="G31" s="565"/>
      <c r="H31" s="565"/>
    </row>
    <row r="32" spans="1:8">
      <c r="A32" s="567" t="s">
        <v>1186</v>
      </c>
      <c r="B32" s="567" t="s">
        <v>916</v>
      </c>
      <c r="C32" s="565"/>
      <c r="D32" s="565"/>
      <c r="E32" s="565"/>
      <c r="F32" s="565"/>
      <c r="G32" s="565"/>
      <c r="H32" s="565"/>
    </row>
    <row r="33" spans="1:8">
      <c r="A33" s="567" t="s">
        <v>1187</v>
      </c>
      <c r="B33" s="567" t="s">
        <v>912</v>
      </c>
      <c r="C33" s="565"/>
      <c r="D33" s="565"/>
      <c r="E33" s="565"/>
      <c r="F33" s="565"/>
      <c r="G33" s="565"/>
      <c r="H33" s="565"/>
    </row>
    <row r="34" spans="1:8">
      <c r="A34" s="567" t="s">
        <v>1188</v>
      </c>
      <c r="B34" s="567" t="s">
        <v>917</v>
      </c>
      <c r="C34" s="565"/>
      <c r="D34" s="565"/>
      <c r="E34" s="565"/>
      <c r="F34" s="565"/>
      <c r="G34" s="565"/>
      <c r="H34" s="565"/>
    </row>
    <row r="35" spans="1:8">
      <c r="A35" s="567" t="s">
        <v>1189</v>
      </c>
      <c r="B35" s="567" t="s">
        <v>913</v>
      </c>
      <c r="C35" s="565"/>
      <c r="D35" s="565"/>
      <c r="E35" s="565"/>
      <c r="F35" s="565"/>
      <c r="G35" s="565"/>
      <c r="H35" s="565"/>
    </row>
    <row r="36" spans="1:8">
      <c r="A36" s="567" t="s">
        <v>1190</v>
      </c>
      <c r="B36" s="567" t="s">
        <v>914</v>
      </c>
      <c r="C36" s="565"/>
      <c r="D36" s="565"/>
      <c r="E36" s="565"/>
      <c r="F36" s="565"/>
      <c r="G36" s="565"/>
      <c r="H36" s="565"/>
    </row>
    <row r="37" spans="1:8">
      <c r="A37" s="567" t="s">
        <v>1191</v>
      </c>
      <c r="B37" s="567" t="s">
        <v>915</v>
      </c>
      <c r="C37" s="565"/>
      <c r="D37" s="565"/>
      <c r="E37" s="565"/>
      <c r="F37" s="565"/>
      <c r="G37" s="565"/>
      <c r="H37" s="565"/>
    </row>
    <row r="38" spans="1:8">
      <c r="A38" s="567" t="s">
        <v>1192</v>
      </c>
      <c r="B38" s="567" t="s">
        <v>927</v>
      </c>
      <c r="C38" s="565"/>
      <c r="D38" s="565"/>
      <c r="E38" s="565"/>
      <c r="F38" s="565"/>
      <c r="G38" s="565"/>
      <c r="H38" s="565"/>
    </row>
    <row r="39" spans="1:8">
      <c r="A39" s="567" t="s">
        <v>1193</v>
      </c>
      <c r="B39" s="567" t="s">
        <v>925</v>
      </c>
      <c r="C39" s="565"/>
      <c r="D39" s="565"/>
      <c r="E39" s="565"/>
      <c r="F39" s="565"/>
      <c r="G39" s="565"/>
      <c r="H39" s="565"/>
    </row>
    <row r="40" spans="1:8">
      <c r="A40" s="567" t="s">
        <v>1194</v>
      </c>
      <c r="B40" s="567" t="s">
        <v>918</v>
      </c>
      <c r="C40" s="565"/>
      <c r="D40" s="565"/>
      <c r="E40" s="565"/>
      <c r="F40" s="565"/>
      <c r="G40" s="565"/>
      <c r="H40" s="565"/>
    </row>
    <row r="41" spans="1:8">
      <c r="A41" s="567" t="s">
        <v>1195</v>
      </c>
      <c r="B41" s="567" t="s">
        <v>923</v>
      </c>
      <c r="C41" s="565"/>
      <c r="D41" s="565"/>
      <c r="E41" s="565"/>
      <c r="F41" s="565"/>
      <c r="G41" s="565"/>
      <c r="H41" s="565"/>
    </row>
    <row r="42" spans="1:8">
      <c r="A42" s="567" t="s">
        <v>1196</v>
      </c>
      <c r="B42" s="567" t="s">
        <v>926</v>
      </c>
      <c r="C42" s="565"/>
      <c r="D42" s="565"/>
      <c r="E42" s="565"/>
      <c r="F42" s="565"/>
      <c r="G42" s="565"/>
      <c r="H42" s="565"/>
    </row>
    <row r="43" spans="1:8">
      <c r="A43" s="567" t="s">
        <v>1197</v>
      </c>
      <c r="B43" s="567" t="s">
        <v>924</v>
      </c>
      <c r="C43" s="565"/>
      <c r="D43" s="565"/>
      <c r="E43" s="565"/>
      <c r="F43" s="565"/>
      <c r="G43" s="565"/>
      <c r="H43" s="565"/>
    </row>
    <row r="44" spans="1:8">
      <c r="A44" s="567" t="s">
        <v>1198</v>
      </c>
      <c r="B44" s="567" t="s">
        <v>930</v>
      </c>
      <c r="C44" s="565"/>
      <c r="D44" s="565"/>
      <c r="E44" s="565"/>
      <c r="F44" s="565"/>
      <c r="G44" s="565"/>
      <c r="H44" s="565"/>
    </row>
    <row r="45" spans="1:8">
      <c r="A45" s="567" t="s">
        <v>1199</v>
      </c>
      <c r="B45" s="567" t="s">
        <v>928</v>
      </c>
      <c r="C45" s="565"/>
      <c r="D45" s="565"/>
      <c r="E45" s="565"/>
      <c r="F45" s="565"/>
      <c r="G45" s="565"/>
      <c r="H45" s="565"/>
    </row>
    <row r="46" spans="1:8">
      <c r="A46" s="567" t="s">
        <v>1200</v>
      </c>
      <c r="B46" s="567" t="s">
        <v>929</v>
      </c>
      <c r="C46" s="565"/>
      <c r="D46" s="565"/>
      <c r="E46" s="565"/>
      <c r="F46" s="565"/>
      <c r="G46" s="565"/>
      <c r="H46" s="565"/>
    </row>
    <row r="47" spans="1:8">
      <c r="A47" s="567" t="s">
        <v>1201</v>
      </c>
      <c r="B47" s="567" t="s">
        <v>920</v>
      </c>
      <c r="C47" s="565"/>
      <c r="D47" s="565"/>
      <c r="E47" s="565"/>
      <c r="F47" s="565"/>
      <c r="G47" s="565"/>
      <c r="H47" s="565"/>
    </row>
    <row r="48" spans="1:8">
      <c r="A48" s="567" t="s">
        <v>1202</v>
      </c>
      <c r="B48" s="567" t="s">
        <v>921</v>
      </c>
      <c r="C48" s="565"/>
      <c r="D48" s="565"/>
      <c r="E48" s="565"/>
      <c r="F48" s="565"/>
      <c r="G48" s="565"/>
      <c r="H48" s="565"/>
    </row>
    <row r="49" spans="1:8">
      <c r="A49" s="567" t="s">
        <v>1203</v>
      </c>
      <c r="B49" s="567" t="s">
        <v>922</v>
      </c>
      <c r="C49" s="565"/>
      <c r="D49" s="565"/>
      <c r="E49" s="565"/>
      <c r="F49" s="565"/>
      <c r="G49" s="565"/>
      <c r="H49" s="565"/>
    </row>
    <row r="50" spans="1:8">
      <c r="A50" s="567" t="s">
        <v>1204</v>
      </c>
      <c r="B50" s="567" t="s">
        <v>931</v>
      </c>
      <c r="C50" s="565"/>
      <c r="D50" s="565"/>
      <c r="E50" s="565"/>
      <c r="F50" s="565"/>
      <c r="G50" s="565"/>
      <c r="H50" s="565"/>
    </row>
    <row r="51" spans="1:8">
      <c r="A51" s="567" t="s">
        <v>1205</v>
      </c>
      <c r="B51" s="567" t="s">
        <v>932</v>
      </c>
      <c r="C51" s="565"/>
      <c r="D51" s="565"/>
      <c r="E51" s="565"/>
      <c r="F51" s="565"/>
      <c r="G51" s="565"/>
      <c r="H51" s="565"/>
    </row>
    <row r="52" spans="1:8">
      <c r="A52" s="567" t="s">
        <v>1206</v>
      </c>
      <c r="B52" s="567" t="s">
        <v>933</v>
      </c>
      <c r="C52" s="565"/>
      <c r="D52" s="565"/>
      <c r="E52" s="565"/>
      <c r="F52" s="565"/>
      <c r="G52" s="565"/>
      <c r="H52" s="565"/>
    </row>
    <row r="53" spans="1:8">
      <c r="A53" s="567" t="s">
        <v>1207</v>
      </c>
      <c r="B53" s="567" t="s">
        <v>934</v>
      </c>
      <c r="C53" s="565"/>
      <c r="D53" s="565"/>
      <c r="E53" s="565"/>
      <c r="F53" s="565"/>
      <c r="G53" s="565"/>
      <c r="H53" s="565"/>
    </row>
    <row r="54" spans="1:8">
      <c r="A54" s="567" t="s">
        <v>1208</v>
      </c>
      <c r="B54" s="567" t="s">
        <v>935</v>
      </c>
      <c r="C54" s="565"/>
      <c r="D54" s="565"/>
      <c r="E54" s="565"/>
      <c r="F54" s="565"/>
      <c r="G54" s="565"/>
      <c r="H54" s="565"/>
    </row>
    <row r="55" spans="1:8">
      <c r="A55" s="567" t="s">
        <v>1209</v>
      </c>
      <c r="B55" s="567" t="s">
        <v>936</v>
      </c>
      <c r="C55" s="565"/>
      <c r="D55" s="565"/>
      <c r="E55" s="565"/>
      <c r="F55" s="565"/>
      <c r="G55" s="565"/>
      <c r="H55" s="565"/>
    </row>
    <row r="56" spans="1:8">
      <c r="A56" s="567" t="s">
        <v>1210</v>
      </c>
      <c r="B56" s="567" t="s">
        <v>937</v>
      </c>
      <c r="C56" s="565"/>
      <c r="D56" s="565"/>
      <c r="E56" s="565"/>
      <c r="F56" s="565"/>
      <c r="G56" s="565"/>
      <c r="H56" s="565"/>
    </row>
    <row r="57" spans="1:8">
      <c r="A57" s="567" t="s">
        <v>1211</v>
      </c>
      <c r="B57" s="567" t="s">
        <v>938</v>
      </c>
      <c r="C57" s="565"/>
      <c r="D57" s="565"/>
      <c r="E57" s="565"/>
      <c r="F57" s="565"/>
      <c r="G57" s="565"/>
      <c r="H57" s="565"/>
    </row>
    <row r="58" spans="1:8">
      <c r="A58" s="567" t="s">
        <v>1212</v>
      </c>
      <c r="B58" s="567" t="s">
        <v>939</v>
      </c>
      <c r="C58" s="565"/>
      <c r="D58" s="565"/>
      <c r="E58" s="565"/>
      <c r="F58" s="565"/>
      <c r="G58" s="565"/>
      <c r="H58" s="565"/>
    </row>
    <row r="59" spans="1:8">
      <c r="A59" s="567" t="s">
        <v>1213</v>
      </c>
      <c r="B59" s="567" t="s">
        <v>940</v>
      </c>
      <c r="C59" s="565"/>
      <c r="D59" s="565"/>
      <c r="E59" s="565"/>
      <c r="F59" s="565"/>
      <c r="G59" s="565"/>
      <c r="H59" s="565"/>
    </row>
    <row r="60" spans="1:8">
      <c r="A60" s="567" t="s">
        <v>1214</v>
      </c>
      <c r="B60" s="567" t="s">
        <v>941</v>
      </c>
      <c r="C60" s="565"/>
      <c r="D60" s="565"/>
      <c r="E60" s="565"/>
      <c r="F60" s="565"/>
      <c r="G60" s="565"/>
      <c r="H60" s="565"/>
    </row>
    <row r="61" spans="1:8">
      <c r="A61" s="567" t="s">
        <v>1215</v>
      </c>
      <c r="B61" s="567" t="s">
        <v>942</v>
      </c>
      <c r="C61" s="565"/>
      <c r="D61" s="565"/>
      <c r="E61" s="565"/>
      <c r="F61" s="565"/>
      <c r="G61" s="565"/>
      <c r="H61" s="565"/>
    </row>
    <row r="62" spans="1:8">
      <c r="A62" s="567" t="s">
        <v>1216</v>
      </c>
      <c r="B62" s="567" t="s">
        <v>944</v>
      </c>
      <c r="C62" s="565"/>
      <c r="D62" s="565"/>
      <c r="E62" s="565"/>
      <c r="F62" s="565"/>
      <c r="G62" s="565"/>
      <c r="H62" s="565"/>
    </row>
    <row r="63" spans="1:8">
      <c r="A63" s="567" t="s">
        <v>1217</v>
      </c>
      <c r="B63" s="567" t="s">
        <v>943</v>
      </c>
      <c r="C63" s="565"/>
      <c r="D63" s="565"/>
      <c r="E63" s="565"/>
      <c r="F63" s="565"/>
      <c r="G63" s="565"/>
      <c r="H63" s="565"/>
    </row>
    <row r="64" spans="1:8">
      <c r="A64" s="567" t="s">
        <v>1218</v>
      </c>
      <c r="B64" s="567" t="s">
        <v>945</v>
      </c>
      <c r="C64" s="565"/>
      <c r="D64" s="565"/>
      <c r="E64" s="565"/>
      <c r="F64" s="565"/>
      <c r="G64" s="565"/>
      <c r="H64" s="565"/>
    </row>
    <row r="65" spans="1:8">
      <c r="A65" s="567" t="s">
        <v>1219</v>
      </c>
      <c r="B65" s="567" t="s">
        <v>949</v>
      </c>
      <c r="C65" s="565"/>
      <c r="D65" s="565"/>
      <c r="E65" s="565"/>
      <c r="F65" s="565"/>
      <c r="G65" s="565"/>
      <c r="H65" s="565"/>
    </row>
    <row r="66" spans="1:8">
      <c r="A66" s="567" t="s">
        <v>1220</v>
      </c>
      <c r="B66" s="567" t="s">
        <v>948</v>
      </c>
      <c r="C66" s="565"/>
      <c r="D66" s="565"/>
      <c r="E66" s="565"/>
      <c r="F66" s="565"/>
      <c r="G66" s="565"/>
      <c r="H66" s="565"/>
    </row>
    <row r="67" spans="1:8">
      <c r="A67" s="567" t="s">
        <v>1221</v>
      </c>
      <c r="B67" s="567" t="s">
        <v>947</v>
      </c>
      <c r="C67" s="565"/>
      <c r="D67" s="565"/>
      <c r="E67" s="565"/>
      <c r="F67" s="565"/>
      <c r="G67" s="565"/>
      <c r="H67" s="565"/>
    </row>
    <row r="68" spans="1:8">
      <c r="A68" s="567" t="s">
        <v>1222</v>
      </c>
      <c r="B68" s="567" t="s">
        <v>946</v>
      </c>
      <c r="C68" s="565"/>
      <c r="D68" s="565"/>
      <c r="E68" s="565"/>
      <c r="F68" s="565"/>
      <c r="G68" s="565"/>
      <c r="H68" s="565"/>
    </row>
    <row r="69" spans="1:8">
      <c r="A69" s="567"/>
      <c r="B69" s="567"/>
      <c r="C69" s="565"/>
      <c r="D69" s="565"/>
      <c r="E69" s="565"/>
      <c r="F69" s="565"/>
      <c r="G69" s="565"/>
      <c r="H69" s="565"/>
    </row>
    <row r="70" spans="1:8">
      <c r="A70" s="566" t="s">
        <v>1223</v>
      </c>
      <c r="B70" s="567"/>
      <c r="C70" s="565"/>
      <c r="D70" s="565"/>
      <c r="E70" s="565"/>
      <c r="F70" s="565"/>
      <c r="G70" s="565"/>
      <c r="H70" s="565"/>
    </row>
    <row r="71" spans="1:8">
      <c r="A71" s="567" t="s">
        <v>1224</v>
      </c>
      <c r="B71" s="567" t="s">
        <v>962</v>
      </c>
      <c r="C71" s="565"/>
      <c r="D71" s="565"/>
      <c r="E71" s="565"/>
      <c r="F71" s="565"/>
      <c r="G71" s="565"/>
      <c r="H71" s="565"/>
    </row>
    <row r="72" spans="1:8">
      <c r="A72" s="567" t="s">
        <v>1225</v>
      </c>
      <c r="B72" s="567" t="s">
        <v>963</v>
      </c>
      <c r="C72" s="565"/>
      <c r="D72" s="565"/>
      <c r="E72" s="565"/>
      <c r="F72" s="565"/>
      <c r="G72" s="565"/>
      <c r="H72" s="565"/>
    </row>
    <row r="73" spans="1:8">
      <c r="A73" s="567" t="s">
        <v>1226</v>
      </c>
      <c r="B73" s="567" t="s">
        <v>964</v>
      </c>
      <c r="C73" s="565"/>
      <c r="D73" s="565"/>
      <c r="E73" s="565"/>
      <c r="F73" s="565"/>
      <c r="G73" s="565"/>
      <c r="H73" s="565"/>
    </row>
    <row r="74" spans="1:8">
      <c r="A74" s="567" t="s">
        <v>1227</v>
      </c>
      <c r="B74" s="567" t="s">
        <v>965</v>
      </c>
      <c r="C74" s="565"/>
      <c r="D74" s="565"/>
      <c r="E74" s="565"/>
      <c r="F74" s="565"/>
      <c r="G74" s="565"/>
      <c r="H74" s="565"/>
    </row>
    <row r="75" spans="1:8">
      <c r="A75" s="567" t="s">
        <v>1228</v>
      </c>
      <c r="B75" s="567" t="s">
        <v>966</v>
      </c>
      <c r="C75" s="565"/>
      <c r="D75" s="565"/>
      <c r="E75" s="565"/>
      <c r="F75" s="565"/>
      <c r="G75" s="565"/>
      <c r="H75" s="565"/>
    </row>
    <row r="76" spans="1:8">
      <c r="A76" s="567" t="s">
        <v>1229</v>
      </c>
      <c r="B76" s="567" t="s">
        <v>967</v>
      </c>
      <c r="C76" s="565"/>
      <c r="D76" s="565"/>
      <c r="E76" s="565"/>
      <c r="F76" s="565"/>
      <c r="G76" s="565"/>
      <c r="H76" s="565"/>
    </row>
    <row r="77" spans="1:8">
      <c r="A77" s="567" t="s">
        <v>1230</v>
      </c>
      <c r="B77" s="568" t="s">
        <v>968</v>
      </c>
      <c r="C77" s="565"/>
      <c r="D77" s="565"/>
      <c r="E77" s="565"/>
      <c r="F77" s="565"/>
      <c r="G77" s="565"/>
      <c r="H77" s="565"/>
    </row>
    <row r="78" spans="1:8">
      <c r="A78" s="567" t="s">
        <v>1231</v>
      </c>
      <c r="B78" s="568" t="s">
        <v>969</v>
      </c>
      <c r="C78" s="565"/>
      <c r="D78" s="565"/>
      <c r="E78" s="565"/>
      <c r="F78" s="565"/>
      <c r="G78" s="565"/>
      <c r="H78" s="565"/>
    </row>
    <row r="79" spans="1:8">
      <c r="A79" s="567" t="s">
        <v>1232</v>
      </c>
      <c r="B79" s="568" t="s">
        <v>970</v>
      </c>
      <c r="C79" s="565"/>
      <c r="D79" s="565"/>
      <c r="E79" s="565"/>
      <c r="F79" s="565"/>
      <c r="G79" s="565"/>
      <c r="H79" s="565"/>
    </row>
    <row r="80" spans="1:8">
      <c r="A80" s="567"/>
      <c r="B80" s="567"/>
      <c r="C80" s="565"/>
      <c r="D80" s="565"/>
      <c r="E80" s="565"/>
      <c r="F80" s="565"/>
      <c r="G80" s="565"/>
      <c r="H80" s="565"/>
    </row>
    <row r="81" spans="1:8">
      <c r="A81" s="566" t="s">
        <v>1233</v>
      </c>
      <c r="B81" s="567"/>
      <c r="C81" s="565"/>
      <c r="D81" s="565"/>
      <c r="E81" s="565"/>
      <c r="F81" s="565"/>
      <c r="G81" s="565"/>
      <c r="H81" s="565"/>
    </row>
    <row r="82" spans="1:8">
      <c r="A82" s="567" t="s">
        <v>1234</v>
      </c>
      <c r="B82" s="567" t="s">
        <v>324</v>
      </c>
      <c r="C82" s="565"/>
      <c r="D82" s="565"/>
      <c r="E82" s="565"/>
      <c r="F82" s="565"/>
      <c r="G82" s="565"/>
      <c r="H82" s="565"/>
    </row>
    <row r="83" spans="1:8">
      <c r="A83" s="567"/>
      <c r="B83" s="567"/>
      <c r="C83" s="565"/>
      <c r="D83" s="565"/>
      <c r="E83" s="565"/>
      <c r="F83" s="565"/>
      <c r="G83" s="565"/>
      <c r="H83" s="565"/>
    </row>
    <row r="84" spans="1:8">
      <c r="A84" s="566" t="s">
        <v>1235</v>
      </c>
      <c r="B84" s="567"/>
      <c r="C84" s="565"/>
      <c r="D84" s="565"/>
      <c r="E84" s="565"/>
      <c r="F84" s="565"/>
      <c r="G84" s="565"/>
      <c r="H84" s="565"/>
    </row>
    <row r="85" spans="1:8">
      <c r="A85" s="567" t="s">
        <v>1236</v>
      </c>
      <c r="B85" s="567" t="s">
        <v>888</v>
      </c>
      <c r="C85" s="565"/>
      <c r="D85" s="565"/>
      <c r="E85" s="565"/>
      <c r="F85" s="565"/>
      <c r="G85" s="565"/>
      <c r="H85" s="565"/>
    </row>
    <row r="86" spans="1:8">
      <c r="A86" s="567"/>
      <c r="B86" s="567"/>
      <c r="C86" s="565"/>
      <c r="D86" s="565"/>
      <c r="E86" s="565"/>
      <c r="F86" s="565"/>
      <c r="G86" s="565"/>
      <c r="H86" s="565"/>
    </row>
    <row r="87" spans="1:8">
      <c r="A87" s="566" t="s">
        <v>1237</v>
      </c>
      <c r="B87" s="567"/>
      <c r="C87" s="565"/>
      <c r="D87" s="565"/>
      <c r="E87" s="565"/>
      <c r="F87" s="565"/>
      <c r="G87" s="565"/>
      <c r="H87" s="565"/>
    </row>
    <row r="88" spans="1:8">
      <c r="A88" s="566" t="s">
        <v>1238</v>
      </c>
      <c r="B88" s="567"/>
      <c r="C88" s="565"/>
      <c r="D88" s="565"/>
      <c r="E88" s="565"/>
      <c r="F88" s="565"/>
      <c r="G88" s="565"/>
      <c r="H88" s="565"/>
    </row>
    <row r="89" spans="1:8">
      <c r="A89" s="567" t="s">
        <v>1239</v>
      </c>
      <c r="B89" s="567" t="s">
        <v>1049</v>
      </c>
      <c r="C89" s="565"/>
      <c r="D89" s="565"/>
      <c r="E89" s="565"/>
      <c r="F89" s="565"/>
      <c r="G89" s="565"/>
      <c r="H89" s="565"/>
    </row>
    <row r="90" spans="1:8">
      <c r="A90" s="567" t="s">
        <v>1240</v>
      </c>
      <c r="B90" s="567" t="s">
        <v>1050</v>
      </c>
      <c r="C90" s="565"/>
      <c r="D90" s="565"/>
      <c r="E90" s="565"/>
      <c r="F90" s="565"/>
      <c r="G90" s="565"/>
      <c r="H90" s="565"/>
    </row>
    <row r="91" spans="1:8">
      <c r="A91" s="567" t="s">
        <v>1241</v>
      </c>
      <c r="B91" s="567" t="s">
        <v>1051</v>
      </c>
      <c r="C91" s="565"/>
      <c r="D91" s="565"/>
      <c r="E91" s="565"/>
      <c r="F91" s="565"/>
      <c r="G91" s="565"/>
      <c r="H91" s="565"/>
    </row>
    <row r="92" spans="1:8">
      <c r="A92" s="567"/>
      <c r="B92" s="567"/>
      <c r="C92" s="565"/>
      <c r="D92" s="565"/>
      <c r="E92" s="565"/>
      <c r="F92" s="565"/>
      <c r="G92" s="565"/>
      <c r="H92" s="565"/>
    </row>
    <row r="93" spans="1:8">
      <c r="A93" s="566" t="s">
        <v>1242</v>
      </c>
      <c r="B93" s="567"/>
      <c r="C93" s="565"/>
      <c r="D93" s="565"/>
      <c r="E93" s="565"/>
      <c r="F93" s="565"/>
      <c r="G93" s="565"/>
      <c r="H93" s="565"/>
    </row>
    <row r="94" spans="1:8">
      <c r="A94" s="567" t="s">
        <v>1243</v>
      </c>
      <c r="B94" s="567" t="s">
        <v>1061</v>
      </c>
      <c r="C94" s="565"/>
      <c r="D94" s="565"/>
      <c r="E94" s="565"/>
      <c r="F94" s="565"/>
      <c r="G94" s="565"/>
      <c r="H94" s="565"/>
    </row>
    <row r="95" spans="1:8">
      <c r="A95" s="567" t="s">
        <v>1244</v>
      </c>
      <c r="B95" s="567" t="s">
        <v>1062</v>
      </c>
      <c r="C95" s="565"/>
      <c r="D95" s="565"/>
      <c r="E95" s="565"/>
      <c r="F95" s="565"/>
      <c r="G95" s="565"/>
      <c r="H95" s="565"/>
    </row>
    <row r="96" spans="1:8">
      <c r="A96" s="567" t="s">
        <v>1245</v>
      </c>
      <c r="B96" s="567" t="s">
        <v>1063</v>
      </c>
      <c r="C96" s="565"/>
      <c r="D96" s="565"/>
      <c r="E96" s="565"/>
      <c r="F96" s="565"/>
      <c r="G96" s="565"/>
      <c r="H96" s="565"/>
    </row>
    <row r="97" spans="1:8">
      <c r="A97" s="567"/>
      <c r="B97" s="567"/>
      <c r="C97" s="565"/>
      <c r="D97" s="565"/>
      <c r="E97" s="565"/>
      <c r="F97" s="565"/>
      <c r="G97" s="565"/>
      <c r="H97" s="565"/>
    </row>
    <row r="98" spans="1:8">
      <c r="A98" s="566" t="s">
        <v>1246</v>
      </c>
      <c r="B98" s="567"/>
      <c r="C98" s="565"/>
      <c r="D98" s="565"/>
      <c r="E98" s="565"/>
      <c r="F98" s="565"/>
      <c r="G98" s="565"/>
      <c r="H98" s="565"/>
    </row>
    <row r="99" spans="1:8">
      <c r="A99" s="567" t="s">
        <v>1247</v>
      </c>
      <c r="B99" s="567" t="s">
        <v>1131</v>
      </c>
      <c r="C99" s="565"/>
      <c r="D99" s="565"/>
      <c r="E99" s="565"/>
      <c r="F99" s="565"/>
      <c r="G99" s="565"/>
      <c r="H99" s="565"/>
    </row>
    <row r="100" spans="1:8" ht="29.25">
      <c r="A100" s="569" t="s">
        <v>1248</v>
      </c>
      <c r="B100" s="567" t="s">
        <v>1132</v>
      </c>
      <c r="C100" s="565"/>
      <c r="D100" s="565"/>
      <c r="E100" s="565"/>
      <c r="F100" s="565"/>
      <c r="G100" s="565"/>
      <c r="H100" s="565"/>
    </row>
    <row r="101" spans="1:8">
      <c r="A101" s="567"/>
      <c r="B101" s="567"/>
      <c r="C101" s="565"/>
      <c r="D101" s="565"/>
      <c r="E101" s="565"/>
      <c r="F101" s="565"/>
      <c r="G101" s="565"/>
      <c r="H101" s="565"/>
    </row>
    <row r="102" spans="1:8">
      <c r="A102" s="566" t="s">
        <v>1249</v>
      </c>
      <c r="B102" s="567"/>
      <c r="C102" s="565"/>
      <c r="D102" s="565"/>
      <c r="E102" s="565"/>
      <c r="F102" s="565"/>
      <c r="G102" s="565"/>
      <c r="H102" s="565"/>
    </row>
    <row r="103" spans="1:8">
      <c r="A103" s="567" t="s">
        <v>1250</v>
      </c>
      <c r="B103" s="567" t="s">
        <v>1135</v>
      </c>
      <c r="C103" s="565"/>
      <c r="D103" s="565"/>
      <c r="E103" s="565"/>
      <c r="F103" s="565"/>
      <c r="G103" s="565"/>
      <c r="H103" s="565"/>
    </row>
    <row r="104" spans="1:8">
      <c r="A104" s="567" t="s">
        <v>1251</v>
      </c>
      <c r="B104" s="567" t="s">
        <v>1136</v>
      </c>
      <c r="C104" s="565"/>
      <c r="D104" s="565"/>
      <c r="E104" s="565"/>
      <c r="F104" s="565"/>
      <c r="G104" s="565"/>
      <c r="H104" s="565"/>
    </row>
    <row r="105" spans="1:8">
      <c r="A105" s="567"/>
      <c r="B105" s="567"/>
      <c r="C105" s="565"/>
      <c r="D105" s="565"/>
      <c r="E105" s="565"/>
      <c r="F105" s="565"/>
      <c r="G105" s="565"/>
      <c r="H105" s="565"/>
    </row>
    <row r="106" spans="1:8">
      <c r="A106" s="566" t="s">
        <v>1252</v>
      </c>
      <c r="B106" s="567"/>
      <c r="C106" s="565"/>
      <c r="D106" s="565"/>
      <c r="E106" s="565"/>
      <c r="F106" s="565"/>
      <c r="G106" s="565"/>
      <c r="H106" s="565"/>
    </row>
    <row r="107" spans="1:8">
      <c r="A107" s="567" t="s">
        <v>1253</v>
      </c>
      <c r="B107" s="567" t="s">
        <v>1138</v>
      </c>
      <c r="C107" s="565"/>
      <c r="D107" s="565"/>
      <c r="E107" s="565"/>
      <c r="F107" s="565"/>
      <c r="G107" s="565"/>
      <c r="H107" s="565"/>
    </row>
    <row r="108" spans="1:8">
      <c r="A108" s="567"/>
      <c r="B108" s="567"/>
      <c r="C108" s="565"/>
      <c r="D108" s="565"/>
      <c r="E108" s="565"/>
      <c r="F108" s="565"/>
      <c r="G108" s="565"/>
      <c r="H108" s="565"/>
    </row>
    <row r="109" spans="1:8">
      <c r="A109" s="566" t="s">
        <v>1254</v>
      </c>
      <c r="B109" s="567"/>
      <c r="C109" s="565"/>
      <c r="D109" s="565"/>
      <c r="E109" s="565"/>
      <c r="F109" s="565"/>
      <c r="G109" s="565"/>
      <c r="H109" s="565"/>
    </row>
    <row r="110" spans="1:8">
      <c r="A110" s="567" t="s">
        <v>1255</v>
      </c>
      <c r="B110" s="567" t="s">
        <v>1141</v>
      </c>
      <c r="C110" s="565"/>
      <c r="D110" s="565"/>
      <c r="E110" s="565"/>
      <c r="F110" s="565"/>
      <c r="G110" s="565"/>
      <c r="H110" s="565"/>
    </row>
    <row r="111" spans="1:8">
      <c r="A111" s="567" t="s">
        <v>1256</v>
      </c>
      <c r="B111" s="567" t="s">
        <v>1140</v>
      </c>
      <c r="C111" s="565"/>
      <c r="D111" s="565"/>
      <c r="E111" s="565"/>
      <c r="F111" s="565"/>
      <c r="G111" s="565"/>
      <c r="H111" s="565"/>
    </row>
    <row r="112" spans="1:8">
      <c r="A112" s="567"/>
      <c r="B112" s="567"/>
      <c r="C112" s="565"/>
      <c r="D112" s="565"/>
      <c r="E112" s="565"/>
      <c r="F112" s="565"/>
      <c r="G112" s="565"/>
      <c r="H112" s="565"/>
    </row>
    <row r="113" spans="1:8">
      <c r="A113" s="566" t="s">
        <v>1257</v>
      </c>
      <c r="B113" s="567"/>
      <c r="C113" s="565"/>
      <c r="D113" s="565"/>
      <c r="E113" s="565"/>
      <c r="F113" s="565"/>
      <c r="G113" s="565"/>
      <c r="H113" s="565"/>
    </row>
    <row r="114" spans="1:8">
      <c r="A114" s="567" t="s">
        <v>1258</v>
      </c>
      <c r="B114" s="567" t="s">
        <v>1151</v>
      </c>
      <c r="C114" s="565"/>
      <c r="D114" s="565"/>
      <c r="E114" s="565"/>
      <c r="F114" s="565"/>
      <c r="G114" s="565"/>
      <c r="H114" s="565"/>
    </row>
    <row r="115" spans="1:8">
      <c r="A115" s="567" t="s">
        <v>1259</v>
      </c>
      <c r="B115" s="567" t="s">
        <v>1152</v>
      </c>
      <c r="C115" s="565"/>
      <c r="D115" s="565"/>
      <c r="E115" s="565"/>
      <c r="F115" s="565"/>
      <c r="G115" s="565"/>
      <c r="H115" s="565"/>
    </row>
    <row r="116" spans="1:8">
      <c r="A116" s="567" t="s">
        <v>1260</v>
      </c>
      <c r="B116" s="567" t="s">
        <v>1153</v>
      </c>
      <c r="C116" s="565"/>
      <c r="D116" s="565"/>
      <c r="E116" s="565"/>
      <c r="F116" s="565"/>
      <c r="G116" s="565"/>
      <c r="H116" s="565"/>
    </row>
    <row r="117" spans="1:8">
      <c r="A117" s="567" t="s">
        <v>1261</v>
      </c>
      <c r="B117" s="567" t="s">
        <v>1154</v>
      </c>
      <c r="C117" s="565"/>
      <c r="D117" s="565"/>
      <c r="E117" s="565"/>
      <c r="F117" s="565"/>
      <c r="G117" s="565"/>
      <c r="H117" s="565"/>
    </row>
    <row r="118" spans="1:8">
      <c r="A118" s="567" t="s">
        <v>1262</v>
      </c>
      <c r="B118" s="567" t="s">
        <v>1155</v>
      </c>
      <c r="C118" s="565"/>
      <c r="D118" s="565"/>
      <c r="E118" s="565"/>
      <c r="F118" s="565"/>
      <c r="G118" s="565"/>
      <c r="H118" s="565"/>
    </row>
    <row r="119" spans="1:8">
      <c r="A119" s="567" t="s">
        <v>1263</v>
      </c>
      <c r="B119" s="567" t="s">
        <v>1156</v>
      </c>
      <c r="C119" s="565"/>
      <c r="D119" s="565"/>
      <c r="E119" s="565"/>
      <c r="F119" s="565"/>
      <c r="G119" s="565"/>
      <c r="H119" s="565"/>
    </row>
    <row r="120" spans="1:8">
      <c r="A120" s="567" t="s">
        <v>1264</v>
      </c>
      <c r="B120" s="567" t="s">
        <v>1157</v>
      </c>
      <c r="C120" s="565"/>
      <c r="D120" s="565"/>
      <c r="E120" s="565"/>
      <c r="F120" s="565"/>
      <c r="G120" s="565"/>
      <c r="H120" s="565"/>
    </row>
    <row r="121" spans="1:8">
      <c r="B121" s="567"/>
      <c r="C121" s="565"/>
      <c r="D121" s="565"/>
      <c r="E121" s="565"/>
      <c r="F121" s="565"/>
      <c r="G121" s="565"/>
      <c r="H121" s="565"/>
    </row>
    <row r="122" spans="1:8">
      <c r="A122" s="566" t="s">
        <v>1265</v>
      </c>
      <c r="B122" s="567"/>
      <c r="C122" s="565"/>
      <c r="D122" s="565"/>
      <c r="E122" s="565"/>
      <c r="F122" s="565"/>
      <c r="G122" s="565"/>
      <c r="H122" s="565"/>
    </row>
    <row r="123" spans="1:8">
      <c r="A123" s="569" t="s">
        <v>1266</v>
      </c>
      <c r="B123" s="567" t="s">
        <v>1148</v>
      </c>
      <c r="C123" s="565"/>
      <c r="D123" s="565"/>
      <c r="E123" s="565"/>
      <c r="F123" s="565"/>
      <c r="G123" s="565"/>
      <c r="H123" s="565"/>
    </row>
    <row r="124" spans="1:8">
      <c r="A124" s="569" t="s">
        <v>1267</v>
      </c>
      <c r="B124" s="567" t="s">
        <v>1147</v>
      </c>
      <c r="C124" s="565"/>
      <c r="D124" s="565"/>
      <c r="E124" s="565"/>
      <c r="F124" s="565"/>
      <c r="G124" s="565"/>
      <c r="H124" s="565"/>
    </row>
    <row r="125" spans="1:8">
      <c r="A125" s="567"/>
      <c r="B125" s="567"/>
      <c r="C125" s="565"/>
      <c r="D125" s="565"/>
      <c r="E125" s="565"/>
      <c r="F125" s="565"/>
      <c r="G125" s="565"/>
      <c r="H125" s="565"/>
    </row>
    <row r="126" spans="1:8">
      <c r="A126" s="566" t="s">
        <v>1268</v>
      </c>
      <c r="B126" s="570"/>
      <c r="C126" s="571"/>
      <c r="D126" s="571"/>
      <c r="E126" s="571"/>
      <c r="F126" s="571"/>
      <c r="G126" s="571"/>
      <c r="H126" s="571"/>
    </row>
    <row r="127" spans="1:8">
      <c r="A127" s="569" t="s">
        <v>1269</v>
      </c>
      <c r="B127" s="567" t="s">
        <v>1270</v>
      </c>
      <c r="C127" s="571"/>
      <c r="D127" s="571"/>
      <c r="E127" s="571"/>
      <c r="F127" s="571"/>
      <c r="G127" s="571"/>
      <c r="H127" s="571"/>
    </row>
    <row r="128" spans="1:8">
      <c r="A128" s="569" t="s">
        <v>1271</v>
      </c>
      <c r="B128" s="567" t="s">
        <v>1272</v>
      </c>
      <c r="C128" s="571"/>
      <c r="D128" s="571"/>
      <c r="E128" s="571"/>
      <c r="F128" s="571"/>
      <c r="G128" s="571"/>
      <c r="H128" s="571"/>
    </row>
    <row r="129" spans="1:8">
      <c r="A129" s="569" t="s">
        <v>1273</v>
      </c>
      <c r="B129" s="567" t="s">
        <v>1274</v>
      </c>
      <c r="C129" s="571"/>
      <c r="D129" s="571"/>
      <c r="E129" s="571"/>
      <c r="F129" s="571"/>
      <c r="G129" s="571"/>
      <c r="H129" s="571"/>
    </row>
    <row r="130" spans="1:8">
      <c r="A130" s="569" t="s">
        <v>1275</v>
      </c>
      <c r="B130" s="567" t="s">
        <v>1276</v>
      </c>
      <c r="C130" s="571"/>
      <c r="D130" s="571"/>
      <c r="E130" s="571"/>
      <c r="F130" s="571"/>
      <c r="G130" s="571"/>
      <c r="H130" s="571"/>
    </row>
    <row r="131" spans="1:8">
      <c r="A131" s="569" t="s">
        <v>1277</v>
      </c>
      <c r="B131" s="567" t="s">
        <v>1278</v>
      </c>
      <c r="C131" s="571"/>
      <c r="D131" s="571"/>
      <c r="E131" s="571"/>
      <c r="F131" s="571"/>
      <c r="G131" s="571"/>
      <c r="H131" s="571"/>
    </row>
    <row r="132" spans="1:8">
      <c r="A132" s="569" t="s">
        <v>1279</v>
      </c>
      <c r="B132" s="567" t="s">
        <v>1280</v>
      </c>
      <c r="C132" s="571"/>
      <c r="D132" s="571"/>
      <c r="E132" s="571"/>
      <c r="F132" s="571"/>
      <c r="G132" s="571"/>
      <c r="H132" s="571"/>
    </row>
    <row r="133" spans="1:8">
      <c r="A133" s="569" t="s">
        <v>1281</v>
      </c>
      <c r="B133" s="567" t="s">
        <v>1282</v>
      </c>
      <c r="C133" s="571"/>
      <c r="D133" s="571"/>
      <c r="E133" s="571"/>
      <c r="F133" s="571"/>
      <c r="G133" s="571"/>
      <c r="H133" s="571"/>
    </row>
    <row r="134" spans="1:8">
      <c r="A134" s="572"/>
      <c r="B134" s="570"/>
      <c r="C134" s="571"/>
      <c r="D134" s="571"/>
      <c r="E134" s="571"/>
      <c r="F134" s="571"/>
      <c r="G134" s="571"/>
      <c r="H134" s="571"/>
    </row>
    <row r="135" spans="1:8">
      <c r="A135" s="566" t="s">
        <v>1283</v>
      </c>
      <c r="B135" s="567"/>
      <c r="C135" s="565"/>
      <c r="D135" s="565"/>
      <c r="E135" s="565"/>
      <c r="F135" s="565"/>
      <c r="G135" s="565"/>
      <c r="H135" s="565"/>
    </row>
    <row r="136" spans="1:8">
      <c r="A136" s="567" t="s">
        <v>1284</v>
      </c>
      <c r="B136" s="567" t="s">
        <v>1285</v>
      </c>
      <c r="C136" s="565"/>
      <c r="D136" s="565"/>
      <c r="E136" s="565"/>
      <c r="F136" s="565"/>
      <c r="G136" s="565"/>
      <c r="H136" s="565"/>
    </row>
    <row r="137" spans="1:8">
      <c r="A137" s="567" t="s">
        <v>1286</v>
      </c>
      <c r="B137" s="567" t="s">
        <v>1287</v>
      </c>
      <c r="C137" s="565"/>
      <c r="D137" s="565"/>
      <c r="E137" s="565"/>
      <c r="F137" s="565"/>
      <c r="G137" s="565"/>
      <c r="H137" s="565"/>
    </row>
    <row r="138" spans="1:8">
      <c r="A138" s="567" t="s">
        <v>1288</v>
      </c>
      <c r="B138" s="567" t="s">
        <v>1289</v>
      </c>
      <c r="C138" s="565"/>
      <c r="D138" s="565"/>
      <c r="E138" s="565"/>
      <c r="F138" s="565"/>
      <c r="G138" s="565"/>
      <c r="H138" s="565"/>
    </row>
    <row r="139" spans="1:8">
      <c r="A139" s="567" t="s">
        <v>1290</v>
      </c>
      <c r="B139" s="567" t="s">
        <v>1291</v>
      </c>
      <c r="C139" s="565"/>
      <c r="D139" s="565"/>
      <c r="E139" s="565"/>
      <c r="F139" s="565"/>
      <c r="G139" s="565"/>
      <c r="H139" s="565"/>
    </row>
    <row r="140" spans="1:8">
      <c r="A140" s="567" t="s">
        <v>1292</v>
      </c>
      <c r="B140" s="567" t="s">
        <v>1293</v>
      </c>
      <c r="C140" s="565"/>
      <c r="D140" s="565"/>
      <c r="E140" s="565"/>
      <c r="F140" s="565"/>
      <c r="G140" s="565"/>
      <c r="H140" s="565"/>
    </row>
    <row r="141" spans="1:8">
      <c r="A141" s="567"/>
      <c r="B141" s="567"/>
      <c r="C141" s="565"/>
      <c r="D141" s="565"/>
      <c r="E141" s="565"/>
      <c r="F141" s="565"/>
      <c r="G141" s="565"/>
      <c r="H141" s="565"/>
    </row>
    <row r="142" spans="1:8">
      <c r="A142" s="567"/>
      <c r="B142" s="567"/>
      <c r="C142" s="565"/>
      <c r="D142" s="565"/>
      <c r="E142" s="565"/>
      <c r="F142" s="565"/>
      <c r="G142" s="565"/>
      <c r="H142" s="565"/>
    </row>
    <row r="143" spans="1:8">
      <c r="A143" s="573" t="s">
        <v>1294</v>
      </c>
      <c r="B143" s="574"/>
      <c r="C143" s="565"/>
      <c r="D143" s="565"/>
      <c r="E143" s="565"/>
      <c r="F143" s="565"/>
      <c r="G143" s="565"/>
      <c r="H143" s="565"/>
    </row>
    <row r="144" spans="1:8">
      <c r="A144" s="573" t="s">
        <v>1295</v>
      </c>
      <c r="B144" s="574"/>
      <c r="C144" s="565"/>
      <c r="D144" s="565"/>
      <c r="E144" s="565"/>
      <c r="F144" s="565"/>
      <c r="G144" s="565"/>
      <c r="H144" s="565"/>
    </row>
    <row r="145" spans="1:8">
      <c r="A145" s="573" t="s">
        <v>1296</v>
      </c>
      <c r="B145" s="574"/>
      <c r="C145" s="565"/>
      <c r="D145" s="565"/>
      <c r="E145" s="565"/>
      <c r="F145" s="565"/>
      <c r="G145" s="565"/>
      <c r="H145" s="565"/>
    </row>
    <row r="146" spans="1:8">
      <c r="A146" s="573" t="s">
        <v>1297</v>
      </c>
      <c r="B146" s="574"/>
      <c r="C146" s="565"/>
      <c r="D146" s="565"/>
      <c r="E146" s="565"/>
      <c r="F146" s="565"/>
      <c r="G146" s="565"/>
      <c r="H146" s="565"/>
    </row>
    <row r="147" spans="1:8" ht="28.5">
      <c r="A147" s="573" t="s">
        <v>1298</v>
      </c>
      <c r="B147" s="574"/>
      <c r="C147" s="565"/>
      <c r="D147" s="565"/>
      <c r="E147" s="565"/>
      <c r="F147" s="565"/>
      <c r="G147" s="565"/>
      <c r="H147" s="565"/>
    </row>
    <row r="148" spans="1:8" ht="28.5">
      <c r="A148" s="573" t="s">
        <v>1299</v>
      </c>
      <c r="B148" s="574"/>
      <c r="C148" s="565"/>
      <c r="D148" s="565"/>
      <c r="E148" s="565"/>
      <c r="F148" s="565"/>
      <c r="G148" s="565"/>
      <c r="H148" s="565"/>
    </row>
    <row r="149" spans="1:8">
      <c r="A149" s="573" t="s">
        <v>1300</v>
      </c>
      <c r="B149" s="574"/>
      <c r="C149" s="565"/>
      <c r="D149" s="565"/>
      <c r="E149" s="565"/>
      <c r="F149" s="565"/>
      <c r="G149" s="565"/>
      <c r="H149" s="565"/>
    </row>
    <row r="150" spans="1:8">
      <c r="A150" s="573" t="s">
        <v>1301</v>
      </c>
      <c r="B150" s="574"/>
      <c r="C150" s="565"/>
      <c r="D150" s="565"/>
      <c r="E150" s="565"/>
      <c r="F150" s="565"/>
      <c r="G150" s="565"/>
      <c r="H150" s="565"/>
    </row>
    <row r="151" spans="1:8" ht="28.5">
      <c r="A151" s="573" t="s">
        <v>1302</v>
      </c>
      <c r="B151" s="574"/>
      <c r="C151" s="565"/>
      <c r="D151" s="565"/>
      <c r="E151" s="565"/>
      <c r="F151" s="565"/>
      <c r="G151" s="565"/>
      <c r="H151" s="565"/>
    </row>
    <row r="152" spans="1:8" ht="28.5">
      <c r="A152" s="573" t="s">
        <v>1303</v>
      </c>
      <c r="B152" s="574"/>
      <c r="C152" s="565"/>
      <c r="D152" s="565"/>
      <c r="E152" s="565"/>
      <c r="F152" s="565"/>
      <c r="G152" s="565"/>
      <c r="H152" s="565"/>
    </row>
    <row r="153" spans="1:8" ht="28.5">
      <c r="A153" s="573" t="s">
        <v>1304</v>
      </c>
      <c r="B153" s="574"/>
      <c r="C153" s="565"/>
      <c r="D153" s="565"/>
      <c r="E153" s="565"/>
      <c r="F153" s="565"/>
      <c r="G153" s="565"/>
      <c r="H153" s="565"/>
    </row>
    <row r="154" spans="1:8" ht="28.5">
      <c r="A154" s="573" t="s">
        <v>1305</v>
      </c>
      <c r="B154" s="574"/>
      <c r="C154" s="565"/>
      <c r="D154" s="565"/>
      <c r="E154" s="565"/>
      <c r="F154" s="565"/>
      <c r="G154" s="565"/>
      <c r="H154" s="565"/>
    </row>
    <row r="155" spans="1:8">
      <c r="A155" s="573" t="s">
        <v>1306</v>
      </c>
      <c r="B155" s="574"/>
      <c r="C155" s="565"/>
      <c r="D155" s="565"/>
      <c r="E155" s="565"/>
      <c r="F155" s="565"/>
      <c r="G155" s="565"/>
      <c r="H155" s="565"/>
    </row>
    <row r="156" spans="1:8">
      <c r="A156" s="573" t="s">
        <v>1307</v>
      </c>
      <c r="B156" s="574"/>
      <c r="C156" s="565"/>
      <c r="D156" s="565"/>
      <c r="E156" s="565"/>
      <c r="F156" s="565"/>
      <c r="G156" s="565"/>
      <c r="H156" s="565"/>
    </row>
    <row r="157" spans="1:8" ht="30" customHeight="1">
      <c r="A157" s="573" t="s">
        <v>1308</v>
      </c>
      <c r="B157" s="574"/>
    </row>
    <row r="158" spans="1:8" ht="30" customHeight="1">
      <c r="A158" s="573" t="s">
        <v>1309</v>
      </c>
      <c r="B158" s="575"/>
    </row>
    <row r="159" spans="1:8" ht="30" customHeight="1">
      <c r="A159" s="573" t="s">
        <v>1310</v>
      </c>
      <c r="B159" s="576"/>
    </row>
    <row r="160" spans="1:8" ht="45" customHeight="1">
      <c r="A160" s="573" t="s">
        <v>1311</v>
      </c>
      <c r="B160" s="576"/>
    </row>
    <row r="161" spans="1:1" ht="30" customHeight="1">
      <c r="A161" s="573" t="s">
        <v>1312</v>
      </c>
    </row>
    <row r="162" spans="1:1" ht="45" customHeight="1">
      <c r="A162" s="573" t="s">
        <v>1313</v>
      </c>
    </row>
    <row r="163" spans="1:1" ht="42.75">
      <c r="A163" s="573" t="s">
        <v>1314</v>
      </c>
    </row>
    <row r="164" spans="1:1" ht="29.25" customHeight="1">
      <c r="A164" s="577" t="s">
        <v>1315</v>
      </c>
    </row>
    <row r="165" spans="1:1" ht="29.25" customHeight="1">
      <c r="A165" s="577" t="s">
        <v>1316</v>
      </c>
    </row>
    <row r="166" spans="1:1" ht="29.25" customHeight="1">
      <c r="A166" s="577" t="s">
        <v>1317</v>
      </c>
    </row>
    <row r="167" spans="1:1" ht="42.75">
      <c r="A167" s="577" t="s">
        <v>1318</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2024-02-09T14:15:41Z</dcterms:created>
  <dcterms:modified xsi:type="dcterms:W3CDTF">2024-02-27T20:05:03Z</dcterms:modified>
</cp:coreProperties>
</file>